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voided Cost - 2026\19 - UTSch37 IRP25Update - Aug 2026\Filing Package\"/>
    </mc:Choice>
  </mc:AlternateContent>
  <xr:revisionPtr revIDLastSave="0" documentId="13_ncr:1_{0BF42668-5F83-402C-B8D6-B6DDFC622694}" xr6:coauthVersionLast="47" xr6:coauthVersionMax="47" xr10:uidLastSave="{00000000-0000-0000-0000-000000000000}"/>
  <bookViews>
    <workbookView xWindow="28680" yWindow="0" windowWidth="29040" windowHeight="15720" xr2:uid="{11162701-9D55-420E-BB41-83989B1E3105}"/>
  </bookViews>
  <sheets>
    <sheet name="Table 1" sheetId="25" r:id="rId1"/>
    <sheet name="Table 2" sheetId="66" r:id="rId2"/>
    <sheet name="Table 4" sheetId="28" r:id="rId3"/>
    <sheet name="Table 5" sheetId="31" r:id="rId4"/>
    <sheet name="Table3Compare" sheetId="131" state="hidden" r:id="rId5"/>
    <sheet name="GCC.PX.UTS.2035" sheetId="194" r:id="rId6"/>
    <sheet name="GCC.PX.UTS.2036" sheetId="205" state="hidden" r:id="rId7"/>
    <sheet name="GCC.PX.UTS.2038" sheetId="206" state="hidden" r:id="rId8"/>
    <sheet name="GSC.PX.BDG.2038" sheetId="207" state="hidden" r:id="rId9"/>
    <sheet name="2025 IRPUpdt Assumptions" sheetId="203" state="hidden" r:id="rId10"/>
  </sheets>
  <externalReferences>
    <externalReference r:id="rId11"/>
  </externalReferences>
  <definedNames>
    <definedName name="_xlnm._FilterDatabase" localSheetId="9" hidden="1">'2025 IRPUpdt Assumptions'!$A$90:$R$132</definedName>
    <definedName name="_xlnm._FilterDatabase" localSheetId="4" hidden="1">Table3Compare!#REF!</definedName>
    <definedName name="_j1" localSheetId="5" hidden="1">{"PRINT",#N/A,TRUE,"APPA";"PRINT",#N/A,TRUE,"APS";"PRINT",#N/A,TRUE,"BHPL";"PRINT",#N/A,TRUE,"BHPL2";"PRINT",#N/A,TRUE,"CDWR";"PRINT",#N/A,TRUE,"EWEB";"PRINT",#N/A,TRUE,"LADWP";"PRINT",#N/A,TRUE,"NEVBASE"}</definedName>
    <definedName name="_j1" localSheetId="6" hidden="1">{"PRINT",#N/A,TRUE,"APPA";"PRINT",#N/A,TRUE,"APS";"PRINT",#N/A,TRUE,"BHPL";"PRINT",#N/A,TRUE,"BHPL2";"PRINT",#N/A,TRUE,"CDWR";"PRINT",#N/A,TRUE,"EWEB";"PRINT",#N/A,TRUE,"LADWP";"PRINT",#N/A,TRUE,"NEVBASE"}</definedName>
    <definedName name="_j1" localSheetId="7" hidden="1">{"PRINT",#N/A,TRUE,"APPA";"PRINT",#N/A,TRUE,"APS";"PRINT",#N/A,TRUE,"BHPL";"PRINT",#N/A,TRUE,"BHPL2";"PRINT",#N/A,TRUE,"CDWR";"PRINT",#N/A,TRUE,"EWEB";"PRINT",#N/A,TRUE,"LADWP";"PRINT",#N/A,TRUE,"NEVBASE"}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localSheetId="1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5" hidden="1">{"PRINT",#N/A,TRUE,"APPA";"PRINT",#N/A,TRUE,"APS";"PRINT",#N/A,TRUE,"BHPL";"PRINT",#N/A,TRUE,"BHPL2";"PRINT",#N/A,TRUE,"CDWR";"PRINT",#N/A,TRUE,"EWEB";"PRINT",#N/A,TRUE,"LADWP";"PRINT",#N/A,TRUE,"NEVBASE"}</definedName>
    <definedName name="_j2" localSheetId="6" hidden="1">{"PRINT",#N/A,TRUE,"APPA";"PRINT",#N/A,TRUE,"APS";"PRINT",#N/A,TRUE,"BHPL";"PRINT",#N/A,TRUE,"BHPL2";"PRINT",#N/A,TRUE,"CDWR";"PRINT",#N/A,TRUE,"EWEB";"PRINT",#N/A,TRUE,"LADWP";"PRINT",#N/A,TRUE,"NEVBASE"}</definedName>
    <definedName name="_j2" localSheetId="7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localSheetId="1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5" hidden="1">{"PRINT",#N/A,TRUE,"APPA";"PRINT",#N/A,TRUE,"APS";"PRINT",#N/A,TRUE,"BHPL";"PRINT",#N/A,TRUE,"BHPL2";"PRINT",#N/A,TRUE,"CDWR";"PRINT",#N/A,TRUE,"EWEB";"PRINT",#N/A,TRUE,"LADWP";"PRINT",#N/A,TRUE,"NEVBASE"}</definedName>
    <definedName name="_j3" localSheetId="6" hidden="1">{"PRINT",#N/A,TRUE,"APPA";"PRINT",#N/A,TRUE,"APS";"PRINT",#N/A,TRUE,"BHPL";"PRINT",#N/A,TRUE,"BHPL2";"PRINT",#N/A,TRUE,"CDWR";"PRINT",#N/A,TRUE,"EWEB";"PRINT",#N/A,TRUE,"LADWP";"PRINT",#N/A,TRUE,"NEVBASE"}</definedName>
    <definedName name="_j3" localSheetId="7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localSheetId="1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5" hidden="1">{"PRINT",#N/A,TRUE,"APPA";"PRINT",#N/A,TRUE,"APS";"PRINT",#N/A,TRUE,"BHPL";"PRINT",#N/A,TRUE,"BHPL2";"PRINT",#N/A,TRUE,"CDWR";"PRINT",#N/A,TRUE,"EWEB";"PRINT",#N/A,TRUE,"LADWP";"PRINT",#N/A,TRUE,"NEVBASE"}</definedName>
    <definedName name="_j4" localSheetId="6" hidden="1">{"PRINT",#N/A,TRUE,"APPA";"PRINT",#N/A,TRUE,"APS";"PRINT",#N/A,TRUE,"BHPL";"PRINT",#N/A,TRUE,"BHPL2";"PRINT",#N/A,TRUE,"CDWR";"PRINT",#N/A,TRUE,"EWEB";"PRINT",#N/A,TRUE,"LADWP";"PRINT",#N/A,TRUE,"NEVBASE"}</definedName>
    <definedName name="_j4" localSheetId="7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localSheetId="1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5" hidden="1">{"PRINT",#N/A,TRUE,"APPA";"PRINT",#N/A,TRUE,"APS";"PRINT",#N/A,TRUE,"BHPL";"PRINT",#N/A,TRUE,"BHPL2";"PRINT",#N/A,TRUE,"CDWR";"PRINT",#N/A,TRUE,"EWEB";"PRINT",#N/A,TRUE,"LADWP";"PRINT",#N/A,TRUE,"NEVBASE"}</definedName>
    <definedName name="_j5" localSheetId="6" hidden="1">{"PRINT",#N/A,TRUE,"APPA";"PRINT",#N/A,TRUE,"APS";"PRINT",#N/A,TRUE,"BHPL";"PRINT",#N/A,TRUE,"BHPL2";"PRINT",#N/A,TRUE,"CDWR";"PRINT",#N/A,TRUE,"EWEB";"PRINT",#N/A,TRUE,"LADWP";"PRINT",#N/A,TRUE,"NEVBASE"}</definedName>
    <definedName name="_j5" localSheetId="7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localSheetId="1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Order1" hidden="1">255</definedName>
    <definedName name="_Order2" hidden="1">0</definedName>
    <definedName name="Discount_Rate">'Table 1'!$I$50</definedName>
    <definedName name="Inflation">'Table 1'!$J$52</definedName>
    <definedName name="OATT">#REF!</definedName>
    <definedName name="_xlnm.Print_Area" localSheetId="5">'GCC.PX.UTS.2035'!$A$1:$K$114</definedName>
    <definedName name="_xlnm.Print_Area" localSheetId="6">'GCC.PX.UTS.2036'!$A$1:$K$115</definedName>
    <definedName name="_xlnm.Print_Area" localSheetId="7">'GCC.PX.UTS.2038'!$A$1:$K$115</definedName>
    <definedName name="_xlnm.Print_Area" localSheetId="8">'GSC.PX.BDG.2038'!$A$1:$K$115</definedName>
    <definedName name="_xlnm.Print_Area" localSheetId="0">'Table 1'!$A$1:$H$67</definedName>
    <definedName name="_xlnm.Print_Area" localSheetId="3">'Table 5'!$A$1:$H$324</definedName>
    <definedName name="_xlnm.Print_Area" localSheetId="4">Table3Compare!$A$1:$D$37</definedName>
    <definedName name="Real_Discount_Rate">'Table 1'!$J$54</definedName>
    <definedName name="RenewableMarketShape">#REF!</definedName>
    <definedName name="RevenueSum">"GRID Thermal Revenue!R2C1:R4C2"</definedName>
    <definedName name="Study_CF">'Table 5'!$M$8</definedName>
    <definedName name="Study_MW">'Table 5'!$M$6</definedName>
    <definedName name="TransCapRecovF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31" l="1"/>
  <c r="M14" i="31"/>
  <c r="L14" i="31" s="1"/>
  <c r="AB9" i="31"/>
  <c r="AB8" i="31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B30" i="66"/>
  <c r="O29" i="66"/>
  <c r="N29" i="66"/>
  <c r="M29" i="66"/>
  <c r="L29" i="66"/>
  <c r="K29" i="66"/>
  <c r="J29" i="66"/>
  <c r="I29" i="66"/>
  <c r="H29" i="66"/>
  <c r="G29" i="66"/>
  <c r="F29" i="66"/>
  <c r="E29" i="66"/>
  <c r="D29" i="66"/>
  <c r="C29" i="66"/>
  <c r="B29" i="66"/>
  <c r="O28" i="66"/>
  <c r="N28" i="66"/>
  <c r="M28" i="66"/>
  <c r="L28" i="66"/>
  <c r="K28" i="66"/>
  <c r="J28" i="66"/>
  <c r="I28" i="66"/>
  <c r="H28" i="66"/>
  <c r="G28" i="66"/>
  <c r="F28" i="66"/>
  <c r="E28" i="66"/>
  <c r="D28" i="66"/>
  <c r="C28" i="66"/>
  <c r="B28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B27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B26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B25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B24" i="66"/>
  <c r="O23" i="66"/>
  <c r="N23" i="66"/>
  <c r="M23" i="66"/>
  <c r="L23" i="66"/>
  <c r="K23" i="66"/>
  <c r="J23" i="66"/>
  <c r="I23" i="66"/>
  <c r="H23" i="66"/>
  <c r="G23" i="66"/>
  <c r="F23" i="66"/>
  <c r="E23" i="66"/>
  <c r="D23" i="66"/>
  <c r="C23" i="66"/>
  <c r="B23" i="66"/>
  <c r="O22" i="66"/>
  <c r="N22" i="66"/>
  <c r="M22" i="66"/>
  <c r="L22" i="66"/>
  <c r="K22" i="66"/>
  <c r="J22" i="66"/>
  <c r="I22" i="66"/>
  <c r="H22" i="66"/>
  <c r="G22" i="66"/>
  <c r="F22" i="66"/>
  <c r="E22" i="66"/>
  <c r="D22" i="66"/>
  <c r="C22" i="66"/>
  <c r="B22" i="66"/>
  <c r="O21" i="66"/>
  <c r="N21" i="66"/>
  <c r="M21" i="66"/>
  <c r="L21" i="66"/>
  <c r="K21" i="66"/>
  <c r="J21" i="66"/>
  <c r="I21" i="66"/>
  <c r="H21" i="66"/>
  <c r="G21" i="66"/>
  <c r="F21" i="66"/>
  <c r="E21" i="66"/>
  <c r="D21" i="66"/>
  <c r="C21" i="66"/>
  <c r="B21" i="66"/>
  <c r="O20" i="66"/>
  <c r="N20" i="66"/>
  <c r="M20" i="66"/>
  <c r="L20" i="66"/>
  <c r="K20" i="66"/>
  <c r="J20" i="66"/>
  <c r="I20" i="66"/>
  <c r="H20" i="66"/>
  <c r="G20" i="66"/>
  <c r="F20" i="66"/>
  <c r="E20" i="66"/>
  <c r="D20" i="66"/>
  <c r="C20" i="66"/>
  <c r="B20" i="66"/>
  <c r="O19" i="66"/>
  <c r="N19" i="66"/>
  <c r="M19" i="66"/>
  <c r="L19" i="66"/>
  <c r="K19" i="66"/>
  <c r="J19" i="66"/>
  <c r="I19" i="66"/>
  <c r="H19" i="66"/>
  <c r="G19" i="66"/>
  <c r="F19" i="66"/>
  <c r="E19" i="66"/>
  <c r="D19" i="66"/>
  <c r="C19" i="66"/>
  <c r="B19" i="66"/>
  <c r="O18" i="66"/>
  <c r="N18" i="66"/>
  <c r="M18" i="66"/>
  <c r="L18" i="66"/>
  <c r="K18" i="66"/>
  <c r="J18" i="66"/>
  <c r="I18" i="66"/>
  <c r="H18" i="66"/>
  <c r="G18" i="66"/>
  <c r="F18" i="66"/>
  <c r="E18" i="66"/>
  <c r="D18" i="66"/>
  <c r="C18" i="66"/>
  <c r="B18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B17" i="66"/>
  <c r="O16" i="66"/>
  <c r="N16" i="66"/>
  <c r="M16" i="66"/>
  <c r="L16" i="66"/>
  <c r="K16" i="66"/>
  <c r="J16" i="66"/>
  <c r="I16" i="66"/>
  <c r="H16" i="66"/>
  <c r="G16" i="66"/>
  <c r="F16" i="66"/>
  <c r="E16" i="66"/>
  <c r="D16" i="66"/>
  <c r="C16" i="66"/>
  <c r="B16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15" i="66"/>
  <c r="O14" i="66"/>
  <c r="N14" i="66"/>
  <c r="M14" i="66"/>
  <c r="L14" i="66"/>
  <c r="K14" i="66"/>
  <c r="J14" i="66"/>
  <c r="I14" i="66"/>
  <c r="H14" i="66"/>
  <c r="G14" i="66"/>
  <c r="F14" i="66"/>
  <c r="E14" i="66"/>
  <c r="D14" i="66"/>
  <c r="C14" i="66"/>
  <c r="B14" i="66"/>
  <c r="O13" i="66"/>
  <c r="N13" i="66"/>
  <c r="M13" i="66"/>
  <c r="L13" i="66"/>
  <c r="K13" i="66"/>
  <c r="J13" i="66"/>
  <c r="I13" i="66"/>
  <c r="H13" i="66"/>
  <c r="G13" i="66"/>
  <c r="F13" i="66"/>
  <c r="E13" i="66"/>
  <c r="D13" i="66"/>
  <c r="C13" i="66"/>
  <c r="B13" i="66"/>
  <c r="S5" i="25"/>
  <c r="R5" i="25"/>
  <c r="Q5" i="25"/>
  <c r="I50" i="25" l="1"/>
  <c r="V324" i="31" l="1"/>
  <c r="AB310" i="31" l="1"/>
  <c r="AB286" i="31"/>
  <c r="AB318" i="31"/>
  <c r="AB302" i="31"/>
  <c r="AB294" i="31"/>
  <c r="AB278" i="31"/>
  <c r="AB296" i="31"/>
  <c r="AB309" i="31"/>
  <c r="AB285" i="31"/>
  <c r="AB287" i="31"/>
  <c r="AB317" i="31"/>
  <c r="AB301" i="31"/>
  <c r="AB293" i="31"/>
  <c r="AB277" i="31"/>
  <c r="AB324" i="31"/>
  <c r="AB292" i="31"/>
  <c r="AB305" i="31"/>
  <c r="AB312" i="31"/>
  <c r="AB311" i="31"/>
  <c r="AB316" i="31"/>
  <c r="AB308" i="31"/>
  <c r="AB300" i="31"/>
  <c r="AB284" i="31"/>
  <c r="AB297" i="31"/>
  <c r="AB323" i="31"/>
  <c r="AB298" i="31"/>
  <c r="AB289" i="31"/>
  <c r="AB280" i="31"/>
  <c r="AB303" i="31"/>
  <c r="AB315" i="31"/>
  <c r="AB307" i="31"/>
  <c r="AB299" i="31"/>
  <c r="AB291" i="31"/>
  <c r="AB283" i="31"/>
  <c r="AB306" i="31"/>
  <c r="AB282" i="31"/>
  <c r="AB281" i="31"/>
  <c r="AB288" i="31"/>
  <c r="AB322" i="31"/>
  <c r="AB290" i="31"/>
  <c r="AB320" i="31"/>
  <c r="AB319" i="31"/>
  <c r="AB279" i="31"/>
  <c r="AB314" i="31"/>
  <c r="AB304" i="31"/>
  <c r="AB295" i="31"/>
  <c r="AB321" i="31"/>
  <c r="AB313" i="31"/>
  <c r="I13" i="31" l="1"/>
  <c r="I25" i="31" s="1"/>
  <c r="I37" i="31" s="1"/>
  <c r="I49" i="31" s="1"/>
  <c r="I61" i="31" s="1"/>
  <c r="I73" i="31" s="1"/>
  <c r="I85" i="31" s="1"/>
  <c r="I97" i="31" s="1"/>
  <c r="I109" i="31" s="1"/>
  <c r="I121" i="31" s="1"/>
  <c r="I133" i="31" s="1"/>
  <c r="I145" i="31" s="1"/>
  <c r="I157" i="31" s="1"/>
  <c r="I169" i="31" s="1"/>
  <c r="I181" i="31" s="1"/>
  <c r="I193" i="31" s="1"/>
  <c r="I205" i="31" s="1"/>
  <c r="I217" i="31" s="1"/>
  <c r="I229" i="31" s="1"/>
  <c r="I241" i="31" s="1"/>
  <c r="I253" i="31" s="1"/>
  <c r="I265" i="31" s="1"/>
  <c r="I277" i="31" s="1"/>
  <c r="I289" i="31" s="1"/>
  <c r="I301" i="31" s="1"/>
  <c r="I313" i="31" s="1"/>
  <c r="S7" i="25" l="1"/>
  <c r="D6" i="131" l="1"/>
  <c r="D2" i="131"/>
  <c r="C2" i="131"/>
  <c r="B2" i="131"/>
  <c r="C6" i="131"/>
  <c r="B6" i="131"/>
  <c r="CI9" i="25"/>
  <c r="CL9" i="25"/>
  <c r="CM9" i="25"/>
  <c r="CI8" i="25"/>
  <c r="CJ8" i="25"/>
  <c r="CJ9" i="25" s="1"/>
  <c r="CK8" i="25"/>
  <c r="CK9" i="25" s="1"/>
  <c r="AA324" i="31" l="1"/>
  <c r="AA309" i="31"/>
  <c r="AA293" i="31"/>
  <c r="AA277" i="31"/>
  <c r="AA308" i="31"/>
  <c r="AA292" i="31"/>
  <c r="AA323" i="31"/>
  <c r="AA307" i="31"/>
  <c r="AA291" i="31"/>
  <c r="AA306" i="31"/>
  <c r="AA290" i="31"/>
  <c r="AA305" i="31"/>
  <c r="AA289" i="31"/>
  <c r="AA304" i="31"/>
  <c r="AA288" i="31"/>
  <c r="AA319" i="31"/>
  <c r="AA287" i="31"/>
  <c r="AA302" i="31"/>
  <c r="AA317" i="31"/>
  <c r="AA316" i="31"/>
  <c r="AA315" i="31"/>
  <c r="AA282" i="31"/>
  <c r="AA281" i="31"/>
  <c r="AA295" i="31"/>
  <c r="AA278" i="31"/>
  <c r="AA322" i="31"/>
  <c r="AA303" i="31"/>
  <c r="AA286" i="31"/>
  <c r="AA285" i="31"/>
  <c r="AA284" i="31"/>
  <c r="AA299" i="31"/>
  <c r="AA314" i="31"/>
  <c r="AA313" i="31"/>
  <c r="AA312" i="31"/>
  <c r="AA294" i="31"/>
  <c r="AA321" i="31"/>
  <c r="AA318" i="31"/>
  <c r="AA301" i="31"/>
  <c r="AA300" i="31"/>
  <c r="AA283" i="31"/>
  <c r="AA298" i="31"/>
  <c r="AA297" i="31"/>
  <c r="AA296" i="31"/>
  <c r="AA310" i="31"/>
  <c r="AA320" i="31"/>
  <c r="AA280" i="31"/>
  <c r="AA311" i="31"/>
  <c r="AA279" i="31"/>
  <c r="Q213" i="203"/>
  <c r="R213" i="203" s="1"/>
  <c r="Q214" i="203"/>
  <c r="R214" i="203" s="1"/>
  <c r="Q215" i="203"/>
  <c r="Q216" i="203"/>
  <c r="Q217" i="203"/>
  <c r="R217" i="203" s="1"/>
  <c r="Q218" i="203"/>
  <c r="R218" i="203" s="1"/>
  <c r="Q219" i="203"/>
  <c r="R219" i="203" s="1"/>
  <c r="Q220" i="203"/>
  <c r="Q221" i="203"/>
  <c r="Q222" i="203"/>
  <c r="Q223" i="203"/>
  <c r="R224" i="203" s="1"/>
  <c r="Q224" i="203"/>
  <c r="Q225" i="203"/>
  <c r="Q226" i="203"/>
  <c r="R226" i="203" s="1"/>
  <c r="Q227" i="203"/>
  <c r="R227" i="203" s="1"/>
  <c r="Q228" i="203"/>
  <c r="R228" i="203" s="1"/>
  <c r="Q229" i="203"/>
  <c r="Q230" i="203"/>
  <c r="R230" i="203" s="1"/>
  <c r="Q231" i="203"/>
  <c r="Q232" i="203"/>
  <c r="R232" i="203" s="1"/>
  <c r="Q233" i="203"/>
  <c r="R233" i="203" s="1"/>
  <c r="Q234" i="203"/>
  <c r="R216" i="203"/>
  <c r="R220" i="203"/>
  <c r="R222" i="203"/>
  <c r="R234" i="203"/>
  <c r="Q212" i="203"/>
  <c r="R215" i="203"/>
  <c r="R221" i="203"/>
  <c r="R225" i="203"/>
  <c r="R231" i="203"/>
  <c r="P234" i="203"/>
  <c r="P233" i="203"/>
  <c r="P232" i="203"/>
  <c r="P231" i="203"/>
  <c r="P230" i="203"/>
  <c r="P229" i="203"/>
  <c r="P228" i="203"/>
  <c r="P227" i="203"/>
  <c r="P226" i="203"/>
  <c r="P225" i="203"/>
  <c r="P224" i="203"/>
  <c r="P223" i="203"/>
  <c r="P222" i="203"/>
  <c r="P221" i="203"/>
  <c r="P220" i="203"/>
  <c r="P219" i="203"/>
  <c r="P218" i="203"/>
  <c r="P217" i="203"/>
  <c r="P216" i="203"/>
  <c r="P215" i="203"/>
  <c r="P214" i="203"/>
  <c r="P213" i="203"/>
  <c r="P212" i="203"/>
  <c r="P211" i="203"/>
  <c r="P208" i="203"/>
  <c r="P207" i="203"/>
  <c r="P206" i="203"/>
  <c r="P205" i="203"/>
  <c r="P204" i="203"/>
  <c r="P203" i="203"/>
  <c r="P202" i="203"/>
  <c r="P201" i="203"/>
  <c r="P200" i="203"/>
  <c r="P199" i="203"/>
  <c r="P198" i="203"/>
  <c r="P197" i="203"/>
  <c r="P196" i="203"/>
  <c r="P195" i="203"/>
  <c r="P194" i="203"/>
  <c r="P193" i="203"/>
  <c r="P192" i="203"/>
  <c r="P191" i="203"/>
  <c r="P190" i="203"/>
  <c r="P189" i="203"/>
  <c r="P188" i="203"/>
  <c r="P186" i="203"/>
  <c r="P185" i="203"/>
  <c r="P184" i="203"/>
  <c r="P183" i="203"/>
  <c r="P182" i="203"/>
  <c r="P181" i="203"/>
  <c r="P180" i="203"/>
  <c r="P179" i="203"/>
  <c r="P178" i="203"/>
  <c r="P177" i="203"/>
  <c r="P176" i="203"/>
  <c r="P175" i="203"/>
  <c r="P174" i="203"/>
  <c r="P173" i="203"/>
  <c r="P172" i="203"/>
  <c r="P171" i="203"/>
  <c r="P170" i="203"/>
  <c r="P169" i="203"/>
  <c r="P168" i="203"/>
  <c r="P167" i="203"/>
  <c r="P166" i="203"/>
  <c r="P165" i="203"/>
  <c r="R229" i="203" l="1"/>
  <c r="R223" i="203"/>
  <c r="E13" i="207" l="1"/>
  <c r="E14" i="207" s="1"/>
  <c r="E15" i="207" s="1"/>
  <c r="E16" i="207" s="1"/>
  <c r="E17" i="207" s="1"/>
  <c r="E18" i="207" s="1"/>
  <c r="E19" i="207" s="1"/>
  <c r="E20" i="207" s="1"/>
  <c r="E21" i="207" s="1"/>
  <c r="E22" i="207" s="1"/>
  <c r="E23" i="207" s="1"/>
  <c r="E24" i="207" s="1"/>
  <c r="E25" i="207" s="1"/>
  <c r="E26" i="207" s="1"/>
  <c r="E27" i="207" s="1"/>
  <c r="E28" i="207" s="1"/>
  <c r="E29" i="207" s="1"/>
  <c r="E30" i="207" s="1"/>
  <c r="E31" i="207" s="1"/>
  <c r="E32" i="207" s="1"/>
  <c r="E33" i="207" s="1"/>
  <c r="E34" i="207" s="1"/>
  <c r="E35" i="207" s="1"/>
  <c r="E36" i="207" s="1"/>
  <c r="E37" i="207" s="1"/>
  <c r="E38" i="207" s="1"/>
  <c r="E39" i="207" s="1"/>
  <c r="E40" i="207" s="1"/>
  <c r="E41" i="207" s="1"/>
  <c r="E42" i="207" s="1"/>
  <c r="E43" i="207" s="1"/>
  <c r="E44" i="207" s="1"/>
  <c r="E45" i="207" s="1"/>
  <c r="E46" i="207" s="1"/>
  <c r="E47" i="207" s="1"/>
  <c r="E48" i="207" s="1"/>
  <c r="E49" i="207" s="1"/>
  <c r="E50" i="207" s="1"/>
  <c r="E51" i="207" s="1"/>
  <c r="E52" i="207" s="1"/>
  <c r="E53" i="207" s="1"/>
  <c r="E54" i="207" s="1"/>
  <c r="E55" i="207" s="1"/>
  <c r="E56" i="207" s="1"/>
  <c r="E57" i="207" s="1"/>
  <c r="E58" i="207" s="1"/>
  <c r="E59" i="207" s="1"/>
  <c r="E60" i="207" s="1"/>
  <c r="E61" i="207" s="1"/>
  <c r="E62" i="207" s="1"/>
  <c r="E63" i="207" s="1"/>
  <c r="G85" i="207"/>
  <c r="E107" i="207"/>
  <c r="I10" i="207"/>
  <c r="I11" i="207" s="1"/>
  <c r="I12" i="207" s="1"/>
  <c r="I13" i="207" s="1"/>
  <c r="I14" i="207" s="1"/>
  <c r="I15" i="207" s="1"/>
  <c r="I16" i="207" s="1"/>
  <c r="I17" i="207" s="1"/>
  <c r="I18" i="207" s="1"/>
  <c r="I19" i="207" s="1"/>
  <c r="I20" i="207" s="1"/>
  <c r="I21" i="207" s="1"/>
  <c r="I22" i="207" s="1"/>
  <c r="I23" i="207" s="1"/>
  <c r="I24" i="207" s="1"/>
  <c r="I25" i="207" s="1"/>
  <c r="I26" i="207" s="1"/>
  <c r="I27" i="207" s="1"/>
  <c r="I28" i="207" s="1"/>
  <c r="I29" i="207" s="1"/>
  <c r="I30" i="207" s="1"/>
  <c r="I31" i="207" s="1"/>
  <c r="I32" i="207" s="1"/>
  <c r="I33" i="207" s="1"/>
  <c r="I34" i="207" s="1"/>
  <c r="I35" i="207" s="1"/>
  <c r="I36" i="207" s="1"/>
  <c r="I37" i="207" s="1"/>
  <c r="I38" i="207" s="1"/>
  <c r="I39" i="207" s="1"/>
  <c r="I40" i="207" s="1"/>
  <c r="I41" i="207" s="1"/>
  <c r="I42" i="207" s="1"/>
  <c r="I43" i="207" s="1"/>
  <c r="I44" i="207" s="1"/>
  <c r="I45" i="207" s="1"/>
  <c r="I46" i="207" s="1"/>
  <c r="I47" i="207" s="1"/>
  <c r="I48" i="207" s="1"/>
  <c r="I49" i="207" s="1"/>
  <c r="I50" i="207" s="1"/>
  <c r="I51" i="207" s="1"/>
  <c r="I52" i="207" s="1"/>
  <c r="I53" i="207" s="1"/>
  <c r="I54" i="207" s="1"/>
  <c r="I55" i="207" s="1"/>
  <c r="I56" i="207" s="1"/>
  <c r="I57" i="207" s="1"/>
  <c r="I58" i="207" s="1"/>
  <c r="I59" i="207" s="1"/>
  <c r="I60" i="207" s="1"/>
  <c r="I61" i="207" s="1"/>
  <c r="I62" i="207" s="1"/>
  <c r="I63" i="207" s="1"/>
  <c r="C100" i="207"/>
  <c r="C101" i="207"/>
  <c r="C102" i="207" s="1"/>
  <c r="C10" i="207"/>
  <c r="C11" i="207" s="1"/>
  <c r="C12" i="207" s="1"/>
  <c r="C13" i="207" s="1"/>
  <c r="C14" i="207" s="1"/>
  <c r="C15" i="207" s="1"/>
  <c r="C16" i="207" s="1"/>
  <c r="C17" i="207" s="1"/>
  <c r="C18" i="207" s="1"/>
  <c r="C19" i="207" s="1"/>
  <c r="C20" i="207" s="1"/>
  <c r="C21" i="207" s="1"/>
  <c r="C22" i="207" s="1"/>
  <c r="C23" i="207" s="1"/>
  <c r="F80" i="207"/>
  <c r="E90" i="207"/>
  <c r="K86" i="207"/>
  <c r="J86" i="207"/>
  <c r="H86" i="207"/>
  <c r="G86" i="207"/>
  <c r="F86" i="207"/>
  <c r="C86" i="207"/>
  <c r="K85" i="207"/>
  <c r="J85" i="207"/>
  <c r="C85" i="207"/>
  <c r="D74" i="207"/>
  <c r="C74" i="207"/>
  <c r="C73" i="207"/>
  <c r="C72" i="207"/>
  <c r="C71" i="207"/>
  <c r="B11" i="207"/>
  <c r="B12" i="207" s="1"/>
  <c r="B13" i="207" s="1"/>
  <c r="B14" i="207" s="1"/>
  <c r="B15" i="207" s="1"/>
  <c r="B16" i="207" s="1"/>
  <c r="B17" i="207" s="1"/>
  <c r="B18" i="207" s="1"/>
  <c r="B19" i="207" s="1"/>
  <c r="B20" i="207" s="1"/>
  <c r="B21" i="207" s="1"/>
  <c r="B22" i="207" s="1"/>
  <c r="B23" i="207" s="1"/>
  <c r="B24" i="207" s="1"/>
  <c r="B25" i="207" s="1"/>
  <c r="B26" i="207" s="1"/>
  <c r="B27" i="207" s="1"/>
  <c r="B28" i="207" s="1"/>
  <c r="B29" i="207" s="1"/>
  <c r="B30" i="207" s="1"/>
  <c r="B31" i="207" s="1"/>
  <c r="B32" i="207" s="1"/>
  <c r="B33" i="207" s="1"/>
  <c r="B34" i="207" s="1"/>
  <c r="B35" i="207" s="1"/>
  <c r="B36" i="207" s="1"/>
  <c r="B37" i="207" s="1"/>
  <c r="B38" i="207" s="1"/>
  <c r="B39" i="207" s="1"/>
  <c r="B40" i="207" s="1"/>
  <c r="B41" i="207" s="1"/>
  <c r="B42" i="207" s="1"/>
  <c r="B43" i="207" s="1"/>
  <c r="B44" i="207" s="1"/>
  <c r="B45" i="207" s="1"/>
  <c r="B46" i="207" s="1"/>
  <c r="B47" i="207" s="1"/>
  <c r="B48" i="207" s="1"/>
  <c r="B49" i="207" s="1"/>
  <c r="B50" i="207" s="1"/>
  <c r="B51" i="207" s="1"/>
  <c r="B52" i="207" s="1"/>
  <c r="B53" i="207" s="1"/>
  <c r="B54" i="207" s="1"/>
  <c r="B55" i="207" s="1"/>
  <c r="B56" i="207" s="1"/>
  <c r="B57" i="207" s="1"/>
  <c r="B58" i="207" s="1"/>
  <c r="B59" i="207" s="1"/>
  <c r="B60" i="207" s="1"/>
  <c r="B61" i="207" s="1"/>
  <c r="B62" i="207" s="1"/>
  <c r="B63" i="207" s="1"/>
  <c r="H10" i="207"/>
  <c r="H11" i="207" s="1"/>
  <c r="H12" i="207" s="1"/>
  <c r="H13" i="207" s="1"/>
  <c r="H14" i="207" s="1"/>
  <c r="H15" i="207" s="1"/>
  <c r="H16" i="207" s="1"/>
  <c r="H17" i="207" s="1"/>
  <c r="H18" i="207" s="1"/>
  <c r="H19" i="207" s="1"/>
  <c r="H20" i="207" s="1"/>
  <c r="H21" i="207" s="1"/>
  <c r="H22" i="207" s="1"/>
  <c r="H23" i="207" s="1"/>
  <c r="H24" i="207" s="1"/>
  <c r="H25" i="207" s="1"/>
  <c r="H26" i="207" s="1"/>
  <c r="H27" i="207" s="1"/>
  <c r="H28" i="207" s="1"/>
  <c r="H29" i="207" s="1"/>
  <c r="H30" i="207" s="1"/>
  <c r="H31" i="207" s="1"/>
  <c r="H32" i="207" s="1"/>
  <c r="H33" i="207" s="1"/>
  <c r="H34" i="207" s="1"/>
  <c r="H35" i="207" s="1"/>
  <c r="H36" i="207" s="1"/>
  <c r="H37" i="207" s="1"/>
  <c r="H38" i="207" s="1"/>
  <c r="H39" i="207" s="1"/>
  <c r="H40" i="207" s="1"/>
  <c r="H41" i="207" s="1"/>
  <c r="H42" i="207" s="1"/>
  <c r="H43" i="207" s="1"/>
  <c r="H44" i="207" s="1"/>
  <c r="H45" i="207" s="1"/>
  <c r="H46" i="207" s="1"/>
  <c r="H47" i="207" s="1"/>
  <c r="H48" i="207" s="1"/>
  <c r="H49" i="207" s="1"/>
  <c r="H50" i="207" s="1"/>
  <c r="H51" i="207" s="1"/>
  <c r="H52" i="207" s="1"/>
  <c r="H53" i="207" s="1"/>
  <c r="H54" i="207" s="1"/>
  <c r="H55" i="207" s="1"/>
  <c r="H56" i="207" s="1"/>
  <c r="H57" i="207" s="1"/>
  <c r="H58" i="207" s="1"/>
  <c r="H59" i="207" s="1"/>
  <c r="H60" i="207" s="1"/>
  <c r="H61" i="207" s="1"/>
  <c r="H62" i="207" s="1"/>
  <c r="H63" i="207" s="1"/>
  <c r="B8" i="207"/>
  <c r="G85" i="206"/>
  <c r="E107" i="206"/>
  <c r="D72" i="206"/>
  <c r="K85" i="206"/>
  <c r="I10" i="206"/>
  <c r="I11" i="206" s="1"/>
  <c r="I12" i="206" s="1"/>
  <c r="I13" i="206" s="1"/>
  <c r="I14" i="206" s="1"/>
  <c r="I15" i="206" s="1"/>
  <c r="I16" i="206" s="1"/>
  <c r="I17" i="206" s="1"/>
  <c r="I18" i="206" s="1"/>
  <c r="I19" i="206" s="1"/>
  <c r="I20" i="206" s="1"/>
  <c r="I21" i="206" s="1"/>
  <c r="I22" i="206" s="1"/>
  <c r="I23" i="206" s="1"/>
  <c r="I24" i="206" s="1"/>
  <c r="I25" i="206" s="1"/>
  <c r="I26" i="206" s="1"/>
  <c r="I27" i="206" s="1"/>
  <c r="I28" i="206" s="1"/>
  <c r="I29" i="206" s="1"/>
  <c r="I30" i="206" s="1"/>
  <c r="I31" i="206" s="1"/>
  <c r="I32" i="206" s="1"/>
  <c r="I33" i="206" s="1"/>
  <c r="I34" i="206" s="1"/>
  <c r="I35" i="206" s="1"/>
  <c r="I36" i="206" s="1"/>
  <c r="I37" i="206" s="1"/>
  <c r="I38" i="206" s="1"/>
  <c r="I39" i="206" s="1"/>
  <c r="I40" i="206" s="1"/>
  <c r="I41" i="206" s="1"/>
  <c r="I42" i="206" s="1"/>
  <c r="I43" i="206" s="1"/>
  <c r="I44" i="206" s="1"/>
  <c r="I45" i="206" s="1"/>
  <c r="I46" i="206" s="1"/>
  <c r="I47" i="206" s="1"/>
  <c r="I48" i="206" s="1"/>
  <c r="I49" i="206" s="1"/>
  <c r="I50" i="206" s="1"/>
  <c r="I51" i="206" s="1"/>
  <c r="I52" i="206" s="1"/>
  <c r="I53" i="206" s="1"/>
  <c r="I54" i="206" s="1"/>
  <c r="I55" i="206" s="1"/>
  <c r="I56" i="206" s="1"/>
  <c r="I57" i="206" s="1"/>
  <c r="I58" i="206" s="1"/>
  <c r="I59" i="206" s="1"/>
  <c r="I60" i="206" s="1"/>
  <c r="I61" i="206" s="1"/>
  <c r="I62" i="206" s="1"/>
  <c r="I63" i="206" s="1"/>
  <c r="C101" i="206"/>
  <c r="F85" i="206"/>
  <c r="E90" i="206"/>
  <c r="K86" i="206"/>
  <c r="J86" i="206"/>
  <c r="G86" i="206"/>
  <c r="F86" i="206"/>
  <c r="C86" i="206"/>
  <c r="C85" i="206"/>
  <c r="D74" i="206"/>
  <c r="C74" i="206"/>
  <c r="C73" i="206"/>
  <c r="C72" i="206"/>
  <c r="C71" i="206"/>
  <c r="B17" i="206"/>
  <c r="B18" i="206" s="1"/>
  <c r="B19" i="206" s="1"/>
  <c r="B20" i="206" s="1"/>
  <c r="B21" i="206" s="1"/>
  <c r="B22" i="206" s="1"/>
  <c r="B23" i="206" s="1"/>
  <c r="B24" i="206" s="1"/>
  <c r="B25" i="206" s="1"/>
  <c r="B26" i="206" s="1"/>
  <c r="B27" i="206" s="1"/>
  <c r="B28" i="206" s="1"/>
  <c r="B29" i="206" s="1"/>
  <c r="B30" i="206" s="1"/>
  <c r="B31" i="206" s="1"/>
  <c r="B32" i="206" s="1"/>
  <c r="B33" i="206" s="1"/>
  <c r="B34" i="206" s="1"/>
  <c r="B35" i="206" s="1"/>
  <c r="B36" i="206" s="1"/>
  <c r="B37" i="206" s="1"/>
  <c r="B38" i="206" s="1"/>
  <c r="B39" i="206" s="1"/>
  <c r="B40" i="206" s="1"/>
  <c r="B41" i="206" s="1"/>
  <c r="B42" i="206" s="1"/>
  <c r="B43" i="206" s="1"/>
  <c r="B44" i="206" s="1"/>
  <c r="B45" i="206" s="1"/>
  <c r="B46" i="206" s="1"/>
  <c r="B47" i="206" s="1"/>
  <c r="B48" i="206" s="1"/>
  <c r="B49" i="206" s="1"/>
  <c r="B50" i="206" s="1"/>
  <c r="B51" i="206" s="1"/>
  <c r="B52" i="206" s="1"/>
  <c r="B53" i="206" s="1"/>
  <c r="B54" i="206" s="1"/>
  <c r="B55" i="206" s="1"/>
  <c r="B56" i="206" s="1"/>
  <c r="B57" i="206" s="1"/>
  <c r="B58" i="206" s="1"/>
  <c r="B59" i="206" s="1"/>
  <c r="B60" i="206" s="1"/>
  <c r="B61" i="206" s="1"/>
  <c r="B62" i="206" s="1"/>
  <c r="B63" i="206" s="1"/>
  <c r="B15" i="206"/>
  <c r="B16" i="206" s="1"/>
  <c r="B12" i="206"/>
  <c r="B13" i="206" s="1"/>
  <c r="B14" i="206" s="1"/>
  <c r="B11" i="206"/>
  <c r="B8" i="206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H56" i="205" s="1"/>
  <c r="H57" i="205" s="1"/>
  <c r="H58" i="205" s="1"/>
  <c r="H59" i="205" s="1"/>
  <c r="H60" i="205" s="1"/>
  <c r="H61" i="205" s="1"/>
  <c r="H62" i="205" s="1"/>
  <c r="H63" i="205" s="1"/>
  <c r="G85" i="205"/>
  <c r="E107" i="205"/>
  <c r="K85" i="205"/>
  <c r="I10" i="205"/>
  <c r="I11" i="205" s="1"/>
  <c r="I12" i="205" s="1"/>
  <c r="I13" i="205" s="1"/>
  <c r="I14" i="205" s="1"/>
  <c r="I15" i="205" s="1"/>
  <c r="I16" i="205" s="1"/>
  <c r="I17" i="205" s="1"/>
  <c r="I18" i="205" s="1"/>
  <c r="I19" i="205" s="1"/>
  <c r="I20" i="205" s="1"/>
  <c r="I21" i="205" s="1"/>
  <c r="I22" i="205" s="1"/>
  <c r="I23" i="205" s="1"/>
  <c r="I24" i="205" s="1"/>
  <c r="I25" i="205" s="1"/>
  <c r="I26" i="205" s="1"/>
  <c r="I27" i="205" s="1"/>
  <c r="I28" i="205" s="1"/>
  <c r="I29" i="205" s="1"/>
  <c r="I30" i="205" s="1"/>
  <c r="I31" i="205" s="1"/>
  <c r="I32" i="205" s="1"/>
  <c r="I33" i="205" s="1"/>
  <c r="I34" i="205" s="1"/>
  <c r="I35" i="205" s="1"/>
  <c r="I36" i="205" s="1"/>
  <c r="I37" i="205" s="1"/>
  <c r="I38" i="205" s="1"/>
  <c r="I39" i="205" s="1"/>
  <c r="I40" i="205" s="1"/>
  <c r="I41" i="205" s="1"/>
  <c r="I42" i="205" s="1"/>
  <c r="I43" i="205" s="1"/>
  <c r="I44" i="205" s="1"/>
  <c r="I45" i="205" s="1"/>
  <c r="I46" i="205" s="1"/>
  <c r="I47" i="205" s="1"/>
  <c r="I48" i="205" s="1"/>
  <c r="I49" i="205" s="1"/>
  <c r="I50" i="205" s="1"/>
  <c r="I51" i="205" s="1"/>
  <c r="I52" i="205" s="1"/>
  <c r="I53" i="205" s="1"/>
  <c r="I54" i="205" s="1"/>
  <c r="I55" i="205" s="1"/>
  <c r="I56" i="205" s="1"/>
  <c r="I57" i="205" s="1"/>
  <c r="I58" i="205" s="1"/>
  <c r="I59" i="205" s="1"/>
  <c r="I60" i="205" s="1"/>
  <c r="I61" i="205" s="1"/>
  <c r="I62" i="205" s="1"/>
  <c r="I63" i="205" s="1"/>
  <c r="H80" i="205"/>
  <c r="F85" i="205"/>
  <c r="F87" i="205" s="1"/>
  <c r="E90" i="205"/>
  <c r="K86" i="205"/>
  <c r="J86" i="205"/>
  <c r="G86" i="205"/>
  <c r="H86" i="205" s="1"/>
  <c r="F86" i="205"/>
  <c r="C86" i="205"/>
  <c r="C85" i="205"/>
  <c r="D74" i="205"/>
  <c r="C74" i="205"/>
  <c r="C73" i="205"/>
  <c r="C72" i="205"/>
  <c r="C71" i="205"/>
  <c r="B11" i="205"/>
  <c r="B12" i="205" s="1"/>
  <c r="B13" i="205" s="1"/>
  <c r="B14" i="205" s="1"/>
  <c r="B15" i="205" s="1"/>
  <c r="B16" i="205" s="1"/>
  <c r="B17" i="205" s="1"/>
  <c r="B18" i="205" s="1"/>
  <c r="B19" i="205" s="1"/>
  <c r="B20" i="205" s="1"/>
  <c r="B21" i="205" s="1"/>
  <c r="B22" i="205" s="1"/>
  <c r="B23" i="205" s="1"/>
  <c r="B24" i="205" s="1"/>
  <c r="B25" i="205" s="1"/>
  <c r="B26" i="205" s="1"/>
  <c r="B27" i="205" s="1"/>
  <c r="B28" i="205" s="1"/>
  <c r="B29" i="205" s="1"/>
  <c r="B30" i="205" s="1"/>
  <c r="B31" i="205" s="1"/>
  <c r="B32" i="205" s="1"/>
  <c r="B33" i="205" s="1"/>
  <c r="B34" i="205" s="1"/>
  <c r="B35" i="205" s="1"/>
  <c r="B36" i="205" s="1"/>
  <c r="B37" i="205" s="1"/>
  <c r="B38" i="205" s="1"/>
  <c r="B39" i="205" s="1"/>
  <c r="B40" i="205" s="1"/>
  <c r="B41" i="205" s="1"/>
  <c r="B42" i="205" s="1"/>
  <c r="B43" i="205" s="1"/>
  <c r="B44" i="205" s="1"/>
  <c r="B45" i="205" s="1"/>
  <c r="B46" i="205" s="1"/>
  <c r="B47" i="205" s="1"/>
  <c r="B48" i="205" s="1"/>
  <c r="B49" i="205" s="1"/>
  <c r="B50" i="205" s="1"/>
  <c r="B51" i="205" s="1"/>
  <c r="B52" i="205" s="1"/>
  <c r="B53" i="205" s="1"/>
  <c r="B54" i="205" s="1"/>
  <c r="B55" i="205" s="1"/>
  <c r="B56" i="205" s="1"/>
  <c r="B57" i="205" s="1"/>
  <c r="B58" i="205" s="1"/>
  <c r="B59" i="205" s="1"/>
  <c r="B60" i="205" s="1"/>
  <c r="B61" i="205" s="1"/>
  <c r="B62" i="205" s="1"/>
  <c r="B63" i="205" s="1"/>
  <c r="B8" i="205"/>
  <c r="J85" i="205" l="1"/>
  <c r="H85" i="206"/>
  <c r="C100" i="205"/>
  <c r="F80" i="206"/>
  <c r="F82" i="206" s="1"/>
  <c r="G80" i="206" s="1"/>
  <c r="G82" i="206" s="1"/>
  <c r="J85" i="206"/>
  <c r="C100" i="206"/>
  <c r="F80" i="205"/>
  <c r="C101" i="205"/>
  <c r="C102" i="205" s="1"/>
  <c r="D72" i="207"/>
  <c r="D112" i="207"/>
  <c r="D72" i="205"/>
  <c r="C102" i="206"/>
  <c r="C103" i="206" s="1"/>
  <c r="D23" i="207"/>
  <c r="D24" i="207" s="1"/>
  <c r="D112" i="205"/>
  <c r="C103" i="207"/>
  <c r="F82" i="207"/>
  <c r="G80" i="207" s="1"/>
  <c r="G82" i="207" s="1"/>
  <c r="H80" i="207"/>
  <c r="F85" i="207"/>
  <c r="F87" i="207" s="1"/>
  <c r="H86" i="206"/>
  <c r="H87" i="206" s="1"/>
  <c r="D112" i="206"/>
  <c r="H10" i="206"/>
  <c r="H11" i="206" s="1"/>
  <c r="H12" i="206" s="1"/>
  <c r="H13" i="206" s="1"/>
  <c r="H14" i="206" s="1"/>
  <c r="H15" i="206" s="1"/>
  <c r="H16" i="206" s="1"/>
  <c r="H17" i="206" s="1"/>
  <c r="H18" i="206" s="1"/>
  <c r="H19" i="206" s="1"/>
  <c r="H20" i="206" s="1"/>
  <c r="H21" i="206" s="1"/>
  <c r="H22" i="206" s="1"/>
  <c r="H23" i="206" s="1"/>
  <c r="H24" i="206" s="1"/>
  <c r="H25" i="206" s="1"/>
  <c r="H26" i="206" s="1"/>
  <c r="H27" i="206" s="1"/>
  <c r="H28" i="206" s="1"/>
  <c r="H29" i="206" s="1"/>
  <c r="H30" i="206" s="1"/>
  <c r="H31" i="206" s="1"/>
  <c r="H32" i="206" s="1"/>
  <c r="H33" i="206" s="1"/>
  <c r="H34" i="206" s="1"/>
  <c r="H35" i="206" s="1"/>
  <c r="H36" i="206" s="1"/>
  <c r="H37" i="206" s="1"/>
  <c r="H38" i="206" s="1"/>
  <c r="H39" i="206" s="1"/>
  <c r="H40" i="206" s="1"/>
  <c r="H41" i="206" s="1"/>
  <c r="H42" i="206" s="1"/>
  <c r="H43" i="206" s="1"/>
  <c r="H44" i="206" s="1"/>
  <c r="H45" i="206" s="1"/>
  <c r="H46" i="206" s="1"/>
  <c r="H47" i="206" s="1"/>
  <c r="H48" i="206" s="1"/>
  <c r="H49" i="206" s="1"/>
  <c r="H50" i="206" s="1"/>
  <c r="H51" i="206" s="1"/>
  <c r="H52" i="206" s="1"/>
  <c r="H53" i="206" s="1"/>
  <c r="H54" i="206" s="1"/>
  <c r="H55" i="206" s="1"/>
  <c r="H56" i="206" s="1"/>
  <c r="H57" i="206" s="1"/>
  <c r="H58" i="206" s="1"/>
  <c r="H59" i="206" s="1"/>
  <c r="H60" i="206" s="1"/>
  <c r="H61" i="206" s="1"/>
  <c r="H62" i="206" s="1"/>
  <c r="H63" i="206" s="1"/>
  <c r="F87" i="206"/>
  <c r="H80" i="206"/>
  <c r="C10" i="206"/>
  <c r="C11" i="206" s="1"/>
  <c r="C12" i="206" s="1"/>
  <c r="C13" i="206" s="1"/>
  <c r="C14" i="206" s="1"/>
  <c r="C15" i="206" s="1"/>
  <c r="C16" i="206" s="1"/>
  <c r="C17" i="206" s="1"/>
  <c r="C18" i="206" s="1"/>
  <c r="C19" i="206" s="1"/>
  <c r="C20" i="206" s="1"/>
  <c r="C21" i="206" s="1"/>
  <c r="C22" i="206" s="1"/>
  <c r="C23" i="206" s="1"/>
  <c r="D23" i="206" s="1"/>
  <c r="C103" i="205"/>
  <c r="H85" i="205"/>
  <c r="C10" i="205"/>
  <c r="C11" i="205" s="1"/>
  <c r="C12" i="205" s="1"/>
  <c r="C13" i="205" s="1"/>
  <c r="C14" i="205" s="1"/>
  <c r="C15" i="205" s="1"/>
  <c r="C16" i="205" s="1"/>
  <c r="C17" i="205" s="1"/>
  <c r="C18" i="205" s="1"/>
  <c r="C19" i="205" s="1"/>
  <c r="C20" i="205" s="1"/>
  <c r="C21" i="205" s="1"/>
  <c r="D21" i="205" s="1"/>
  <c r="H82" i="206" l="1"/>
  <c r="H82" i="207"/>
  <c r="F10" i="206"/>
  <c r="F11" i="206" s="1"/>
  <c r="F12" i="206" s="1"/>
  <c r="F13" i="206" s="1"/>
  <c r="F14" i="206" s="1"/>
  <c r="F15" i="206" s="1"/>
  <c r="F16" i="206" s="1"/>
  <c r="F17" i="206" s="1"/>
  <c r="F18" i="206" s="1"/>
  <c r="F19" i="206" s="1"/>
  <c r="F20" i="206" s="1"/>
  <c r="F21" i="206" s="1"/>
  <c r="F22" i="206" s="1"/>
  <c r="F23" i="206" s="1"/>
  <c r="F24" i="206" s="1"/>
  <c r="F25" i="206" s="1"/>
  <c r="F26" i="206" s="1"/>
  <c r="F27" i="206" s="1"/>
  <c r="F28" i="206" s="1"/>
  <c r="F29" i="206" s="1"/>
  <c r="F30" i="206" s="1"/>
  <c r="F31" i="206" s="1"/>
  <c r="F32" i="206" s="1"/>
  <c r="F33" i="206" s="1"/>
  <c r="F34" i="206" s="1"/>
  <c r="F35" i="206" s="1"/>
  <c r="F36" i="206" s="1"/>
  <c r="F37" i="206" s="1"/>
  <c r="F38" i="206" s="1"/>
  <c r="F39" i="206" s="1"/>
  <c r="F40" i="206" s="1"/>
  <c r="F41" i="206" s="1"/>
  <c r="F42" i="206" s="1"/>
  <c r="F43" i="206" s="1"/>
  <c r="F44" i="206" s="1"/>
  <c r="F45" i="206" s="1"/>
  <c r="F46" i="206" s="1"/>
  <c r="F47" i="206" s="1"/>
  <c r="F48" i="206" s="1"/>
  <c r="F49" i="206" s="1"/>
  <c r="F50" i="206" s="1"/>
  <c r="F51" i="206" s="1"/>
  <c r="F52" i="206" s="1"/>
  <c r="F53" i="206" s="1"/>
  <c r="F54" i="206" s="1"/>
  <c r="F55" i="206" s="1"/>
  <c r="F56" i="206" s="1"/>
  <c r="F57" i="206" s="1"/>
  <c r="F58" i="206" s="1"/>
  <c r="F59" i="206" s="1"/>
  <c r="F60" i="206" s="1"/>
  <c r="F61" i="206" s="1"/>
  <c r="F62" i="206" s="1"/>
  <c r="F63" i="206" s="1"/>
  <c r="I80" i="206"/>
  <c r="I82" i="206" s="1"/>
  <c r="F82" i="205"/>
  <c r="H82" i="205" s="1"/>
  <c r="I80" i="207"/>
  <c r="I82" i="207" s="1"/>
  <c r="F10" i="207"/>
  <c r="F11" i="207" s="1"/>
  <c r="F12" i="207" s="1"/>
  <c r="F13" i="207" s="1"/>
  <c r="F14" i="207" s="1"/>
  <c r="F15" i="207" s="1"/>
  <c r="F16" i="207" s="1"/>
  <c r="F17" i="207" s="1"/>
  <c r="F18" i="207" s="1"/>
  <c r="F19" i="207" s="1"/>
  <c r="F20" i="207" s="1"/>
  <c r="F21" i="207" s="1"/>
  <c r="F22" i="207" s="1"/>
  <c r="F23" i="207" s="1"/>
  <c r="D25" i="207"/>
  <c r="H85" i="207"/>
  <c r="G87" i="206"/>
  <c r="D109" i="206"/>
  <c r="I85" i="206"/>
  <c r="H87" i="205"/>
  <c r="F10" i="205"/>
  <c r="F11" i="205" s="1"/>
  <c r="F12" i="205" s="1"/>
  <c r="F13" i="205" s="1"/>
  <c r="F14" i="205" s="1"/>
  <c r="F15" i="205" s="1"/>
  <c r="F16" i="205" s="1"/>
  <c r="F17" i="205" s="1"/>
  <c r="F18" i="205" s="1"/>
  <c r="F19" i="205" s="1"/>
  <c r="F20" i="205" s="1"/>
  <c r="F21" i="205" s="1"/>
  <c r="F22" i="205" s="1"/>
  <c r="F23" i="205" s="1"/>
  <c r="F24" i="205" s="1"/>
  <c r="F25" i="205" s="1"/>
  <c r="F26" i="205" s="1"/>
  <c r="F27" i="205" s="1"/>
  <c r="F28" i="205" s="1"/>
  <c r="F29" i="205" s="1"/>
  <c r="F30" i="205" s="1"/>
  <c r="F31" i="205" s="1"/>
  <c r="F32" i="205" s="1"/>
  <c r="F33" i="205" s="1"/>
  <c r="F34" i="205" s="1"/>
  <c r="F35" i="205" s="1"/>
  <c r="F36" i="205" s="1"/>
  <c r="F37" i="205" s="1"/>
  <c r="F38" i="205" s="1"/>
  <c r="F39" i="205" s="1"/>
  <c r="F40" i="205" s="1"/>
  <c r="F41" i="205" s="1"/>
  <c r="F42" i="205" s="1"/>
  <c r="F43" i="205" s="1"/>
  <c r="F44" i="205" s="1"/>
  <c r="F45" i="205" s="1"/>
  <c r="F46" i="205" s="1"/>
  <c r="F47" i="205" s="1"/>
  <c r="F48" i="205" s="1"/>
  <c r="F49" i="205" s="1"/>
  <c r="F50" i="205" s="1"/>
  <c r="F51" i="205" s="1"/>
  <c r="F52" i="205" s="1"/>
  <c r="F53" i="205" s="1"/>
  <c r="F54" i="205" s="1"/>
  <c r="F55" i="205" s="1"/>
  <c r="F56" i="205" s="1"/>
  <c r="F57" i="205" s="1"/>
  <c r="F58" i="205" s="1"/>
  <c r="F59" i="205" s="1"/>
  <c r="F60" i="205" s="1"/>
  <c r="F61" i="205" s="1"/>
  <c r="F62" i="205" s="1"/>
  <c r="F63" i="205" s="1"/>
  <c r="I80" i="205"/>
  <c r="I82" i="205" s="1"/>
  <c r="G80" i="205" l="1"/>
  <c r="G82" i="205" s="1"/>
  <c r="F24" i="207"/>
  <c r="G23" i="207"/>
  <c r="H87" i="207"/>
  <c r="D26" i="207"/>
  <c r="I86" i="206"/>
  <c r="J87" i="206" s="1"/>
  <c r="K87" i="206"/>
  <c r="D109" i="205"/>
  <c r="G87" i="205"/>
  <c r="I85" i="205"/>
  <c r="D22" i="205"/>
  <c r="I87" i="206" l="1"/>
  <c r="D27" i="207"/>
  <c r="D109" i="207"/>
  <c r="G87" i="207"/>
  <c r="I85" i="207"/>
  <c r="F25" i="207"/>
  <c r="G24" i="207"/>
  <c r="J61" i="206"/>
  <c r="J45" i="206"/>
  <c r="J29" i="206"/>
  <c r="J52" i="206"/>
  <c r="J36" i="206"/>
  <c r="J59" i="206"/>
  <c r="J43" i="206"/>
  <c r="J27" i="206"/>
  <c r="J60" i="206"/>
  <c r="J44" i="206"/>
  <c r="J28" i="206"/>
  <c r="J54" i="206"/>
  <c r="J38" i="206"/>
  <c r="J51" i="206"/>
  <c r="J35" i="206"/>
  <c r="J63" i="206"/>
  <c r="J58" i="206"/>
  <c r="J42" i="206"/>
  <c r="J26" i="206"/>
  <c r="J49" i="206"/>
  <c r="J33" i="206"/>
  <c r="J31" i="206"/>
  <c r="J56" i="206"/>
  <c r="J40" i="206"/>
  <c r="J24" i="206"/>
  <c r="J47" i="206"/>
  <c r="J55" i="206"/>
  <c r="J30" i="206"/>
  <c r="J57" i="206"/>
  <c r="J53" i="206"/>
  <c r="J62" i="206"/>
  <c r="J34" i="206"/>
  <c r="J32" i="206"/>
  <c r="J41" i="206"/>
  <c r="J37" i="206"/>
  <c r="J23" i="206"/>
  <c r="J25" i="206"/>
  <c r="J39" i="206"/>
  <c r="J50" i="206"/>
  <c r="J46" i="206"/>
  <c r="J48" i="206"/>
  <c r="D24" i="206"/>
  <c r="D23" i="205"/>
  <c r="I86" i="205"/>
  <c r="K87" i="205" s="1"/>
  <c r="I87" i="205" l="1"/>
  <c r="F26" i="207"/>
  <c r="G25" i="207"/>
  <c r="I86" i="207"/>
  <c r="J87" i="207" s="1"/>
  <c r="K87" i="207"/>
  <c r="I87" i="207"/>
  <c r="D28" i="207"/>
  <c r="D25" i="206"/>
  <c r="J52" i="205"/>
  <c r="J36" i="205"/>
  <c r="J27" i="205"/>
  <c r="J29" i="205"/>
  <c r="J59" i="205"/>
  <c r="J43" i="205"/>
  <c r="J50" i="205"/>
  <c r="J34" i="205"/>
  <c r="J57" i="205"/>
  <c r="J41" i="205"/>
  <c r="J25" i="205"/>
  <c r="J48" i="205"/>
  <c r="J32" i="205"/>
  <c r="J55" i="205"/>
  <c r="J39" i="205"/>
  <c r="J23" i="205"/>
  <c r="J47" i="205"/>
  <c r="J31" i="205"/>
  <c r="J62" i="205"/>
  <c r="J46" i="205"/>
  <c r="J30" i="205"/>
  <c r="J22" i="205"/>
  <c r="J61" i="205"/>
  <c r="J53" i="205"/>
  <c r="J37" i="205"/>
  <c r="J21" i="205"/>
  <c r="J45" i="205"/>
  <c r="J60" i="205"/>
  <c r="J44" i="205"/>
  <c r="J28" i="205"/>
  <c r="J38" i="205"/>
  <c r="J51" i="205"/>
  <c r="J35" i="205"/>
  <c r="J58" i="205"/>
  <c r="J42" i="205"/>
  <c r="J26" i="205"/>
  <c r="J49" i="205"/>
  <c r="J33" i="205"/>
  <c r="J54" i="205"/>
  <c r="J56" i="205"/>
  <c r="J40" i="205"/>
  <c r="J24" i="205"/>
  <c r="J63" i="205"/>
  <c r="J87" i="205"/>
  <c r="D24" i="205"/>
  <c r="D29" i="207" l="1"/>
  <c r="J61" i="207"/>
  <c r="J45" i="207"/>
  <c r="J29" i="207"/>
  <c r="J52" i="207"/>
  <c r="J59" i="207"/>
  <c r="J43" i="207"/>
  <c r="J27" i="207"/>
  <c r="J32" i="207"/>
  <c r="J50" i="207"/>
  <c r="J34" i="207"/>
  <c r="J57" i="207"/>
  <c r="J41" i="207"/>
  <c r="J25" i="207"/>
  <c r="K25" i="207" s="1"/>
  <c r="J55" i="207"/>
  <c r="J62" i="207"/>
  <c r="J46" i="207"/>
  <c r="J30" i="207"/>
  <c r="J53" i="207"/>
  <c r="J37" i="207"/>
  <c r="J56" i="207"/>
  <c r="J24" i="207"/>
  <c r="K24" i="207" s="1"/>
  <c r="J38" i="207"/>
  <c r="J60" i="207"/>
  <c r="J44" i="207"/>
  <c r="J28" i="207"/>
  <c r="J40" i="207"/>
  <c r="J36" i="207"/>
  <c r="J39" i="207"/>
  <c r="J23" i="207"/>
  <c r="J51" i="207"/>
  <c r="J35" i="207"/>
  <c r="J47" i="207"/>
  <c r="J31" i="207"/>
  <c r="J58" i="207"/>
  <c r="J42" i="207"/>
  <c r="J26" i="207"/>
  <c r="J63" i="207"/>
  <c r="J49" i="207"/>
  <c r="J33" i="207"/>
  <c r="J54" i="207"/>
  <c r="J48" i="207"/>
  <c r="F27" i="207"/>
  <c r="G26" i="207"/>
  <c r="D26" i="206"/>
  <c r="D25" i="205"/>
  <c r="D30" i="207" l="1"/>
  <c r="K23" i="207"/>
  <c r="K26" i="207"/>
  <c r="F28" i="207"/>
  <c r="G27" i="207"/>
  <c r="K27" i="207" s="1"/>
  <c r="D27" i="206"/>
  <c r="D26" i="205"/>
  <c r="F29" i="207" l="1"/>
  <c r="G28" i="207"/>
  <c r="K28" i="207" s="1"/>
  <c r="D31" i="207"/>
  <c r="D28" i="206"/>
  <c r="D27" i="205"/>
  <c r="D32" i="207" l="1"/>
  <c r="F30" i="207"/>
  <c r="G29" i="207"/>
  <c r="D29" i="206"/>
  <c r="D28" i="205"/>
  <c r="D33" i="207" l="1"/>
  <c r="F31" i="207"/>
  <c r="G30" i="207"/>
  <c r="K30" i="207" s="1"/>
  <c r="K29" i="207"/>
  <c r="D30" i="206"/>
  <c r="D29" i="205"/>
  <c r="F32" i="207" l="1"/>
  <c r="G31" i="207"/>
  <c r="K31" i="207" s="1"/>
  <c r="D34" i="207"/>
  <c r="D31" i="206"/>
  <c r="D30" i="205"/>
  <c r="D35" i="207" l="1"/>
  <c r="F33" i="207"/>
  <c r="G32" i="207"/>
  <c r="K32" i="207" s="1"/>
  <c r="D32" i="206"/>
  <c r="D31" i="205"/>
  <c r="D36" i="207" l="1"/>
  <c r="F34" i="207"/>
  <c r="G33" i="207"/>
  <c r="K33" i="207" s="1"/>
  <c r="D33" i="206"/>
  <c r="D32" i="205"/>
  <c r="F35" i="207" l="1"/>
  <c r="G34" i="207"/>
  <c r="K34" i="207" s="1"/>
  <c r="D37" i="207"/>
  <c r="D34" i="206"/>
  <c r="D33" i="205"/>
  <c r="D38" i="207" l="1"/>
  <c r="F36" i="207"/>
  <c r="G35" i="207"/>
  <c r="K35" i="207" s="1"/>
  <c r="D35" i="206"/>
  <c r="D34" i="205"/>
  <c r="F37" i="207" l="1"/>
  <c r="G36" i="207"/>
  <c r="K36" i="207" s="1"/>
  <c r="D39" i="207"/>
  <c r="D36" i="206"/>
  <c r="D35" i="205"/>
  <c r="D40" i="207" l="1"/>
  <c r="F38" i="207"/>
  <c r="G37" i="207"/>
  <c r="K37" i="207" s="1"/>
  <c r="D37" i="206"/>
  <c r="D36" i="205"/>
  <c r="F39" i="207" l="1"/>
  <c r="G38" i="207"/>
  <c r="K38" i="207" s="1"/>
  <c r="D41" i="207"/>
  <c r="D38" i="206"/>
  <c r="D37" i="205"/>
  <c r="F40" i="207" l="1"/>
  <c r="G39" i="207"/>
  <c r="K39" i="207" s="1"/>
  <c r="D42" i="207"/>
  <c r="D39" i="206"/>
  <c r="D38" i="205"/>
  <c r="F41" i="207" l="1"/>
  <c r="G40" i="207"/>
  <c r="K40" i="207" s="1"/>
  <c r="D43" i="207"/>
  <c r="D40" i="206"/>
  <c r="D39" i="205"/>
  <c r="D44" i="207" l="1"/>
  <c r="F42" i="207"/>
  <c r="G41" i="207"/>
  <c r="K41" i="207" s="1"/>
  <c r="D41" i="206"/>
  <c r="D40" i="205"/>
  <c r="D45" i="207" l="1"/>
  <c r="F43" i="207"/>
  <c r="G42" i="207"/>
  <c r="K42" i="207" s="1"/>
  <c r="D42" i="206"/>
  <c r="D41" i="205"/>
  <c r="D46" i="207" l="1"/>
  <c r="F44" i="207"/>
  <c r="G43" i="207"/>
  <c r="K43" i="207" s="1"/>
  <c r="D43" i="206"/>
  <c r="D42" i="205"/>
  <c r="F45" i="207" l="1"/>
  <c r="G44" i="207"/>
  <c r="K44" i="207" s="1"/>
  <c r="D47" i="207"/>
  <c r="D44" i="206"/>
  <c r="D43" i="205"/>
  <c r="F46" i="207" l="1"/>
  <c r="G45" i="207"/>
  <c r="K45" i="207" s="1"/>
  <c r="D48" i="207"/>
  <c r="D45" i="206"/>
  <c r="D44" i="205"/>
  <c r="D49" i="207" l="1"/>
  <c r="F47" i="207"/>
  <c r="G46" i="207"/>
  <c r="K46" i="207" s="1"/>
  <c r="D46" i="206"/>
  <c r="D45" i="205"/>
  <c r="F48" i="207" l="1"/>
  <c r="G47" i="207"/>
  <c r="K47" i="207" s="1"/>
  <c r="D50" i="207"/>
  <c r="D47" i="206"/>
  <c r="D46" i="205"/>
  <c r="D51" i="207" l="1"/>
  <c r="F49" i="207"/>
  <c r="G48" i="207"/>
  <c r="K48" i="207" s="1"/>
  <c r="D48" i="206"/>
  <c r="D47" i="205"/>
  <c r="F50" i="207" l="1"/>
  <c r="G49" i="207"/>
  <c r="K49" i="207" s="1"/>
  <c r="D52" i="207"/>
  <c r="D49" i="206"/>
  <c r="D48" i="205"/>
  <c r="D53" i="207" l="1"/>
  <c r="F51" i="207"/>
  <c r="G50" i="207"/>
  <c r="K50" i="207" s="1"/>
  <c r="D50" i="206"/>
  <c r="D49" i="205"/>
  <c r="F52" i="207" l="1"/>
  <c r="G51" i="207"/>
  <c r="K51" i="207" s="1"/>
  <c r="D54" i="207"/>
  <c r="D51" i="206"/>
  <c r="D50" i="205"/>
  <c r="D55" i="207" l="1"/>
  <c r="F53" i="207"/>
  <c r="G52" i="207"/>
  <c r="K52" i="207" s="1"/>
  <c r="D52" i="206"/>
  <c r="D51" i="205"/>
  <c r="F54" i="207" l="1"/>
  <c r="G53" i="207"/>
  <c r="K53" i="207" s="1"/>
  <c r="D56" i="207"/>
  <c r="D53" i="206"/>
  <c r="D52" i="205"/>
  <c r="D57" i="207" l="1"/>
  <c r="F55" i="207"/>
  <c r="G54" i="207"/>
  <c r="K54" i="207" s="1"/>
  <c r="D54" i="206"/>
  <c r="D53" i="205"/>
  <c r="F56" i="207" l="1"/>
  <c r="G55" i="207"/>
  <c r="K55" i="207" s="1"/>
  <c r="D58" i="207"/>
  <c r="D55" i="206"/>
  <c r="D54" i="205"/>
  <c r="D59" i="207" l="1"/>
  <c r="F57" i="207"/>
  <c r="G56" i="207"/>
  <c r="K56" i="207" s="1"/>
  <c r="D56" i="206"/>
  <c r="D55" i="205"/>
  <c r="F58" i="207" l="1"/>
  <c r="G57" i="207"/>
  <c r="K57" i="207" s="1"/>
  <c r="D60" i="207"/>
  <c r="D57" i="206"/>
  <c r="D56" i="205"/>
  <c r="D61" i="207" l="1"/>
  <c r="F59" i="207"/>
  <c r="G58" i="207"/>
  <c r="K58" i="207" s="1"/>
  <c r="D58" i="206"/>
  <c r="D57" i="205"/>
  <c r="F60" i="207" l="1"/>
  <c r="G59" i="207"/>
  <c r="K59" i="207" s="1"/>
  <c r="D62" i="207"/>
  <c r="D59" i="206"/>
  <c r="D58" i="205"/>
  <c r="D63" i="207" l="1"/>
  <c r="F61" i="207"/>
  <c r="G60" i="207"/>
  <c r="K60" i="207" s="1"/>
  <c r="D60" i="206"/>
  <c r="D59" i="205"/>
  <c r="F62" i="207" l="1"/>
  <c r="G61" i="207"/>
  <c r="K61" i="207" s="1"/>
  <c r="D61" i="206"/>
  <c r="D60" i="205"/>
  <c r="F63" i="207" l="1"/>
  <c r="G63" i="207" s="1"/>
  <c r="K63" i="207" s="1"/>
  <c r="G62" i="207"/>
  <c r="D62" i="206"/>
  <c r="D61" i="205"/>
  <c r="K62" i="207" l="1"/>
  <c r="D63" i="206"/>
  <c r="D62" i="205"/>
  <c r="D63" i="205" l="1"/>
  <c r="L141" i="203" l="1"/>
  <c r="L142" i="203"/>
  <c r="L143" i="203"/>
  <c r="L140" i="203"/>
  <c r="L160" i="203"/>
  <c r="L148" i="203" l="1"/>
  <c r="L154" i="203"/>
  <c r="L153" i="203"/>
  <c r="L152" i="203"/>
  <c r="L151" i="203"/>
  <c r="L159" i="203"/>
  <c r="L157" i="203"/>
  <c r="L155" i="203"/>
  <c r="L150" i="203"/>
  <c r="L149" i="203"/>
  <c r="L147" i="203"/>
  <c r="L146" i="203"/>
  <c r="L145" i="203"/>
  <c r="L144" i="203"/>
  <c r="L158" i="203"/>
  <c r="L156" i="203"/>
  <c r="D114" i="205" l="1"/>
  <c r="E13" i="205" s="1"/>
  <c r="E14" i="205" s="1"/>
  <c r="E15" i="205" s="1"/>
  <c r="E16" i="205" s="1"/>
  <c r="E17" i="205" s="1"/>
  <c r="E18" i="205" s="1"/>
  <c r="E19" i="205" s="1"/>
  <c r="E20" i="205" s="1"/>
  <c r="D114" i="194"/>
  <c r="E13" i="194" s="1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E56" i="194" s="1"/>
  <c r="E57" i="194" s="1"/>
  <c r="E58" i="194" s="1"/>
  <c r="E59" i="194" s="1"/>
  <c r="E60" i="194" s="1"/>
  <c r="E61" i="194" s="1"/>
  <c r="E62" i="194" s="1"/>
  <c r="E63" i="194" s="1"/>
  <c r="D114" i="206"/>
  <c r="E13" i="206" s="1"/>
  <c r="E14" i="206" s="1"/>
  <c r="E15" i="206" s="1"/>
  <c r="E16" i="206" s="1"/>
  <c r="E17" i="206" s="1"/>
  <c r="E18" i="206" s="1"/>
  <c r="E19" i="206" s="1"/>
  <c r="E20" i="206" s="1"/>
  <c r="D115" i="205"/>
  <c r="D115" i="206"/>
  <c r="E21" i="205" l="1"/>
  <c r="E21" i="206"/>
  <c r="E22" i="206" s="1"/>
  <c r="E23" i="206" s="1"/>
  <c r="E22" i="205"/>
  <c r="G21" i="205"/>
  <c r="K21" i="205" l="1"/>
  <c r="E23" i="205"/>
  <c r="G22" i="205"/>
  <c r="K22" i="205" s="1"/>
  <c r="E24" i="206"/>
  <c r="G23" i="206"/>
  <c r="E25" i="206" l="1"/>
  <c r="G24" i="206"/>
  <c r="K24" i="206" s="1"/>
  <c r="K23" i="206"/>
  <c r="E24" i="205"/>
  <c r="G23" i="205"/>
  <c r="K23" i="205" s="1"/>
  <c r="E25" i="205" l="1"/>
  <c r="G24" i="205"/>
  <c r="K24" i="205" s="1"/>
  <c r="E26" i="206"/>
  <c r="G25" i="206"/>
  <c r="K25" i="206" l="1"/>
  <c r="E27" i="206"/>
  <c r="G26" i="206"/>
  <c r="K26" i="206" s="1"/>
  <c r="E26" i="205"/>
  <c r="G25" i="205"/>
  <c r="K25" i="205" l="1"/>
  <c r="E27" i="205"/>
  <c r="G26" i="205"/>
  <c r="K26" i="205" s="1"/>
  <c r="E28" i="206"/>
  <c r="G27" i="206"/>
  <c r="K27" i="206" s="1"/>
  <c r="E29" i="206" l="1"/>
  <c r="G28" i="206"/>
  <c r="K28" i="206" s="1"/>
  <c r="E28" i="205"/>
  <c r="G27" i="205"/>
  <c r="K27" i="205" s="1"/>
  <c r="E29" i="205" l="1"/>
  <c r="G28" i="205"/>
  <c r="K28" i="205" s="1"/>
  <c r="E30" i="206"/>
  <c r="G29" i="206"/>
  <c r="K29" i="206" l="1"/>
  <c r="E31" i="206"/>
  <c r="G30" i="206"/>
  <c r="K30" i="206" s="1"/>
  <c r="E30" i="205"/>
  <c r="G29" i="205"/>
  <c r="K29" i="205" s="1"/>
  <c r="E32" i="206" l="1"/>
  <c r="G31" i="206"/>
  <c r="K31" i="206" s="1"/>
  <c r="E31" i="205"/>
  <c r="G30" i="205"/>
  <c r="K30" i="205" s="1"/>
  <c r="E33" i="206" l="1"/>
  <c r="G32" i="206"/>
  <c r="K32" i="206" s="1"/>
  <c r="E32" i="205"/>
  <c r="G31" i="205"/>
  <c r="K31" i="205" s="1"/>
  <c r="E34" i="206" l="1"/>
  <c r="G33" i="206"/>
  <c r="K33" i="206" s="1"/>
  <c r="E33" i="205"/>
  <c r="G32" i="205"/>
  <c r="K32" i="205" s="1"/>
  <c r="E35" i="206" l="1"/>
  <c r="G34" i="206"/>
  <c r="K34" i="206" s="1"/>
  <c r="E34" i="205"/>
  <c r="G33" i="205"/>
  <c r="K33" i="205" s="1"/>
  <c r="E36" i="206" l="1"/>
  <c r="G35" i="206"/>
  <c r="K35" i="206" s="1"/>
  <c r="E35" i="205"/>
  <c r="G34" i="205"/>
  <c r="K34" i="205" s="1"/>
  <c r="E36" i="205" l="1"/>
  <c r="G35" i="205"/>
  <c r="K35" i="205" s="1"/>
  <c r="E37" i="206"/>
  <c r="G36" i="206"/>
  <c r="K36" i="206" s="1"/>
  <c r="E38" i="206" l="1"/>
  <c r="G37" i="206"/>
  <c r="K37" i="206" s="1"/>
  <c r="E37" i="205"/>
  <c r="G36" i="205"/>
  <c r="K36" i="205" s="1"/>
  <c r="E38" i="205" l="1"/>
  <c r="G37" i="205"/>
  <c r="K37" i="205" s="1"/>
  <c r="E39" i="206"/>
  <c r="G38" i="206"/>
  <c r="K38" i="206" s="1"/>
  <c r="E40" i="206" l="1"/>
  <c r="G39" i="206"/>
  <c r="K39" i="206" s="1"/>
  <c r="E39" i="205"/>
  <c r="G38" i="205"/>
  <c r="K38" i="205" s="1"/>
  <c r="E40" i="205" l="1"/>
  <c r="G39" i="205"/>
  <c r="K39" i="205" s="1"/>
  <c r="E41" i="206"/>
  <c r="G40" i="206"/>
  <c r="K40" i="206" s="1"/>
  <c r="E42" i="206" l="1"/>
  <c r="G41" i="206"/>
  <c r="K41" i="206" s="1"/>
  <c r="E41" i="205"/>
  <c r="G40" i="205"/>
  <c r="K40" i="205" s="1"/>
  <c r="E42" i="205" l="1"/>
  <c r="G41" i="205"/>
  <c r="K41" i="205" s="1"/>
  <c r="E43" i="206"/>
  <c r="G42" i="206"/>
  <c r="K42" i="206" s="1"/>
  <c r="E44" i="206" l="1"/>
  <c r="G43" i="206"/>
  <c r="K43" i="206" s="1"/>
  <c r="E43" i="205"/>
  <c r="G42" i="205"/>
  <c r="K42" i="205" s="1"/>
  <c r="E44" i="205" l="1"/>
  <c r="G43" i="205"/>
  <c r="K43" i="205" s="1"/>
  <c r="E45" i="206"/>
  <c r="G44" i="206"/>
  <c r="K44" i="206" s="1"/>
  <c r="E46" i="206" l="1"/>
  <c r="G45" i="206"/>
  <c r="K45" i="206" s="1"/>
  <c r="E45" i="205"/>
  <c r="G44" i="205"/>
  <c r="K44" i="205" s="1"/>
  <c r="E46" i="205" l="1"/>
  <c r="G45" i="205"/>
  <c r="K45" i="205" s="1"/>
  <c r="E47" i="206"/>
  <c r="G46" i="206"/>
  <c r="K46" i="206" s="1"/>
  <c r="E48" i="206" l="1"/>
  <c r="G47" i="206"/>
  <c r="K47" i="206" s="1"/>
  <c r="E47" i="205"/>
  <c r="G46" i="205"/>
  <c r="K46" i="205" s="1"/>
  <c r="E48" i="205" l="1"/>
  <c r="G47" i="205"/>
  <c r="K47" i="205" s="1"/>
  <c r="E49" i="206"/>
  <c r="G48" i="206"/>
  <c r="K48" i="206" s="1"/>
  <c r="E50" i="206" l="1"/>
  <c r="G49" i="206"/>
  <c r="K49" i="206" s="1"/>
  <c r="E49" i="205"/>
  <c r="G48" i="205"/>
  <c r="K48" i="205" s="1"/>
  <c r="E50" i="205" l="1"/>
  <c r="G49" i="205"/>
  <c r="K49" i="205" s="1"/>
  <c r="E51" i="206"/>
  <c r="G50" i="206"/>
  <c r="K50" i="206" s="1"/>
  <c r="E52" i="206" l="1"/>
  <c r="G51" i="206"/>
  <c r="K51" i="206" s="1"/>
  <c r="E51" i="205"/>
  <c r="G50" i="205"/>
  <c r="K50" i="205" s="1"/>
  <c r="E52" i="205" l="1"/>
  <c r="G51" i="205"/>
  <c r="K51" i="205" s="1"/>
  <c r="E53" i="206"/>
  <c r="G52" i="206"/>
  <c r="K52" i="206" s="1"/>
  <c r="E54" i="206" l="1"/>
  <c r="G53" i="206"/>
  <c r="K53" i="206" s="1"/>
  <c r="E53" i="205"/>
  <c r="G52" i="205"/>
  <c r="K52" i="205" s="1"/>
  <c r="E54" i="205" l="1"/>
  <c r="G53" i="205"/>
  <c r="K53" i="205" s="1"/>
  <c r="E55" i="206"/>
  <c r="G54" i="206"/>
  <c r="K54" i="206" s="1"/>
  <c r="E56" i="206" l="1"/>
  <c r="G55" i="206"/>
  <c r="K55" i="206" s="1"/>
  <c r="E55" i="205"/>
  <c r="G54" i="205"/>
  <c r="K54" i="205" s="1"/>
  <c r="E56" i="205" l="1"/>
  <c r="G55" i="205"/>
  <c r="K55" i="205" s="1"/>
  <c r="E57" i="206"/>
  <c r="G56" i="206"/>
  <c r="K56" i="206" s="1"/>
  <c r="E58" i="206" l="1"/>
  <c r="G57" i="206"/>
  <c r="K57" i="206" s="1"/>
  <c r="E57" i="205"/>
  <c r="G56" i="205"/>
  <c r="K56" i="205" s="1"/>
  <c r="E58" i="205" l="1"/>
  <c r="G57" i="205"/>
  <c r="K57" i="205" s="1"/>
  <c r="E59" i="206"/>
  <c r="G58" i="206"/>
  <c r="K58" i="206" s="1"/>
  <c r="E60" i="206" l="1"/>
  <c r="G59" i="206"/>
  <c r="K59" i="206" s="1"/>
  <c r="E59" i="205"/>
  <c r="G58" i="205"/>
  <c r="K58" i="205" s="1"/>
  <c r="E60" i="205" l="1"/>
  <c r="G59" i="205"/>
  <c r="K59" i="205" s="1"/>
  <c r="E61" i="206"/>
  <c r="G60" i="206"/>
  <c r="K60" i="206" s="1"/>
  <c r="E62" i="206" l="1"/>
  <c r="G61" i="206"/>
  <c r="K61" i="206" s="1"/>
  <c r="E61" i="205"/>
  <c r="G60" i="205"/>
  <c r="K60" i="205" l="1"/>
  <c r="E62" i="205"/>
  <c r="G61" i="205"/>
  <c r="K61" i="205" s="1"/>
  <c r="E63" i="206"/>
  <c r="G63" i="206" s="1"/>
  <c r="K63" i="206" s="1"/>
  <c r="G62" i="206"/>
  <c r="K62" i="206" l="1"/>
  <c r="E63" i="205"/>
  <c r="G63" i="205" s="1"/>
  <c r="K63" i="205" s="1"/>
  <c r="G62" i="205"/>
  <c r="K62" i="205" s="1"/>
  <c r="D112" i="194" l="1"/>
  <c r="C100" i="194"/>
  <c r="C101" i="194"/>
  <c r="C10" i="194" l="1"/>
  <c r="F80" i="194" l="1"/>
  <c r="C102" i="194"/>
  <c r="C103" i="194"/>
  <c r="F10" i="194" l="1"/>
  <c r="I80" i="194"/>
  <c r="AB14" i="31" l="1"/>
  <c r="AB15" i="31"/>
  <c r="AB16" i="31"/>
  <c r="AB17" i="31"/>
  <c r="AB18" i="31"/>
  <c r="F18" i="31" s="1"/>
  <c r="C18" i="31" s="1" a="1"/>
  <c r="C18" i="31" s="1"/>
  <c r="AB19" i="31"/>
  <c r="F19" i="31" s="1"/>
  <c r="C19" i="31" s="1" a="1"/>
  <c r="C19" i="31" s="1"/>
  <c r="AB20" i="31"/>
  <c r="F20" i="31" s="1"/>
  <c r="C20" i="31" s="1" a="1"/>
  <c r="C20" i="31" s="1"/>
  <c r="AB21" i="31"/>
  <c r="F21" i="31" s="1"/>
  <c r="C21" i="31" s="1" a="1"/>
  <c r="C21" i="31" s="1"/>
  <c r="AB22" i="31"/>
  <c r="F22" i="31" s="1"/>
  <c r="C22" i="31" s="1" a="1"/>
  <c r="C22" i="31" s="1"/>
  <c r="AB23" i="31"/>
  <c r="F23" i="31" s="1"/>
  <c r="C23" i="31" s="1" a="1"/>
  <c r="C23" i="31" s="1"/>
  <c r="AB24" i="31"/>
  <c r="F24" i="31" s="1"/>
  <c r="C24" i="31" s="1" a="1"/>
  <c r="C24" i="31" s="1"/>
  <c r="AB25" i="31"/>
  <c r="F25" i="31" s="1"/>
  <c r="C25" i="31" s="1" a="1"/>
  <c r="C25" i="31" s="1"/>
  <c r="AB26" i="31"/>
  <c r="F26" i="31" s="1"/>
  <c r="C26" i="31" s="1" a="1"/>
  <c r="C26" i="31" s="1"/>
  <c r="AB27" i="31"/>
  <c r="F27" i="31" s="1"/>
  <c r="C27" i="31" s="1" a="1"/>
  <c r="C27" i="31" s="1"/>
  <c r="AB28" i="31"/>
  <c r="F28" i="31" s="1"/>
  <c r="C28" i="31" s="1" a="1"/>
  <c r="C28" i="31" s="1"/>
  <c r="AB29" i="31"/>
  <c r="F29" i="31" s="1"/>
  <c r="C29" i="31" s="1" a="1"/>
  <c r="C29" i="31" s="1"/>
  <c r="AB30" i="31"/>
  <c r="F30" i="31" s="1"/>
  <c r="C30" i="31" s="1" a="1"/>
  <c r="C30" i="31" s="1"/>
  <c r="AB31" i="31"/>
  <c r="F31" i="31" s="1"/>
  <c r="C31" i="31" s="1" a="1"/>
  <c r="C31" i="31" s="1"/>
  <c r="AB32" i="31"/>
  <c r="F32" i="31" s="1"/>
  <c r="C32" i="31" s="1" a="1"/>
  <c r="C32" i="31" s="1"/>
  <c r="AB33" i="31"/>
  <c r="F33" i="31" s="1"/>
  <c r="C33" i="31" s="1" a="1"/>
  <c r="C33" i="31" s="1"/>
  <c r="AB34" i="31"/>
  <c r="F34" i="31" s="1"/>
  <c r="C34" i="31" s="1" a="1"/>
  <c r="C34" i="31" s="1"/>
  <c r="AB35" i="31"/>
  <c r="F35" i="31" s="1"/>
  <c r="C35" i="31" s="1" a="1"/>
  <c r="C35" i="31" s="1"/>
  <c r="AB36" i="31"/>
  <c r="F36" i="31" s="1"/>
  <c r="C36" i="31" s="1" a="1"/>
  <c r="C36" i="31" s="1"/>
  <c r="AB37" i="31"/>
  <c r="F37" i="31" s="1"/>
  <c r="C37" i="31" s="1" a="1"/>
  <c r="C37" i="31" s="1"/>
  <c r="AB38" i="31"/>
  <c r="F38" i="31" s="1"/>
  <c r="C38" i="31" s="1" a="1"/>
  <c r="C38" i="31" s="1"/>
  <c r="AB39" i="31"/>
  <c r="F39" i="31" s="1"/>
  <c r="C39" i="31" s="1" a="1"/>
  <c r="C39" i="31" s="1"/>
  <c r="AB40" i="31"/>
  <c r="F40" i="31" s="1"/>
  <c r="C40" i="31" s="1" a="1"/>
  <c r="C40" i="31" s="1"/>
  <c r="AB41" i="31"/>
  <c r="F41" i="31" s="1"/>
  <c r="C41" i="31" s="1" a="1"/>
  <c r="C41" i="31" s="1"/>
  <c r="AB42" i="31"/>
  <c r="F42" i="31" s="1"/>
  <c r="C42" i="31" s="1" a="1"/>
  <c r="C42" i="31" s="1"/>
  <c r="AB43" i="31"/>
  <c r="F43" i="31" s="1"/>
  <c r="C43" i="31" s="1" a="1"/>
  <c r="C43" i="31" s="1"/>
  <c r="AB44" i="31"/>
  <c r="F44" i="31" s="1"/>
  <c r="C44" i="31" s="1" a="1"/>
  <c r="C44" i="31" s="1"/>
  <c r="AB45" i="31"/>
  <c r="F45" i="31" s="1"/>
  <c r="C45" i="31" s="1" a="1"/>
  <c r="C45" i="31" s="1"/>
  <c r="AB46" i="31"/>
  <c r="F46" i="31" s="1"/>
  <c r="C46" i="31" s="1" a="1"/>
  <c r="C46" i="31" s="1"/>
  <c r="AB47" i="31"/>
  <c r="F47" i="31" s="1"/>
  <c r="C47" i="31" s="1" a="1"/>
  <c r="C47" i="31" s="1"/>
  <c r="AB48" i="31"/>
  <c r="F48" i="31" s="1"/>
  <c r="C48" i="31" s="1" a="1"/>
  <c r="C48" i="31" s="1"/>
  <c r="AB325" i="31"/>
  <c r="AB326" i="31"/>
  <c r="AB327" i="31"/>
  <c r="AB328" i="31"/>
  <c r="AB329" i="31"/>
  <c r="AB330" i="31"/>
  <c r="AB331" i="31"/>
  <c r="AB332" i="31"/>
  <c r="AB333" i="31"/>
  <c r="AB13" i="31"/>
  <c r="A10" i="31"/>
  <c r="A8" i="31"/>
  <c r="A7" i="31"/>
  <c r="R5" i="31"/>
  <c r="R6" i="31" s="1"/>
  <c r="Q5" i="31"/>
  <c r="Q6" i="31" s="1"/>
  <c r="S6" i="31"/>
  <c r="X42" i="31" l="1"/>
  <c r="X43" i="31"/>
  <c r="X44" i="31"/>
  <c r="X45" i="31"/>
  <c r="X46" i="31"/>
  <c r="X47" i="31"/>
  <c r="X48" i="31"/>
  <c r="X49" i="31"/>
  <c r="X50" i="31"/>
  <c r="ET38" i="25" l="1"/>
  <c r="ES38" i="25"/>
  <c r="ER38" i="25"/>
  <c r="EQ38" i="25"/>
  <c r="EP38" i="25"/>
  <c r="EO38" i="25"/>
  <c r="EN38" i="25"/>
  <c r="EM38" i="25"/>
  <c r="EL38" i="25"/>
  <c r="EK38" i="25"/>
  <c r="EJ38" i="25"/>
  <c r="EI38" i="25"/>
  <c r="EH38" i="25"/>
  <c r="EG38" i="25"/>
  <c r="EF38" i="25"/>
  <c r="EE38" i="25"/>
  <c r="ED38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T36" i="25"/>
  <c r="ES36" i="25"/>
  <c r="ER36" i="25"/>
  <c r="EQ36" i="25"/>
  <c r="EP36" i="25"/>
  <c r="EO36" i="25"/>
  <c r="EN36" i="25"/>
  <c r="EM36" i="25"/>
  <c r="EL36" i="25"/>
  <c r="EK36" i="25"/>
  <c r="EJ36" i="25"/>
  <c r="EI36" i="25"/>
  <c r="EH36" i="25"/>
  <c r="EG36" i="25"/>
  <c r="EF36" i="25"/>
  <c r="EE36" i="25"/>
  <c r="ED36" i="25"/>
  <c r="ET35" i="25"/>
  <c r="ES35" i="25"/>
  <c r="ER35" i="25"/>
  <c r="EQ35" i="25"/>
  <c r="EP35" i="25"/>
  <c r="EO35" i="25"/>
  <c r="EN35" i="25"/>
  <c r="EM35" i="25"/>
  <c r="EL35" i="25"/>
  <c r="EK35" i="25"/>
  <c r="EJ35" i="25"/>
  <c r="EI35" i="25"/>
  <c r="EH35" i="25"/>
  <c r="EG35" i="25"/>
  <c r="EF35" i="25"/>
  <c r="EE35" i="25"/>
  <c r="ED35" i="25"/>
  <c r="FE33" i="25" l="1"/>
  <c r="ET33" i="25"/>
  <c r="ES33" i="25"/>
  <c r="ER33" i="25"/>
  <c r="EQ33" i="25"/>
  <c r="EP33" i="25"/>
  <c r="EO33" i="25"/>
  <c r="EN33" i="25"/>
  <c r="EM33" i="25"/>
  <c r="EL33" i="25"/>
  <c r="EK33" i="25"/>
  <c r="EJ33" i="25"/>
  <c r="EI33" i="25"/>
  <c r="EH33" i="25"/>
  <c r="EG33" i="25"/>
  <c r="EF33" i="25"/>
  <c r="EE33" i="25"/>
  <c r="ED33" i="25"/>
  <c r="FE20" i="25" l="1"/>
  <c r="FE21" i="25"/>
  <c r="FE22" i="25"/>
  <c r="FE23" i="25"/>
  <c r="FE24" i="25"/>
  <c r="FE25" i="25"/>
  <c r="FE26" i="25"/>
  <c r="FE27" i="25"/>
  <c r="FE28" i="25"/>
  <c r="FE29" i="25"/>
  <c r="FE30" i="25"/>
  <c r="FE31" i="25"/>
  <c r="FE32" i="25"/>
  <c r="R7" i="25"/>
  <c r="Q7" i="25"/>
  <c r="BG9" i="25"/>
  <c r="BF9" i="25"/>
  <c r="BE9" i="25"/>
  <c r="BD9" i="25"/>
  <c r="BC9" i="25"/>
  <c r="BB9" i="25"/>
  <c r="BA9" i="25"/>
  <c r="S9" i="25" s="1"/>
  <c r="AZ9" i="25"/>
  <c r="R9" i="25" s="1"/>
  <c r="AY9" i="25"/>
  <c r="Q9" i="25" s="1"/>
  <c r="BA8" i="25"/>
  <c r="S8" i="25" s="1"/>
  <c r="AZ8" i="25"/>
  <c r="R8" i="25" s="1"/>
  <c r="AY8" i="25"/>
  <c r="Q8" i="25" s="1"/>
  <c r="BA7" i="25"/>
  <c r="AZ7" i="25"/>
  <c r="AY7" i="25"/>
  <c r="FE9" i="25" l="1"/>
  <c r="P7" i="25" l="1"/>
  <c r="AX7" i="25"/>
  <c r="M17" i="28" l="1"/>
  <c r="M19" i="28"/>
  <c r="M21" i="28"/>
  <c r="M23" i="28"/>
  <c r="M25" i="28"/>
  <c r="M27" i="28"/>
  <c r="M76" i="28"/>
  <c r="M78" i="28"/>
  <c r="M84" i="28"/>
  <c r="M86" i="28"/>
  <c r="M88" i="28"/>
  <c r="M90" i="28"/>
  <c r="M96" i="28"/>
  <c r="M98" i="28"/>
  <c r="M102" i="28"/>
  <c r="M103" i="28"/>
  <c r="M104" i="28"/>
  <c r="M105" i="28"/>
  <c r="M106" i="28"/>
  <c r="M107" i="28"/>
  <c r="M108" i="28"/>
  <c r="M109" i="28"/>
  <c r="M110" i="28"/>
  <c r="M111" i="28"/>
  <c r="M112" i="28"/>
  <c r="M113" i="28"/>
  <c r="M114" i="28"/>
  <c r="M115" i="28"/>
  <c r="M116" i="28"/>
  <c r="M117" i="28"/>
  <c r="M118" i="28"/>
  <c r="M119" i="28"/>
  <c r="M120" i="28"/>
  <c r="M121" i="28"/>
  <c r="M122" i="28"/>
  <c r="M123" i="28"/>
  <c r="M124" i="28"/>
  <c r="M125" i="28"/>
  <c r="M126" i="28"/>
  <c r="M127" i="28"/>
  <c r="M128" i="28"/>
  <c r="M129" i="28"/>
  <c r="M130" i="28"/>
  <c r="M131" i="28"/>
  <c r="M132" i="28"/>
  <c r="M133" i="28"/>
  <c r="M134" i="28"/>
  <c r="M135" i="28"/>
  <c r="M137" i="28"/>
  <c r="M138" i="28"/>
  <c r="M140" i="28"/>
  <c r="M143" i="28"/>
  <c r="M144" i="28"/>
  <c r="M146" i="28"/>
  <c r="M149" i="28"/>
  <c r="M150" i="28"/>
  <c r="M152" i="28"/>
  <c r="M155" i="28"/>
  <c r="M156" i="28"/>
  <c r="M158" i="28"/>
  <c r="M162" i="28"/>
  <c r="M164" i="28"/>
  <c r="M165" i="28"/>
  <c r="M166" i="28"/>
  <c r="M167" i="28"/>
  <c r="M168" i="28"/>
  <c r="M169" i="28"/>
  <c r="M170" i="28"/>
  <c r="M171" i="28"/>
  <c r="M172" i="28"/>
  <c r="M173" i="28"/>
  <c r="M175" i="28"/>
  <c r="M176" i="28"/>
  <c r="M177" i="28"/>
  <c r="M178" i="28"/>
  <c r="M179" i="28"/>
  <c r="M181" i="28"/>
  <c r="M182" i="28"/>
  <c r="M183" i="28"/>
  <c r="M184" i="28"/>
  <c r="M187" i="28"/>
  <c r="M188" i="28"/>
  <c r="M190" i="28"/>
  <c r="M193" i="28"/>
  <c r="M194" i="28"/>
  <c r="M196" i="28"/>
  <c r="M199" i="28"/>
  <c r="M200" i="28"/>
  <c r="M202" i="28"/>
  <c r="M205" i="28"/>
  <c r="M206" i="28"/>
  <c r="M208" i="28"/>
  <c r="M211" i="28"/>
  <c r="M212" i="28"/>
  <c r="M214" i="28"/>
  <c r="M216" i="28"/>
  <c r="M217" i="28"/>
  <c r="M218" i="28"/>
  <c r="M219" i="28"/>
  <c r="M220" i="28"/>
  <c r="M221" i="28"/>
  <c r="M222" i="28"/>
  <c r="M223" i="28"/>
  <c r="M224" i="28"/>
  <c r="M225" i="28"/>
  <c r="M226" i="28"/>
  <c r="M227" i="28"/>
  <c r="M228" i="28"/>
  <c r="M229" i="28"/>
  <c r="M230" i="28"/>
  <c r="M231" i="28"/>
  <c r="M232" i="28"/>
  <c r="M233" i="28"/>
  <c r="M234" i="28"/>
  <c r="M235" i="28"/>
  <c r="M236" i="28"/>
  <c r="M237" i="28"/>
  <c r="M238" i="28"/>
  <c r="M239" i="28"/>
  <c r="M240" i="28"/>
  <c r="M241" i="28"/>
  <c r="M242" i="28"/>
  <c r="M243" i="28"/>
  <c r="M244" i="28"/>
  <c r="M245" i="28"/>
  <c r="M246" i="28"/>
  <c r="M247" i="28"/>
  <c r="M248" i="28"/>
  <c r="M249" i="28"/>
  <c r="M250" i="28"/>
  <c r="M251" i="28"/>
  <c r="M252" i="28"/>
  <c r="M253" i="28"/>
  <c r="M254" i="28"/>
  <c r="M255" i="28"/>
  <c r="M256" i="28"/>
  <c r="M257" i="28"/>
  <c r="M258" i="28"/>
  <c r="M259" i="28"/>
  <c r="M260" i="28"/>
  <c r="M261" i="28"/>
  <c r="M262" i="28"/>
  <c r="M263" i="28"/>
  <c r="M264" i="28"/>
  <c r="M265" i="28"/>
  <c r="M266" i="28"/>
  <c r="M267" i="28"/>
  <c r="M268" i="28"/>
  <c r="M269" i="28"/>
  <c r="M270" i="28"/>
  <c r="M271" i="28"/>
  <c r="M272" i="28"/>
  <c r="M273" i="28"/>
  <c r="M274" i="28"/>
  <c r="M275" i="28"/>
  <c r="M276" i="28"/>
  <c r="M277" i="28"/>
  <c r="M278" i="28"/>
  <c r="M279" i="28"/>
  <c r="M280" i="28"/>
  <c r="M281" i="28"/>
  <c r="M282" i="28"/>
  <c r="M283" i="28"/>
  <c r="M285" i="28"/>
  <c r="M286" i="28"/>
  <c r="M288" i="28"/>
  <c r="M289" i="28"/>
  <c r="M291" i="28"/>
  <c r="M292" i="28"/>
  <c r="M294" i="28"/>
  <c r="M295" i="28"/>
  <c r="M297" i="28"/>
  <c r="M299" i="28"/>
  <c r="M364" i="28" l="1"/>
  <c r="M358" i="28"/>
  <c r="M363" i="28"/>
  <c r="M357" i="28"/>
  <c r="M362" i="28"/>
  <c r="M356" i="28"/>
  <c r="M361" i="28"/>
  <c r="M355" i="28"/>
  <c r="M360" i="28"/>
  <c r="M354" i="28"/>
  <c r="M365" i="28"/>
  <c r="M359" i="28"/>
  <c r="M353" i="28"/>
  <c r="M352" i="28"/>
  <c r="M351" i="28"/>
  <c r="M350" i="28"/>
  <c r="M349" i="28"/>
  <c r="M348" i="28"/>
  <c r="M347" i="28"/>
  <c r="M346" i="28"/>
  <c r="M345" i="28"/>
  <c r="M344" i="28"/>
  <c r="M343" i="28"/>
  <c r="M342" i="28"/>
  <c r="M341" i="28"/>
  <c r="M340" i="28"/>
  <c r="M339" i="28"/>
  <c r="M338" i="28"/>
  <c r="M337" i="28"/>
  <c r="M336" i="28"/>
  <c r="M335" i="28"/>
  <c r="M334" i="28"/>
  <c r="M333" i="28"/>
  <c r="M332" i="28"/>
  <c r="M331" i="28"/>
  <c r="M330" i="28"/>
  <c r="M329" i="28"/>
  <c r="M328" i="28"/>
  <c r="M327" i="28"/>
  <c r="M326" i="28"/>
  <c r="M325" i="28"/>
  <c r="M324" i="28"/>
  <c r="M323" i="28"/>
  <c r="M322" i="28"/>
  <c r="M321" i="28"/>
  <c r="M320" i="28"/>
  <c r="M319" i="28"/>
  <c r="M318" i="28"/>
  <c r="M317" i="28"/>
  <c r="M316" i="28"/>
  <c r="M315" i="28"/>
  <c r="M314" i="28"/>
  <c r="M313" i="28"/>
  <c r="M312" i="28"/>
  <c r="M311" i="28"/>
  <c r="M310" i="28"/>
  <c r="M309" i="28"/>
  <c r="M308" i="28"/>
  <c r="M307" i="28"/>
  <c r="M306" i="28"/>
  <c r="M305" i="28"/>
  <c r="M304" i="28"/>
  <c r="M303" i="28"/>
  <c r="M302" i="28"/>
  <c r="M301" i="28"/>
  <c r="M300" i="28"/>
  <c r="M298" i="28"/>
  <c r="M296" i="28"/>
  <c r="M293" i="28"/>
  <c r="M290" i="28"/>
  <c r="M287" i="28"/>
  <c r="M284" i="28"/>
  <c r="M204" i="28"/>
  <c r="M192" i="28"/>
  <c r="M163" i="28"/>
  <c r="M161" i="28"/>
  <c r="M136" i="28"/>
  <c r="M213" i="28"/>
  <c r="M201" i="28"/>
  <c r="M189" i="28"/>
  <c r="M174" i="28"/>
  <c r="M160" i="28"/>
  <c r="M151" i="28"/>
  <c r="M148" i="28"/>
  <c r="M139" i="28"/>
  <c r="M215" i="28"/>
  <c r="M203" i="28"/>
  <c r="M191" i="28"/>
  <c r="M159" i="28"/>
  <c r="M147" i="28"/>
  <c r="M210" i="28"/>
  <c r="M198" i="28"/>
  <c r="M186" i="28"/>
  <c r="M207" i="28"/>
  <c r="M195" i="28"/>
  <c r="M157" i="28"/>
  <c r="M154" i="28"/>
  <c r="M145" i="28"/>
  <c r="M142" i="28"/>
  <c r="M209" i="28"/>
  <c r="M197" i="28"/>
  <c r="M185" i="28"/>
  <c r="M180" i="28"/>
  <c r="M153" i="28"/>
  <c r="M141" i="28"/>
  <c r="M100" i="28"/>
  <c r="M73" i="28"/>
  <c r="M71" i="28"/>
  <c r="M69" i="28"/>
  <c r="M67" i="28"/>
  <c r="M65" i="28"/>
  <c r="M63" i="28"/>
  <c r="M61" i="28"/>
  <c r="M59" i="28"/>
  <c r="M57" i="28"/>
  <c r="M55" i="28"/>
  <c r="M53" i="28"/>
  <c r="M51" i="28"/>
  <c r="M49" i="28"/>
  <c r="M47" i="28"/>
  <c r="M45" i="28"/>
  <c r="M43" i="28"/>
  <c r="M41" i="28"/>
  <c r="M39" i="28"/>
  <c r="M37" i="28"/>
  <c r="M35" i="28"/>
  <c r="M33" i="28"/>
  <c r="M31" i="28"/>
  <c r="M29" i="28"/>
  <c r="M74" i="28"/>
  <c r="M72" i="28"/>
  <c r="M70" i="28"/>
  <c r="M68" i="28"/>
  <c r="M66" i="28"/>
  <c r="M64" i="28"/>
  <c r="M62" i="28"/>
  <c r="M60" i="28"/>
  <c r="M58" i="28"/>
  <c r="M56" i="28"/>
  <c r="M54" i="28"/>
  <c r="M52" i="28"/>
  <c r="M50" i="28"/>
  <c r="M48" i="28"/>
  <c r="M46" i="28"/>
  <c r="M44" i="28"/>
  <c r="M42" i="28"/>
  <c r="M40" i="28"/>
  <c r="M38" i="28"/>
  <c r="M36" i="28"/>
  <c r="M34" i="28"/>
  <c r="M32" i="28"/>
  <c r="M30" i="28"/>
  <c r="M28" i="28"/>
  <c r="M26" i="28"/>
  <c r="M24" i="28"/>
  <c r="M22" i="28"/>
  <c r="M20" i="28"/>
  <c r="M18" i="28"/>
  <c r="M91" i="28"/>
  <c r="M79" i="28"/>
  <c r="M93" i="28"/>
  <c r="M81" i="28"/>
  <c r="M101" i="28"/>
  <c r="M95" i="28"/>
  <c r="M92" i="28"/>
  <c r="M83" i="28"/>
  <c r="M80" i="28"/>
  <c r="M89" i="28"/>
  <c r="M77" i="28"/>
  <c r="M97" i="28"/>
  <c r="M94" i="28"/>
  <c r="M85" i="28"/>
  <c r="M82" i="28"/>
  <c r="M99" i="28"/>
  <c r="M87" i="28"/>
  <c r="M75" i="28"/>
  <c r="D74" i="194" l="1"/>
  <c r="C73" i="194"/>
  <c r="C74" i="194"/>
  <c r="C71" i="194"/>
  <c r="E90" i="194"/>
  <c r="E107" i="194"/>
  <c r="H10" i="194"/>
  <c r="I10" i="194"/>
  <c r="H80" i="194" l="1"/>
  <c r="K85" i="194" l="1"/>
  <c r="F85" i="194"/>
  <c r="K86" i="194"/>
  <c r="J86" i="194"/>
  <c r="G86" i="194"/>
  <c r="F86" i="194"/>
  <c r="C86" i="194"/>
  <c r="G85" i="194"/>
  <c r="C85" i="194"/>
  <c r="C72" i="194"/>
  <c r="B11" i="194"/>
  <c r="B12" i="194" s="1"/>
  <c r="B13" i="194" s="1"/>
  <c r="B14" i="194" s="1"/>
  <c r="B15" i="194" s="1"/>
  <c r="B8" i="194"/>
  <c r="F82" i="194" l="1"/>
  <c r="H82" i="194" s="1"/>
  <c r="H86" i="194"/>
  <c r="F87" i="194"/>
  <c r="B16" i="194"/>
  <c r="H85" i="194"/>
  <c r="J85" i="194"/>
  <c r="I82" i="194" l="1"/>
  <c r="G80" i="194"/>
  <c r="G82" i="194" s="1"/>
  <c r="H87" i="194"/>
  <c r="I85" i="194" s="1"/>
  <c r="B17" i="194"/>
  <c r="B18" i="194" l="1"/>
  <c r="I86" i="194"/>
  <c r="K87" i="194" s="1"/>
  <c r="D109" i="194"/>
  <c r="G87" i="194"/>
  <c r="I87" i="194" l="1"/>
  <c r="J87" i="194"/>
  <c r="B19" i="194"/>
  <c r="B20" i="194" l="1"/>
  <c r="B21" i="194" l="1"/>
  <c r="B22" i="194" l="1"/>
  <c r="B23" i="194" l="1"/>
  <c r="B24" i="194" l="1"/>
  <c r="B25" i="194" l="1"/>
  <c r="B26" i="194" l="1"/>
  <c r="B27" i="194" l="1"/>
  <c r="B28" i="194" l="1"/>
  <c r="B29" i="194" l="1"/>
  <c r="B30" i="194" l="1"/>
  <c r="B31" i="194" l="1"/>
  <c r="B32" i="194" s="1"/>
  <c r="B33" i="194" s="1"/>
  <c r="B34" i="194" s="1"/>
  <c r="B35" i="194" s="1"/>
  <c r="B36" i="194" s="1"/>
  <c r="B37" i="194" s="1"/>
  <c r="B38" i="194" s="1"/>
  <c r="B39" i="194" s="1"/>
  <c r="B40" i="194" s="1"/>
  <c r="B41" i="194" s="1"/>
  <c r="B42" i="194" s="1"/>
  <c r="B43" i="194" s="1"/>
  <c r="B44" i="194" s="1"/>
  <c r="B45" i="194" s="1"/>
  <c r="B46" i="194" s="1"/>
  <c r="B47" i="194" s="1"/>
  <c r="B48" i="194" s="1"/>
  <c r="B49" i="194" s="1"/>
  <c r="B50" i="194" s="1"/>
  <c r="B51" i="194" s="1"/>
  <c r="B52" i="194" s="1"/>
  <c r="B53" i="194" s="1"/>
  <c r="B54" i="194" s="1"/>
  <c r="B55" i="194" s="1"/>
  <c r="B56" i="194" s="1"/>
  <c r="B57" i="194" s="1"/>
  <c r="B58" i="194" s="1"/>
  <c r="B59" i="194" s="1"/>
  <c r="B60" i="194" s="1"/>
  <c r="B61" i="194" s="1"/>
  <c r="B62" i="194" s="1"/>
  <c r="B63" i="194" s="1"/>
  <c r="D72" i="194" l="1"/>
  <c r="AX8" i="25" l="1"/>
  <c r="P8" i="25" s="1"/>
  <c r="I11" i="194" l="1"/>
  <c r="I12" i="194" s="1"/>
  <c r="I13" i="194" s="1"/>
  <c r="I14" i="194" s="1"/>
  <c r="I15" i="194" s="1"/>
  <c r="I16" i="194" s="1"/>
  <c r="I17" i="194" s="1"/>
  <c r="I18" i="194" s="1"/>
  <c r="I19" i="194" s="1"/>
  <c r="I20" i="194" s="1"/>
  <c r="I21" i="194" s="1"/>
  <c r="I22" i="194" s="1"/>
  <c r="I23" i="194" s="1"/>
  <c r="I24" i="194" s="1"/>
  <c r="I25" i="194" s="1"/>
  <c r="I26" i="194" s="1"/>
  <c r="I27" i="194" s="1"/>
  <c r="I28" i="194" s="1"/>
  <c r="I29" i="194" s="1"/>
  <c r="I30" i="194" s="1"/>
  <c r="I31" i="194" s="1"/>
  <c r="I32" i="194" s="1"/>
  <c r="I33" i="194" s="1"/>
  <c r="I34" i="194" s="1"/>
  <c r="I35" i="194" s="1"/>
  <c r="I36" i="194" s="1"/>
  <c r="I37" i="194" s="1"/>
  <c r="I38" i="194" s="1"/>
  <c r="I39" i="194" s="1"/>
  <c r="I40" i="194" s="1"/>
  <c r="I41" i="194" s="1"/>
  <c r="I42" i="194" s="1"/>
  <c r="I43" i="194" s="1"/>
  <c r="I44" i="194" s="1"/>
  <c r="I45" i="194" s="1"/>
  <c r="I46" i="194" s="1"/>
  <c r="I47" i="194" s="1"/>
  <c r="I48" i="194" s="1"/>
  <c r="I49" i="194" s="1"/>
  <c r="I50" i="194" s="1"/>
  <c r="I51" i="194" s="1"/>
  <c r="I52" i="194" s="1"/>
  <c r="I53" i="194" s="1"/>
  <c r="I54" i="194" s="1"/>
  <c r="I55" i="194" s="1"/>
  <c r="I56" i="194" s="1"/>
  <c r="I57" i="194" s="1"/>
  <c r="I58" i="194" s="1"/>
  <c r="I59" i="194" s="1"/>
  <c r="I60" i="194" s="1"/>
  <c r="I61" i="194" s="1"/>
  <c r="I62" i="194" s="1"/>
  <c r="I63" i="194" s="1"/>
  <c r="J66" i="206" l="1"/>
  <c r="J66" i="205"/>
  <c r="J66" i="207"/>
  <c r="G66" i="207"/>
  <c r="K66" i="207"/>
  <c r="K66" i="205"/>
  <c r="G66" i="205"/>
  <c r="G66" i="206"/>
  <c r="K66" i="206"/>
  <c r="AA354" i="31"/>
  <c r="AA338" i="31"/>
  <c r="AA274" i="31"/>
  <c r="AA258" i="31"/>
  <c r="AA242" i="31"/>
  <c r="AA226" i="31"/>
  <c r="AA210" i="31"/>
  <c r="AA194" i="31"/>
  <c r="AA178" i="31"/>
  <c r="AA162" i="31"/>
  <c r="AA146" i="31"/>
  <c r="AA130" i="31"/>
  <c r="AA114" i="31"/>
  <c r="AA98" i="31"/>
  <c r="AA82" i="31"/>
  <c r="AA66" i="31"/>
  <c r="AA50" i="31"/>
  <c r="AA34" i="31"/>
  <c r="AA18" i="31"/>
  <c r="AA129" i="31"/>
  <c r="AA81" i="31"/>
  <c r="AA49" i="31"/>
  <c r="AA17" i="31"/>
  <c r="AA190" i="31"/>
  <c r="AA142" i="31"/>
  <c r="AA62" i="31"/>
  <c r="AA173" i="31"/>
  <c r="AA93" i="31"/>
  <c r="AA13" i="31"/>
  <c r="AA44" i="31"/>
  <c r="AA27" i="31"/>
  <c r="AA247" i="31"/>
  <c r="AA70" i="31"/>
  <c r="AA101" i="31"/>
  <c r="AA148" i="31"/>
  <c r="AA195" i="31"/>
  <c r="AA353" i="31"/>
  <c r="AA337" i="31"/>
  <c r="AA273" i="31"/>
  <c r="AA257" i="31"/>
  <c r="AA241" i="31"/>
  <c r="AA225" i="31"/>
  <c r="AA209" i="31"/>
  <c r="AA193" i="31"/>
  <c r="AA177" i="31"/>
  <c r="AA161" i="31"/>
  <c r="AA145" i="31"/>
  <c r="AA113" i="31"/>
  <c r="AA97" i="31"/>
  <c r="AA65" i="31"/>
  <c r="AA33" i="31"/>
  <c r="AA206" i="31"/>
  <c r="AA126" i="31"/>
  <c r="AA30" i="31"/>
  <c r="AA157" i="31"/>
  <c r="AA61" i="31"/>
  <c r="AA76" i="31"/>
  <c r="AA42" i="31"/>
  <c r="AA231" i="31"/>
  <c r="AA149" i="31"/>
  <c r="AA180" i="31"/>
  <c r="AA275" i="31"/>
  <c r="AA67" i="31"/>
  <c r="AA352" i="31"/>
  <c r="AA336" i="31"/>
  <c r="AA272" i="31"/>
  <c r="AA256" i="31"/>
  <c r="AA240" i="31"/>
  <c r="AA224" i="31"/>
  <c r="AA208" i="31"/>
  <c r="AA192" i="31"/>
  <c r="AA176" i="31"/>
  <c r="AA160" i="31"/>
  <c r="AA144" i="31"/>
  <c r="AA128" i="31"/>
  <c r="AA112" i="31"/>
  <c r="AA96" i="31"/>
  <c r="AA80" i="31"/>
  <c r="AA64" i="31"/>
  <c r="AA48" i="31"/>
  <c r="AA32" i="31"/>
  <c r="AA16" i="31"/>
  <c r="AA238" i="31"/>
  <c r="AA110" i="31"/>
  <c r="AA14" i="31"/>
  <c r="AA125" i="31"/>
  <c r="AA29" i="31"/>
  <c r="AA28" i="31"/>
  <c r="AA58" i="31"/>
  <c r="AA262" i="31"/>
  <c r="AA22" i="31"/>
  <c r="AA85" i="31"/>
  <c r="AA212" i="31"/>
  <c r="AA339" i="31"/>
  <c r="AA131" i="31"/>
  <c r="AA367" i="31"/>
  <c r="AA351" i="31"/>
  <c r="AA335" i="31"/>
  <c r="AA271" i="31"/>
  <c r="AA255" i="31"/>
  <c r="AA239" i="31"/>
  <c r="AA223" i="31"/>
  <c r="AA207" i="31"/>
  <c r="AA191" i="31"/>
  <c r="AA175" i="31"/>
  <c r="AA159" i="31"/>
  <c r="AA143" i="31"/>
  <c r="AA127" i="31"/>
  <c r="AA111" i="31"/>
  <c r="AA95" i="31"/>
  <c r="AA79" i="31"/>
  <c r="AA63" i="31"/>
  <c r="AA47" i="31"/>
  <c r="AA31" i="31"/>
  <c r="AA15" i="31"/>
  <c r="AA334" i="31"/>
  <c r="AA270" i="31"/>
  <c r="AA222" i="31"/>
  <c r="AA158" i="31"/>
  <c r="AA94" i="31"/>
  <c r="AA46" i="31"/>
  <c r="AA189" i="31"/>
  <c r="AA77" i="31"/>
  <c r="AA92" i="31"/>
  <c r="AA43" i="31"/>
  <c r="AA72" i="31"/>
  <c r="AA167" i="31"/>
  <c r="AA87" i="31"/>
  <c r="AA342" i="31"/>
  <c r="AA150" i="31"/>
  <c r="AA245" i="31"/>
  <c r="AA37" i="31"/>
  <c r="AA52" i="31"/>
  <c r="AA147" i="31"/>
  <c r="AA366" i="31"/>
  <c r="AA350" i="31"/>
  <c r="AA254" i="31"/>
  <c r="AA174" i="31"/>
  <c r="AA78" i="31"/>
  <c r="AA141" i="31"/>
  <c r="AA45" i="31"/>
  <c r="AA59" i="31"/>
  <c r="AA40" i="31"/>
  <c r="AA199" i="31"/>
  <c r="AA71" i="31"/>
  <c r="AA214" i="31"/>
  <c r="AA118" i="31"/>
  <c r="AA21" i="31"/>
  <c r="AA20" i="31"/>
  <c r="AA115" i="31"/>
  <c r="AA365" i="31"/>
  <c r="AA349" i="31"/>
  <c r="AA333" i="31"/>
  <c r="AA269" i="31"/>
  <c r="AA253" i="31"/>
  <c r="AA237" i="31"/>
  <c r="AA221" i="31"/>
  <c r="AA205" i="31"/>
  <c r="AA109" i="31"/>
  <c r="AA60" i="31"/>
  <c r="AA88" i="31"/>
  <c r="AA135" i="31"/>
  <c r="AA166" i="31"/>
  <c r="AA133" i="31"/>
  <c r="AA68" i="31"/>
  <c r="AA227" i="31"/>
  <c r="AA364" i="31"/>
  <c r="AA348" i="31"/>
  <c r="AA332" i="31"/>
  <c r="AA268" i="31"/>
  <c r="AA252" i="31"/>
  <c r="AA236" i="31"/>
  <c r="AA220" i="31"/>
  <c r="AA204" i="31"/>
  <c r="AA188" i="31"/>
  <c r="AA172" i="31"/>
  <c r="AA156" i="31"/>
  <c r="AA140" i="31"/>
  <c r="AA124" i="31"/>
  <c r="AA108" i="31"/>
  <c r="AA246" i="31"/>
  <c r="AA54" i="31"/>
  <c r="AA165" i="31"/>
  <c r="AA100" i="31"/>
  <c r="AA243" i="31"/>
  <c r="AA19" i="31"/>
  <c r="AA363" i="31"/>
  <c r="AA347" i="31"/>
  <c r="AA331" i="31"/>
  <c r="AA267" i="31"/>
  <c r="AA251" i="31"/>
  <c r="AA235" i="31"/>
  <c r="AA219" i="31"/>
  <c r="AA203" i="31"/>
  <c r="AA187" i="31"/>
  <c r="AA171" i="31"/>
  <c r="AA155" i="31"/>
  <c r="AA139" i="31"/>
  <c r="AA123" i="31"/>
  <c r="AA107" i="31"/>
  <c r="AA91" i="31"/>
  <c r="AA75" i="31"/>
  <c r="AA56" i="31"/>
  <c r="AA183" i="31"/>
  <c r="AA23" i="31"/>
  <c r="AA230" i="31"/>
  <c r="AA213" i="31"/>
  <c r="AA116" i="31"/>
  <c r="AA259" i="31"/>
  <c r="AA35" i="31"/>
  <c r="AA362" i="31"/>
  <c r="AA346" i="31"/>
  <c r="AA330" i="31"/>
  <c r="AA266" i="31"/>
  <c r="AA250" i="31"/>
  <c r="AA234" i="31"/>
  <c r="AA218" i="31"/>
  <c r="AA202" i="31"/>
  <c r="AA186" i="31"/>
  <c r="AA170" i="31"/>
  <c r="AA154" i="31"/>
  <c r="AA138" i="31"/>
  <c r="AA122" i="31"/>
  <c r="AA106" i="31"/>
  <c r="AA90" i="31"/>
  <c r="AA74" i="31"/>
  <c r="AA26" i="31"/>
  <c r="AA151" i="31"/>
  <c r="AA358" i="31"/>
  <c r="AA86" i="31"/>
  <c r="AA117" i="31"/>
  <c r="AA164" i="31"/>
  <c r="AA211" i="31"/>
  <c r="AA361" i="31"/>
  <c r="AA345" i="31"/>
  <c r="AA329" i="31"/>
  <c r="AA265" i="31"/>
  <c r="AA249" i="31"/>
  <c r="AA233" i="31"/>
  <c r="AA217" i="31"/>
  <c r="AA201" i="31"/>
  <c r="AA185" i="31"/>
  <c r="AA169" i="31"/>
  <c r="AA153" i="31"/>
  <c r="AA137" i="31"/>
  <c r="AA121" i="31"/>
  <c r="AA105" i="31"/>
  <c r="AA89" i="31"/>
  <c r="AA73" i="31"/>
  <c r="AA57" i="31"/>
  <c r="AA41" i="31"/>
  <c r="AA25" i="31"/>
  <c r="AA120" i="31"/>
  <c r="AA215" i="31"/>
  <c r="AA55" i="31"/>
  <c r="AA134" i="31"/>
  <c r="AA197" i="31"/>
  <c r="AA69" i="31"/>
  <c r="AA132" i="31"/>
  <c r="AA83" i="31"/>
  <c r="AA360" i="31"/>
  <c r="AA344" i="31"/>
  <c r="AA328" i="31"/>
  <c r="AA264" i="31"/>
  <c r="AA248" i="31"/>
  <c r="AA232" i="31"/>
  <c r="AA216" i="31"/>
  <c r="AA200" i="31"/>
  <c r="AA184" i="31"/>
  <c r="AA168" i="31"/>
  <c r="AA152" i="31"/>
  <c r="AA136" i="31"/>
  <c r="AA104" i="31"/>
  <c r="AA24" i="31"/>
  <c r="AA119" i="31"/>
  <c r="AA39" i="31"/>
  <c r="AA326" i="31"/>
  <c r="AA102" i="31"/>
  <c r="AA229" i="31"/>
  <c r="AA196" i="31"/>
  <c r="AA179" i="31"/>
  <c r="AA359" i="31"/>
  <c r="AA343" i="31"/>
  <c r="AA327" i="31"/>
  <c r="AA263" i="31"/>
  <c r="AA103" i="31"/>
  <c r="AA198" i="31"/>
  <c r="AA38" i="31"/>
  <c r="AA181" i="31"/>
  <c r="AA84" i="31"/>
  <c r="AA51" i="31"/>
  <c r="AA182" i="31"/>
  <c r="AA357" i="31"/>
  <c r="AA341" i="31"/>
  <c r="AA325" i="31"/>
  <c r="AA261" i="31"/>
  <c r="AA53" i="31"/>
  <c r="AA36" i="31"/>
  <c r="AA99" i="31"/>
  <c r="AA356" i="31"/>
  <c r="AA340" i="31"/>
  <c r="AA276" i="31"/>
  <c r="AA260" i="31"/>
  <c r="AA244" i="31"/>
  <c r="AA228" i="31"/>
  <c r="AA355" i="31"/>
  <c r="AA163" i="31"/>
  <c r="J54" i="25"/>
  <c r="C11" i="194"/>
  <c r="C12" i="194" s="1"/>
  <c r="C13" i="194" s="1"/>
  <c r="C14" i="194" s="1"/>
  <c r="C15" i="194" s="1"/>
  <c r="C16" i="194" s="1"/>
  <c r="C17" i="194" s="1"/>
  <c r="C18" i="194" s="1"/>
  <c r="C19" i="194" s="1"/>
  <c r="C20" i="194" s="1"/>
  <c r="D20" i="194" s="1"/>
  <c r="H11" i="194"/>
  <c r="H12" i="194" s="1"/>
  <c r="H13" i="194" s="1"/>
  <c r="H14" i="194" s="1"/>
  <c r="H15" i="194" s="1"/>
  <c r="H16" i="194" s="1"/>
  <c r="F11" i="194"/>
  <c r="F12" i="194" l="1"/>
  <c r="H17" i="194"/>
  <c r="H18" i="194" l="1"/>
  <c r="F13" i="194"/>
  <c r="F14" i="194" l="1"/>
  <c r="H19" i="194"/>
  <c r="F15" i="194" l="1"/>
  <c r="H20" i="194"/>
  <c r="H21" i="194" l="1"/>
  <c r="J20" i="194"/>
  <c r="F16" i="194"/>
  <c r="D21" i="194"/>
  <c r="D22" i="194" l="1"/>
  <c r="F17" i="194"/>
  <c r="H22" i="194"/>
  <c r="J21" i="194"/>
  <c r="H23" i="194" l="1"/>
  <c r="J22" i="194"/>
  <c r="F18" i="194"/>
  <c r="D23" i="194"/>
  <c r="D24" i="194" l="1"/>
  <c r="F19" i="194"/>
  <c r="H24" i="194"/>
  <c r="J23" i="194"/>
  <c r="F20" i="194" l="1"/>
  <c r="H25" i="194"/>
  <c r="J24" i="194"/>
  <c r="D25" i="194"/>
  <c r="D26" i="194" l="1"/>
  <c r="H26" i="194"/>
  <c r="J25" i="194"/>
  <c r="F21" i="194"/>
  <c r="G20" i="194"/>
  <c r="F22" i="194" l="1"/>
  <c r="G21" i="194"/>
  <c r="K21" i="194" s="1"/>
  <c r="K20" i="194"/>
  <c r="H27" i="194"/>
  <c r="J26" i="194"/>
  <c r="D27" i="194"/>
  <c r="D28" i="194" l="1"/>
  <c r="H28" i="194"/>
  <c r="J27" i="194"/>
  <c r="F23" i="194"/>
  <c r="G22" i="194"/>
  <c r="K22" i="194" l="1"/>
  <c r="F24" i="194"/>
  <c r="G23" i="194"/>
  <c r="K23" i="194" s="1"/>
  <c r="H29" i="194"/>
  <c r="J28" i="194"/>
  <c r="D29" i="194"/>
  <c r="D30" i="194" l="1"/>
  <c r="H30" i="194"/>
  <c r="J29" i="194"/>
  <c r="F25" i="194"/>
  <c r="G24" i="194"/>
  <c r="K24" i="194" s="1"/>
  <c r="F26" i="194" l="1"/>
  <c r="G25" i="194"/>
  <c r="K25" i="194" s="1"/>
  <c r="H31" i="194"/>
  <c r="J30" i="194"/>
  <c r="D31" i="194"/>
  <c r="D32" i="194" l="1"/>
  <c r="H32" i="194"/>
  <c r="J31" i="194"/>
  <c r="F27" i="194"/>
  <c r="G26" i="194"/>
  <c r="K26" i="194" s="1"/>
  <c r="D33" i="194" l="1"/>
  <c r="F28" i="194"/>
  <c r="G27" i="194"/>
  <c r="K27" i="194" s="1"/>
  <c r="H33" i="194"/>
  <c r="J32" i="194"/>
  <c r="H34" i="194" l="1"/>
  <c r="J33" i="194"/>
  <c r="F29" i="194"/>
  <c r="G28" i="194"/>
  <c r="K28" i="194" s="1"/>
  <c r="D34" i="194"/>
  <c r="D35" i="194" l="1"/>
  <c r="F30" i="194"/>
  <c r="G29" i="194"/>
  <c r="K29" i="194" s="1"/>
  <c r="H35" i="194"/>
  <c r="J34" i="194"/>
  <c r="H36" i="194" l="1"/>
  <c r="J35" i="194"/>
  <c r="F31" i="194"/>
  <c r="G30" i="194"/>
  <c r="K30" i="194" s="1"/>
  <c r="D36" i="194"/>
  <c r="D37" i="194" l="1"/>
  <c r="F32" i="194"/>
  <c r="G31" i="194"/>
  <c r="K31" i="194" s="1"/>
  <c r="H37" i="194"/>
  <c r="J36" i="194"/>
  <c r="H38" i="194" l="1"/>
  <c r="J37" i="194"/>
  <c r="F33" i="194"/>
  <c r="G32" i="194"/>
  <c r="K32" i="194" s="1"/>
  <c r="D38" i="194"/>
  <c r="D39" i="194" l="1"/>
  <c r="F34" i="194"/>
  <c r="G33" i="194"/>
  <c r="K33" i="194" s="1"/>
  <c r="H39" i="194"/>
  <c r="J38" i="194"/>
  <c r="H40" i="194" l="1"/>
  <c r="J39" i="194"/>
  <c r="D40" i="194"/>
  <c r="F35" i="194"/>
  <c r="G34" i="194"/>
  <c r="K34" i="194" s="1"/>
  <c r="F36" i="194" l="1"/>
  <c r="G35" i="194"/>
  <c r="K35" i="194" s="1"/>
  <c r="D41" i="194"/>
  <c r="H41" i="194"/>
  <c r="J40" i="194"/>
  <c r="H42" i="194" l="1"/>
  <c r="J41" i="194"/>
  <c r="D42" i="194"/>
  <c r="F37" i="194"/>
  <c r="G36" i="194"/>
  <c r="K36" i="194" s="1"/>
  <c r="F38" i="194" l="1"/>
  <c r="G37" i="194"/>
  <c r="K37" i="194" s="1"/>
  <c r="D43" i="194"/>
  <c r="H43" i="194"/>
  <c r="J42" i="194"/>
  <c r="H44" i="194" l="1"/>
  <c r="J43" i="194"/>
  <c r="D44" i="194"/>
  <c r="F39" i="194"/>
  <c r="G38" i="194"/>
  <c r="K38" i="194" s="1"/>
  <c r="F40" i="194" l="1"/>
  <c r="G39" i="194"/>
  <c r="K39" i="194" s="1"/>
  <c r="D45" i="194"/>
  <c r="H45" i="194"/>
  <c r="J44" i="194"/>
  <c r="H46" i="194" l="1"/>
  <c r="J45" i="194"/>
  <c r="D46" i="194"/>
  <c r="F41" i="194"/>
  <c r="G40" i="194"/>
  <c r="K40" i="194" s="1"/>
  <c r="F42" i="194" l="1"/>
  <c r="G41" i="194"/>
  <c r="K41" i="194" s="1"/>
  <c r="D47" i="194"/>
  <c r="H47" i="194"/>
  <c r="J46" i="194"/>
  <c r="H48" i="194" l="1"/>
  <c r="J47" i="194"/>
  <c r="D48" i="194"/>
  <c r="F43" i="194"/>
  <c r="G42" i="194"/>
  <c r="K42" i="194" s="1"/>
  <c r="F44" i="194" l="1"/>
  <c r="G43" i="194"/>
  <c r="K43" i="194" s="1"/>
  <c r="D49" i="194"/>
  <c r="H49" i="194"/>
  <c r="J48" i="194"/>
  <c r="H50" i="194" l="1"/>
  <c r="J49" i="194"/>
  <c r="D50" i="194"/>
  <c r="F45" i="194"/>
  <c r="G44" i="194"/>
  <c r="K44" i="194" s="1"/>
  <c r="F46" i="194" l="1"/>
  <c r="G45" i="194"/>
  <c r="K45" i="194" s="1"/>
  <c r="D51" i="194"/>
  <c r="H51" i="194"/>
  <c r="J50" i="194"/>
  <c r="H52" i="194" l="1"/>
  <c r="J51" i="194"/>
  <c r="D52" i="194"/>
  <c r="F47" i="194"/>
  <c r="G46" i="194"/>
  <c r="K46" i="194" s="1"/>
  <c r="D53" i="194" l="1"/>
  <c r="F48" i="194"/>
  <c r="G47" i="194"/>
  <c r="K47" i="194" s="1"/>
  <c r="H53" i="194"/>
  <c r="J52" i="194"/>
  <c r="H54" i="194" l="1"/>
  <c r="J53" i="194"/>
  <c r="F49" i="194"/>
  <c r="G48" i="194"/>
  <c r="K48" i="194" s="1"/>
  <c r="D54" i="194"/>
  <c r="F50" i="194" l="1"/>
  <c r="G49" i="194"/>
  <c r="K49" i="194" s="1"/>
  <c r="D55" i="194"/>
  <c r="H55" i="194"/>
  <c r="J54" i="194"/>
  <c r="H56" i="194" l="1"/>
  <c r="J55" i="194"/>
  <c r="D56" i="194"/>
  <c r="D57" i="194" s="1"/>
  <c r="F51" i="194"/>
  <c r="G50" i="194"/>
  <c r="K50" i="194" s="1"/>
  <c r="D58" i="194" l="1"/>
  <c r="J56" i="194"/>
  <c r="H57" i="194"/>
  <c r="F52" i="194"/>
  <c r="G51" i="194"/>
  <c r="K51" i="194" s="1"/>
  <c r="H58" i="194" l="1"/>
  <c r="J57" i="194"/>
  <c r="D59" i="194"/>
  <c r="F53" i="194"/>
  <c r="G52" i="194"/>
  <c r="K52" i="194" s="1"/>
  <c r="D60" i="194" l="1"/>
  <c r="H59" i="194"/>
  <c r="J58" i="194"/>
  <c r="F54" i="194"/>
  <c r="G53" i="194"/>
  <c r="K53" i="194" s="1"/>
  <c r="H60" i="194" l="1"/>
  <c r="J59" i="194"/>
  <c r="J66" i="194" s="1"/>
  <c r="D61" i="194"/>
  <c r="F55" i="194"/>
  <c r="G54" i="194"/>
  <c r="K54" i="194" s="1"/>
  <c r="D62" i="194" l="1"/>
  <c r="D63" i="194" s="1"/>
  <c r="H61" i="194"/>
  <c r="J60" i="194"/>
  <c r="F56" i="194"/>
  <c r="G55" i="194"/>
  <c r="G56" i="194" l="1"/>
  <c r="K56" i="194" s="1"/>
  <c r="F57" i="194"/>
  <c r="H62" i="194"/>
  <c r="J61" i="194"/>
  <c r="K55" i="194"/>
  <c r="J62" i="194" l="1"/>
  <c r="H63" i="194"/>
  <c r="J63" i="194" s="1"/>
  <c r="F58" i="194"/>
  <c r="G57" i="194"/>
  <c r="K57" i="194" s="1"/>
  <c r="F59" i="194" l="1"/>
  <c r="G58" i="194"/>
  <c r="K58" i="194" s="1"/>
  <c r="F60" i="194" l="1"/>
  <c r="G59" i="194"/>
  <c r="K59" i="194" l="1"/>
  <c r="K66" i="194" s="1"/>
  <c r="G66" i="194"/>
  <c r="F61" i="194"/>
  <c r="G60" i="194"/>
  <c r="K60" i="194" s="1"/>
  <c r="F62" i="194" l="1"/>
  <c r="G61" i="194"/>
  <c r="K61" i="194" s="1"/>
  <c r="G62" i="194" l="1"/>
  <c r="K62" i="194" s="1"/>
  <c r="F63" i="194"/>
  <c r="G63" i="194" s="1"/>
  <c r="K63" i="194" s="1"/>
  <c r="A7" i="131" l="1"/>
  <c r="D7" i="131" l="1"/>
  <c r="C7" i="131"/>
  <c r="B7" i="131"/>
  <c r="A8" i="131"/>
  <c r="D8" i="131" l="1"/>
  <c r="B8" i="131"/>
  <c r="C8" i="131"/>
  <c r="A9" i="131"/>
  <c r="D9" i="131" l="1"/>
  <c r="B9" i="131"/>
  <c r="C9" i="131"/>
  <c r="A10" i="131"/>
  <c r="D10" i="131" l="1"/>
  <c r="B10" i="131"/>
  <c r="C10" i="131"/>
  <c r="A11" i="131"/>
  <c r="D11" i="131" l="1"/>
  <c r="B11" i="131"/>
  <c r="C11" i="131"/>
  <c r="A12" i="131"/>
  <c r="C12" i="131" l="1"/>
  <c r="B12" i="131"/>
  <c r="D12" i="131"/>
  <c r="A13" i="131"/>
  <c r="B13" i="131" l="1"/>
  <c r="C13" i="131"/>
  <c r="D13" i="131"/>
  <c r="A14" i="131"/>
  <c r="C14" i="131" l="1"/>
  <c r="B14" i="131"/>
  <c r="D14" i="131"/>
  <c r="A15" i="131"/>
  <c r="C15" i="131" l="1"/>
  <c r="B15" i="131"/>
  <c r="D15" i="131"/>
  <c r="A16" i="131"/>
  <c r="D16" i="131" l="1"/>
  <c r="C16" i="131"/>
  <c r="B16" i="131"/>
  <c r="A17" i="131"/>
  <c r="D17" i="131" l="1"/>
  <c r="B17" i="131"/>
  <c r="C17" i="131"/>
  <c r="A18" i="131"/>
  <c r="D18" i="131" l="1"/>
  <c r="B18" i="131"/>
  <c r="C18" i="131"/>
  <c r="A19" i="131"/>
  <c r="D19" i="131" l="1"/>
  <c r="B19" i="131"/>
  <c r="C19" i="131"/>
  <c r="A20" i="131"/>
  <c r="D20" i="131" l="1"/>
  <c r="B20" i="131"/>
  <c r="C20" i="131"/>
  <c r="A21" i="131"/>
  <c r="C21" i="131" l="1"/>
  <c r="D21" i="131"/>
  <c r="B21" i="131"/>
  <c r="A22" i="131"/>
  <c r="C22" i="131" l="1"/>
  <c r="B22" i="131"/>
  <c r="D22" i="131"/>
  <c r="A23" i="131"/>
  <c r="B23" i="131" l="1"/>
  <c r="C23" i="131"/>
  <c r="D23" i="131"/>
  <c r="A24" i="131"/>
  <c r="B24" i="131" l="1"/>
  <c r="D24" i="131"/>
  <c r="C24" i="131"/>
  <c r="A25" i="131"/>
  <c r="C25" i="131" l="1"/>
  <c r="D25" i="131"/>
  <c r="B25" i="131"/>
  <c r="A26" i="131"/>
  <c r="D26" i="131" l="1"/>
  <c r="B26" i="131"/>
  <c r="C26" i="131"/>
  <c r="A27" i="131"/>
  <c r="C27" i="131" l="1"/>
  <c r="D27" i="131"/>
  <c r="B27" i="131"/>
  <c r="A28" i="131"/>
  <c r="D28" i="131" l="1"/>
  <c r="B28" i="131"/>
  <c r="C28" i="131"/>
  <c r="A29" i="131"/>
  <c r="B29" i="131" l="1"/>
  <c r="C29" i="131"/>
  <c r="D29" i="131"/>
  <c r="A30" i="131"/>
  <c r="C30" i="131" l="1"/>
  <c r="B30" i="131"/>
  <c r="D30" i="131"/>
  <c r="A31" i="131"/>
  <c r="C31" i="131" l="1"/>
  <c r="B31" i="131"/>
  <c r="D31" i="131"/>
  <c r="A32" i="131"/>
  <c r="D32" i="131" l="1"/>
  <c r="C32" i="131"/>
  <c r="B32" i="131"/>
  <c r="A33" i="131"/>
  <c r="D33" i="131" l="1"/>
  <c r="C33" i="131"/>
  <c r="B33" i="131"/>
  <c r="A34" i="131"/>
  <c r="B65" i="25"/>
  <c r="B60" i="25"/>
  <c r="A64" i="25"/>
  <c r="A59" i="25"/>
  <c r="D34" i="131" l="1"/>
  <c r="B34" i="131"/>
  <c r="C34" i="131"/>
  <c r="A35" i="131"/>
  <c r="ER9" i="25"/>
  <c r="EQ9" i="25"/>
  <c r="EP9" i="25"/>
  <c r="EH9" i="25"/>
  <c r="EG9" i="25"/>
  <c r="EF9" i="25"/>
  <c r="EE9" i="25"/>
  <c r="B35" i="131" l="1"/>
  <c r="C35" i="131"/>
  <c r="D35" i="131"/>
  <c r="A36" i="131"/>
  <c r="EN9" i="25"/>
  <c r="EL9" i="25"/>
  <c r="EJ9" i="25"/>
  <c r="C36" i="131" l="1"/>
  <c r="D36" i="131"/>
  <c r="B36" i="131"/>
  <c r="A37" i="131"/>
  <c r="EI9" i="25"/>
  <c r="B37" i="131" l="1"/>
  <c r="C37" i="131"/>
  <c r="D37" i="131"/>
  <c r="ED9" i="25"/>
  <c r="EB9" i="25" l="1"/>
  <c r="EO9" i="25" l="1"/>
  <c r="EC9" i="25" l="1"/>
  <c r="EK9" i="25" l="1"/>
  <c r="AX9" i="25" l="1"/>
  <c r="P9" i="25" s="1"/>
  <c r="EM9" i="25"/>
  <c r="EA9" i="25" l="1"/>
  <c r="DS9" i="25" l="1"/>
  <c r="B55" i="25" l="1"/>
  <c r="D9" i="28" l="1"/>
  <c r="DX9" i="25" l="1"/>
  <c r="DV9" i="25"/>
  <c r="ET9" i="25" l="1"/>
  <c r="ES9" i="25"/>
  <c r="DZ9" i="25"/>
  <c r="DY9" i="25"/>
  <c r="DW9" i="25" l="1"/>
  <c r="DU9" i="25"/>
  <c r="DT9" i="25"/>
  <c r="DR9" i="25"/>
  <c r="C10" i="25" l="1"/>
  <c r="E9" i="28" l="1"/>
  <c r="F9" i="28"/>
  <c r="B53" i="28" l="1"/>
  <c r="B18" i="28" l="1"/>
  <c r="B19" i="28" l="1"/>
  <c r="B20" i="28" l="1"/>
  <c r="B21" i="28" l="1"/>
  <c r="B3" i="31"/>
  <c r="B22" i="28" l="1"/>
  <c r="B23" i="28" l="1"/>
  <c r="B24" i="28" l="1"/>
  <c r="B25" i="28" l="1"/>
  <c r="B26" i="28" l="1"/>
  <c r="B27" i="28" l="1"/>
  <c r="B28" i="28" l="1"/>
  <c r="B29" i="28" l="1"/>
  <c r="B30" i="28" l="1"/>
  <c r="B31" i="28" l="1"/>
  <c r="B32" i="28" l="1"/>
  <c r="B33" i="28" l="1"/>
  <c r="B34" i="28" l="1"/>
  <c r="B35" i="28" l="1"/>
  <c r="B36" i="28" s="1"/>
  <c r="D36" i="28" l="1"/>
  <c r="B37" i="28"/>
  <c r="E36" i="28"/>
  <c r="F36" i="28"/>
  <c r="C36" i="28"/>
  <c r="E37" i="28" l="1"/>
  <c r="C37" i="28"/>
  <c r="F37" i="28"/>
  <c r="D37" i="28"/>
  <c r="F30" i="28" l="1"/>
  <c r="F27" i="28"/>
  <c r="D26" i="28"/>
  <c r="D18" i="28"/>
  <c r="D34" i="28"/>
  <c r="E29" i="28"/>
  <c r="D22" i="28"/>
  <c r="F20" i="28"/>
  <c r="D23" i="28"/>
  <c r="F18" i="28"/>
  <c r="D35" i="28"/>
  <c r="E22" i="28"/>
  <c r="E33" i="28"/>
  <c r="D27" i="28"/>
  <c r="D30" i="28"/>
  <c r="E35" i="28"/>
  <c r="F22" i="28"/>
  <c r="E26" i="28"/>
  <c r="D19" i="28"/>
  <c r="F17" i="28"/>
  <c r="E30" i="28"/>
  <c r="F23" i="28"/>
  <c r="E20" i="28"/>
  <c r="E24" i="28"/>
  <c r="D31" i="28"/>
  <c r="D17" i="28"/>
  <c r="E19" i="28"/>
  <c r="D29" i="28"/>
  <c r="D33" i="28"/>
  <c r="F32" i="28"/>
  <c r="E23" i="28"/>
  <c r="D20" i="28"/>
  <c r="E17" i="28"/>
  <c r="E34" i="28"/>
  <c r="D32" i="28"/>
  <c r="F31" i="28"/>
  <c r="F26" i="28"/>
  <c r="E28" i="28"/>
  <c r="F34" i="28"/>
  <c r="F29" i="28"/>
  <c r="D21" i="28"/>
  <c r="D25" i="28"/>
  <c r="F21" i="28"/>
  <c r="E27" i="28"/>
  <c r="F24" i="28"/>
  <c r="D24" i="28"/>
  <c r="E21" i="28"/>
  <c r="F35" i="28"/>
  <c r="F25" i="28"/>
  <c r="E32" i="28"/>
  <c r="E18" i="28"/>
  <c r="F33" i="28"/>
  <c r="E31" i="28"/>
  <c r="F28" i="28"/>
  <c r="F19" i="28"/>
  <c r="D28" i="28"/>
  <c r="E25" i="28"/>
  <c r="J10" i="31"/>
  <c r="B9" i="31" s="1"/>
  <c r="J9" i="31" l="1"/>
  <c r="I14" i="31" l="1"/>
  <c r="I26" i="31" s="1"/>
  <c r="I38" i="31" s="1"/>
  <c r="I50" i="31" s="1"/>
  <c r="I62" i="31" s="1"/>
  <c r="I74" i="31" s="1"/>
  <c r="I86" i="31" s="1"/>
  <c r="I98" i="31" s="1"/>
  <c r="I110" i="31" s="1"/>
  <c r="I122" i="31" s="1"/>
  <c r="I134" i="31" s="1"/>
  <c r="I146" i="31" s="1"/>
  <c r="I158" i="31" s="1"/>
  <c r="I170" i="31" s="1"/>
  <c r="I182" i="31" s="1"/>
  <c r="I194" i="31" s="1"/>
  <c r="I206" i="31" s="1"/>
  <c r="I218" i="31" s="1"/>
  <c r="I230" i="31" s="1"/>
  <c r="I242" i="31" s="1"/>
  <c r="I254" i="31" s="1"/>
  <c r="I266" i="31" s="1"/>
  <c r="I278" i="31" s="1"/>
  <c r="I290" i="31" s="1"/>
  <c r="I302" i="31" s="1"/>
  <c r="I314" i="31" s="1"/>
  <c r="K10" i="31"/>
  <c r="I15" i="31" l="1"/>
  <c r="I27" i="31" s="1"/>
  <c r="I39" i="31" s="1"/>
  <c r="I51" i="31" s="1"/>
  <c r="I63" i="31" s="1"/>
  <c r="I75" i="31" s="1"/>
  <c r="I87" i="31" s="1"/>
  <c r="I99" i="31" s="1"/>
  <c r="I111" i="31" s="1"/>
  <c r="I123" i="31" s="1"/>
  <c r="I135" i="31" s="1"/>
  <c r="I147" i="31" s="1"/>
  <c r="I159" i="31" s="1"/>
  <c r="I171" i="31" s="1"/>
  <c r="I183" i="31" s="1"/>
  <c r="I195" i="31" s="1"/>
  <c r="I207" i="31" s="1"/>
  <c r="I219" i="31" s="1"/>
  <c r="I231" i="31" s="1"/>
  <c r="I243" i="31" s="1"/>
  <c r="I255" i="31" s="1"/>
  <c r="I267" i="31" s="1"/>
  <c r="I279" i="31" s="1"/>
  <c r="I291" i="31" s="1"/>
  <c r="I303" i="31" s="1"/>
  <c r="I315" i="31" s="1"/>
  <c r="I16" i="31" l="1"/>
  <c r="I28" i="31" s="1"/>
  <c r="I40" i="31" s="1"/>
  <c r="I52" i="31" s="1"/>
  <c r="I64" i="31" s="1"/>
  <c r="I76" i="31" s="1"/>
  <c r="I88" i="31" s="1"/>
  <c r="I100" i="31" s="1"/>
  <c r="I112" i="31" s="1"/>
  <c r="I124" i="31" s="1"/>
  <c r="I136" i="31" s="1"/>
  <c r="I148" i="31" s="1"/>
  <c r="I160" i="31" s="1"/>
  <c r="I172" i="31" s="1"/>
  <c r="I184" i="31" s="1"/>
  <c r="I196" i="31" s="1"/>
  <c r="I208" i="31" s="1"/>
  <c r="I220" i="31" s="1"/>
  <c r="I232" i="31" s="1"/>
  <c r="I244" i="31" s="1"/>
  <c r="I256" i="31" s="1"/>
  <c r="I268" i="31" s="1"/>
  <c r="I280" i="31" s="1"/>
  <c r="I292" i="31" s="1"/>
  <c r="I304" i="31" s="1"/>
  <c r="I316" i="31" s="1"/>
  <c r="I17" i="31" l="1"/>
  <c r="I29" i="31" s="1"/>
  <c r="I41" i="31" s="1"/>
  <c r="I53" i="31" s="1"/>
  <c r="I65" i="31" s="1"/>
  <c r="I77" i="31" s="1"/>
  <c r="I89" i="31" s="1"/>
  <c r="I101" i="31" s="1"/>
  <c r="I113" i="31" s="1"/>
  <c r="I125" i="31" s="1"/>
  <c r="I137" i="31" s="1"/>
  <c r="I149" i="31" s="1"/>
  <c r="I161" i="31" s="1"/>
  <c r="I173" i="31" s="1"/>
  <c r="I185" i="31" s="1"/>
  <c r="I197" i="31" s="1"/>
  <c r="I209" i="31" s="1"/>
  <c r="I221" i="31" s="1"/>
  <c r="I233" i="31" s="1"/>
  <c r="I245" i="31" s="1"/>
  <c r="I257" i="31" s="1"/>
  <c r="I269" i="31" s="1"/>
  <c r="I281" i="31" s="1"/>
  <c r="I293" i="31" s="1"/>
  <c r="I305" i="31" s="1"/>
  <c r="I317" i="31" s="1"/>
  <c r="I18" i="31" l="1"/>
  <c r="I30" i="31" s="1"/>
  <c r="I42" i="31" s="1"/>
  <c r="I54" i="31" s="1"/>
  <c r="I66" i="31" s="1"/>
  <c r="I78" i="31" s="1"/>
  <c r="I90" i="31" s="1"/>
  <c r="I102" i="31" s="1"/>
  <c r="I114" i="31" s="1"/>
  <c r="I126" i="31" s="1"/>
  <c r="I138" i="31" s="1"/>
  <c r="I150" i="31" s="1"/>
  <c r="I162" i="31" s="1"/>
  <c r="I174" i="31" s="1"/>
  <c r="I186" i="31" s="1"/>
  <c r="I198" i="31" s="1"/>
  <c r="I210" i="31" s="1"/>
  <c r="I222" i="31" s="1"/>
  <c r="I234" i="31" s="1"/>
  <c r="I246" i="31" s="1"/>
  <c r="I258" i="31" s="1"/>
  <c r="I270" i="31" s="1"/>
  <c r="I282" i="31" s="1"/>
  <c r="I294" i="31" s="1"/>
  <c r="I306" i="31" s="1"/>
  <c r="I318" i="31" s="1"/>
  <c r="I19" i="31" l="1"/>
  <c r="I31" i="31" s="1"/>
  <c r="I43" i="31" s="1"/>
  <c r="I55" i="31" s="1"/>
  <c r="I67" i="31" s="1"/>
  <c r="I79" i="31" s="1"/>
  <c r="I91" i="31" s="1"/>
  <c r="I103" i="31" s="1"/>
  <c r="I115" i="31" s="1"/>
  <c r="I127" i="31" s="1"/>
  <c r="I139" i="31" s="1"/>
  <c r="I151" i="31" s="1"/>
  <c r="I163" i="31" s="1"/>
  <c r="I175" i="31" s="1"/>
  <c r="I187" i="31" s="1"/>
  <c r="I199" i="31" s="1"/>
  <c r="I211" i="31" s="1"/>
  <c r="I223" i="31" s="1"/>
  <c r="I235" i="31" s="1"/>
  <c r="I247" i="31" s="1"/>
  <c r="I259" i="31" s="1"/>
  <c r="I271" i="31" s="1"/>
  <c r="I283" i="31" s="1"/>
  <c r="I295" i="31" s="1"/>
  <c r="I307" i="31" s="1"/>
  <c r="I319" i="31" s="1"/>
  <c r="I20" i="31" l="1"/>
  <c r="I32" i="31" s="1"/>
  <c r="I44" i="31" s="1"/>
  <c r="I56" i="31" s="1"/>
  <c r="I68" i="31" s="1"/>
  <c r="I80" i="31" s="1"/>
  <c r="I92" i="31" s="1"/>
  <c r="I104" i="31" s="1"/>
  <c r="I116" i="31" s="1"/>
  <c r="I128" i="31" s="1"/>
  <c r="I140" i="31" s="1"/>
  <c r="I152" i="31" s="1"/>
  <c r="I164" i="31" s="1"/>
  <c r="I176" i="31" s="1"/>
  <c r="I188" i="31" s="1"/>
  <c r="I200" i="31" s="1"/>
  <c r="I212" i="31" s="1"/>
  <c r="I224" i="31" s="1"/>
  <c r="I236" i="31" s="1"/>
  <c r="I248" i="31" s="1"/>
  <c r="I260" i="31" s="1"/>
  <c r="I272" i="31" s="1"/>
  <c r="I284" i="31" s="1"/>
  <c r="I296" i="31" s="1"/>
  <c r="I308" i="31" s="1"/>
  <c r="I320" i="31" s="1"/>
  <c r="I21" i="31" l="1"/>
  <c r="I33" i="31" s="1"/>
  <c r="I45" i="31" s="1"/>
  <c r="I57" i="31" s="1"/>
  <c r="I69" i="31" s="1"/>
  <c r="I81" i="31" s="1"/>
  <c r="I93" i="31" s="1"/>
  <c r="I105" i="31" s="1"/>
  <c r="I117" i="31" s="1"/>
  <c r="I129" i="31" s="1"/>
  <c r="I141" i="31" s="1"/>
  <c r="I153" i="31" s="1"/>
  <c r="I165" i="31" s="1"/>
  <c r="I177" i="31" s="1"/>
  <c r="I189" i="31" s="1"/>
  <c r="I201" i="31" s="1"/>
  <c r="I213" i="31" s="1"/>
  <c r="I225" i="31" s="1"/>
  <c r="I237" i="31" s="1"/>
  <c r="I249" i="31" s="1"/>
  <c r="I261" i="31" s="1"/>
  <c r="I273" i="31" s="1"/>
  <c r="I285" i="31" s="1"/>
  <c r="I297" i="31" s="1"/>
  <c r="I309" i="31" s="1"/>
  <c r="I321" i="31" s="1"/>
  <c r="I22" i="31" l="1"/>
  <c r="I34" i="31" s="1"/>
  <c r="I46" i="31" s="1"/>
  <c r="I58" i="31" s="1"/>
  <c r="I70" i="31" s="1"/>
  <c r="I82" i="31" s="1"/>
  <c r="I94" i="31" s="1"/>
  <c r="I106" i="31" s="1"/>
  <c r="I118" i="31" s="1"/>
  <c r="I130" i="31" s="1"/>
  <c r="I142" i="31" s="1"/>
  <c r="I154" i="31" s="1"/>
  <c r="I166" i="31" s="1"/>
  <c r="I178" i="31" s="1"/>
  <c r="I190" i="31" s="1"/>
  <c r="I202" i="31" s="1"/>
  <c r="I214" i="31" s="1"/>
  <c r="I226" i="31" s="1"/>
  <c r="I238" i="31" s="1"/>
  <c r="I250" i="31" s="1"/>
  <c r="I262" i="31" s="1"/>
  <c r="I274" i="31" s="1"/>
  <c r="I286" i="31" s="1"/>
  <c r="I298" i="31" s="1"/>
  <c r="I310" i="31" s="1"/>
  <c r="I322" i="31" s="1"/>
  <c r="I23" i="31" l="1"/>
  <c r="I35" i="31" s="1"/>
  <c r="I47" i="31" s="1"/>
  <c r="I59" i="31" s="1"/>
  <c r="I71" i="31" s="1"/>
  <c r="I83" i="31" s="1"/>
  <c r="I95" i="31" s="1"/>
  <c r="I107" i="31" s="1"/>
  <c r="I119" i="31" s="1"/>
  <c r="I131" i="31" s="1"/>
  <c r="I143" i="31" s="1"/>
  <c r="I155" i="31" s="1"/>
  <c r="I167" i="31" s="1"/>
  <c r="I179" i="31" s="1"/>
  <c r="I191" i="31" s="1"/>
  <c r="I203" i="31" s="1"/>
  <c r="I215" i="31" s="1"/>
  <c r="I227" i="31" s="1"/>
  <c r="I239" i="31" s="1"/>
  <c r="I251" i="31" s="1"/>
  <c r="I263" i="31" s="1"/>
  <c r="I275" i="31" s="1"/>
  <c r="I287" i="31" s="1"/>
  <c r="I299" i="31" s="1"/>
  <c r="I311" i="31" s="1"/>
  <c r="I323" i="31" s="1"/>
  <c r="I24" i="31" l="1"/>
  <c r="I36" i="31" s="1"/>
  <c r="I48" i="31" s="1"/>
  <c r="I60" i="31" s="1"/>
  <c r="I72" i="31" s="1"/>
  <c r="I84" i="31" s="1"/>
  <c r="I96" i="31" s="1"/>
  <c r="I108" i="31" s="1"/>
  <c r="I120" i="31" s="1"/>
  <c r="I132" i="31" s="1"/>
  <c r="I144" i="31" s="1"/>
  <c r="I156" i="31" s="1"/>
  <c r="I168" i="31" s="1"/>
  <c r="I180" i="31" s="1"/>
  <c r="I192" i="31" s="1"/>
  <c r="I204" i="31" s="1"/>
  <c r="I216" i="31" s="1"/>
  <c r="I228" i="31" s="1"/>
  <c r="I240" i="31" s="1"/>
  <c r="I252" i="31" s="1"/>
  <c r="I264" i="31" s="1"/>
  <c r="I276" i="31" s="1"/>
  <c r="I288" i="31" s="1"/>
  <c r="I300" i="31" s="1"/>
  <c r="I312" i="31" s="1"/>
  <c r="I324" i="31" s="1"/>
  <c r="C32" i="28" l="1"/>
  <c r="C28" i="28"/>
  <c r="C33" i="28"/>
  <c r="C9" i="28"/>
  <c r="C23" i="28" l="1"/>
  <c r="C18" i="28"/>
  <c r="C21" i="28"/>
  <c r="C17" i="28"/>
  <c r="C30" i="28"/>
  <c r="C34" i="28"/>
  <c r="C20" i="28"/>
  <c r="C26" i="28"/>
  <c r="C31" i="28"/>
  <c r="C24" i="28"/>
  <c r="C22" i="28"/>
  <c r="C25" i="28"/>
  <c r="C19" i="28"/>
  <c r="C29" i="28"/>
  <c r="C27" i="28"/>
  <c r="C35" i="28"/>
  <c r="J13" i="31" l="1"/>
  <c r="L16" i="31"/>
  <c r="B14" i="31"/>
  <c r="B13" i="25" l="1"/>
  <c r="J14" i="31"/>
  <c r="B15" i="31"/>
  <c r="L17" i="31"/>
  <c r="O13" i="25"/>
  <c r="B14" i="25"/>
  <c r="O14" i="25" l="1"/>
  <c r="B15" i="25"/>
  <c r="FC13" i="25"/>
  <c r="CG13" i="25"/>
  <c r="L18" i="31"/>
  <c r="B16" i="31"/>
  <c r="J15" i="31"/>
  <c r="CI13" i="25" l="1"/>
  <c r="CK13" i="25"/>
  <c r="CJ13" i="25"/>
  <c r="L19" i="31"/>
  <c r="ER13" i="25"/>
  <c r="ES13" i="25"/>
  <c r="ET13" i="25"/>
  <c r="EP13" i="25"/>
  <c r="B16" i="25"/>
  <c r="O15" i="25"/>
  <c r="FC14" i="25"/>
  <c r="ET14" i="25"/>
  <c r="CG14" i="25"/>
  <c r="ES14" i="25"/>
  <c r="ER14" i="25"/>
  <c r="J16" i="31"/>
  <c r="B17" i="31"/>
  <c r="EQ13" i="25"/>
  <c r="CI14" i="25" l="1"/>
  <c r="CJ14" i="25"/>
  <c r="CK14" i="25"/>
  <c r="EQ14" i="25"/>
  <c r="EP14" i="25"/>
  <c r="B18" i="31"/>
  <c r="J17" i="31"/>
  <c r="L20" i="31"/>
  <c r="ET15" i="25"/>
  <c r="CG15" i="25"/>
  <c r="FC15" i="25"/>
  <c r="B17" i="25"/>
  <c r="O16" i="25"/>
  <c r="ES15" i="25"/>
  <c r="CJ15" i="25" l="1"/>
  <c r="CI15" i="25"/>
  <c r="CK15" i="25"/>
  <c r="EP15" i="25"/>
  <c r="ER15" i="25"/>
  <c r="FC16" i="25"/>
  <c r="ES16" i="25"/>
  <c r="CG16" i="25"/>
  <c r="J18" i="31"/>
  <c r="B19" i="31"/>
  <c r="O17" i="25"/>
  <c r="B18" i="25"/>
  <c r="L21" i="31"/>
  <c r="EQ15" i="25"/>
  <c r="EP16" i="25"/>
  <c r="CK16" i="25" l="1"/>
  <c r="CI16" i="25"/>
  <c r="CJ16" i="25"/>
  <c r="ET16" i="25"/>
  <c r="ER16" i="25"/>
  <c r="B20" i="31"/>
  <c r="J19" i="31"/>
  <c r="L22" i="31"/>
  <c r="O18" i="25"/>
  <c r="B19" i="25"/>
  <c r="CG17" i="25"/>
  <c r="FC17" i="25"/>
  <c r="ET17" i="25"/>
  <c r="EQ16" i="25"/>
  <c r="CI17" i="25" l="1"/>
  <c r="CK17" i="25"/>
  <c r="CJ17" i="25"/>
  <c r="EQ17" i="25"/>
  <c r="ER17" i="25"/>
  <c r="L23" i="31"/>
  <c r="EP17" i="25"/>
  <c r="ES17" i="25"/>
  <c r="J20" i="31"/>
  <c r="B21" i="31"/>
  <c r="O19" i="25"/>
  <c r="B20" i="25"/>
  <c r="CG18" i="25"/>
  <c r="FC18" i="25"/>
  <c r="ET18" i="25"/>
  <c r="CI18" i="25" l="1"/>
  <c r="CJ18" i="25"/>
  <c r="CK18" i="25"/>
  <c r="EQ18" i="25"/>
  <c r="EP18" i="25"/>
  <c r="B22" i="31"/>
  <c r="J21" i="31"/>
  <c r="ER18" i="25"/>
  <c r="O20" i="25"/>
  <c r="B21" i="25"/>
  <c r="L24" i="31"/>
  <c r="CG19" i="25"/>
  <c r="ES19" i="25"/>
  <c r="FC19" i="25"/>
  <c r="ES18" i="25"/>
  <c r="CK19" i="25" l="1"/>
  <c r="CJ19" i="25"/>
  <c r="CI19" i="25"/>
  <c r="EP19" i="25"/>
  <c r="EQ19" i="25"/>
  <c r="ER19" i="25"/>
  <c r="L25" i="31"/>
  <c r="O21" i="25"/>
  <c r="B22" i="25"/>
  <c r="FC20" i="25"/>
  <c r="ET20" i="25"/>
  <c r="CG20" i="25"/>
  <c r="ES20" i="25"/>
  <c r="ET19" i="25"/>
  <c r="B23" i="31"/>
  <c r="J22" i="31"/>
  <c r="CI20" i="25" l="1"/>
  <c r="CJ20" i="25"/>
  <c r="CK20" i="25"/>
  <c r="EQ20" i="25"/>
  <c r="EP20" i="25"/>
  <c r="ER20" i="25"/>
  <c r="B23" i="25"/>
  <c r="O22" i="25"/>
  <c r="CG21" i="25"/>
  <c r="FC21" i="25"/>
  <c r="ES21" i="25"/>
  <c r="J23" i="31"/>
  <c r="B24" i="31"/>
  <c r="L26" i="31"/>
  <c r="CI21" i="25" l="1"/>
  <c r="CJ21" i="25"/>
  <c r="CK21" i="25"/>
  <c r="EQ21" i="25"/>
  <c r="EP21" i="25"/>
  <c r="ET21" i="25"/>
  <c r="CG22" i="25"/>
  <c r="ET22" i="25"/>
  <c r="ES22" i="25"/>
  <c r="FC22" i="25"/>
  <c r="B24" i="25"/>
  <c r="O23" i="25"/>
  <c r="ER21" i="25"/>
  <c r="L27" i="31"/>
  <c r="J24" i="31"/>
  <c r="B25" i="31"/>
  <c r="CK22" i="25" l="1"/>
  <c r="CJ22" i="25"/>
  <c r="CI22" i="25"/>
  <c r="EP22" i="25"/>
  <c r="EQ22" i="25"/>
  <c r="ER22" i="25"/>
  <c r="ET23" i="25"/>
  <c r="CG23" i="25"/>
  <c r="ES23" i="25"/>
  <c r="FC23" i="25"/>
  <c r="O24" i="25"/>
  <c r="B25" i="25"/>
  <c r="J25" i="31"/>
  <c r="B26" i="31"/>
  <c r="L28" i="31"/>
  <c r="CK23" i="25" l="1"/>
  <c r="CI23" i="25"/>
  <c r="CJ23" i="25"/>
  <c r="EP23" i="25"/>
  <c r="EQ23" i="25"/>
  <c r="L29" i="31"/>
  <c r="O25" i="25"/>
  <c r="B26" i="25"/>
  <c r="ET24" i="25"/>
  <c r="FC24" i="25"/>
  <c r="CG24" i="25"/>
  <c r="ES24" i="25"/>
  <c r="B27" i="31"/>
  <c r="J26" i="31"/>
  <c r="ER23" i="25"/>
  <c r="CK24" i="25" l="1"/>
  <c r="CI24" i="25"/>
  <c r="CJ24" i="25"/>
  <c r="EQ24" i="25"/>
  <c r="EP24" i="25"/>
  <c r="ER24" i="25"/>
  <c r="O26" i="25"/>
  <c r="B27" i="25"/>
  <c r="CG25" i="25"/>
  <c r="FC25" i="25"/>
  <c r="ES25" i="25"/>
  <c r="ET25" i="25"/>
  <c r="B28" i="31"/>
  <c r="J27" i="31"/>
  <c r="L30" i="31"/>
  <c r="CJ25" i="25" l="1"/>
  <c r="CI25" i="25"/>
  <c r="CK25" i="25"/>
  <c r="EP25" i="25"/>
  <c r="EQ25" i="25"/>
  <c r="ER25" i="25"/>
  <c r="B29" i="31"/>
  <c r="J28" i="31"/>
  <c r="B28" i="25"/>
  <c r="O27" i="25"/>
  <c r="ES26" i="25"/>
  <c r="FC26" i="25"/>
  <c r="ET26" i="25"/>
  <c r="CG26" i="25"/>
  <c r="L31" i="31"/>
  <c r="CJ26" i="25" l="1"/>
  <c r="CK26" i="25"/>
  <c r="CI26" i="25"/>
  <c r="EQ26" i="25"/>
  <c r="EP26" i="25"/>
  <c r="ES27" i="25"/>
  <c r="FC27" i="25"/>
  <c r="CG27" i="25"/>
  <c r="ET27" i="25"/>
  <c r="O28" i="25"/>
  <c r="B29" i="25"/>
  <c r="L32" i="31"/>
  <c r="B30" i="31"/>
  <c r="J29" i="31"/>
  <c r="ER26" i="25"/>
  <c r="CK27" i="25" l="1"/>
  <c r="CI27" i="25"/>
  <c r="CJ27" i="25"/>
  <c r="EP27" i="25"/>
  <c r="EQ27" i="25"/>
  <c r="O29" i="25"/>
  <c r="B30" i="25"/>
  <c r="ES28" i="25"/>
  <c r="ET28" i="25"/>
  <c r="FC28" i="25"/>
  <c r="CG28" i="25"/>
  <c r="ER27" i="25"/>
  <c r="B31" i="31"/>
  <c r="J30" i="31"/>
  <c r="L33" i="31"/>
  <c r="CI28" i="25" l="1"/>
  <c r="CJ28" i="25"/>
  <c r="CK28" i="25"/>
  <c r="EQ28" i="25"/>
  <c r="EP28" i="25"/>
  <c r="ER28" i="25"/>
  <c r="B32" i="31"/>
  <c r="J31" i="31"/>
  <c r="B31" i="25"/>
  <c r="O30" i="25"/>
  <c r="ES29" i="25"/>
  <c r="CG29" i="25"/>
  <c r="FC29" i="25"/>
  <c r="ET29" i="25"/>
  <c r="L34" i="31"/>
  <c r="CK29" i="25" l="1"/>
  <c r="CI29" i="25"/>
  <c r="CJ29" i="25"/>
  <c r="EP29" i="25"/>
  <c r="EQ29" i="25"/>
  <c r="ER29" i="25"/>
  <c r="CG30" i="25"/>
  <c r="ET30" i="25"/>
  <c r="ES30" i="25"/>
  <c r="FC30" i="25"/>
  <c r="B32" i="25"/>
  <c r="B33" i="25" s="1"/>
  <c r="O33" i="25" s="1"/>
  <c r="O31" i="25"/>
  <c r="B33" i="31"/>
  <c r="J32" i="31"/>
  <c r="L35" i="31"/>
  <c r="CK30" i="25" l="1"/>
  <c r="CI30" i="25"/>
  <c r="CJ30" i="25"/>
  <c r="FC33" i="25"/>
  <c r="CG33" i="25"/>
  <c r="EP30" i="25"/>
  <c r="EQ30" i="25"/>
  <c r="ER30" i="25"/>
  <c r="L36" i="31"/>
  <c r="ES31" i="25"/>
  <c r="CG31" i="25"/>
  <c r="FC31" i="25"/>
  <c r="ET31" i="25"/>
  <c r="O32" i="25"/>
  <c r="J33" i="31"/>
  <c r="B34" i="31"/>
  <c r="CJ31" i="25" l="1"/>
  <c r="CI31" i="25"/>
  <c r="CK31" i="25"/>
  <c r="CI33" i="25"/>
  <c r="CJ33" i="25"/>
  <c r="CK33" i="25"/>
  <c r="EQ31" i="25"/>
  <c r="EP31" i="25"/>
  <c r="ER31" i="25"/>
  <c r="B34" i="25"/>
  <c r="B35" i="25" s="1"/>
  <c r="B35" i="31"/>
  <c r="J34" i="31"/>
  <c r="CG32" i="25"/>
  <c r="ES32" i="25"/>
  <c r="ET32" i="25"/>
  <c r="FC32" i="25"/>
  <c r="L37" i="31"/>
  <c r="CK32" i="25" l="1"/>
  <c r="CI32" i="25"/>
  <c r="CJ32" i="25"/>
  <c r="O35" i="25"/>
  <c r="B36" i="25"/>
  <c r="EP32" i="25"/>
  <c r="EQ32" i="25"/>
  <c r="L38" i="31"/>
  <c r="ER32" i="25"/>
  <c r="J35" i="31"/>
  <c r="B36" i="31"/>
  <c r="O34" i="25"/>
  <c r="O36" i="25" l="1"/>
  <c r="B37" i="25"/>
  <c r="FC35" i="25"/>
  <c r="CG35" i="25"/>
  <c r="CG34" i="25"/>
  <c r="FC34" i="25"/>
  <c r="B37" i="31"/>
  <c r="J36" i="31"/>
  <c r="L39" i="31"/>
  <c r="CK34" i="25" l="1"/>
  <c r="CI34" i="25"/>
  <c r="CJ34" i="25"/>
  <c r="CJ35" i="25"/>
  <c r="CK35" i="25"/>
  <c r="CI35" i="25"/>
  <c r="O37" i="25"/>
  <c r="B38" i="25"/>
  <c r="FC36" i="25"/>
  <c r="CG36" i="25"/>
  <c r="ER34" i="25"/>
  <c r="L40" i="31"/>
  <c r="B38" i="31"/>
  <c r="J37" i="31"/>
  <c r="EP34" i="25"/>
  <c r="ES34" i="25"/>
  <c r="EQ34" i="25"/>
  <c r="ET34" i="25"/>
  <c r="CI36" i="25" l="1"/>
  <c r="CJ36" i="25"/>
  <c r="CK36" i="25"/>
  <c r="FC37" i="25"/>
  <c r="CG37" i="25"/>
  <c r="O38" i="25"/>
  <c r="B39" i="31"/>
  <c r="J38" i="31"/>
  <c r="L41" i="31"/>
  <c r="CI37" i="25" l="1"/>
  <c r="CK37" i="25"/>
  <c r="CJ37" i="25"/>
  <c r="FC38" i="25"/>
  <c r="CG38" i="25"/>
  <c r="L42" i="31"/>
  <c r="J39" i="31"/>
  <c r="B40" i="31"/>
  <c r="CI38" i="25" l="1"/>
  <c r="CJ38" i="25"/>
  <c r="CK38" i="25"/>
  <c r="B41" i="31"/>
  <c r="J40" i="31"/>
  <c r="J41" i="31" l="1"/>
  <c r="B42" i="31"/>
  <c r="J42" i="31" l="1"/>
  <c r="B43" i="31"/>
  <c r="B44" i="31" l="1"/>
  <c r="J43" i="31"/>
  <c r="J44" i="31" l="1"/>
  <c r="B45" i="31"/>
  <c r="B46" i="31" l="1"/>
  <c r="J45" i="31"/>
  <c r="J46" i="31" l="1"/>
  <c r="B47" i="31"/>
  <c r="J47" i="31" l="1"/>
  <c r="B48" i="31"/>
  <c r="J48" i="31" l="1"/>
  <c r="B49" i="31"/>
  <c r="B50" i="31" l="1"/>
  <c r="J49" i="31"/>
  <c r="AB49" i="31" l="1"/>
  <c r="F49" i="31" s="1"/>
  <c r="C49" i="31" s="1" a="1"/>
  <c r="C49" i="31" s="1"/>
  <c r="B51" i="31"/>
  <c r="J50" i="31"/>
  <c r="AB50" i="31" l="1"/>
  <c r="F50" i="31" s="1"/>
  <c r="C50" i="31" s="1" a="1"/>
  <c r="C50" i="31" s="1"/>
  <c r="J51" i="31"/>
  <c r="B52" i="31"/>
  <c r="AB51" i="31" l="1"/>
  <c r="F51" i="31" s="1"/>
  <c r="C51" i="31" s="1" a="1"/>
  <c r="C51" i="31" s="1"/>
  <c r="J52" i="31"/>
  <c r="B53" i="31"/>
  <c r="AB52" i="31" l="1"/>
  <c r="F52" i="31" s="1"/>
  <c r="C52" i="31" s="1" a="1"/>
  <c r="C52" i="31" s="1"/>
  <c r="B54" i="31"/>
  <c r="J53" i="31"/>
  <c r="AB53" i="31" l="1"/>
  <c r="F53" i="31" s="1"/>
  <c r="C53" i="31" s="1" a="1"/>
  <c r="C53" i="31" s="1"/>
  <c r="J54" i="31"/>
  <c r="B55" i="31"/>
  <c r="AB54" i="31" l="1"/>
  <c r="F54" i="31" s="1"/>
  <c r="C54" i="31" s="1" a="1"/>
  <c r="C54" i="31" s="1"/>
  <c r="J55" i="31"/>
  <c r="B56" i="31"/>
  <c r="AB55" i="31" l="1"/>
  <c r="F55" i="31" s="1"/>
  <c r="C55" i="31" s="1" a="1"/>
  <c r="C55" i="31" s="1"/>
  <c r="B57" i="31"/>
  <c r="J56" i="31"/>
  <c r="AB56" i="31" l="1"/>
  <c r="F56" i="31" s="1"/>
  <c r="C56" i="31" s="1" a="1"/>
  <c r="C56" i="31" s="1"/>
  <c r="J57" i="31"/>
  <c r="AB57" i="31" s="1"/>
  <c r="F57" i="31" s="1"/>
  <c r="C57" i="31" s="1" a="1"/>
  <c r="C57" i="31" s="1"/>
  <c r="B58" i="31"/>
  <c r="J58" i="31" l="1"/>
  <c r="B59" i="31"/>
  <c r="AB58" i="31" l="1"/>
  <c r="F58" i="31" s="1"/>
  <c r="C58" i="31" s="1" a="1"/>
  <c r="C58" i="31" s="1"/>
  <c r="J59" i="31"/>
  <c r="B60" i="31"/>
  <c r="AB59" i="31" l="1"/>
  <c r="F59" i="31" s="1"/>
  <c r="C59" i="31" s="1" a="1"/>
  <c r="C59" i="31" s="1"/>
  <c r="J60" i="31"/>
  <c r="B61" i="31"/>
  <c r="AB60" i="31" l="1"/>
  <c r="F60" i="31" s="1"/>
  <c r="C60" i="31" s="1" a="1"/>
  <c r="C60" i="31" s="1"/>
  <c r="J61" i="31"/>
  <c r="B62" i="31"/>
  <c r="AB61" i="31" l="1"/>
  <c r="F61" i="31" s="1"/>
  <c r="C61" i="31" s="1" a="1"/>
  <c r="C61" i="31" s="1"/>
  <c r="J62" i="31"/>
  <c r="B63" i="31"/>
  <c r="AB62" i="31" l="1"/>
  <c r="F62" i="31" s="1"/>
  <c r="C62" i="31" s="1" a="1"/>
  <c r="C62" i="31" s="1"/>
  <c r="J63" i="31"/>
  <c r="B64" i="31"/>
  <c r="AB63" i="31" l="1"/>
  <c r="F63" i="31" s="1"/>
  <c r="C63" i="31" s="1" a="1"/>
  <c r="C63" i="31" s="1"/>
  <c r="J64" i="31"/>
  <c r="B65" i="31"/>
  <c r="AB64" i="31" l="1"/>
  <c r="F64" i="31" s="1"/>
  <c r="C64" i="31" s="1" a="1"/>
  <c r="C64" i="31" s="1"/>
  <c r="J65" i="31"/>
  <c r="B66" i="31"/>
  <c r="AB65" i="31" l="1"/>
  <c r="F65" i="31" s="1"/>
  <c r="C65" i="31" s="1" a="1"/>
  <c r="C65" i="31" s="1"/>
  <c r="J66" i="31"/>
  <c r="B67" i="31"/>
  <c r="AB66" i="31" l="1"/>
  <c r="F66" i="31" s="1"/>
  <c r="C66" i="31" s="1" a="1"/>
  <c r="C66" i="31" s="1"/>
  <c r="J67" i="31"/>
  <c r="B68" i="31"/>
  <c r="AB67" i="31" l="1"/>
  <c r="F67" i="31" s="1"/>
  <c r="C67" i="31" s="1" a="1"/>
  <c r="C67" i="31" s="1"/>
  <c r="J68" i="31"/>
  <c r="B69" i="31"/>
  <c r="AB68" i="31" l="1"/>
  <c r="F68" i="31" s="1"/>
  <c r="C68" i="31" s="1" a="1"/>
  <c r="C68" i="31" s="1"/>
  <c r="J69" i="31"/>
  <c r="AB69" i="31" s="1"/>
  <c r="F69" i="31" s="1"/>
  <c r="C69" i="31" s="1" a="1"/>
  <c r="C69" i="31" s="1"/>
  <c r="B70" i="31"/>
  <c r="J70" i="31" l="1"/>
  <c r="B71" i="31"/>
  <c r="AB70" i="31" l="1"/>
  <c r="F70" i="31" s="1"/>
  <c r="C70" i="31" s="1" a="1"/>
  <c r="C70" i="31" s="1"/>
  <c r="J71" i="31"/>
  <c r="B72" i="31"/>
  <c r="AB71" i="31" l="1"/>
  <c r="F71" i="31" s="1"/>
  <c r="C71" i="31" s="1" a="1"/>
  <c r="C71" i="31" s="1"/>
  <c r="J72" i="31"/>
  <c r="B73" i="31"/>
  <c r="AB72" i="31" l="1"/>
  <c r="F72" i="31" s="1"/>
  <c r="C72" i="31" s="1" a="1"/>
  <c r="C72" i="31" s="1"/>
  <c r="J73" i="31"/>
  <c r="B74" i="31"/>
  <c r="AB73" i="31" l="1"/>
  <c r="F73" i="31" s="1"/>
  <c r="C73" i="31" s="1" a="1"/>
  <c r="C73" i="31" s="1"/>
  <c r="B75" i="31"/>
  <c r="J74" i="31"/>
  <c r="AB74" i="31" l="1"/>
  <c r="F74" i="31" s="1"/>
  <c r="C74" i="31" s="1" a="1"/>
  <c r="C74" i="31" s="1"/>
  <c r="J75" i="31"/>
  <c r="B76" i="31"/>
  <c r="AB75" i="31" l="1"/>
  <c r="F75" i="31" s="1"/>
  <c r="C75" i="31" s="1" a="1"/>
  <c r="C75" i="31" s="1"/>
  <c r="J76" i="31"/>
  <c r="B77" i="31"/>
  <c r="AB76" i="31" l="1"/>
  <c r="F76" i="31" s="1"/>
  <c r="C76" i="31" s="1" a="1"/>
  <c r="C76" i="31" s="1"/>
  <c r="J77" i="31"/>
  <c r="B78" i="31"/>
  <c r="AB77" i="31" l="1"/>
  <c r="F77" i="31" s="1"/>
  <c r="C77" i="31" s="1" a="1"/>
  <c r="C77" i="31" s="1"/>
  <c r="J78" i="31"/>
  <c r="B79" i="31"/>
  <c r="AB78" i="31" l="1"/>
  <c r="F78" i="31" s="1"/>
  <c r="C78" i="31" s="1" a="1"/>
  <c r="C78" i="31" s="1"/>
  <c r="J79" i="31"/>
  <c r="B80" i="31"/>
  <c r="AB79" i="31" l="1"/>
  <c r="F79" i="31" s="1"/>
  <c r="C79" i="31" s="1" a="1"/>
  <c r="C79" i="31" s="1"/>
  <c r="J80" i="31"/>
  <c r="B81" i="31"/>
  <c r="AB80" i="31" l="1"/>
  <c r="F80" i="31" s="1"/>
  <c r="C80" i="31" s="1" a="1"/>
  <c r="C80" i="31" s="1"/>
  <c r="J81" i="31"/>
  <c r="AB81" i="31" s="1"/>
  <c r="F81" i="31" s="1"/>
  <c r="C81" i="31" s="1" a="1"/>
  <c r="C81" i="31" s="1"/>
  <c r="B82" i="31"/>
  <c r="J82" i="31" l="1"/>
  <c r="B83" i="31"/>
  <c r="AB82" i="31" l="1"/>
  <c r="F82" i="31" s="1"/>
  <c r="C82" i="31" s="1" a="1"/>
  <c r="C82" i="31" s="1"/>
  <c r="J83" i="31"/>
  <c r="B84" i="31"/>
  <c r="AB83" i="31" l="1"/>
  <c r="F83" i="31" s="1"/>
  <c r="C83" i="31" s="1" a="1"/>
  <c r="C83" i="31" s="1"/>
  <c r="J84" i="31"/>
  <c r="B85" i="31"/>
  <c r="AB84" i="31" l="1"/>
  <c r="F84" i="31" s="1"/>
  <c r="C84" i="31" s="1" a="1"/>
  <c r="C84" i="31" s="1"/>
  <c r="J85" i="31"/>
  <c r="B86" i="31"/>
  <c r="AB85" i="31" l="1"/>
  <c r="F85" i="31" s="1"/>
  <c r="C85" i="31" s="1" a="1"/>
  <c r="C85" i="31" s="1"/>
  <c r="J86" i="31"/>
  <c r="B87" i="31"/>
  <c r="AB86" i="31" l="1"/>
  <c r="F86" i="31" s="1"/>
  <c r="C86" i="31" s="1" a="1"/>
  <c r="C86" i="31" s="1"/>
  <c r="J87" i="31"/>
  <c r="B88" i="31"/>
  <c r="AB87" i="31" l="1"/>
  <c r="F87" i="31" s="1"/>
  <c r="C87" i="31" s="1" a="1"/>
  <c r="C87" i="31" s="1"/>
  <c r="J88" i="31"/>
  <c r="B89" i="31"/>
  <c r="AB88" i="31" l="1"/>
  <c r="F88" i="31" s="1"/>
  <c r="C88" i="31" s="1" a="1"/>
  <c r="C88" i="31" s="1"/>
  <c r="J89" i="31"/>
  <c r="B90" i="31"/>
  <c r="AB89" i="31" l="1"/>
  <c r="F89" i="31" s="1"/>
  <c r="C89" i="31" s="1" a="1"/>
  <c r="C89" i="31" s="1"/>
  <c r="J90" i="31"/>
  <c r="B91" i="31"/>
  <c r="AB90" i="31" l="1"/>
  <c r="F90" i="31" s="1"/>
  <c r="C90" i="31" s="1" a="1"/>
  <c r="C90" i="31" s="1"/>
  <c r="J91" i="31"/>
  <c r="B92" i="31"/>
  <c r="AB91" i="31" l="1"/>
  <c r="F91" i="31" s="1"/>
  <c r="C91" i="31" s="1" a="1"/>
  <c r="C91" i="31" s="1"/>
  <c r="J92" i="31"/>
  <c r="B93" i="31"/>
  <c r="AB92" i="31" l="1"/>
  <c r="F92" i="31" s="1"/>
  <c r="C92" i="31" s="1" a="1"/>
  <c r="C92" i="31" s="1"/>
  <c r="B94" i="31"/>
  <c r="J93" i="31"/>
  <c r="AB93" i="31" s="1"/>
  <c r="F93" i="31" s="1"/>
  <c r="C93" i="31" s="1" a="1"/>
  <c r="C93" i="31" s="1"/>
  <c r="J94" i="31" l="1"/>
  <c r="B95" i="31"/>
  <c r="AB94" i="31" l="1"/>
  <c r="F94" i="31" s="1"/>
  <c r="C94" i="31" s="1" a="1"/>
  <c r="C94" i="31" s="1"/>
  <c r="J95" i="31"/>
  <c r="B96" i="31"/>
  <c r="AB95" i="31" l="1"/>
  <c r="F95" i="31" s="1"/>
  <c r="C95" i="31" s="1" a="1"/>
  <c r="C95" i="31" s="1"/>
  <c r="J96" i="31"/>
  <c r="B97" i="31"/>
  <c r="AB96" i="31" l="1"/>
  <c r="F96" i="31" s="1"/>
  <c r="C96" i="31" s="1" a="1"/>
  <c r="C96" i="31" s="1"/>
  <c r="J97" i="31"/>
  <c r="B98" i="31"/>
  <c r="AB97" i="31" l="1"/>
  <c r="F97" i="31" s="1"/>
  <c r="C97" i="31" s="1" a="1"/>
  <c r="C97" i="31" s="1"/>
  <c r="J98" i="31"/>
  <c r="B99" i="31"/>
  <c r="AB98" i="31" l="1"/>
  <c r="F98" i="31" s="1"/>
  <c r="C98" i="31" s="1" a="1"/>
  <c r="C98" i="31" s="1"/>
  <c r="J99" i="31"/>
  <c r="B100" i="31"/>
  <c r="AB99" i="31" l="1"/>
  <c r="F99" i="31" s="1"/>
  <c r="C99" i="31" s="1" a="1"/>
  <c r="C99" i="31" s="1"/>
  <c r="J100" i="31"/>
  <c r="B101" i="31"/>
  <c r="AB100" i="31" l="1"/>
  <c r="F100" i="31" s="1"/>
  <c r="C100" i="31" s="1" a="1"/>
  <c r="C100" i="31" s="1"/>
  <c r="J101" i="31"/>
  <c r="B102" i="31"/>
  <c r="AB101" i="31" l="1"/>
  <c r="F101" i="31" s="1"/>
  <c r="C101" i="31" s="1" a="1"/>
  <c r="C101" i="31" s="1"/>
  <c r="J102" i="31"/>
  <c r="B103" i="31"/>
  <c r="AB102" i="31" l="1"/>
  <c r="F102" i="31" s="1"/>
  <c r="C102" i="31" s="1" a="1"/>
  <c r="C102" i="31" s="1"/>
  <c r="J103" i="31"/>
  <c r="B104" i="31"/>
  <c r="AB103" i="31" l="1"/>
  <c r="F103" i="31" s="1"/>
  <c r="C103" i="31" s="1" a="1"/>
  <c r="C103" i="31" s="1"/>
  <c r="J104" i="31"/>
  <c r="B105" i="31"/>
  <c r="AB104" i="31" l="1"/>
  <c r="F104" i="31" s="1"/>
  <c r="C104" i="31" s="1" a="1"/>
  <c r="C104" i="31" s="1"/>
  <c r="J105" i="31"/>
  <c r="AB105" i="31" s="1"/>
  <c r="F105" i="31" s="1"/>
  <c r="C105" i="31" s="1" a="1"/>
  <c r="C105" i="31" s="1"/>
  <c r="B106" i="31"/>
  <c r="J106" i="31" l="1"/>
  <c r="B107" i="31"/>
  <c r="AB106" i="31" l="1"/>
  <c r="F106" i="31" s="1"/>
  <c r="C106" i="31" s="1" a="1"/>
  <c r="C106" i="31" s="1"/>
  <c r="J107" i="31"/>
  <c r="B108" i="31"/>
  <c r="AB107" i="31" l="1"/>
  <c r="F107" i="31" s="1"/>
  <c r="C107" i="31" s="1" a="1"/>
  <c r="C107" i="31" s="1"/>
  <c r="J108" i="31"/>
  <c r="B109" i="31"/>
  <c r="AB108" i="31" l="1"/>
  <c r="F108" i="31" s="1"/>
  <c r="C108" i="31" s="1" a="1"/>
  <c r="C108" i="31" s="1"/>
  <c r="J109" i="31"/>
  <c r="B110" i="31"/>
  <c r="AB109" i="31" l="1"/>
  <c r="F109" i="31" s="1"/>
  <c r="C109" i="31" s="1" a="1"/>
  <c r="C109" i="31" s="1"/>
  <c r="J110" i="31"/>
  <c r="B111" i="31"/>
  <c r="AB110" i="31" l="1"/>
  <c r="F110" i="31" s="1"/>
  <c r="C110" i="31" s="1" a="1"/>
  <c r="C110" i="31" s="1"/>
  <c r="J111" i="31"/>
  <c r="B112" i="31"/>
  <c r="AB111" i="31" l="1"/>
  <c r="F111" i="31" s="1"/>
  <c r="C111" i="31" s="1" a="1"/>
  <c r="C111" i="31" s="1"/>
  <c r="J112" i="31"/>
  <c r="B113" i="31"/>
  <c r="AB112" i="31" l="1"/>
  <c r="F112" i="31" s="1"/>
  <c r="C112" i="31" s="1" a="1"/>
  <c r="C112" i="31" s="1"/>
  <c r="J113" i="31"/>
  <c r="B114" i="31"/>
  <c r="AB113" i="31" l="1"/>
  <c r="F113" i="31" s="1"/>
  <c r="C113" i="31" s="1" a="1"/>
  <c r="C113" i="31" s="1"/>
  <c r="B115" i="31"/>
  <c r="J114" i="31"/>
  <c r="AB114" i="31" l="1"/>
  <c r="F114" i="31" s="1"/>
  <c r="C114" i="31" s="1" a="1"/>
  <c r="C114" i="31" s="1"/>
  <c r="J115" i="31"/>
  <c r="B116" i="31"/>
  <c r="AB115" i="31" l="1"/>
  <c r="F115" i="31" s="1"/>
  <c r="C115" i="31" s="1" a="1"/>
  <c r="C115" i="31" s="1"/>
  <c r="J116" i="31"/>
  <c r="B117" i="31"/>
  <c r="AB116" i="31" l="1"/>
  <c r="F116" i="31" s="1"/>
  <c r="C116" i="31" s="1" a="1"/>
  <c r="C116" i="31" s="1"/>
  <c r="J117" i="31"/>
  <c r="AB117" i="31" s="1"/>
  <c r="F117" i="31" s="1"/>
  <c r="C117" i="31" s="1" a="1"/>
  <c r="C117" i="31" s="1"/>
  <c r="B118" i="31"/>
  <c r="J118" i="31" l="1"/>
  <c r="B119" i="31"/>
  <c r="AB118" i="31" l="1"/>
  <c r="F118" i="31" s="1"/>
  <c r="C118" i="31" s="1" a="1"/>
  <c r="C118" i="31" s="1"/>
  <c r="J119" i="31"/>
  <c r="B120" i="31"/>
  <c r="AB119" i="31" l="1"/>
  <c r="F119" i="31" s="1"/>
  <c r="C119" i="31" s="1" a="1"/>
  <c r="C119" i="31" s="1"/>
  <c r="J120" i="31"/>
  <c r="B121" i="31"/>
  <c r="AB120" i="31" l="1"/>
  <c r="F120" i="31" s="1"/>
  <c r="C120" i="31" s="1" a="1"/>
  <c r="C120" i="31" s="1"/>
  <c r="J121" i="31"/>
  <c r="B122" i="31"/>
  <c r="AB121" i="31" l="1"/>
  <c r="F121" i="31" s="1"/>
  <c r="C121" i="31" s="1" a="1"/>
  <c r="C121" i="31" s="1"/>
  <c r="J122" i="31"/>
  <c r="B123" i="31"/>
  <c r="AB122" i="31" l="1"/>
  <c r="F122" i="31" s="1"/>
  <c r="C122" i="31" s="1" a="1"/>
  <c r="C122" i="31" s="1"/>
  <c r="J123" i="31"/>
  <c r="B124" i="31"/>
  <c r="AB123" i="31" l="1"/>
  <c r="F123" i="31" s="1"/>
  <c r="C123" i="31" s="1" a="1"/>
  <c r="C123" i="31" s="1"/>
  <c r="J124" i="31"/>
  <c r="B125" i="31"/>
  <c r="AB124" i="31" l="1"/>
  <c r="F124" i="31" s="1"/>
  <c r="C124" i="31" s="1" a="1"/>
  <c r="C124" i="31" s="1"/>
  <c r="J125" i="31"/>
  <c r="B126" i="31"/>
  <c r="AB125" i="31" l="1"/>
  <c r="F125" i="31" s="1"/>
  <c r="C125" i="31" s="1" a="1"/>
  <c r="C125" i="31" s="1"/>
  <c r="B127" i="31"/>
  <c r="J126" i="31"/>
  <c r="AB126" i="31" l="1"/>
  <c r="F126" i="31" s="1"/>
  <c r="C126" i="31" s="1" a="1"/>
  <c r="C126" i="31" s="1"/>
  <c r="J127" i="31"/>
  <c r="B128" i="31"/>
  <c r="AB127" i="31" l="1"/>
  <c r="F127" i="31" s="1"/>
  <c r="C127" i="31" s="1" a="1"/>
  <c r="C127" i="31" s="1"/>
  <c r="B129" i="31"/>
  <c r="J128" i="31"/>
  <c r="AB128" i="31" l="1"/>
  <c r="F128" i="31" s="1"/>
  <c r="C128" i="31" s="1" a="1"/>
  <c r="C128" i="31" s="1"/>
  <c r="J129" i="31"/>
  <c r="AB129" i="31" s="1"/>
  <c r="F129" i="31" s="1"/>
  <c r="C129" i="31" s="1" a="1"/>
  <c r="C129" i="31" s="1"/>
  <c r="B130" i="31"/>
  <c r="B131" i="31" l="1"/>
  <c r="J130" i="31"/>
  <c r="AB130" i="31" l="1"/>
  <c r="F130" i="31" s="1"/>
  <c r="C130" i="31" s="1" a="1"/>
  <c r="C130" i="31" s="1"/>
  <c r="J131" i="31"/>
  <c r="B132" i="31"/>
  <c r="AB131" i="31" l="1"/>
  <c r="F131" i="31" s="1"/>
  <c r="C131" i="31" s="1" a="1"/>
  <c r="C131" i="31" s="1"/>
  <c r="J132" i="31"/>
  <c r="B133" i="31"/>
  <c r="AB132" i="31" l="1"/>
  <c r="F132" i="31" s="1"/>
  <c r="C132" i="31" s="1" a="1"/>
  <c r="C132" i="31" s="1"/>
  <c r="J133" i="31"/>
  <c r="B134" i="31"/>
  <c r="AB133" i="31" l="1"/>
  <c r="F133" i="31" s="1"/>
  <c r="C133" i="31" s="1" a="1"/>
  <c r="C133" i="31" s="1"/>
  <c r="B135" i="31"/>
  <c r="J134" i="31"/>
  <c r="AB134" i="31" l="1"/>
  <c r="F134" i="31" s="1"/>
  <c r="C134" i="31" s="1" a="1"/>
  <c r="C134" i="31" s="1"/>
  <c r="J135" i="31"/>
  <c r="B136" i="31"/>
  <c r="AB135" i="31" l="1"/>
  <c r="F135" i="31" s="1"/>
  <c r="C135" i="31" s="1" a="1"/>
  <c r="C135" i="31" s="1"/>
  <c r="J136" i="31"/>
  <c r="B137" i="31"/>
  <c r="AB136" i="31" l="1"/>
  <c r="F136" i="31" s="1"/>
  <c r="C136" i="31" s="1" a="1"/>
  <c r="C136" i="31" s="1"/>
  <c r="J137" i="31"/>
  <c r="B138" i="31"/>
  <c r="AB137" i="31" l="1"/>
  <c r="F137" i="31" s="1"/>
  <c r="C137" i="31" s="1" a="1"/>
  <c r="C137" i="31" s="1"/>
  <c r="J138" i="31"/>
  <c r="B139" i="31"/>
  <c r="AB138" i="31" l="1"/>
  <c r="F138" i="31" s="1"/>
  <c r="C138" i="31" s="1" a="1"/>
  <c r="C138" i="31" s="1"/>
  <c r="J139" i="31"/>
  <c r="B140" i="31"/>
  <c r="AB139" i="31" l="1"/>
  <c r="F139" i="31" s="1"/>
  <c r="C139" i="31" s="1" a="1"/>
  <c r="C139" i="31" s="1"/>
  <c r="J140" i="31"/>
  <c r="B141" i="31"/>
  <c r="AB140" i="31" l="1"/>
  <c r="F140" i="31" s="1"/>
  <c r="C140" i="31" s="1" a="1"/>
  <c r="C140" i="31" s="1"/>
  <c r="J141" i="31"/>
  <c r="AB141" i="31" s="1"/>
  <c r="F141" i="31" s="1"/>
  <c r="C141" i="31" s="1" a="1"/>
  <c r="C141" i="31" s="1"/>
  <c r="B142" i="31"/>
  <c r="J142" i="31" l="1"/>
  <c r="B143" i="31"/>
  <c r="AB142" i="31" l="1"/>
  <c r="F142" i="31" s="1"/>
  <c r="C142" i="31" s="1" a="1"/>
  <c r="C142" i="31" s="1"/>
  <c r="J143" i="31"/>
  <c r="B144" i="31"/>
  <c r="AB143" i="31" l="1"/>
  <c r="F143" i="31" s="1"/>
  <c r="C143" i="31" s="1" a="1"/>
  <c r="C143" i="31" s="1"/>
  <c r="J144" i="31"/>
  <c r="B145" i="31"/>
  <c r="AB144" i="31" l="1"/>
  <c r="F144" i="31" s="1"/>
  <c r="C144" i="31" s="1" a="1"/>
  <c r="C144" i="31" s="1"/>
  <c r="B146" i="31"/>
  <c r="J145" i="31"/>
  <c r="AB145" i="31" l="1"/>
  <c r="F145" i="31" s="1"/>
  <c r="C145" i="31" s="1" a="1"/>
  <c r="C145" i="31" s="1"/>
  <c r="J146" i="31"/>
  <c r="B147" i="31"/>
  <c r="AB146" i="31" l="1"/>
  <c r="F146" i="31" s="1"/>
  <c r="C146" i="31" s="1" a="1"/>
  <c r="C146" i="31" s="1"/>
  <c r="J147" i="31"/>
  <c r="B148" i="31"/>
  <c r="AB147" i="31" l="1"/>
  <c r="F147" i="31" s="1"/>
  <c r="C147" i="31" s="1" a="1"/>
  <c r="C147" i="31" s="1"/>
  <c r="B149" i="31"/>
  <c r="J148" i="31"/>
  <c r="AB148" i="31" l="1"/>
  <c r="F148" i="31" s="1"/>
  <c r="C148" i="31" s="1" a="1"/>
  <c r="C148" i="31" s="1"/>
  <c r="B150" i="31"/>
  <c r="J149" i="31"/>
  <c r="AB149" i="31" l="1"/>
  <c r="F149" i="31" s="1"/>
  <c r="C149" i="31" s="1" a="1"/>
  <c r="C149" i="31" s="1"/>
  <c r="J150" i="31"/>
  <c r="B151" i="31"/>
  <c r="AB150" i="31" l="1"/>
  <c r="F150" i="31" s="1"/>
  <c r="C150" i="31" s="1" a="1"/>
  <c r="C150" i="31" s="1"/>
  <c r="J151" i="31"/>
  <c r="B152" i="31"/>
  <c r="AB151" i="31" l="1"/>
  <c r="F151" i="31" s="1"/>
  <c r="C151" i="31" s="1" a="1"/>
  <c r="C151" i="31" s="1"/>
  <c r="J152" i="31"/>
  <c r="B153" i="31"/>
  <c r="AB152" i="31" l="1"/>
  <c r="F152" i="31" s="1"/>
  <c r="C152" i="31" s="1" a="1"/>
  <c r="C152" i="31" s="1"/>
  <c r="J153" i="31"/>
  <c r="AB153" i="31" s="1"/>
  <c r="F153" i="31" s="1"/>
  <c r="C153" i="31" s="1" a="1"/>
  <c r="C153" i="31" s="1"/>
  <c r="B154" i="31"/>
  <c r="J154" i="31" l="1"/>
  <c r="B155" i="31"/>
  <c r="AB154" i="31" l="1"/>
  <c r="F154" i="31" s="1"/>
  <c r="C154" i="31" s="1" a="1"/>
  <c r="C154" i="31" s="1"/>
  <c r="J155" i="31"/>
  <c r="B156" i="31"/>
  <c r="AB155" i="31" l="1"/>
  <c r="F155" i="31" s="1"/>
  <c r="C155" i="31" s="1" a="1"/>
  <c r="C155" i="31" s="1"/>
  <c r="J156" i="31"/>
  <c r="B157" i="31"/>
  <c r="AB156" i="31" l="1"/>
  <c r="F156" i="31" s="1"/>
  <c r="C156" i="31" s="1" a="1"/>
  <c r="C156" i="31" s="1"/>
  <c r="J157" i="31"/>
  <c r="B158" i="31"/>
  <c r="AB157" i="31" l="1"/>
  <c r="F157" i="31" s="1"/>
  <c r="C157" i="31" s="1" a="1"/>
  <c r="C157" i="31" s="1"/>
  <c r="J158" i="31"/>
  <c r="B159" i="31"/>
  <c r="AB158" i="31" l="1"/>
  <c r="F158" i="31" s="1"/>
  <c r="C158" i="31" s="1" a="1"/>
  <c r="C158" i="31" s="1"/>
  <c r="J159" i="31"/>
  <c r="B160" i="31"/>
  <c r="AB159" i="31" l="1"/>
  <c r="F159" i="31" s="1"/>
  <c r="C159" i="31" s="1" a="1"/>
  <c r="C159" i="31" s="1"/>
  <c r="J160" i="31"/>
  <c r="B161" i="31"/>
  <c r="AB160" i="31" l="1"/>
  <c r="F160" i="31" s="1"/>
  <c r="C160" i="31" s="1" a="1"/>
  <c r="C160" i="31" s="1"/>
  <c r="B162" i="31"/>
  <c r="J161" i="31"/>
  <c r="AB161" i="31" l="1"/>
  <c r="F161" i="31" s="1"/>
  <c r="C161" i="31" s="1" a="1"/>
  <c r="C161" i="31" s="1"/>
  <c r="J162" i="31"/>
  <c r="B163" i="31"/>
  <c r="AB162" i="31" l="1"/>
  <c r="F162" i="31" s="1"/>
  <c r="C162" i="31" s="1" a="1"/>
  <c r="C162" i="31" s="1"/>
  <c r="B164" i="31"/>
  <c r="J163" i="31"/>
  <c r="AB163" i="31" l="1"/>
  <c r="F163" i="31" s="1"/>
  <c r="C163" i="31" s="1" a="1"/>
  <c r="C163" i="31" s="1"/>
  <c r="J164" i="31"/>
  <c r="B165" i="31"/>
  <c r="AB164" i="31" l="1"/>
  <c r="F164" i="31" s="1"/>
  <c r="C164" i="31" s="1" a="1"/>
  <c r="C164" i="31" s="1"/>
  <c r="J165" i="31"/>
  <c r="AB165" i="31" s="1"/>
  <c r="F165" i="31" s="1"/>
  <c r="C165" i="31" s="1" a="1"/>
  <c r="C165" i="31" s="1"/>
  <c r="B166" i="31"/>
  <c r="J166" i="31" l="1"/>
  <c r="B167" i="31"/>
  <c r="AB166" i="31" l="1"/>
  <c r="F166" i="31" s="1"/>
  <c r="C166" i="31" s="1" a="1"/>
  <c r="C166" i="31" s="1"/>
  <c r="B168" i="31"/>
  <c r="J167" i="31"/>
  <c r="AB167" i="31" l="1"/>
  <c r="F167" i="31" s="1"/>
  <c r="C167" i="31" s="1" a="1"/>
  <c r="C167" i="31" s="1"/>
  <c r="J168" i="31"/>
  <c r="B169" i="31"/>
  <c r="AB168" i="31" l="1"/>
  <c r="F168" i="31" s="1"/>
  <c r="C168" i="31" s="1" a="1"/>
  <c r="C168" i="31" s="1"/>
  <c r="J169" i="31"/>
  <c r="B170" i="31"/>
  <c r="AB169" i="31" l="1"/>
  <c r="F169" i="31" s="1"/>
  <c r="C169" i="31" s="1" a="1"/>
  <c r="C169" i="31" s="1"/>
  <c r="B171" i="31"/>
  <c r="J170" i="31"/>
  <c r="AB170" i="31" l="1"/>
  <c r="F170" i="31" s="1"/>
  <c r="C170" i="31" s="1" a="1"/>
  <c r="C170" i="31" s="1"/>
  <c r="J171" i="31"/>
  <c r="B172" i="31"/>
  <c r="AB171" i="31" l="1"/>
  <c r="F171" i="31" s="1"/>
  <c r="C171" i="31" s="1" a="1"/>
  <c r="C171" i="31" s="1"/>
  <c r="B173" i="31"/>
  <c r="J172" i="31"/>
  <c r="AB172" i="31" l="1"/>
  <c r="F172" i="31" s="1"/>
  <c r="C172" i="31" s="1" a="1"/>
  <c r="C172" i="31" s="1"/>
  <c r="J173" i="31"/>
  <c r="B174" i="31"/>
  <c r="AB173" i="31" l="1"/>
  <c r="F173" i="31" s="1"/>
  <c r="C173" i="31" s="1" a="1"/>
  <c r="C173" i="31" s="1"/>
  <c r="J174" i="31"/>
  <c r="B175" i="31"/>
  <c r="AB174" i="31" l="1"/>
  <c r="F174" i="31" s="1"/>
  <c r="C174" i="31" s="1" a="1"/>
  <c r="C174" i="31" s="1"/>
  <c r="J175" i="31"/>
  <c r="B176" i="31"/>
  <c r="AB175" i="31" l="1"/>
  <c r="F175" i="31" s="1"/>
  <c r="C175" i="31" s="1" a="1"/>
  <c r="C175" i="31" s="1"/>
  <c r="J176" i="31"/>
  <c r="B177" i="31"/>
  <c r="AB176" i="31" l="1"/>
  <c r="F176" i="31" s="1"/>
  <c r="C176" i="31" s="1" a="1"/>
  <c r="C176" i="31" s="1"/>
  <c r="J177" i="31"/>
  <c r="AB177" i="31" s="1"/>
  <c r="F177" i="31" s="1"/>
  <c r="C177" i="31" s="1" a="1"/>
  <c r="C177" i="31" s="1"/>
  <c r="B178" i="31"/>
  <c r="J178" i="31" l="1"/>
  <c r="B179" i="31"/>
  <c r="AB178" i="31" l="1"/>
  <c r="F178" i="31" s="1"/>
  <c r="C178" i="31" s="1" a="1"/>
  <c r="C178" i="31" s="1"/>
  <c r="J179" i="31"/>
  <c r="B180" i="31"/>
  <c r="AB179" i="31" l="1"/>
  <c r="F179" i="31" s="1"/>
  <c r="C179" i="31" s="1" a="1"/>
  <c r="C179" i="31" s="1"/>
  <c r="J180" i="31"/>
  <c r="B181" i="31"/>
  <c r="AB180" i="31" l="1"/>
  <c r="F180" i="31" s="1"/>
  <c r="C180" i="31" s="1" a="1"/>
  <c r="C180" i="31" s="1"/>
  <c r="J181" i="31"/>
  <c r="B182" i="31"/>
  <c r="AB181" i="31" l="1"/>
  <c r="F181" i="31" s="1"/>
  <c r="C181" i="31" s="1" a="1"/>
  <c r="C181" i="31" s="1"/>
  <c r="J182" i="31"/>
  <c r="B183" i="31"/>
  <c r="AB182" i="31" l="1"/>
  <c r="F182" i="31" s="1"/>
  <c r="C182" i="31" s="1" a="1"/>
  <c r="C182" i="31" s="1"/>
  <c r="B184" i="31"/>
  <c r="J183" i="31"/>
  <c r="AB183" i="31" l="1"/>
  <c r="F183" i="31" s="1"/>
  <c r="C183" i="31" s="1" a="1"/>
  <c r="C183" i="31" s="1"/>
  <c r="J184" i="31"/>
  <c r="B185" i="31"/>
  <c r="AB184" i="31" l="1"/>
  <c r="F184" i="31" s="1"/>
  <c r="C184" i="31" s="1" a="1"/>
  <c r="C184" i="31" s="1"/>
  <c r="B186" i="31"/>
  <c r="J185" i="31"/>
  <c r="AB185" i="31" l="1"/>
  <c r="F185" i="31" s="1"/>
  <c r="C185" i="31" s="1" a="1"/>
  <c r="C185" i="31" s="1"/>
  <c r="J186" i="31"/>
  <c r="B187" i="31"/>
  <c r="AB186" i="31" l="1"/>
  <c r="F186" i="31" s="1"/>
  <c r="C186" i="31" s="1" a="1"/>
  <c r="C186" i="31" s="1"/>
  <c r="J187" i="31"/>
  <c r="B188" i="31"/>
  <c r="AB187" i="31" l="1"/>
  <c r="F187" i="31" s="1"/>
  <c r="C187" i="31" s="1" a="1"/>
  <c r="C187" i="31" s="1"/>
  <c r="B189" i="31"/>
  <c r="J188" i="31"/>
  <c r="AB188" i="31" l="1"/>
  <c r="F188" i="31" s="1"/>
  <c r="C188" i="31" s="1" a="1"/>
  <c r="C188" i="31" s="1"/>
  <c r="J189" i="31"/>
  <c r="AB189" i="31" s="1"/>
  <c r="F189" i="31" s="1"/>
  <c r="C189" i="31" s="1" a="1"/>
  <c r="C189" i="31" s="1"/>
  <c r="B190" i="31"/>
  <c r="J190" i="31" l="1"/>
  <c r="B191" i="31"/>
  <c r="AB190" i="31" l="1"/>
  <c r="F190" i="31" s="1"/>
  <c r="C190" i="31" s="1" a="1"/>
  <c r="C190" i="31" s="1"/>
  <c r="B192" i="31"/>
  <c r="J191" i="31"/>
  <c r="AB191" i="31" l="1"/>
  <c r="F191" i="31" s="1"/>
  <c r="C191" i="31" s="1" a="1"/>
  <c r="C191" i="31" s="1"/>
  <c r="B193" i="31"/>
  <c r="J192" i="31"/>
  <c r="AB192" i="31" l="1"/>
  <c r="F192" i="31" s="1"/>
  <c r="C192" i="31" s="1" a="1"/>
  <c r="C192" i="31" s="1"/>
  <c r="B194" i="31"/>
  <c r="J193" i="31"/>
  <c r="AB193" i="31" l="1"/>
  <c r="F193" i="31" s="1"/>
  <c r="C193" i="31" s="1" a="1"/>
  <c r="C193" i="31" s="1"/>
  <c r="B195" i="31"/>
  <c r="J194" i="31"/>
  <c r="AB194" i="31" l="1"/>
  <c r="F194" i="31" s="1"/>
  <c r="C194" i="31" s="1" a="1"/>
  <c r="C194" i="31" s="1"/>
  <c r="J195" i="31"/>
  <c r="B196" i="31"/>
  <c r="AB195" i="31" l="1"/>
  <c r="F195" i="31" s="1"/>
  <c r="C195" i="31" s="1" a="1"/>
  <c r="C195" i="31" s="1"/>
  <c r="J196" i="31"/>
  <c r="B197" i="31"/>
  <c r="AB196" i="31" l="1"/>
  <c r="F196" i="31" s="1"/>
  <c r="C196" i="31" s="1" a="1"/>
  <c r="C196" i="31" s="1"/>
  <c r="J197" i="31"/>
  <c r="B198" i="31"/>
  <c r="AB197" i="31" l="1"/>
  <c r="F197" i="31" s="1"/>
  <c r="C197" i="31" s="1" a="1"/>
  <c r="C197" i="31" s="1"/>
  <c r="J198" i="31"/>
  <c r="B199" i="31"/>
  <c r="AB198" i="31" l="1"/>
  <c r="F198" i="31" s="1"/>
  <c r="C198" i="31" s="1" a="1"/>
  <c r="C198" i="31" s="1"/>
  <c r="J199" i="31"/>
  <c r="B200" i="31"/>
  <c r="AB199" i="31" l="1"/>
  <c r="F199" i="31" s="1"/>
  <c r="C199" i="31" s="1" a="1"/>
  <c r="C199" i="31" s="1"/>
  <c r="J200" i="31"/>
  <c r="B201" i="31"/>
  <c r="AB200" i="31" l="1"/>
  <c r="F200" i="31" s="1"/>
  <c r="C200" i="31" s="1" a="1"/>
  <c r="C200" i="31" s="1"/>
  <c r="B202" i="31"/>
  <c r="J201" i="31"/>
  <c r="AB201" i="31" l="1"/>
  <c r="F201" i="31" s="1"/>
  <c r="C201" i="31" s="1" a="1"/>
  <c r="C201" i="31" s="1"/>
  <c r="B203" i="31"/>
  <c r="J202" i="31"/>
  <c r="AB202" i="31" l="1"/>
  <c r="F202" i="31" s="1"/>
  <c r="C202" i="31" s="1" a="1"/>
  <c r="C202" i="31" s="1"/>
  <c r="B204" i="31"/>
  <c r="J203" i="31"/>
  <c r="AB203" i="31" l="1"/>
  <c r="F203" i="31" s="1"/>
  <c r="C203" i="31" s="1" a="1"/>
  <c r="C203" i="31" s="1"/>
  <c r="J204" i="31"/>
  <c r="B205" i="31"/>
  <c r="AB204" i="31" l="1"/>
  <c r="F204" i="31" s="1"/>
  <c r="C204" i="31" s="1" a="1"/>
  <c r="C204" i="31" s="1"/>
  <c r="J205" i="31"/>
  <c r="B206" i="31"/>
  <c r="AB205" i="31" l="1"/>
  <c r="F205" i="31" s="1"/>
  <c r="C205" i="31" s="1" a="1"/>
  <c r="C205" i="31" s="1"/>
  <c r="J206" i="31"/>
  <c r="B207" i="31"/>
  <c r="AB206" i="31" l="1"/>
  <c r="F206" i="31" s="1"/>
  <c r="C206" i="31" s="1" a="1"/>
  <c r="C206" i="31" s="1"/>
  <c r="B208" i="31"/>
  <c r="J207" i="31"/>
  <c r="AB207" i="31" l="1"/>
  <c r="F207" i="31" s="1"/>
  <c r="C207" i="31" s="1" a="1"/>
  <c r="C207" i="31" s="1"/>
  <c r="J208" i="31"/>
  <c r="B209" i="31"/>
  <c r="AB208" i="31" l="1"/>
  <c r="F208" i="31" s="1"/>
  <c r="C208" i="31" s="1" a="1"/>
  <c r="C208" i="31" s="1"/>
  <c r="J209" i="31"/>
  <c r="B210" i="31"/>
  <c r="AB209" i="31" l="1"/>
  <c r="F209" i="31" s="1"/>
  <c r="C209" i="31" s="1" a="1"/>
  <c r="C209" i="31" s="1"/>
  <c r="B211" i="31"/>
  <c r="J210" i="31"/>
  <c r="AB210" i="31" l="1"/>
  <c r="F210" i="31" s="1"/>
  <c r="C210" i="31" s="1" a="1"/>
  <c r="C210" i="31" s="1"/>
  <c r="B212" i="31"/>
  <c r="J211" i="31"/>
  <c r="AB211" i="31" l="1"/>
  <c r="F211" i="31" s="1"/>
  <c r="C211" i="31" s="1" a="1"/>
  <c r="C211" i="31" s="1"/>
  <c r="J212" i="31"/>
  <c r="B213" i="31"/>
  <c r="AB212" i="31" l="1"/>
  <c r="F212" i="31" s="1"/>
  <c r="C212" i="31" s="1" a="1"/>
  <c r="C212" i="31" s="1"/>
  <c r="J213" i="31"/>
  <c r="B214" i="31"/>
  <c r="AB213" i="31" l="1"/>
  <c r="F213" i="31" s="1"/>
  <c r="C213" i="31" s="1" a="1"/>
  <c r="C213" i="31" s="1"/>
  <c r="B215" i="31"/>
  <c r="J214" i="31"/>
  <c r="AB214" i="31" l="1"/>
  <c r="F214" i="31" s="1"/>
  <c r="C214" i="31" s="1" a="1"/>
  <c r="C214" i="31" s="1"/>
  <c r="B216" i="31"/>
  <c r="J215" i="31"/>
  <c r="AB215" i="31" l="1"/>
  <c r="F215" i="31" s="1"/>
  <c r="C215" i="31" s="1" a="1"/>
  <c r="C215" i="31" s="1"/>
  <c r="B217" i="31"/>
  <c r="J216" i="31"/>
  <c r="AB216" i="31" l="1"/>
  <c r="F216" i="31" s="1"/>
  <c r="C216" i="31" s="1" a="1"/>
  <c r="C216" i="31" s="1"/>
  <c r="B218" i="31"/>
  <c r="J217" i="31"/>
  <c r="AB217" i="31" l="1"/>
  <c r="F217" i="31" s="1"/>
  <c r="C217" i="31" s="1" a="1"/>
  <c r="C217" i="31" s="1"/>
  <c r="B219" i="31"/>
  <c r="J218" i="31"/>
  <c r="AB218" i="31" l="1"/>
  <c r="F218" i="31" s="1"/>
  <c r="C218" i="31" s="1" a="1"/>
  <c r="C218" i="31" s="1"/>
  <c r="B220" i="31"/>
  <c r="J219" i="31"/>
  <c r="AB219" i="31" l="1"/>
  <c r="F219" i="31" s="1"/>
  <c r="C219" i="31" s="1" a="1"/>
  <c r="C219" i="31" s="1"/>
  <c r="B221" i="31"/>
  <c r="J220" i="31"/>
  <c r="AB220" i="31" l="1"/>
  <c r="F220" i="31" s="1"/>
  <c r="C220" i="31" s="1" a="1"/>
  <c r="C220" i="31" s="1"/>
  <c r="B222" i="31"/>
  <c r="J221" i="31"/>
  <c r="AB221" i="31" l="1"/>
  <c r="F221" i="31" s="1"/>
  <c r="C221" i="31" s="1" a="1"/>
  <c r="C221" i="31" s="1"/>
  <c r="B223" i="31"/>
  <c r="J222" i="31"/>
  <c r="AB222" i="31" l="1"/>
  <c r="F222" i="31" s="1"/>
  <c r="C222" i="31" s="1" a="1"/>
  <c r="C222" i="31" s="1"/>
  <c r="B224" i="31"/>
  <c r="J223" i="31"/>
  <c r="AB223" i="31" l="1"/>
  <c r="F223" i="31" s="1"/>
  <c r="C223" i="31" s="1" a="1"/>
  <c r="C223" i="31" s="1"/>
  <c r="B225" i="31"/>
  <c r="J224" i="31"/>
  <c r="AB224" i="31" l="1"/>
  <c r="F224" i="31" s="1"/>
  <c r="C224" i="31" s="1" a="1"/>
  <c r="C224" i="31" s="1"/>
  <c r="B226" i="31"/>
  <c r="J225" i="31"/>
  <c r="AB225" i="31" l="1"/>
  <c r="F225" i="31" s="1"/>
  <c r="C225" i="31" s="1" a="1"/>
  <c r="C225" i="31" s="1"/>
  <c r="B227" i="31"/>
  <c r="J226" i="31"/>
  <c r="AB226" i="31" l="1"/>
  <c r="F226" i="31" s="1"/>
  <c r="C226" i="31" s="1" a="1"/>
  <c r="C226" i="31" s="1"/>
  <c r="B228" i="31"/>
  <c r="J227" i="31"/>
  <c r="AB227" i="31" l="1"/>
  <c r="F227" i="31" s="1"/>
  <c r="C227" i="31" s="1" a="1"/>
  <c r="C227" i="31" s="1"/>
  <c r="B229" i="31"/>
  <c r="J228" i="31"/>
  <c r="AB228" i="31" l="1"/>
  <c r="F228" i="31" s="1"/>
  <c r="C228" i="31" s="1" a="1"/>
  <c r="C228" i="31" s="1"/>
  <c r="B230" i="31"/>
  <c r="J229" i="31"/>
  <c r="AB229" i="31" l="1"/>
  <c r="F229" i="31" s="1"/>
  <c r="C229" i="31" s="1" a="1"/>
  <c r="C229" i="31" s="1"/>
  <c r="B231" i="31"/>
  <c r="J230" i="31"/>
  <c r="AB230" i="31" l="1"/>
  <c r="F230" i="31" s="1"/>
  <c r="C230" i="31" s="1" a="1"/>
  <c r="C230" i="31" s="1"/>
  <c r="B232" i="31"/>
  <c r="J231" i="31"/>
  <c r="AB231" i="31" l="1"/>
  <c r="F231" i="31" s="1"/>
  <c r="C231" i="31" s="1" a="1"/>
  <c r="C231" i="31" s="1"/>
  <c r="B233" i="31"/>
  <c r="J232" i="31"/>
  <c r="AB232" i="31" l="1"/>
  <c r="F232" i="31" s="1"/>
  <c r="C232" i="31" s="1" a="1"/>
  <c r="C232" i="31" s="1"/>
  <c r="B234" i="31"/>
  <c r="J233" i="31"/>
  <c r="AB233" i="31" l="1"/>
  <c r="F233" i="31" s="1"/>
  <c r="C233" i="31" s="1" a="1"/>
  <c r="C233" i="31" s="1"/>
  <c r="B235" i="31"/>
  <c r="J234" i="31"/>
  <c r="AB234" i="31" l="1"/>
  <c r="F234" i="31" s="1"/>
  <c r="C234" i="31" s="1" a="1"/>
  <c r="C234" i="31" s="1"/>
  <c r="B236" i="31"/>
  <c r="J235" i="31"/>
  <c r="AB235" i="31" l="1"/>
  <c r="F235" i="31" s="1"/>
  <c r="C235" i="31" s="1" a="1"/>
  <c r="C235" i="31" s="1"/>
  <c r="B237" i="31"/>
  <c r="J236" i="31"/>
  <c r="AB236" i="31" l="1"/>
  <c r="F236" i="31" s="1"/>
  <c r="C236" i="31" s="1" a="1"/>
  <c r="C236" i="31" s="1"/>
  <c r="B238" i="31"/>
  <c r="J237" i="31"/>
  <c r="AB237" i="31" l="1"/>
  <c r="F237" i="31" s="1"/>
  <c r="C237" i="31" s="1" a="1"/>
  <c r="C237" i="31" s="1"/>
  <c r="B239" i="31"/>
  <c r="J238" i="31"/>
  <c r="AB238" i="31" l="1"/>
  <c r="F238" i="31" s="1"/>
  <c r="C238" i="31" s="1" a="1"/>
  <c r="C238" i="31" s="1"/>
  <c r="B240" i="31"/>
  <c r="J239" i="31"/>
  <c r="AB239" i="31" l="1"/>
  <c r="F239" i="31" s="1"/>
  <c r="C239" i="31" s="1" a="1"/>
  <c r="C239" i="31" s="1"/>
  <c r="B241" i="31"/>
  <c r="J240" i="31"/>
  <c r="AB240" i="31" l="1"/>
  <c r="F240" i="31" s="1"/>
  <c r="C240" i="31" s="1" a="1"/>
  <c r="C240" i="31" s="1"/>
  <c r="J241" i="31"/>
  <c r="B242" i="31"/>
  <c r="AB241" i="31" l="1"/>
  <c r="F241" i="31" s="1"/>
  <c r="C241" i="31" s="1" a="1"/>
  <c r="C241" i="31" s="1"/>
  <c r="J242" i="31"/>
  <c r="B243" i="31"/>
  <c r="AB242" i="31" l="1"/>
  <c r="F242" i="31" s="1"/>
  <c r="C242" i="31" s="1" a="1"/>
  <c r="C242" i="31" s="1"/>
  <c r="J243" i="31"/>
  <c r="B244" i="31"/>
  <c r="AB243" i="31" l="1"/>
  <c r="F243" i="31" s="1"/>
  <c r="C243" i="31" s="1" a="1"/>
  <c r="C243" i="31" s="1"/>
  <c r="J244" i="31"/>
  <c r="B245" i="31"/>
  <c r="AB244" i="31" l="1"/>
  <c r="F244" i="31" s="1"/>
  <c r="C244" i="31" s="1" a="1"/>
  <c r="C244" i="31" s="1"/>
  <c r="J245" i="31"/>
  <c r="B246" i="31"/>
  <c r="AB245" i="31" l="1"/>
  <c r="F245" i="31" s="1"/>
  <c r="C245" i="31" s="1" a="1"/>
  <c r="C245" i="31" s="1"/>
  <c r="J246" i="31"/>
  <c r="B247" i="31"/>
  <c r="AB246" i="31" l="1"/>
  <c r="F246" i="31" s="1"/>
  <c r="C246" i="31" s="1" a="1"/>
  <c r="C246" i="31" s="1"/>
  <c r="J247" i="31"/>
  <c r="B248" i="31"/>
  <c r="AB247" i="31" l="1"/>
  <c r="F247" i="31" s="1"/>
  <c r="C247" i="31" s="1" a="1"/>
  <c r="C247" i="31" s="1"/>
  <c r="J248" i="31"/>
  <c r="B249" i="31"/>
  <c r="AB248" i="31" l="1"/>
  <c r="F248" i="31" s="1"/>
  <c r="C248" i="31" s="1" a="1"/>
  <c r="C248" i="31" s="1"/>
  <c r="J249" i="31"/>
  <c r="B250" i="31"/>
  <c r="AB249" i="31" l="1"/>
  <c r="F249" i="31" s="1"/>
  <c r="C249" i="31" s="1" a="1"/>
  <c r="C249" i="31" s="1"/>
  <c r="J250" i="31"/>
  <c r="B251" i="31"/>
  <c r="AB250" i="31" l="1"/>
  <c r="F250" i="31" s="1"/>
  <c r="C250" i="31" s="1" a="1"/>
  <c r="C250" i="31" s="1"/>
  <c r="J251" i="31"/>
  <c r="B252" i="31"/>
  <c r="AB251" i="31" l="1"/>
  <c r="F251" i="31" s="1"/>
  <c r="C251" i="31" s="1" a="1"/>
  <c r="C251" i="31" s="1"/>
  <c r="J252" i="31"/>
  <c r="B253" i="31"/>
  <c r="AB252" i="31" l="1"/>
  <c r="F252" i="31" s="1"/>
  <c r="C252" i="31" s="1" a="1"/>
  <c r="C252" i="31" s="1"/>
  <c r="J253" i="31"/>
  <c r="C253" i="31" s="1" a="1"/>
  <c r="C253" i="31" s="1"/>
  <c r="B254" i="31"/>
  <c r="AB253" i="31" l="1"/>
  <c r="F253" i="31" s="1"/>
  <c r="J254" i="31"/>
  <c r="C254" i="31" s="1" a="1"/>
  <c r="C254" i="31" s="1"/>
  <c r="B255" i="31"/>
  <c r="AB254" i="31" l="1"/>
  <c r="F254" i="31" s="1"/>
  <c r="J255" i="31"/>
  <c r="C255" i="31" s="1" a="1"/>
  <c r="C255" i="31" s="1"/>
  <c r="B256" i="31"/>
  <c r="AB255" i="31" l="1"/>
  <c r="F255" i="31" s="1"/>
  <c r="J256" i="31"/>
  <c r="C256" i="31" s="1" a="1"/>
  <c r="C256" i="31" s="1"/>
  <c r="B257" i="31"/>
  <c r="AB256" i="31" l="1"/>
  <c r="F256" i="31" s="1"/>
  <c r="J257" i="31"/>
  <c r="C257" i="31" s="1" a="1"/>
  <c r="C257" i="31" s="1"/>
  <c r="B258" i="31"/>
  <c r="AB257" i="31" l="1"/>
  <c r="F257" i="31" s="1"/>
  <c r="J258" i="31"/>
  <c r="C258" i="31" s="1" a="1"/>
  <c r="C258" i="31" s="1"/>
  <c r="B259" i="31"/>
  <c r="AB258" i="31" l="1"/>
  <c r="F258" i="31" s="1"/>
  <c r="J259" i="31"/>
  <c r="C259" i="31" s="1" a="1"/>
  <c r="C259" i="31" s="1"/>
  <c r="B260" i="31"/>
  <c r="AB259" i="31" l="1"/>
  <c r="F259" i="31" s="1"/>
  <c r="J260" i="31"/>
  <c r="C260" i="31" s="1" a="1"/>
  <c r="C260" i="31" s="1"/>
  <c r="B261" i="31"/>
  <c r="AB260" i="31" l="1"/>
  <c r="F260" i="31" s="1"/>
  <c r="J261" i="31"/>
  <c r="C261" i="31" s="1" a="1"/>
  <c r="C261" i="31" s="1"/>
  <c r="B262" i="31"/>
  <c r="AB261" i="31" l="1"/>
  <c r="F261" i="31" s="1"/>
  <c r="J262" i="31"/>
  <c r="C262" i="31" s="1" a="1"/>
  <c r="C262" i="31" s="1"/>
  <c r="B263" i="31"/>
  <c r="AB262" i="31" l="1"/>
  <c r="F262" i="31" s="1"/>
  <c r="J263" i="31"/>
  <c r="C263" i="31" s="1" a="1"/>
  <c r="C263" i="31" s="1"/>
  <c r="B264" i="31"/>
  <c r="AB263" i="31" l="1"/>
  <c r="F263" i="31" s="1"/>
  <c r="J264" i="31"/>
  <c r="C264" i="31" s="1" a="1"/>
  <c r="C264" i="31" s="1"/>
  <c r="B265" i="31"/>
  <c r="AB264" i="31" l="1"/>
  <c r="F264" i="31" s="1"/>
  <c r="J265" i="31"/>
  <c r="C265" i="31" s="1" a="1"/>
  <c r="C265" i="31" s="1"/>
  <c r="B266" i="31"/>
  <c r="AB265" i="31" l="1"/>
  <c r="F265" i="31" s="1"/>
  <c r="B267" i="31"/>
  <c r="J266" i="31"/>
  <c r="C266" i="31" s="1" a="1"/>
  <c r="C266" i="31" s="1"/>
  <c r="AB266" i="31" l="1"/>
  <c r="F266" i="31" s="1"/>
  <c r="B268" i="31"/>
  <c r="J267" i="31"/>
  <c r="C267" i="31" s="1" a="1"/>
  <c r="C267" i="31" s="1"/>
  <c r="AB267" i="31" l="1"/>
  <c r="F267" i="31" s="1"/>
  <c r="J268" i="31"/>
  <c r="C268" i="31" s="1" a="1"/>
  <c r="C268" i="31" s="1"/>
  <c r="B269" i="31"/>
  <c r="AB268" i="31" l="1"/>
  <c r="F268" i="31" s="1"/>
  <c r="J269" i="31"/>
  <c r="C269" i="31" s="1" a="1"/>
  <c r="C269" i="31" s="1"/>
  <c r="B270" i="31"/>
  <c r="AB269" i="31" l="1"/>
  <c r="F269" i="31" s="1"/>
  <c r="B271" i="31"/>
  <c r="J270" i="31"/>
  <c r="C270" i="31" s="1" a="1"/>
  <c r="C270" i="31" s="1"/>
  <c r="AB270" i="31" l="1"/>
  <c r="F270" i="31" s="1"/>
  <c r="B272" i="31"/>
  <c r="J271" i="31"/>
  <c r="C271" i="31" s="1" a="1"/>
  <c r="C271" i="31" s="1"/>
  <c r="AB271" i="31" l="1"/>
  <c r="F271" i="31" s="1"/>
  <c r="B273" i="31"/>
  <c r="J272" i="31"/>
  <c r="C272" i="31" s="1" a="1"/>
  <c r="C272" i="31" s="1"/>
  <c r="AB272" i="31" l="1"/>
  <c r="F272" i="31" s="1"/>
  <c r="J273" i="31"/>
  <c r="C273" i="31" s="1" a="1"/>
  <c r="C273" i="31" s="1"/>
  <c r="B274" i="31"/>
  <c r="AB273" i="31" l="1"/>
  <c r="F273" i="31" s="1"/>
  <c r="J274" i="31"/>
  <c r="C274" i="31" s="1" a="1"/>
  <c r="C274" i="31" s="1"/>
  <c r="B275" i="31"/>
  <c r="AB274" i="31" l="1"/>
  <c r="F274" i="31" s="1"/>
  <c r="J275" i="31"/>
  <c r="C275" i="31" s="1" a="1"/>
  <c r="C275" i="31" s="1"/>
  <c r="B276" i="31"/>
  <c r="B277" i="31" s="1"/>
  <c r="J277" i="31" l="1"/>
  <c r="B278" i="31"/>
  <c r="AB275" i="31"/>
  <c r="F275" i="31" s="1"/>
  <c r="J276" i="31"/>
  <c r="C276" i="31" s="1" a="1"/>
  <c r="C276" i="31" s="1"/>
  <c r="C277" i="31" l="1" a="1"/>
  <c r="C277" i="31" s="1"/>
  <c r="F277" i="31"/>
  <c r="B279" i="31"/>
  <c r="J278" i="31"/>
  <c r="AB276" i="31"/>
  <c r="F276" i="31" s="1"/>
  <c r="U40" i="31"/>
  <c r="U39" i="31"/>
  <c r="U41" i="31"/>
  <c r="C278" i="31" l="1" a="1"/>
  <c r="C278" i="31" s="1"/>
  <c r="F278" i="31"/>
  <c r="K277" i="31"/>
  <c r="J279" i="31"/>
  <c r="B280" i="31"/>
  <c r="U38" i="31"/>
  <c r="C279" i="31" l="1" a="1"/>
  <c r="C279" i="31" s="1"/>
  <c r="F279" i="31"/>
  <c r="K278" i="31"/>
  <c r="V277" i="31" s="1"/>
  <c r="B281" i="31"/>
  <c r="J280" i="31"/>
  <c r="EO31" i="25"/>
  <c r="EO18" i="25"/>
  <c r="EO24" i="25"/>
  <c r="EO22" i="25"/>
  <c r="EO13" i="25"/>
  <c r="EO14" i="25"/>
  <c r="EO15" i="25"/>
  <c r="EO16" i="25"/>
  <c r="EO17" i="25"/>
  <c r="EO19" i="25"/>
  <c r="EO20" i="25"/>
  <c r="EO21" i="25"/>
  <c r="EO23" i="25"/>
  <c r="EO26" i="25"/>
  <c r="EO29" i="25"/>
  <c r="EO32" i="25"/>
  <c r="EO34" i="25"/>
  <c r="EO30" i="25"/>
  <c r="EO28" i="25"/>
  <c r="EO25" i="25"/>
  <c r="EO27" i="25"/>
  <c r="C280" i="31" l="1" a="1"/>
  <c r="C280" i="31" s="1"/>
  <c r="F280" i="31"/>
  <c r="J281" i="31"/>
  <c r="B282" i="31"/>
  <c r="K279" i="31"/>
  <c r="V278" i="31" s="1"/>
  <c r="ED13" i="25"/>
  <c r="ED14" i="25"/>
  <c r="C281" i="31" l="1" a="1"/>
  <c r="C281" i="31" s="1"/>
  <c r="F281" i="31"/>
  <c r="K280" i="31"/>
  <c r="V279" i="31" s="1"/>
  <c r="J282" i="31"/>
  <c r="B283" i="31"/>
  <c r="EN13" i="25"/>
  <c r="EN14" i="25"/>
  <c r="C282" i="31" l="1" a="1"/>
  <c r="C282" i="31" s="1"/>
  <c r="F282" i="31"/>
  <c r="K281" i="31"/>
  <c r="V280" i="31" s="1"/>
  <c r="B284" i="31"/>
  <c r="J283" i="31"/>
  <c r="EG13" i="25"/>
  <c r="EI13" i="25"/>
  <c r="EI14" i="25"/>
  <c r="C283" i="31" l="1" a="1"/>
  <c r="C283" i="31" s="1"/>
  <c r="F283" i="31"/>
  <c r="K282" i="31"/>
  <c r="V281" i="31" s="1"/>
  <c r="B285" i="31"/>
  <c r="J284" i="31"/>
  <c r="EG14" i="25"/>
  <c r="EM13" i="25"/>
  <c r="ED15" i="25"/>
  <c r="C284" i="31" l="1" a="1"/>
  <c r="C284" i="31" s="1"/>
  <c r="F284" i="31"/>
  <c r="J285" i="31"/>
  <c r="B286" i="31"/>
  <c r="K283" i="31"/>
  <c r="V282" i="31" s="1"/>
  <c r="EF13" i="25"/>
  <c r="C285" i="31" l="1" a="1"/>
  <c r="C285" i="31" s="1"/>
  <c r="F285" i="31"/>
  <c r="J286" i="31"/>
  <c r="B287" i="31"/>
  <c r="K284" i="31"/>
  <c r="V283" i="31" s="1"/>
  <c r="EK13" i="25"/>
  <c r="EM14" i="25"/>
  <c r="EN15" i="25"/>
  <c r="C286" i="31" l="1" a="1"/>
  <c r="C286" i="31" s="1"/>
  <c r="F286" i="31"/>
  <c r="K285" i="31"/>
  <c r="V284" i="31" s="1"/>
  <c r="J287" i="31"/>
  <c r="B288" i="31"/>
  <c r="EF14" i="25"/>
  <c r="EE13" i="25"/>
  <c r="EI15" i="25"/>
  <c r="C287" i="31" l="1" a="1"/>
  <c r="C287" i="31" s="1"/>
  <c r="F287" i="31"/>
  <c r="K286" i="31"/>
  <c r="V285" i="31" s="1"/>
  <c r="J288" i="31"/>
  <c r="B289" i="31"/>
  <c r="EK14" i="25"/>
  <c r="EL13" i="25"/>
  <c r="EG15" i="25"/>
  <c r="C288" i="31" l="1" a="1"/>
  <c r="C288" i="31" s="1"/>
  <c r="F288" i="31"/>
  <c r="K287" i="31"/>
  <c r="V286" i="31" s="1"/>
  <c r="J289" i="31"/>
  <c r="B290" i="31"/>
  <c r="EE14" i="25"/>
  <c r="F289" i="31" l="1"/>
  <c r="C289" i="31" a="1"/>
  <c r="C289" i="31" s="1"/>
  <c r="J290" i="31"/>
  <c r="B291" i="31"/>
  <c r="K288" i="31"/>
  <c r="V287" i="31" s="1"/>
  <c r="EL14" i="25"/>
  <c r="EM15" i="25"/>
  <c r="F290" i="31" l="1"/>
  <c r="C290" i="31" a="1"/>
  <c r="C290" i="31" s="1"/>
  <c r="K289" i="31"/>
  <c r="V288" i="31" s="1"/>
  <c r="B292" i="31"/>
  <c r="J291" i="31"/>
  <c r="EF15" i="25"/>
  <c r="C291" i="31" l="1" a="1"/>
  <c r="C291" i="31" s="1"/>
  <c r="F291" i="31"/>
  <c r="K290" i="31"/>
  <c r="V289" i="31" s="1"/>
  <c r="J292" i="31"/>
  <c r="B293" i="31"/>
  <c r="EK15" i="25"/>
  <c r="F292" i="31" l="1"/>
  <c r="C292" i="31" a="1"/>
  <c r="C292" i="31" s="1"/>
  <c r="B294" i="31"/>
  <c r="J293" i="31"/>
  <c r="K291" i="31"/>
  <c r="V290" i="31" s="1"/>
  <c r="EE15" i="25"/>
  <c r="F293" i="31" l="1"/>
  <c r="C293" i="31" a="1"/>
  <c r="C293" i="31" s="1"/>
  <c r="B295" i="31"/>
  <c r="J294" i="31"/>
  <c r="K292" i="31"/>
  <c r="V291" i="31" s="1"/>
  <c r="EL15" i="25"/>
  <c r="F294" i="31" l="1"/>
  <c r="C294" i="31" a="1"/>
  <c r="C294" i="31" s="1"/>
  <c r="B296" i="31"/>
  <c r="J295" i="31"/>
  <c r="K293" i="31"/>
  <c r="V292" i="31" s="1"/>
  <c r="ED26" i="25"/>
  <c r="ED18" i="25"/>
  <c r="C295" i="31" l="1" a="1"/>
  <c r="C295" i="31" s="1"/>
  <c r="F295" i="31"/>
  <c r="K294" i="31"/>
  <c r="V293" i="31" s="1"/>
  <c r="J296" i="31"/>
  <c r="B297" i="31"/>
  <c r="ED16" i="25"/>
  <c r="ED25" i="25"/>
  <c r="ED19" i="25"/>
  <c r="ED17" i="25"/>
  <c r="ED24" i="25"/>
  <c r="ED23" i="25"/>
  <c r="ED22" i="25"/>
  <c r="ED21" i="25"/>
  <c r="ED30" i="25"/>
  <c r="ED29" i="25"/>
  <c r="ED28" i="25"/>
  <c r="ED20" i="25"/>
  <c r="ED27" i="25"/>
  <c r="C296" i="31" l="1" a="1"/>
  <c r="C296" i="31" s="1"/>
  <c r="F296" i="31"/>
  <c r="J297" i="31"/>
  <c r="B298" i="31"/>
  <c r="K295" i="31"/>
  <c r="V294" i="31" s="1"/>
  <c r="EN28" i="25"/>
  <c r="EN30" i="25"/>
  <c r="EN16" i="25"/>
  <c r="EN18" i="25"/>
  <c r="EN17" i="25"/>
  <c r="EN21" i="25"/>
  <c r="EN20" i="25"/>
  <c r="EN19" i="25"/>
  <c r="EN22" i="25"/>
  <c r="EN23" i="25"/>
  <c r="EN24" i="25"/>
  <c r="EN26" i="25"/>
  <c r="EN25" i="25"/>
  <c r="EN29" i="25"/>
  <c r="EN27" i="25"/>
  <c r="F297" i="31" l="1"/>
  <c r="C297" i="31" a="1"/>
  <c r="C297" i="31" s="1"/>
  <c r="J298" i="31"/>
  <c r="B299" i="31"/>
  <c r="K296" i="31"/>
  <c r="V295" i="31" s="1"/>
  <c r="EI16" i="25"/>
  <c r="EI18" i="25"/>
  <c r="EI20" i="25"/>
  <c r="EI21" i="25"/>
  <c r="EI22" i="25"/>
  <c r="EI23" i="25"/>
  <c r="EI24" i="25"/>
  <c r="EI26" i="25"/>
  <c r="EI25" i="25"/>
  <c r="EI27" i="25"/>
  <c r="EI29" i="25"/>
  <c r="EI28" i="25"/>
  <c r="EI19" i="25"/>
  <c r="EI30" i="25"/>
  <c r="EI17" i="25"/>
  <c r="F298" i="31" l="1"/>
  <c r="C298" i="31" a="1"/>
  <c r="C298" i="31" s="1"/>
  <c r="K297" i="31"/>
  <c r="V296" i="31" s="1"/>
  <c r="J299" i="31"/>
  <c r="B300" i="31"/>
  <c r="EG21" i="25"/>
  <c r="EG20" i="25"/>
  <c r="EG19" i="25"/>
  <c r="EG22" i="25"/>
  <c r="EG23" i="25"/>
  <c r="EG24" i="25"/>
  <c r="EG25" i="25"/>
  <c r="EG27" i="25"/>
  <c r="EG26" i="25"/>
  <c r="EG28" i="25"/>
  <c r="EG29" i="25"/>
  <c r="EG30" i="25"/>
  <c r="EG17" i="25"/>
  <c r="EG16" i="25"/>
  <c r="EG18" i="25"/>
  <c r="C299" i="31" l="1" a="1"/>
  <c r="C299" i="31" s="1"/>
  <c r="F299" i="31"/>
  <c r="K298" i="31"/>
  <c r="V297" i="31" s="1"/>
  <c r="J300" i="31"/>
  <c r="B301" i="31"/>
  <c r="EM21" i="25"/>
  <c r="EM22" i="25"/>
  <c r="EM23" i="25"/>
  <c r="EM24" i="25"/>
  <c r="EM25" i="25"/>
  <c r="EM27" i="25"/>
  <c r="EM26" i="25"/>
  <c r="EM28" i="25"/>
  <c r="EM29" i="25"/>
  <c r="EM30" i="25"/>
  <c r="EM16" i="25"/>
  <c r="EM18" i="25"/>
  <c r="EM17" i="25"/>
  <c r="EM19" i="25"/>
  <c r="EM20" i="25"/>
  <c r="EF16" i="25"/>
  <c r="EF17" i="25"/>
  <c r="EF18" i="25"/>
  <c r="EF20" i="25"/>
  <c r="EF21" i="25"/>
  <c r="EF19" i="25"/>
  <c r="EF22" i="25"/>
  <c r="EF23" i="25"/>
  <c r="EF24" i="25"/>
  <c r="EF25" i="25"/>
  <c r="EF27" i="25"/>
  <c r="EF26" i="25"/>
  <c r="EF28" i="25"/>
  <c r="EF29" i="25"/>
  <c r="EF30" i="25"/>
  <c r="F300" i="31" l="1"/>
  <c r="C300" i="31" a="1"/>
  <c r="C300" i="31" s="1"/>
  <c r="K299" i="31"/>
  <c r="V298" i="31" s="1"/>
  <c r="B302" i="31"/>
  <c r="J301" i="31"/>
  <c r="EK21" i="25"/>
  <c r="EK20" i="25"/>
  <c r="EK22" i="25"/>
  <c r="EK23" i="25"/>
  <c r="EK24" i="25"/>
  <c r="EK25" i="25"/>
  <c r="EK27" i="25"/>
  <c r="EK26" i="25"/>
  <c r="EK28" i="25"/>
  <c r="EK29" i="25"/>
  <c r="EK30" i="25"/>
  <c r="EK16" i="25"/>
  <c r="EK17" i="25"/>
  <c r="EK18" i="25"/>
  <c r="EK19" i="25"/>
  <c r="C301" i="31" l="1" a="1"/>
  <c r="C301" i="31" s="1"/>
  <c r="F301" i="31"/>
  <c r="J302" i="31"/>
  <c r="B303" i="31"/>
  <c r="K300" i="31"/>
  <c r="V299" i="31" s="1"/>
  <c r="EE22" i="25"/>
  <c r="EE24" i="25"/>
  <c r="EE25" i="25"/>
  <c r="EE19" i="25"/>
  <c r="EE27" i="25"/>
  <c r="EE21" i="25"/>
  <c r="EE17" i="25"/>
  <c r="EE30" i="25"/>
  <c r="EE29" i="25"/>
  <c r="EE28" i="25"/>
  <c r="EE26" i="25"/>
  <c r="EE23" i="25"/>
  <c r="EE18" i="25"/>
  <c r="EE20" i="25"/>
  <c r="EE16" i="25"/>
  <c r="EL23" i="25"/>
  <c r="EL24" i="25"/>
  <c r="EL27" i="25"/>
  <c r="EL25" i="25"/>
  <c r="EL26" i="25"/>
  <c r="EL28" i="25"/>
  <c r="EL29" i="25"/>
  <c r="EL30" i="25"/>
  <c r="EL16" i="25"/>
  <c r="EL17" i="25"/>
  <c r="EL18" i="25"/>
  <c r="EL19" i="25"/>
  <c r="EL21" i="25"/>
  <c r="EL20" i="25"/>
  <c r="EL22" i="25"/>
  <c r="C302" i="31" l="1" a="1"/>
  <c r="C302" i="31" s="1"/>
  <c r="F302" i="31"/>
  <c r="K301" i="31"/>
  <c r="V300" i="31" s="1"/>
  <c r="J303" i="31"/>
  <c r="B304" i="31"/>
  <c r="ED31" i="25"/>
  <c r="ED32" i="25"/>
  <c r="ED34" i="25"/>
  <c r="F303" i="31" l="1"/>
  <c r="C303" i="31" a="1"/>
  <c r="C303" i="31" s="1"/>
  <c r="K302" i="31"/>
  <c r="V301" i="31" s="1"/>
  <c r="B305" i="31"/>
  <c r="J304" i="31"/>
  <c r="EI31" i="25"/>
  <c r="EI32" i="25"/>
  <c r="EI34" i="25"/>
  <c r="EN34" i="25"/>
  <c r="EN31" i="25"/>
  <c r="EN32" i="25"/>
  <c r="C304" i="31" l="1" a="1"/>
  <c r="C304" i="31" s="1"/>
  <c r="F304" i="31"/>
  <c r="J305" i="31"/>
  <c r="B306" i="31"/>
  <c r="K303" i="31"/>
  <c r="V302" i="31" s="1"/>
  <c r="EK34" i="25"/>
  <c r="EK31" i="25"/>
  <c r="EK32" i="25"/>
  <c r="EM31" i="25"/>
  <c r="EM34" i="25"/>
  <c r="EM32" i="25"/>
  <c r="EF34" i="25"/>
  <c r="EF31" i="25"/>
  <c r="EF32" i="25"/>
  <c r="EG34" i="25"/>
  <c r="EG32" i="25"/>
  <c r="EG31" i="25"/>
  <c r="C305" i="31" l="1" a="1"/>
  <c r="C305" i="31" s="1"/>
  <c r="F305" i="31"/>
  <c r="K304" i="31"/>
  <c r="V303" i="31" s="1"/>
  <c r="J306" i="31"/>
  <c r="B307" i="31"/>
  <c r="EE34" i="25"/>
  <c r="EE32" i="25"/>
  <c r="EE31" i="25"/>
  <c r="C306" i="31" l="1" a="1"/>
  <c r="C306" i="31" s="1"/>
  <c r="F306" i="31"/>
  <c r="K305" i="31"/>
  <c r="V304" i="31" s="1"/>
  <c r="J307" i="31"/>
  <c r="B308" i="31"/>
  <c r="EL34" i="25"/>
  <c r="EL32" i="25"/>
  <c r="EL31" i="25"/>
  <c r="C307" i="31" l="1" a="1"/>
  <c r="C307" i="31" s="1"/>
  <c r="F307" i="31"/>
  <c r="J308" i="31"/>
  <c r="B309" i="31"/>
  <c r="K306" i="31"/>
  <c r="V305" i="31" s="1"/>
  <c r="FE13" i="25"/>
  <c r="FE14" i="25"/>
  <c r="FE15" i="25"/>
  <c r="FE16" i="25"/>
  <c r="FE17" i="25"/>
  <c r="FE18" i="25"/>
  <c r="FE19" i="25"/>
  <c r="F308" i="31" l="1"/>
  <c r="C308" i="31" a="1"/>
  <c r="C308" i="31" s="1"/>
  <c r="K307" i="31"/>
  <c r="V306" i="31" s="1"/>
  <c r="J309" i="31"/>
  <c r="B310" i="31"/>
  <c r="EH15" i="25"/>
  <c r="F309" i="31" l="1"/>
  <c r="C309" i="31" a="1"/>
  <c r="C309" i="31" s="1"/>
  <c r="K308" i="31"/>
  <c r="V307" i="31" s="1"/>
  <c r="B311" i="31"/>
  <c r="J310" i="31"/>
  <c r="EH13" i="25"/>
  <c r="EH14" i="25"/>
  <c r="EH16" i="25"/>
  <c r="EH17" i="25"/>
  <c r="EH18" i="25"/>
  <c r="EH19" i="25"/>
  <c r="EH20" i="25"/>
  <c r="EH21" i="25"/>
  <c r="EH22" i="25"/>
  <c r="C310" i="31" l="1" a="1"/>
  <c r="C310" i="31" s="1"/>
  <c r="F310" i="31"/>
  <c r="K309" i="31"/>
  <c r="V308" i="31" s="1"/>
  <c r="B312" i="31"/>
  <c r="J311" i="31"/>
  <c r="EH23" i="25"/>
  <c r="F311" i="31" l="1"/>
  <c r="C311" i="31" a="1"/>
  <c r="C311" i="31" s="1"/>
  <c r="S41" i="31"/>
  <c r="J312" i="31"/>
  <c r="B313" i="31"/>
  <c r="K310" i="31"/>
  <c r="V309" i="31" s="1"/>
  <c r="EH24" i="25"/>
  <c r="EH25" i="25"/>
  <c r="EH26" i="25"/>
  <c r="C312" i="31" l="1" a="1"/>
  <c r="C312" i="31" s="1"/>
  <c r="F312" i="31"/>
  <c r="B314" i="31"/>
  <c r="J313" i="31"/>
  <c r="K311" i="31"/>
  <c r="V310" i="31" s="1"/>
  <c r="EJ14" i="25"/>
  <c r="EJ13" i="25"/>
  <c r="EJ16" i="25"/>
  <c r="EJ17" i="25"/>
  <c r="EJ18" i="25"/>
  <c r="EJ21" i="25"/>
  <c r="EJ20" i="25"/>
  <c r="EJ22" i="25"/>
  <c r="EJ24" i="25"/>
  <c r="EJ26" i="25"/>
  <c r="EJ19" i="25"/>
  <c r="EJ23" i="25"/>
  <c r="EJ25" i="25"/>
  <c r="EJ15" i="25"/>
  <c r="F313" i="31" l="1"/>
  <c r="C313" i="31" a="1"/>
  <c r="C313" i="31" s="1"/>
  <c r="J314" i="31"/>
  <c r="B315" i="31"/>
  <c r="K312" i="31"/>
  <c r="V311" i="31" s="1"/>
  <c r="EH27" i="25"/>
  <c r="EH28" i="25"/>
  <c r="EJ28" i="25"/>
  <c r="EJ27" i="25"/>
  <c r="F314" i="31" l="1"/>
  <c r="C314" i="31" a="1"/>
  <c r="C314" i="31" s="1"/>
  <c r="B316" i="31"/>
  <c r="J315" i="31"/>
  <c r="K313" i="31"/>
  <c r="V312" i="31" s="1"/>
  <c r="EH29" i="25"/>
  <c r="C315" i="31" l="1" a="1"/>
  <c r="C315" i="31" s="1"/>
  <c r="F315" i="31"/>
  <c r="K314" i="31"/>
  <c r="V313" i="31" s="1"/>
  <c r="J316" i="31"/>
  <c r="B317" i="31"/>
  <c r="EJ29" i="25"/>
  <c r="F316" i="31" l="1"/>
  <c r="C316" i="31" a="1"/>
  <c r="C316" i="31" s="1"/>
  <c r="B318" i="31"/>
  <c r="J317" i="31"/>
  <c r="K315" i="31"/>
  <c r="V314" i="31" s="1"/>
  <c r="EH30" i="25"/>
  <c r="F317" i="31" l="1"/>
  <c r="C317" i="31" a="1"/>
  <c r="C317" i="31" s="1"/>
  <c r="K316" i="31"/>
  <c r="V315" i="31" s="1"/>
  <c r="J318" i="31"/>
  <c r="B319" i="31"/>
  <c r="EH31" i="25"/>
  <c r="EJ30" i="25"/>
  <c r="EJ34" i="25"/>
  <c r="EJ31" i="25"/>
  <c r="EJ32" i="25"/>
  <c r="F318" i="31" l="1"/>
  <c r="C318" i="31" a="1"/>
  <c r="C318" i="31" s="1"/>
  <c r="K317" i="31"/>
  <c r="V316" i="31" s="1"/>
  <c r="J319" i="31"/>
  <c r="B320" i="31"/>
  <c r="EH34" i="25"/>
  <c r="EH32" i="25"/>
  <c r="F319" i="31" l="1"/>
  <c r="C319" i="31" a="1"/>
  <c r="C319" i="31" s="1"/>
  <c r="J320" i="31"/>
  <c r="B321" i="31"/>
  <c r="K318" i="31"/>
  <c r="V317" i="31" s="1"/>
  <c r="C320" i="31" l="1" a="1"/>
  <c r="C320" i="31" s="1"/>
  <c r="F320" i="31"/>
  <c r="J321" i="31"/>
  <c r="B322" i="31"/>
  <c r="K319" i="31"/>
  <c r="V318" i="31" s="1"/>
  <c r="A54" i="25"/>
  <c r="C321" i="31" l="1" a="1"/>
  <c r="C321" i="31" s="1"/>
  <c r="F321" i="31"/>
  <c r="K320" i="31"/>
  <c r="V319" i="31" s="1"/>
  <c r="B323" i="31"/>
  <c r="J322" i="31"/>
  <c r="DR35" i="25"/>
  <c r="DR36" i="25"/>
  <c r="DR37" i="25"/>
  <c r="DR38" i="25"/>
  <c r="DR21" i="25"/>
  <c r="DR34" i="25"/>
  <c r="DR26" i="25"/>
  <c r="DR31" i="25"/>
  <c r="DR16" i="25"/>
  <c r="DR22" i="25"/>
  <c r="DR23" i="25"/>
  <c r="DR20" i="25"/>
  <c r="DR29" i="25"/>
  <c r="DR24" i="25"/>
  <c r="DR28" i="25"/>
  <c r="DR30" i="25"/>
  <c r="DR27" i="25"/>
  <c r="DR19" i="25"/>
  <c r="DR14" i="25"/>
  <c r="DR18" i="25"/>
  <c r="DR13" i="25"/>
  <c r="DR15" i="25"/>
  <c r="DR33" i="25"/>
  <c r="DR17" i="25"/>
  <c r="DR32" i="25"/>
  <c r="DR25" i="25"/>
  <c r="F322" i="31" l="1"/>
  <c r="C322" i="31" a="1"/>
  <c r="C322" i="31" s="1"/>
  <c r="J323" i="31"/>
  <c r="B324" i="31"/>
  <c r="J324" i="31" s="1"/>
  <c r="K321" i="31"/>
  <c r="V320" i="31" s="1"/>
  <c r="C323" i="31" l="1" a="1"/>
  <c r="C323" i="31" s="1"/>
  <c r="F323" i="31"/>
  <c r="F324" i="31"/>
  <c r="C324" i="31" a="1"/>
  <c r="C324" i="31" s="1"/>
  <c r="K322" i="31"/>
  <c r="V321" i="31" s="1"/>
  <c r="M41" i="31"/>
  <c r="V276" i="31"/>
  <c r="K323" i="31" l="1"/>
  <c r="V322" i="31" s="1"/>
  <c r="K324" i="31"/>
  <c r="V323" i="31" s="1"/>
  <c r="O41" i="31"/>
  <c r="Q41" i="31" s="1"/>
  <c r="O39" i="31"/>
  <c r="O38" i="31"/>
  <c r="O40" i="31" l="1"/>
  <c r="M38" i="31" l="1"/>
  <c r="S38" i="31"/>
  <c r="M39" i="31" l="1"/>
  <c r="Q38" i="31"/>
  <c r="S39" i="31"/>
  <c r="S40" i="31" l="1"/>
  <c r="Q39" i="31"/>
  <c r="M40" i="31"/>
  <c r="Q40" i="31" l="1"/>
  <c r="BB38" i="25" l="1"/>
  <c r="BB36" i="25"/>
  <c r="BB35" i="25"/>
  <c r="BB37" i="25"/>
  <c r="BC38" i="25" l="1"/>
  <c r="BC36" i="25"/>
  <c r="BC37" i="25"/>
  <c r="BC35" i="25"/>
  <c r="BD35" i="25"/>
  <c r="BD38" i="25"/>
  <c r="BD37" i="25"/>
  <c r="BD36" i="25"/>
  <c r="BE37" i="25"/>
  <c r="BE38" i="25"/>
  <c r="BE36" i="25"/>
  <c r="BE35" i="25"/>
  <c r="BF38" i="25"/>
  <c r="BF37" i="25"/>
  <c r="BF35" i="25"/>
  <c r="BF36" i="25"/>
  <c r="BG38" i="25"/>
  <c r="BG36" i="25"/>
  <c r="BG35" i="25"/>
  <c r="BG37" i="25"/>
  <c r="K58" i="31" l="1"/>
  <c r="V57" i="31" s="1"/>
  <c r="K86" i="31"/>
  <c r="V85" i="31" s="1"/>
  <c r="K77" i="31"/>
  <c r="V76" i="31" s="1"/>
  <c r="K27" i="31"/>
  <c r="V26" i="31" s="1"/>
  <c r="K109" i="31"/>
  <c r="V108" i="31" s="1"/>
  <c r="K136" i="31"/>
  <c r="V135" i="31" s="1"/>
  <c r="K62" i="31"/>
  <c r="V61" i="31" s="1"/>
  <c r="K55" i="31"/>
  <c r="V54" i="31" s="1"/>
  <c r="K90" i="31"/>
  <c r="V89" i="31" s="1"/>
  <c r="K70" i="31"/>
  <c r="V69" i="31" s="1"/>
  <c r="K29" i="31"/>
  <c r="V28" i="31" s="1"/>
  <c r="K157" i="31"/>
  <c r="V156" i="31" s="1"/>
  <c r="K46" i="31"/>
  <c r="V45" i="31" s="1"/>
  <c r="K69" i="31"/>
  <c r="V68" i="31" s="1"/>
  <c r="K49" i="31"/>
  <c r="V48" i="31" s="1"/>
  <c r="O19" i="31"/>
  <c r="K31" i="31"/>
  <c r="V30" i="31" s="1"/>
  <c r="K115" i="31"/>
  <c r="V114" i="31" s="1"/>
  <c r="K89" i="31"/>
  <c r="V88" i="31" s="1"/>
  <c r="K104" i="31"/>
  <c r="V103" i="31" s="1"/>
  <c r="K28" i="31"/>
  <c r="V27" i="31" s="1"/>
  <c r="K66" i="31"/>
  <c r="V65" i="31" s="1"/>
  <c r="K114" i="31"/>
  <c r="V113" i="31" s="1"/>
  <c r="K51" i="31"/>
  <c r="V50" i="31" s="1"/>
  <c r="K88" i="31"/>
  <c r="V87" i="31" s="1"/>
  <c r="K68" i="31"/>
  <c r="V67" i="31" s="1"/>
  <c r="K181" i="31"/>
  <c r="V180" i="31" s="1"/>
  <c r="K146" i="31"/>
  <c r="V145" i="31" s="1"/>
  <c r="K85" i="31"/>
  <c r="V84" i="31" s="1"/>
  <c r="K133" i="31"/>
  <c r="V132" i="31" s="1"/>
  <c r="K21" i="31"/>
  <c r="V20" i="31" s="1"/>
  <c r="K98" i="31"/>
  <c r="V97" i="31" s="1"/>
  <c r="K81" i="31"/>
  <c r="V80" i="31" s="1"/>
  <c r="K111" i="31"/>
  <c r="V110" i="31" s="1"/>
  <c r="K22" i="31"/>
  <c r="V21" i="31" s="1"/>
  <c r="K44" i="31"/>
  <c r="V43" i="31" s="1"/>
  <c r="K14" i="31"/>
  <c r="V13" i="31" s="1"/>
  <c r="K59" i="31"/>
  <c r="V58" i="31" s="1"/>
  <c r="K123" i="31"/>
  <c r="V122" i="31" s="1"/>
  <c r="K30" i="31"/>
  <c r="V29" i="31" s="1"/>
  <c r="K125" i="31"/>
  <c r="V124" i="31" s="1"/>
  <c r="K135" i="31"/>
  <c r="V134" i="31" s="1"/>
  <c r="K78" i="31"/>
  <c r="V77" i="31" s="1"/>
  <c r="K82" i="31"/>
  <c r="V81" i="31" s="1"/>
  <c r="K50" i="31"/>
  <c r="V49" i="31" s="1"/>
  <c r="K32" i="31"/>
  <c r="V31" i="31" s="1"/>
  <c r="K99" i="31"/>
  <c r="V98" i="31" s="1"/>
  <c r="K56" i="31"/>
  <c r="V55" i="31" s="1"/>
  <c r="K170" i="31"/>
  <c r="V169" i="31" s="1"/>
  <c r="K73" i="31"/>
  <c r="V72" i="31" s="1"/>
  <c r="K110" i="31"/>
  <c r="V109" i="31" s="1"/>
  <c r="K17" i="31"/>
  <c r="V16" i="31" s="1"/>
  <c r="K53" i="31"/>
  <c r="V52" i="31" s="1"/>
  <c r="K113" i="31"/>
  <c r="V112" i="31" s="1"/>
  <c r="K75" i="31"/>
  <c r="V74" i="31" s="1"/>
  <c r="K74" i="31"/>
  <c r="V73" i="31" s="1"/>
  <c r="K80" i="31"/>
  <c r="V79" i="31" s="1"/>
  <c r="K57" i="31"/>
  <c r="V56" i="31" s="1"/>
  <c r="K40" i="31"/>
  <c r="V39" i="31" s="1"/>
  <c r="K121" i="31"/>
  <c r="V120" i="31" s="1"/>
  <c r="K101" i="31"/>
  <c r="V100" i="31" s="1"/>
  <c r="K158" i="31"/>
  <c r="V157" i="31" s="1"/>
  <c r="K13" i="31"/>
  <c r="O16" i="31"/>
  <c r="K100" i="31"/>
  <c r="V99" i="31" s="1"/>
  <c r="K19" i="31"/>
  <c r="V18" i="31" s="1"/>
  <c r="K64" i="31"/>
  <c r="V63" i="31" s="1"/>
  <c r="K71" i="31"/>
  <c r="V70" i="31" s="1"/>
  <c r="K124" i="31"/>
  <c r="V123" i="31" s="1"/>
  <c r="K16" i="31"/>
  <c r="V15" i="31" s="1"/>
  <c r="K97" i="31"/>
  <c r="V96" i="31" s="1"/>
  <c r="K63" i="31"/>
  <c r="V62" i="31" s="1"/>
  <c r="K169" i="31"/>
  <c r="V168" i="31" s="1"/>
  <c r="K35" i="31"/>
  <c r="V34" i="31" s="1"/>
  <c r="K159" i="31"/>
  <c r="V158" i="31" s="1"/>
  <c r="K23" i="31"/>
  <c r="V22" i="31" s="1"/>
  <c r="K37" i="31"/>
  <c r="V36" i="31" s="1"/>
  <c r="O18" i="31"/>
  <c r="K145" i="31"/>
  <c r="V144" i="31" s="1"/>
  <c r="K18" i="31"/>
  <c r="V17" i="31" s="1"/>
  <c r="K45" i="31"/>
  <c r="V44" i="31" s="1"/>
  <c r="K26" i="31"/>
  <c r="V25" i="31" s="1"/>
  <c r="K65" i="31"/>
  <c r="V64" i="31" s="1"/>
  <c r="K47" i="31"/>
  <c r="V46" i="31" s="1"/>
  <c r="K60" i="31"/>
  <c r="V59" i="31" s="1"/>
  <c r="K24" i="31"/>
  <c r="V23" i="31" s="1"/>
  <c r="K42" i="31"/>
  <c r="V41" i="31" s="1"/>
  <c r="K137" i="31"/>
  <c r="V136" i="31" s="1"/>
  <c r="K79" i="31"/>
  <c r="V78" i="31" s="1"/>
  <c r="K147" i="31"/>
  <c r="V146" i="31" s="1"/>
  <c r="K52" i="31"/>
  <c r="V51" i="31" s="1"/>
  <c r="K148" i="31"/>
  <c r="V147" i="31" s="1"/>
  <c r="K76" i="31"/>
  <c r="V75" i="31" s="1"/>
  <c r="K134" i="31"/>
  <c r="V133" i="31" s="1"/>
  <c r="K25" i="31"/>
  <c r="V24" i="31" s="1"/>
  <c r="O17" i="31"/>
  <c r="K34" i="31"/>
  <c r="V33" i="31" s="1"/>
  <c r="K38" i="31"/>
  <c r="V37" i="31" s="1"/>
  <c r="K43" i="31"/>
  <c r="V42" i="31" s="1"/>
  <c r="K122" i="31"/>
  <c r="V121" i="31" s="1"/>
  <c r="K48" i="31"/>
  <c r="V47" i="31" s="1"/>
  <c r="K92" i="31"/>
  <c r="V91" i="31" s="1"/>
  <c r="K91" i="31"/>
  <c r="V90" i="31" s="1"/>
  <c r="K15" i="31"/>
  <c r="V14" i="31" s="1"/>
  <c r="K41" i="31"/>
  <c r="V40" i="31" s="1"/>
  <c r="K103" i="31"/>
  <c r="V102" i="31" s="1"/>
  <c r="K54" i="31"/>
  <c r="V53" i="31" s="1"/>
  <c r="K20" i="31"/>
  <c r="V19" i="31" s="1"/>
  <c r="K87" i="31"/>
  <c r="V86" i="31" s="1"/>
  <c r="K112" i="31"/>
  <c r="V111" i="31" s="1"/>
  <c r="K126" i="31"/>
  <c r="V125" i="31" s="1"/>
  <c r="K39" i="31"/>
  <c r="V38" i="31" s="1"/>
  <c r="K33" i="31"/>
  <c r="V32" i="31" s="1"/>
  <c r="K67" i="31"/>
  <c r="V66" i="31" s="1"/>
  <c r="K93" i="31"/>
  <c r="V92" i="31" s="1"/>
  <c r="K61" i="31"/>
  <c r="V60" i="31" s="1"/>
  <c r="K102" i="31"/>
  <c r="V101" i="31" s="1"/>
  <c r="O20" i="31"/>
  <c r="D12" i="31" l="1"/>
  <c r="G12" i="31" s="1"/>
  <c r="S19" i="31"/>
  <c r="K182" i="31"/>
  <c r="V181" i="31" s="1"/>
  <c r="K193" i="31"/>
  <c r="V192" i="31" s="1"/>
  <c r="K94" i="31"/>
  <c r="V93" i="31" s="1"/>
  <c r="M19" i="31"/>
  <c r="K160" i="31"/>
  <c r="V159" i="31" s="1"/>
  <c r="V12" i="31"/>
  <c r="K4" i="31"/>
  <c r="K5" i="31"/>
  <c r="M20" i="31"/>
  <c r="K72" i="31"/>
  <c r="V71" i="31" s="1"/>
  <c r="S18" i="31"/>
  <c r="M16" i="31"/>
  <c r="K83" i="31"/>
  <c r="V82" i="31" s="1"/>
  <c r="M18" i="31"/>
  <c r="S16" i="31"/>
  <c r="K138" i="31"/>
  <c r="V137" i="31" s="1"/>
  <c r="K105" i="31"/>
  <c r="V104" i="31" s="1"/>
  <c r="K116" i="31"/>
  <c r="V115" i="31" s="1"/>
  <c r="K127" i="31"/>
  <c r="V126" i="31" s="1"/>
  <c r="K149" i="31"/>
  <c r="V148" i="31" s="1"/>
  <c r="K171" i="31"/>
  <c r="V170" i="31" s="1"/>
  <c r="M17" i="31"/>
  <c r="K36" i="31"/>
  <c r="V35" i="31" s="1"/>
  <c r="S17" i="31" s="1"/>
  <c r="S20" i="31" l="1"/>
  <c r="K194" i="31"/>
  <c r="V193" i="31" s="1"/>
  <c r="Q19" i="31"/>
  <c r="K172" i="31"/>
  <c r="V171" i="31" s="1"/>
  <c r="K150" i="31"/>
  <c r="V149" i="31" s="1"/>
  <c r="K117" i="31"/>
  <c r="V116" i="31" s="1"/>
  <c r="Q16" i="31"/>
  <c r="Q17" i="31"/>
  <c r="K139" i="31"/>
  <c r="V138" i="31" s="1"/>
  <c r="Q18" i="31"/>
  <c r="K205" i="31"/>
  <c r="V204" i="31" s="1"/>
  <c r="K183" i="31"/>
  <c r="V182" i="31" s="1"/>
  <c r="K161" i="31"/>
  <c r="V160" i="31" s="1"/>
  <c r="K95" i="31"/>
  <c r="V94" i="31" s="1"/>
  <c r="K128" i="31"/>
  <c r="V127" i="31" s="1"/>
  <c r="K106" i="31"/>
  <c r="V105" i="31" s="1"/>
  <c r="Q20" i="31"/>
  <c r="K6" i="31"/>
  <c r="B5" i="31" s="1"/>
  <c r="K3" i="25"/>
  <c r="M8" i="31"/>
  <c r="O22" i="31"/>
  <c r="G9" i="25" l="1"/>
  <c r="B5" i="25"/>
  <c r="K129" i="31"/>
  <c r="V128" i="31" s="1"/>
  <c r="M22" i="31"/>
  <c r="K96" i="31"/>
  <c r="V95" i="31" s="1"/>
  <c r="S22" i="31" s="1"/>
  <c r="K162" i="31"/>
  <c r="V161" i="31" s="1"/>
  <c r="K184" i="31"/>
  <c r="V183" i="31" s="1"/>
  <c r="K206" i="31"/>
  <c r="V205" i="31" s="1"/>
  <c r="K140" i="31"/>
  <c r="V139" i="31" s="1"/>
  <c r="K118" i="31"/>
  <c r="V117" i="31" s="1"/>
  <c r="K107" i="31"/>
  <c r="V106" i="31" s="1"/>
  <c r="K151" i="31"/>
  <c r="V150" i="31" s="1"/>
  <c r="K173" i="31"/>
  <c r="V172" i="31" s="1"/>
  <c r="K195" i="31"/>
  <c r="V194" i="31" s="1"/>
  <c r="K217" i="31"/>
  <c r="V216" i="31" s="1"/>
  <c r="E35" i="25"/>
  <c r="E14" i="25"/>
  <c r="E16" i="25"/>
  <c r="E15" i="25"/>
  <c r="E37" i="25"/>
  <c r="E19" i="25"/>
  <c r="E36" i="25"/>
  <c r="E38" i="25"/>
  <c r="E13" i="25"/>
  <c r="E17" i="25"/>
  <c r="Q22" i="31" l="1"/>
  <c r="O21" i="31"/>
  <c r="K141" i="31"/>
  <c r="V140" i="31" s="1"/>
  <c r="K108" i="31"/>
  <c r="V107" i="31" s="1"/>
  <c r="K229" i="31"/>
  <c r="V228" i="31" s="1"/>
  <c r="K207" i="31"/>
  <c r="V206" i="31" s="1"/>
  <c r="K84" i="31"/>
  <c r="V83" i="31" s="1"/>
  <c r="K185" i="31"/>
  <c r="V184" i="31" s="1"/>
  <c r="K163" i="31"/>
  <c r="V162" i="31" s="1"/>
  <c r="K130" i="31"/>
  <c r="V129" i="31" s="1"/>
  <c r="B5" i="28"/>
  <c r="B4" i="31"/>
  <c r="B5" i="66"/>
  <c r="K119" i="31"/>
  <c r="V118" i="31" s="1"/>
  <c r="K218" i="31"/>
  <c r="V217" i="31" s="1"/>
  <c r="K196" i="31"/>
  <c r="V195" i="31" s="1"/>
  <c r="K174" i="31"/>
  <c r="V173" i="31" s="1"/>
  <c r="K152" i="31"/>
  <c r="V151" i="31" s="1"/>
  <c r="E20" i="25"/>
  <c r="E18" i="25"/>
  <c r="M21" i="31" l="1"/>
  <c r="M23" i="31"/>
  <c r="K208" i="31"/>
  <c r="V207" i="31" s="1"/>
  <c r="K230" i="31"/>
  <c r="V229" i="31" s="1"/>
  <c r="K131" i="31"/>
  <c r="V130" i="31" s="1"/>
  <c r="K120" i="31"/>
  <c r="V119" i="31" s="1"/>
  <c r="K153" i="31"/>
  <c r="V152" i="31" s="1"/>
  <c r="K175" i="31"/>
  <c r="V174" i="31" s="1"/>
  <c r="K197" i="31"/>
  <c r="V196" i="31" s="1"/>
  <c r="K219" i="31"/>
  <c r="V218" i="31" s="1"/>
  <c r="S21" i="31"/>
  <c r="K241" i="31"/>
  <c r="V240" i="31" s="1"/>
  <c r="K142" i="31"/>
  <c r="V141" i="31" s="1"/>
  <c r="K164" i="31"/>
  <c r="V163" i="31" s="1"/>
  <c r="K186" i="31"/>
  <c r="V185" i="31" s="1"/>
  <c r="E21" i="25"/>
  <c r="Q21" i="31" l="1"/>
  <c r="K209" i="31"/>
  <c r="V208" i="31" s="1"/>
  <c r="K187" i="31"/>
  <c r="V186" i="31" s="1"/>
  <c r="K165" i="31"/>
  <c r="V164" i="31" s="1"/>
  <c r="K253" i="31"/>
  <c r="V252" i="31" s="1"/>
  <c r="K143" i="31"/>
  <c r="V142" i="31" s="1"/>
  <c r="K220" i="31"/>
  <c r="V219" i="31" s="1"/>
  <c r="K242" i="31"/>
  <c r="V241" i="31" s="1"/>
  <c r="K198" i="31"/>
  <c r="V197" i="31" s="1"/>
  <c r="K176" i="31"/>
  <c r="V175" i="31" s="1"/>
  <c r="K132" i="31"/>
  <c r="V131" i="31" s="1"/>
  <c r="K154" i="31"/>
  <c r="V153" i="31" s="1"/>
  <c r="K231" i="31"/>
  <c r="V230" i="31" s="1"/>
  <c r="E22" i="25"/>
  <c r="K210" i="31" l="1"/>
  <c r="V209" i="31" s="1"/>
  <c r="K254" i="31"/>
  <c r="V253" i="31" s="1"/>
  <c r="K232" i="31"/>
  <c r="V231" i="31" s="1"/>
  <c r="K155" i="31"/>
  <c r="V154" i="31" s="1"/>
  <c r="K265" i="31"/>
  <c r="V264" i="31" s="1"/>
  <c r="K144" i="31"/>
  <c r="V143" i="31" s="1"/>
  <c r="K243" i="31"/>
  <c r="V242" i="31" s="1"/>
  <c r="K177" i="31"/>
  <c r="V176" i="31" s="1"/>
  <c r="K199" i="31"/>
  <c r="V198" i="31" s="1"/>
  <c r="K221" i="31"/>
  <c r="V220" i="31" s="1"/>
  <c r="K166" i="31"/>
  <c r="V165" i="31" s="1"/>
  <c r="K188" i="31"/>
  <c r="V187" i="31" s="1"/>
  <c r="E23" i="25"/>
  <c r="K189" i="31" l="1"/>
  <c r="V188" i="31" s="1"/>
  <c r="K167" i="31"/>
  <c r="V166" i="31" s="1"/>
  <c r="K255" i="31"/>
  <c r="V254" i="31" s="1"/>
  <c r="K222" i="31"/>
  <c r="V221" i="31" s="1"/>
  <c r="K244" i="31"/>
  <c r="V243" i="31" s="1"/>
  <c r="K156" i="31"/>
  <c r="V155" i="31" s="1"/>
  <c r="K178" i="31"/>
  <c r="V177" i="31" s="1"/>
  <c r="K200" i="31"/>
  <c r="V199" i="31" s="1"/>
  <c r="K266" i="31"/>
  <c r="V265" i="31" s="1"/>
  <c r="K233" i="31"/>
  <c r="V232" i="31" s="1"/>
  <c r="K211" i="31"/>
  <c r="V210" i="31" s="1"/>
  <c r="E24" i="25"/>
  <c r="K168" i="31" l="1"/>
  <c r="V167" i="31" s="1"/>
  <c r="K234" i="31"/>
  <c r="V233" i="31" s="1"/>
  <c r="K190" i="31"/>
  <c r="V189" i="31" s="1"/>
  <c r="K267" i="31"/>
  <c r="V266" i="31" s="1"/>
  <c r="K212" i="31"/>
  <c r="V211" i="31" s="1"/>
  <c r="K179" i="31"/>
  <c r="V178" i="31" s="1"/>
  <c r="K245" i="31"/>
  <c r="V244" i="31" s="1"/>
  <c r="K256" i="31"/>
  <c r="V255" i="31" s="1"/>
  <c r="K201" i="31"/>
  <c r="V200" i="31" s="1"/>
  <c r="K223" i="31"/>
  <c r="V222" i="31" s="1"/>
  <c r="E25" i="25"/>
  <c r="K224" i="31" l="1"/>
  <c r="V223" i="31" s="1"/>
  <c r="K202" i="31"/>
  <c r="V201" i="31" s="1"/>
  <c r="K268" i="31"/>
  <c r="V267" i="31" s="1"/>
  <c r="K191" i="31"/>
  <c r="V190" i="31" s="1"/>
  <c r="K246" i="31"/>
  <c r="V245" i="31" s="1"/>
  <c r="K257" i="31"/>
  <c r="V256" i="31" s="1"/>
  <c r="K235" i="31"/>
  <c r="V234" i="31" s="1"/>
  <c r="K180" i="31"/>
  <c r="V179" i="31" s="1"/>
  <c r="K213" i="31"/>
  <c r="V212" i="31" s="1"/>
  <c r="E26" i="25"/>
  <c r="F10" i="31"/>
  <c r="K247" i="31" l="1"/>
  <c r="V246" i="31" s="1"/>
  <c r="K258" i="31"/>
  <c r="V257" i="31" s="1"/>
  <c r="K192" i="31"/>
  <c r="V191" i="31" s="1"/>
  <c r="K203" i="31"/>
  <c r="V202" i="31" s="1"/>
  <c r="K225" i="31"/>
  <c r="V224" i="31" s="1"/>
  <c r="K214" i="31"/>
  <c r="V213" i="31" s="1"/>
  <c r="K236" i="31"/>
  <c r="V235" i="31" s="1"/>
  <c r="K269" i="31"/>
  <c r="V268" i="31" s="1"/>
  <c r="F8" i="31"/>
  <c r="C10" i="31"/>
  <c r="E27" i="25"/>
  <c r="E57" i="25" l="1"/>
  <c r="K215" i="31"/>
  <c r="V214" i="31" s="1"/>
  <c r="K270" i="31"/>
  <c r="V269" i="31" s="1"/>
  <c r="K226" i="31"/>
  <c r="V225" i="31" s="1"/>
  <c r="K237" i="31"/>
  <c r="V236" i="31" s="1"/>
  <c r="K259" i="31"/>
  <c r="V258" i="31" s="1"/>
  <c r="K248" i="31"/>
  <c r="V247" i="31" s="1"/>
  <c r="K204" i="31"/>
  <c r="V203" i="31" s="1"/>
  <c r="E28" i="25"/>
  <c r="F7" i="31"/>
  <c r="C8" i="31"/>
  <c r="E61" i="25" l="1"/>
  <c r="K271" i="31"/>
  <c r="V270" i="31" s="1"/>
  <c r="K238" i="31"/>
  <c r="V237" i="31" s="1"/>
  <c r="K249" i="31"/>
  <c r="V248" i="31" s="1"/>
  <c r="K227" i="31"/>
  <c r="V226" i="31" s="1"/>
  <c r="K260" i="31"/>
  <c r="V259" i="31" s="1"/>
  <c r="K216" i="31"/>
  <c r="V215" i="31" s="1"/>
  <c r="C7" i="31"/>
  <c r="E29" i="25"/>
  <c r="E67" i="25" l="1"/>
  <c r="K272" i="31"/>
  <c r="V271" i="31" s="1"/>
  <c r="K240" i="31"/>
  <c r="V239" i="31" s="1"/>
  <c r="K250" i="31"/>
  <c r="V249" i="31" s="1"/>
  <c r="K239" i="31"/>
  <c r="V238" i="31" s="1"/>
  <c r="K261" i="31"/>
  <c r="V260" i="31" s="1"/>
  <c r="E31" i="25"/>
  <c r="M25" i="31" l="1"/>
  <c r="M26" i="31"/>
  <c r="M30" i="31"/>
  <c r="M28" i="31"/>
  <c r="M24" i="31"/>
  <c r="M29" i="31"/>
  <c r="M27" i="31"/>
  <c r="M31" i="31"/>
  <c r="M32" i="31"/>
  <c r="M34" i="31"/>
  <c r="K262" i="31"/>
  <c r="V261" i="31" s="1"/>
  <c r="K273" i="31"/>
  <c r="V272" i="31" s="1"/>
  <c r="K252" i="31"/>
  <c r="V251" i="31" s="1"/>
  <c r="K251" i="31"/>
  <c r="V250" i="31" s="1"/>
  <c r="E32" i="25"/>
  <c r="M36" i="31" l="1"/>
  <c r="K264" i="31"/>
  <c r="V263" i="31" s="1"/>
  <c r="K228" i="31"/>
  <c r="V227" i="31" s="1"/>
  <c r="K263" i="31"/>
  <c r="V262" i="31" s="1"/>
  <c r="K274" i="31"/>
  <c r="V273" i="31" s="1"/>
  <c r="E33" i="25"/>
  <c r="E30" i="25"/>
  <c r="M33" i="31" l="1"/>
  <c r="M37" i="31"/>
  <c r="O25" i="31"/>
  <c r="Q25" i="31" s="1"/>
  <c r="O28" i="31"/>
  <c r="Q28" i="31" s="1"/>
  <c r="O30" i="31"/>
  <c r="Q30" i="31" s="1"/>
  <c r="O26" i="31"/>
  <c r="Q26" i="31" s="1"/>
  <c r="O24" i="31"/>
  <c r="O23" i="31"/>
  <c r="O29" i="31"/>
  <c r="Q29" i="31" s="1"/>
  <c r="O31" i="31"/>
  <c r="Q31" i="31" s="1"/>
  <c r="O27" i="31"/>
  <c r="Q27" i="31" s="1"/>
  <c r="O32" i="31"/>
  <c r="Q32" i="31" s="1"/>
  <c r="O33" i="31"/>
  <c r="O34" i="31"/>
  <c r="Q34" i="31" s="1"/>
  <c r="O35" i="31"/>
  <c r="O36" i="31"/>
  <c r="Q36" i="31" s="1"/>
  <c r="O37" i="31"/>
  <c r="K275" i="31"/>
  <c r="V274" i="31" s="1"/>
  <c r="K276" i="31"/>
  <c r="V275" i="31" s="1"/>
  <c r="E34" i="25"/>
  <c r="Q23" i="31" l="1"/>
  <c r="Q24" i="31"/>
  <c r="Q37" i="31"/>
  <c r="Q33" i="31"/>
  <c r="M35" i="31"/>
  <c r="S23" i="31"/>
  <c r="S25" i="31"/>
  <c r="S29" i="31"/>
  <c r="S28" i="31"/>
  <c r="S27" i="31"/>
  <c r="S26" i="31"/>
  <c r="S24" i="31"/>
  <c r="S31" i="31"/>
  <c r="S30" i="31"/>
  <c r="S32" i="31"/>
  <c r="S33" i="31"/>
  <c r="S34" i="31"/>
  <c r="S35" i="31"/>
  <c r="S36" i="31"/>
  <c r="S37" i="31"/>
  <c r="Q35" i="31" l="1"/>
  <c r="AY19" i="25" l="1"/>
  <c r="AY35" i="25"/>
  <c r="AY38" i="25"/>
  <c r="AY13" i="25"/>
  <c r="AY15" i="25"/>
  <c r="AY33" i="25"/>
  <c r="AY17" i="25"/>
  <c r="AY18" i="25"/>
  <c r="AY20" i="25"/>
  <c r="AY36" i="25"/>
  <c r="AY21" i="25"/>
  <c r="AY22" i="25"/>
  <c r="AY24" i="25"/>
  <c r="AY27" i="25"/>
  <c r="AY28" i="25"/>
  <c r="AY14" i="25"/>
  <c r="AY30" i="25"/>
  <c r="AY16" i="25"/>
  <c r="AY32" i="25"/>
  <c r="AY37" i="25"/>
  <c r="AY23" i="25"/>
  <c r="AY26" i="25"/>
  <c r="AY29" i="25"/>
  <c r="AY31" i="25"/>
  <c r="AY34" i="25"/>
  <c r="AY25" i="25"/>
  <c r="AZ13" i="25"/>
  <c r="AZ29" i="25"/>
  <c r="AZ31" i="25"/>
  <c r="AZ16" i="25"/>
  <c r="AZ32" i="25"/>
  <c r="AZ18" i="25"/>
  <c r="AZ35" i="25"/>
  <c r="AZ36" i="25"/>
  <c r="AZ37" i="25"/>
  <c r="AZ22" i="25"/>
  <c r="AZ14" i="25"/>
  <c r="AZ30" i="25"/>
  <c r="AZ33" i="25"/>
  <c r="AZ17" i="25"/>
  <c r="AZ19" i="25"/>
  <c r="AZ20" i="25"/>
  <c r="AZ23" i="25"/>
  <c r="AZ28" i="25"/>
  <c r="AZ15" i="25"/>
  <c r="AZ34" i="25"/>
  <c r="AZ21" i="25"/>
  <c r="AZ38" i="25"/>
  <c r="AZ24" i="25"/>
  <c r="AZ26" i="25"/>
  <c r="AZ27" i="25"/>
  <c r="AZ25" i="25"/>
  <c r="BA25" i="25"/>
  <c r="BA27" i="25"/>
  <c r="BA13" i="25"/>
  <c r="BA14" i="25"/>
  <c r="BA17" i="25"/>
  <c r="BA18" i="25"/>
  <c r="BA35" i="25"/>
  <c r="BA20" i="25"/>
  <c r="BA37" i="25"/>
  <c r="BA24" i="25"/>
  <c r="BA26" i="25"/>
  <c r="BA29" i="25"/>
  <c r="BA30" i="25"/>
  <c r="BA31" i="25"/>
  <c r="BA16" i="25"/>
  <c r="BA19" i="25"/>
  <c r="BA21" i="25"/>
  <c r="BA38" i="25"/>
  <c r="BA28" i="25"/>
  <c r="BA15" i="25"/>
  <c r="BA32" i="25"/>
  <c r="BA36" i="25"/>
  <c r="BA22" i="25"/>
  <c r="BA23" i="25"/>
  <c r="DT34" i="25" l="1"/>
  <c r="DT25" i="25"/>
  <c r="DT20" i="25"/>
  <c r="DT15" i="25"/>
  <c r="DT31" i="25"/>
  <c r="DT38" i="25"/>
  <c r="DT32" i="25"/>
  <c r="DT36" i="25"/>
  <c r="DT37" i="25"/>
  <c r="DT30" i="25"/>
  <c r="DT28" i="25"/>
  <c r="DT18" i="25"/>
  <c r="DT17" i="25"/>
  <c r="DT23" i="25"/>
  <c r="DT33" i="25"/>
  <c r="DT35" i="25"/>
  <c r="DT16" i="25"/>
  <c r="DT19" i="25"/>
  <c r="DT27" i="25"/>
  <c r="DT26" i="25"/>
  <c r="DT29" i="25"/>
  <c r="DT24" i="25"/>
  <c r="DT21" i="25"/>
  <c r="DT13" i="25"/>
  <c r="DT14" i="25"/>
  <c r="DT22" i="25"/>
  <c r="DU30" i="25"/>
  <c r="DU15" i="25"/>
  <c r="DU16" i="25"/>
  <c r="DU31" i="25"/>
  <c r="DU20" i="25"/>
  <c r="DU18" i="25"/>
  <c r="DU25" i="25"/>
  <c r="DU34" i="25"/>
  <c r="DU28" i="25"/>
  <c r="DU21" i="25"/>
  <c r="DU17" i="25"/>
  <c r="DU27" i="25"/>
  <c r="DU26" i="25"/>
  <c r="DU22" i="25"/>
  <c r="DU36" i="25"/>
  <c r="DU37" i="25"/>
  <c r="DU32" i="25"/>
  <c r="DU23" i="25"/>
  <c r="DU35" i="25"/>
  <c r="DU13" i="25"/>
  <c r="DU38" i="25"/>
  <c r="DU14" i="25"/>
  <c r="DU29" i="25"/>
  <c r="DU24" i="25"/>
  <c r="DU19" i="25"/>
  <c r="DU33" i="25"/>
  <c r="DS21" i="25"/>
  <c r="DS13" i="25"/>
  <c r="DS16" i="25"/>
  <c r="DS24" i="25"/>
  <c r="DS19" i="25"/>
  <c r="DS18" i="25"/>
  <c r="DS37" i="25"/>
  <c r="DS38" i="25"/>
  <c r="DS33" i="25"/>
  <c r="DS32" i="25"/>
  <c r="DS30" i="25"/>
  <c r="DS22" i="25"/>
  <c r="DS35" i="25"/>
  <c r="DS20" i="25"/>
  <c r="DS34" i="25"/>
  <c r="DS26" i="25"/>
  <c r="DS29" i="25"/>
  <c r="FA29" i="25" s="1"/>
  <c r="C29" i="25" s="1"/>
  <c r="DS36" i="25"/>
  <c r="DS25" i="25"/>
  <c r="FA25" i="25" s="1"/>
  <c r="C25" i="25" s="1"/>
  <c r="DS15" i="25"/>
  <c r="DS14" i="25"/>
  <c r="DS17" i="25"/>
  <c r="DS27" i="25"/>
  <c r="DS31" i="25"/>
  <c r="DS28" i="25"/>
  <c r="DS23" i="25"/>
  <c r="FA31" i="25" l="1"/>
  <c r="C31" i="25" s="1"/>
  <c r="D230" i="31" s="1"/>
  <c r="E230" i="31" s="1"/>
  <c r="FA38" i="25"/>
  <c r="C38" i="25" s="1"/>
  <c r="D321" i="31" s="1"/>
  <c r="E321" i="31" s="1"/>
  <c r="FA14" i="25"/>
  <c r="C14" i="25" s="1"/>
  <c r="D28" i="31" s="1"/>
  <c r="E28" i="31" s="1"/>
  <c r="G28" i="31" s="1"/>
  <c r="FA17" i="25"/>
  <c r="C17" i="25" s="1"/>
  <c r="D72" i="31" s="1"/>
  <c r="E72" i="31" s="1"/>
  <c r="G72" i="31" s="1"/>
  <c r="FA16" i="25"/>
  <c r="C16" i="25" s="1"/>
  <c r="D50" i="31" s="1"/>
  <c r="E50" i="31" s="1"/>
  <c r="G50" i="31" s="1"/>
  <c r="FA26" i="25"/>
  <c r="C26" i="25" s="1"/>
  <c r="D180" i="31" s="1"/>
  <c r="E180" i="31" s="1"/>
  <c r="G180" i="31" s="1"/>
  <c r="FA20" i="25"/>
  <c r="C20" i="25" s="1"/>
  <c r="D98" i="31" s="1"/>
  <c r="E98" i="31" s="1"/>
  <c r="G98" i="31" s="1"/>
  <c r="FA34" i="25"/>
  <c r="C34" i="25" s="1"/>
  <c r="D273" i="31" s="1"/>
  <c r="E273" i="31" s="1"/>
  <c r="FA21" i="25"/>
  <c r="C21" i="25" s="1"/>
  <c r="D119" i="31" s="1"/>
  <c r="E119" i="31" s="1"/>
  <c r="G119" i="31" s="1"/>
  <c r="FA35" i="25"/>
  <c r="C35" i="25" s="1"/>
  <c r="D277" i="31" s="1"/>
  <c r="D313" i="31"/>
  <c r="D314" i="31"/>
  <c r="E314" i="31" s="1"/>
  <c r="D315" i="31"/>
  <c r="E315" i="31" s="1"/>
  <c r="D317" i="31"/>
  <c r="E317" i="31" s="1"/>
  <c r="D316" i="31"/>
  <c r="E316" i="31" s="1"/>
  <c r="D318" i="31"/>
  <c r="E318" i="31" s="1"/>
  <c r="D323" i="31"/>
  <c r="E323" i="31" s="1"/>
  <c r="D324" i="31"/>
  <c r="E324" i="31" s="1"/>
  <c r="D320" i="31"/>
  <c r="E320" i="31" s="1"/>
  <c r="FA27" i="25"/>
  <c r="C27" i="25" s="1"/>
  <c r="FA37" i="25"/>
  <c r="C37" i="25" s="1"/>
  <c r="D233" i="31"/>
  <c r="E233" i="31" s="1"/>
  <c r="D234" i="31"/>
  <c r="D236" i="31"/>
  <c r="E236" i="31" s="1"/>
  <c r="D235" i="31"/>
  <c r="E235" i="31" s="1"/>
  <c r="D237" i="31"/>
  <c r="E237" i="31" s="1"/>
  <c r="D238" i="31"/>
  <c r="E238" i="31" s="1"/>
  <c r="D239" i="31"/>
  <c r="E239" i="31" s="1"/>
  <c r="D231" i="31"/>
  <c r="E231" i="31" s="1"/>
  <c r="D229" i="31"/>
  <c r="D35" i="31"/>
  <c r="E35" i="31" s="1"/>
  <c r="G35" i="31" s="1"/>
  <c r="D36" i="31"/>
  <c r="E36" i="31" s="1"/>
  <c r="G36" i="31" s="1"/>
  <c r="FA19" i="25"/>
  <c r="C19" i="25" s="1"/>
  <c r="FA15" i="25"/>
  <c r="C15" i="25" s="1"/>
  <c r="FA24" i="25"/>
  <c r="C24" i="25" s="1"/>
  <c r="D166" i="31"/>
  <c r="E166" i="31" s="1"/>
  <c r="G166" i="31" s="1"/>
  <c r="D167" i="31"/>
  <c r="E167" i="31" s="1"/>
  <c r="G167" i="31" s="1"/>
  <c r="D168" i="31"/>
  <c r="E168" i="31" s="1"/>
  <c r="G168" i="31" s="1"/>
  <c r="D157" i="31"/>
  <c r="D159" i="31"/>
  <c r="E159" i="31" s="1"/>
  <c r="G159" i="31" s="1"/>
  <c r="D160" i="31"/>
  <c r="E160" i="31" s="1"/>
  <c r="G160" i="31" s="1"/>
  <c r="D165" i="31"/>
  <c r="E165" i="31" s="1"/>
  <c r="G165" i="31" s="1"/>
  <c r="D161" i="31"/>
  <c r="E161" i="31" s="1"/>
  <c r="G161" i="31" s="1"/>
  <c r="D162" i="31"/>
  <c r="D163" i="31"/>
  <c r="E163" i="31" s="1"/>
  <c r="G163" i="31" s="1"/>
  <c r="D164" i="31"/>
  <c r="E164" i="31" s="1"/>
  <c r="G164" i="31" s="1"/>
  <c r="D158" i="31"/>
  <c r="E158" i="31" s="1"/>
  <c r="G158" i="31" s="1"/>
  <c r="FA36" i="25"/>
  <c r="C36" i="25" s="1"/>
  <c r="FA13" i="25"/>
  <c r="C13" i="25" s="1"/>
  <c r="D213" i="31"/>
  <c r="E213" i="31" s="1"/>
  <c r="D214" i="31"/>
  <c r="E214" i="31" s="1"/>
  <c r="D215" i="31"/>
  <c r="E215" i="31" s="1"/>
  <c r="D216" i="31"/>
  <c r="E216" i="31" s="1"/>
  <c r="D205" i="31"/>
  <c r="D206" i="31"/>
  <c r="E206" i="31" s="1"/>
  <c r="D207" i="31"/>
  <c r="E207" i="31" s="1"/>
  <c r="D208" i="31"/>
  <c r="E208" i="31" s="1"/>
  <c r="D209" i="31"/>
  <c r="E209" i="31" s="1"/>
  <c r="D211" i="31"/>
  <c r="E211" i="31" s="1"/>
  <c r="D210" i="31"/>
  <c r="D212" i="31"/>
  <c r="E212" i="31" s="1"/>
  <c r="FA30" i="25"/>
  <c r="C30" i="25" s="1"/>
  <c r="D67" i="31"/>
  <c r="E67" i="31" s="1"/>
  <c r="G67" i="31" s="1"/>
  <c r="D68" i="31"/>
  <c r="E68" i="31" s="1"/>
  <c r="G68" i="31" s="1"/>
  <c r="D71" i="31"/>
  <c r="E71" i="31" s="1"/>
  <c r="G71" i="31" s="1"/>
  <c r="D69" i="31"/>
  <c r="E69" i="31" s="1"/>
  <c r="G69" i="31" s="1"/>
  <c r="D64" i="31"/>
  <c r="E64" i="31" s="1"/>
  <c r="G64" i="31" s="1"/>
  <c r="D63" i="31"/>
  <c r="E63" i="31" s="1"/>
  <c r="G63" i="31" s="1"/>
  <c r="FA22" i="25"/>
  <c r="C22" i="25" s="1"/>
  <c r="FA23" i="25"/>
  <c r="C23" i="25" s="1"/>
  <c r="FA32" i="25"/>
  <c r="C32" i="25" s="1"/>
  <c r="FA18" i="25"/>
  <c r="C18" i="25" s="1"/>
  <c r="D272" i="31"/>
  <c r="E272" i="31" s="1"/>
  <c r="FA28" i="25"/>
  <c r="C28" i="25" s="1"/>
  <c r="FA33" i="25"/>
  <c r="C33" i="25" s="1"/>
  <c r="D107" i="31" l="1"/>
  <c r="E107" i="31" s="1"/>
  <c r="G107" i="31" s="1"/>
  <c r="D120" i="31"/>
  <c r="E120" i="31" s="1"/>
  <c r="G120" i="31" s="1"/>
  <c r="D60" i="31"/>
  <c r="E60" i="31" s="1"/>
  <c r="G60" i="31" s="1"/>
  <c r="D118" i="31"/>
  <c r="E118" i="31" s="1"/>
  <c r="G118" i="31" s="1"/>
  <c r="D56" i="31"/>
  <c r="E56" i="31" s="1"/>
  <c r="G56" i="31" s="1"/>
  <c r="D267" i="31"/>
  <c r="E267" i="31" s="1"/>
  <c r="G267" i="31" s="1"/>
  <c r="D53" i="31"/>
  <c r="E53" i="31" s="1"/>
  <c r="G53" i="31" s="1"/>
  <c r="D322" i="31"/>
  <c r="E322" i="31" s="1"/>
  <c r="G322" i="31" s="1"/>
  <c r="D178" i="31"/>
  <c r="E178" i="31" s="1"/>
  <c r="G178" i="31" s="1"/>
  <c r="D179" i="31"/>
  <c r="E179" i="31" s="1"/>
  <c r="G179" i="31" s="1"/>
  <c r="D177" i="31"/>
  <c r="E177" i="31" s="1"/>
  <c r="G177" i="31" s="1"/>
  <c r="D171" i="31"/>
  <c r="E171" i="31" s="1"/>
  <c r="G171" i="31" s="1"/>
  <c r="D65" i="31"/>
  <c r="E65" i="31" s="1"/>
  <c r="G65" i="31" s="1"/>
  <c r="D34" i="31"/>
  <c r="E34" i="31" s="1"/>
  <c r="G34" i="31" s="1"/>
  <c r="D70" i="31"/>
  <c r="E70" i="31" s="1"/>
  <c r="G70" i="31" s="1"/>
  <c r="D31" i="31"/>
  <c r="E31" i="31" s="1"/>
  <c r="G31" i="31" s="1"/>
  <c r="D319" i="31"/>
  <c r="E319" i="31" s="1"/>
  <c r="D26" i="31"/>
  <c r="E26" i="31" s="1"/>
  <c r="G26" i="31" s="1"/>
  <c r="D33" i="31"/>
  <c r="E33" i="31" s="1"/>
  <c r="G33" i="31" s="1"/>
  <c r="D32" i="31"/>
  <c r="E32" i="31" s="1"/>
  <c r="G32" i="31" s="1"/>
  <c r="D287" i="31"/>
  <c r="E287" i="31" s="1"/>
  <c r="G287" i="31" s="1"/>
  <c r="D270" i="31"/>
  <c r="E270" i="31" s="1"/>
  <c r="D288" i="31"/>
  <c r="E288" i="31" s="1"/>
  <c r="G288" i="31" s="1"/>
  <c r="D271" i="31"/>
  <c r="E271" i="31" s="1"/>
  <c r="G271" i="31" s="1"/>
  <c r="D286" i="31"/>
  <c r="E286" i="31" s="1"/>
  <c r="D283" i="31"/>
  <c r="E283" i="31" s="1"/>
  <c r="G283" i="31" s="1"/>
  <c r="D285" i="31"/>
  <c r="E285" i="31" s="1"/>
  <c r="D284" i="31"/>
  <c r="E284" i="31" s="1"/>
  <c r="G284" i="31" s="1"/>
  <c r="D25" i="31"/>
  <c r="E25" i="31" s="1"/>
  <c r="D280" i="31"/>
  <c r="E280" i="31" s="1"/>
  <c r="G280" i="31" s="1"/>
  <c r="D282" i="31"/>
  <c r="E282" i="31" s="1"/>
  <c r="G282" i="31" s="1"/>
  <c r="D172" i="31"/>
  <c r="E172" i="31" s="1"/>
  <c r="G172" i="31" s="1"/>
  <c r="D113" i="31"/>
  <c r="E113" i="31" s="1"/>
  <c r="G113" i="31" s="1"/>
  <c r="D169" i="31"/>
  <c r="E169" i="31" s="1"/>
  <c r="D111" i="31"/>
  <c r="E111" i="31" s="1"/>
  <c r="G111" i="31" s="1"/>
  <c r="D109" i="31"/>
  <c r="E109" i="31" s="1"/>
  <c r="D240" i="31"/>
  <c r="E240" i="31" s="1"/>
  <c r="G240" i="31" s="1"/>
  <c r="D112" i="31"/>
  <c r="E112" i="31" s="1"/>
  <c r="G112" i="31" s="1"/>
  <c r="D281" i="31"/>
  <c r="E281" i="31" s="1"/>
  <c r="G281" i="31" s="1"/>
  <c r="D116" i="31"/>
  <c r="E116" i="31" s="1"/>
  <c r="G116" i="31" s="1"/>
  <c r="D110" i="31"/>
  <c r="E110" i="31" s="1"/>
  <c r="G110" i="31" s="1"/>
  <c r="D279" i="31"/>
  <c r="E279" i="31" s="1"/>
  <c r="D278" i="31"/>
  <c r="E278" i="31" s="1"/>
  <c r="D117" i="31"/>
  <c r="E117" i="31" s="1"/>
  <c r="G117" i="31" s="1"/>
  <c r="D232" i="31"/>
  <c r="E232" i="31" s="1"/>
  <c r="G232" i="31" s="1"/>
  <c r="D115" i="31"/>
  <c r="E115" i="31" s="1"/>
  <c r="G115" i="31" s="1"/>
  <c r="D103" i="31"/>
  <c r="E103" i="31" s="1"/>
  <c r="G103" i="31" s="1"/>
  <c r="D114" i="31"/>
  <c r="E114" i="31" s="1"/>
  <c r="G114" i="31" s="1"/>
  <c r="D269" i="31"/>
  <c r="E269" i="31" s="1"/>
  <c r="D274" i="31"/>
  <c r="E274" i="31" s="1"/>
  <c r="G274" i="31" s="1"/>
  <c r="D30" i="31"/>
  <c r="D268" i="31"/>
  <c r="E268" i="31" s="1"/>
  <c r="G268" i="31" s="1"/>
  <c r="D61" i="31"/>
  <c r="D106" i="31"/>
  <c r="E106" i="31" s="1"/>
  <c r="G106" i="31" s="1"/>
  <c r="D174" i="31"/>
  <c r="E174" i="31" s="1"/>
  <c r="G174" i="31" s="1"/>
  <c r="D59" i="31"/>
  <c r="E59" i="31" s="1"/>
  <c r="G59" i="31" s="1"/>
  <c r="D29" i="31"/>
  <c r="E29" i="31" s="1"/>
  <c r="G29" i="31" s="1"/>
  <c r="D108" i="31"/>
  <c r="E108" i="31" s="1"/>
  <c r="G108" i="31" s="1"/>
  <c r="D104" i="31"/>
  <c r="E104" i="31" s="1"/>
  <c r="G104" i="31" s="1"/>
  <c r="D173" i="31"/>
  <c r="E173" i="31" s="1"/>
  <c r="G173" i="31" s="1"/>
  <c r="D58" i="31"/>
  <c r="E58" i="31" s="1"/>
  <c r="G58" i="31" s="1"/>
  <c r="D27" i="31"/>
  <c r="E27" i="31" s="1"/>
  <c r="G27" i="31" s="1"/>
  <c r="D101" i="31"/>
  <c r="E101" i="31" s="1"/>
  <c r="G101" i="31" s="1"/>
  <c r="D176" i="31"/>
  <c r="E176" i="31" s="1"/>
  <c r="G176" i="31" s="1"/>
  <c r="D175" i="31"/>
  <c r="E175" i="31" s="1"/>
  <c r="G175" i="31" s="1"/>
  <c r="D105" i="31"/>
  <c r="E105" i="31" s="1"/>
  <c r="G105" i="31" s="1"/>
  <c r="D170" i="31"/>
  <c r="E170" i="31" s="1"/>
  <c r="G170" i="31" s="1"/>
  <c r="D57" i="31"/>
  <c r="E57" i="31" s="1"/>
  <c r="G57" i="31" s="1"/>
  <c r="D100" i="31"/>
  <c r="E100" i="31" s="1"/>
  <c r="G100" i="31" s="1"/>
  <c r="D99" i="31"/>
  <c r="E99" i="31" s="1"/>
  <c r="G99" i="31" s="1"/>
  <c r="D275" i="31"/>
  <c r="E275" i="31" s="1"/>
  <c r="D66" i="31"/>
  <c r="E66" i="31" s="1"/>
  <c r="G66" i="31" s="1"/>
  <c r="D97" i="31"/>
  <c r="D52" i="31"/>
  <c r="E52" i="31" s="1"/>
  <c r="G52" i="31" s="1"/>
  <c r="D102" i="31"/>
  <c r="E102" i="31" s="1"/>
  <c r="G102" i="31" s="1"/>
  <c r="D55" i="31"/>
  <c r="E55" i="31" s="1"/>
  <c r="G55" i="31" s="1"/>
  <c r="D265" i="31"/>
  <c r="D54" i="31"/>
  <c r="D266" i="31"/>
  <c r="E266" i="31" s="1"/>
  <c r="G266" i="31" s="1"/>
  <c r="D51" i="31"/>
  <c r="E51" i="31" s="1"/>
  <c r="G51" i="31" s="1"/>
  <c r="D276" i="31"/>
  <c r="E276" i="31" s="1"/>
  <c r="G276" i="31" s="1"/>
  <c r="D62" i="31"/>
  <c r="E62" i="31" s="1"/>
  <c r="G62" i="31" s="1"/>
  <c r="D49" i="31"/>
  <c r="E49" i="31" s="1"/>
  <c r="D217" i="31"/>
  <c r="D224" i="31"/>
  <c r="E224" i="31" s="1"/>
  <c r="D218" i="31"/>
  <c r="E218" i="31" s="1"/>
  <c r="D225" i="31"/>
  <c r="E225" i="31" s="1"/>
  <c r="D219" i="31"/>
  <c r="E219" i="31" s="1"/>
  <c r="D220" i="31"/>
  <c r="E220" i="31" s="1"/>
  <c r="D223" i="31"/>
  <c r="E223" i="31" s="1"/>
  <c r="D221" i="31"/>
  <c r="E221" i="31" s="1"/>
  <c r="D222" i="31"/>
  <c r="D226" i="31"/>
  <c r="E226" i="31" s="1"/>
  <c r="D227" i="31"/>
  <c r="E227" i="31" s="1"/>
  <c r="D228" i="31"/>
  <c r="E228" i="31" s="1"/>
  <c r="E234" i="31"/>
  <c r="U34" i="31"/>
  <c r="D245" i="31"/>
  <c r="E245" i="31" s="1"/>
  <c r="D250" i="31"/>
  <c r="E250" i="31" s="1"/>
  <c r="D251" i="31"/>
  <c r="E251" i="31" s="1"/>
  <c r="D252" i="31"/>
  <c r="E252" i="31" s="1"/>
  <c r="D249" i="31"/>
  <c r="E249" i="31" s="1"/>
  <c r="D247" i="31"/>
  <c r="E247" i="31" s="1"/>
  <c r="D241" i="31"/>
  <c r="D242" i="31"/>
  <c r="E242" i="31" s="1"/>
  <c r="D243" i="31"/>
  <c r="E243" i="31" s="1"/>
  <c r="D244" i="31"/>
  <c r="E244" i="31" s="1"/>
  <c r="D246" i="31"/>
  <c r="D248" i="31"/>
  <c r="E248" i="31" s="1"/>
  <c r="G212" i="31"/>
  <c r="G233" i="31"/>
  <c r="D309" i="31"/>
  <c r="E309" i="31" s="1"/>
  <c r="D310" i="31"/>
  <c r="E310" i="31" s="1"/>
  <c r="D311" i="31"/>
  <c r="E311" i="31" s="1"/>
  <c r="D312" i="31"/>
  <c r="E312" i="31" s="1"/>
  <c r="D301" i="31"/>
  <c r="D302" i="31"/>
  <c r="E302" i="31" s="1"/>
  <c r="D303" i="31"/>
  <c r="E303" i="31" s="1"/>
  <c r="D304" i="31"/>
  <c r="E304" i="31" s="1"/>
  <c r="D305" i="31"/>
  <c r="E305" i="31" s="1"/>
  <c r="D307" i="31"/>
  <c r="E307" i="31" s="1"/>
  <c r="D306" i="31"/>
  <c r="E306" i="31" s="1"/>
  <c r="D308" i="31"/>
  <c r="E308" i="31" s="1"/>
  <c r="D198" i="31"/>
  <c r="D199" i="31"/>
  <c r="E199" i="31" s="1"/>
  <c r="G199" i="31" s="1"/>
  <c r="D201" i="31"/>
  <c r="E201" i="31" s="1"/>
  <c r="G201" i="31" s="1"/>
  <c r="D202" i="31"/>
  <c r="E202" i="31" s="1"/>
  <c r="G202" i="31" s="1"/>
  <c r="D204" i="31"/>
  <c r="E204" i="31" s="1"/>
  <c r="G204" i="31" s="1"/>
  <c r="D200" i="31"/>
  <c r="E200" i="31" s="1"/>
  <c r="G200" i="31" s="1"/>
  <c r="D203" i="31"/>
  <c r="E203" i="31" s="1"/>
  <c r="G203" i="31" s="1"/>
  <c r="D193" i="31"/>
  <c r="D194" i="31"/>
  <c r="E194" i="31" s="1"/>
  <c r="G194" i="31" s="1"/>
  <c r="D196" i="31"/>
  <c r="E196" i="31" s="1"/>
  <c r="G196" i="31" s="1"/>
  <c r="D195" i="31"/>
  <c r="E195" i="31" s="1"/>
  <c r="G195" i="31" s="1"/>
  <c r="D197" i="31"/>
  <c r="E197" i="31" s="1"/>
  <c r="G197" i="31" s="1"/>
  <c r="D129" i="31"/>
  <c r="E129" i="31" s="1"/>
  <c r="G129" i="31" s="1"/>
  <c r="D130" i="31"/>
  <c r="E130" i="31" s="1"/>
  <c r="G130" i="31" s="1"/>
  <c r="D131" i="31"/>
  <c r="E131" i="31" s="1"/>
  <c r="G131" i="31" s="1"/>
  <c r="D132" i="31"/>
  <c r="E132" i="31" s="1"/>
  <c r="G132" i="31" s="1"/>
  <c r="D121" i="31"/>
  <c r="D122" i="31"/>
  <c r="E122" i="31" s="1"/>
  <c r="G122" i="31" s="1"/>
  <c r="D123" i="31"/>
  <c r="E123" i="31" s="1"/>
  <c r="G123" i="31" s="1"/>
  <c r="D124" i="31"/>
  <c r="E124" i="31" s="1"/>
  <c r="G124" i="31" s="1"/>
  <c r="D125" i="31"/>
  <c r="E125" i="31" s="1"/>
  <c r="G125" i="31" s="1"/>
  <c r="D126" i="31"/>
  <c r="D128" i="31"/>
  <c r="E128" i="31" s="1"/>
  <c r="G128" i="31" s="1"/>
  <c r="D127" i="31"/>
  <c r="E127" i="31" s="1"/>
  <c r="G127" i="31" s="1"/>
  <c r="G211" i="31"/>
  <c r="E157" i="31"/>
  <c r="N28" i="31"/>
  <c r="D183" i="31"/>
  <c r="E183" i="31" s="1"/>
  <c r="G183" i="31" s="1"/>
  <c r="D185" i="31"/>
  <c r="E185" i="31" s="1"/>
  <c r="G185" i="31" s="1"/>
  <c r="D187" i="31"/>
  <c r="E187" i="31" s="1"/>
  <c r="G187" i="31" s="1"/>
  <c r="D188" i="31"/>
  <c r="E188" i="31" s="1"/>
  <c r="G188" i="31" s="1"/>
  <c r="D190" i="31"/>
  <c r="E190" i="31" s="1"/>
  <c r="G190" i="31" s="1"/>
  <c r="D181" i="31"/>
  <c r="D182" i="31"/>
  <c r="E182" i="31" s="1"/>
  <c r="G182" i="31" s="1"/>
  <c r="D184" i="31"/>
  <c r="E184" i="31" s="1"/>
  <c r="G184" i="31" s="1"/>
  <c r="D186" i="31"/>
  <c r="D189" i="31"/>
  <c r="E189" i="31" s="1"/>
  <c r="G189" i="31" s="1"/>
  <c r="D191" i="31"/>
  <c r="E191" i="31" s="1"/>
  <c r="G191" i="31" s="1"/>
  <c r="D192" i="31"/>
  <c r="E192" i="31" s="1"/>
  <c r="G192" i="31" s="1"/>
  <c r="G209" i="31"/>
  <c r="G320" i="31"/>
  <c r="G208" i="31"/>
  <c r="G324" i="31"/>
  <c r="D139" i="31"/>
  <c r="E139" i="31" s="1"/>
  <c r="G139" i="31" s="1"/>
  <c r="D140" i="31"/>
  <c r="E140" i="31" s="1"/>
  <c r="G140" i="31" s="1"/>
  <c r="D143" i="31"/>
  <c r="E143" i="31" s="1"/>
  <c r="G143" i="31" s="1"/>
  <c r="D141" i="31"/>
  <c r="E141" i="31" s="1"/>
  <c r="G141" i="31" s="1"/>
  <c r="D142" i="31"/>
  <c r="E142" i="31" s="1"/>
  <c r="G142" i="31" s="1"/>
  <c r="D144" i="31"/>
  <c r="E144" i="31" s="1"/>
  <c r="G144" i="31" s="1"/>
  <c r="D133" i="31"/>
  <c r="D134" i="31"/>
  <c r="E134" i="31" s="1"/>
  <c r="G134" i="31" s="1"/>
  <c r="D135" i="31"/>
  <c r="E135" i="31" s="1"/>
  <c r="G135" i="31" s="1"/>
  <c r="D137" i="31"/>
  <c r="E137" i="31" s="1"/>
  <c r="G137" i="31" s="1"/>
  <c r="D136" i="31"/>
  <c r="E136" i="31" s="1"/>
  <c r="G136" i="31" s="1"/>
  <c r="D138" i="31"/>
  <c r="G207" i="31"/>
  <c r="G323" i="31"/>
  <c r="G206" i="31"/>
  <c r="D149" i="31"/>
  <c r="E149" i="31" s="1"/>
  <c r="G149" i="31" s="1"/>
  <c r="D145" i="31"/>
  <c r="D146" i="31"/>
  <c r="E146" i="31" s="1"/>
  <c r="G146" i="31" s="1"/>
  <c r="D147" i="31"/>
  <c r="E147" i="31" s="1"/>
  <c r="G147" i="31" s="1"/>
  <c r="D148" i="31"/>
  <c r="E148" i="31" s="1"/>
  <c r="G148" i="31" s="1"/>
  <c r="D150" i="31"/>
  <c r="D151" i="31"/>
  <c r="E151" i="31" s="1"/>
  <c r="G151" i="31" s="1"/>
  <c r="D152" i="31"/>
  <c r="E152" i="31" s="1"/>
  <c r="G152" i="31" s="1"/>
  <c r="D153" i="31"/>
  <c r="E153" i="31" s="1"/>
  <c r="G153" i="31" s="1"/>
  <c r="D154" i="31"/>
  <c r="E154" i="31" s="1"/>
  <c r="G154" i="31" s="1"/>
  <c r="D156" i="31"/>
  <c r="E156" i="31" s="1"/>
  <c r="G156" i="31" s="1"/>
  <c r="D155" i="31"/>
  <c r="E155" i="31" s="1"/>
  <c r="G155" i="31" s="1"/>
  <c r="N32" i="31"/>
  <c r="E205" i="31"/>
  <c r="D37" i="31"/>
  <c r="D38" i="31"/>
  <c r="E38" i="31" s="1"/>
  <c r="G38" i="31" s="1"/>
  <c r="D39" i="31"/>
  <c r="E39" i="31" s="1"/>
  <c r="G39" i="31" s="1"/>
  <c r="D41" i="31"/>
  <c r="E41" i="31" s="1"/>
  <c r="G41" i="31" s="1"/>
  <c r="D44" i="31"/>
  <c r="E44" i="31" s="1"/>
  <c r="G44" i="31" s="1"/>
  <c r="D40" i="31"/>
  <c r="E40" i="31" s="1"/>
  <c r="G40" i="31" s="1"/>
  <c r="D42" i="31"/>
  <c r="D43" i="31"/>
  <c r="E43" i="31" s="1"/>
  <c r="G43" i="31" s="1"/>
  <c r="D45" i="31"/>
  <c r="E45" i="31" s="1"/>
  <c r="G45" i="31" s="1"/>
  <c r="D46" i="31"/>
  <c r="E46" i="31" s="1"/>
  <c r="G46" i="31" s="1"/>
  <c r="D47" i="31"/>
  <c r="E47" i="31" s="1"/>
  <c r="G47" i="31" s="1"/>
  <c r="D48" i="31"/>
  <c r="E48" i="31" s="1"/>
  <c r="G48" i="31" s="1"/>
  <c r="G230" i="31"/>
  <c r="G319" i="31"/>
  <c r="D257" i="31"/>
  <c r="E257" i="31" s="1"/>
  <c r="D258" i="31"/>
  <c r="D260" i="31"/>
  <c r="E260" i="31" s="1"/>
  <c r="D263" i="31"/>
  <c r="E263" i="31" s="1"/>
  <c r="D259" i="31"/>
  <c r="E259" i="31" s="1"/>
  <c r="D261" i="31"/>
  <c r="E261" i="31" s="1"/>
  <c r="D262" i="31"/>
  <c r="E262" i="31" s="1"/>
  <c r="D264" i="31"/>
  <c r="E264" i="31" s="1"/>
  <c r="D255" i="31"/>
  <c r="E255" i="31" s="1"/>
  <c r="D253" i="31"/>
  <c r="D254" i="31"/>
  <c r="E254" i="31" s="1"/>
  <c r="D256" i="31"/>
  <c r="E256" i="31" s="1"/>
  <c r="E210" i="31"/>
  <c r="U32" i="31"/>
  <c r="G273" i="31"/>
  <c r="G216" i="31"/>
  <c r="D86" i="31"/>
  <c r="E86" i="31" s="1"/>
  <c r="G86" i="31" s="1"/>
  <c r="D87" i="31"/>
  <c r="E87" i="31" s="1"/>
  <c r="G87" i="31" s="1"/>
  <c r="D89" i="31"/>
  <c r="E89" i="31" s="1"/>
  <c r="G89" i="31" s="1"/>
  <c r="D88" i="31"/>
  <c r="E88" i="31" s="1"/>
  <c r="G88" i="31" s="1"/>
  <c r="D90" i="31"/>
  <c r="D93" i="31"/>
  <c r="E93" i="31" s="1"/>
  <c r="G93" i="31" s="1"/>
  <c r="D91" i="31"/>
  <c r="E91" i="31" s="1"/>
  <c r="G91" i="31" s="1"/>
  <c r="D94" i="31"/>
  <c r="E94" i="31" s="1"/>
  <c r="G94" i="31" s="1"/>
  <c r="D95" i="31"/>
  <c r="E95" i="31" s="1"/>
  <c r="G95" i="31" s="1"/>
  <c r="D96" i="31"/>
  <c r="E96" i="31" s="1"/>
  <c r="G96" i="31" s="1"/>
  <c r="D85" i="31"/>
  <c r="D92" i="31"/>
  <c r="E92" i="31" s="1"/>
  <c r="G92" i="31" s="1"/>
  <c r="E229" i="31"/>
  <c r="G321" i="31"/>
  <c r="G272" i="31"/>
  <c r="E277" i="31"/>
  <c r="G215" i="31"/>
  <c r="G231" i="31"/>
  <c r="G318" i="31"/>
  <c r="G214" i="31"/>
  <c r="G239" i="31"/>
  <c r="G316" i="31"/>
  <c r="G213" i="31"/>
  <c r="G238" i="31"/>
  <c r="G317" i="31"/>
  <c r="D76" i="31"/>
  <c r="E76" i="31" s="1"/>
  <c r="G76" i="31" s="1"/>
  <c r="D81" i="31"/>
  <c r="E81" i="31" s="1"/>
  <c r="G81" i="31" s="1"/>
  <c r="D77" i="31"/>
  <c r="E77" i="31" s="1"/>
  <c r="G77" i="31" s="1"/>
  <c r="D79" i="31"/>
  <c r="E79" i="31" s="1"/>
  <c r="G79" i="31" s="1"/>
  <c r="D78" i="31"/>
  <c r="D80" i="31"/>
  <c r="E80" i="31" s="1"/>
  <c r="G80" i="31" s="1"/>
  <c r="D84" i="31"/>
  <c r="E84" i="31" s="1"/>
  <c r="G84" i="31" s="1"/>
  <c r="D73" i="31"/>
  <c r="D82" i="31"/>
  <c r="E82" i="31" s="1"/>
  <c r="G82" i="31" s="1"/>
  <c r="D83" i="31"/>
  <c r="E83" i="31" s="1"/>
  <c r="G83" i="31" s="1"/>
  <c r="D74" i="31"/>
  <c r="E74" i="31" s="1"/>
  <c r="G74" i="31" s="1"/>
  <c r="D75" i="31"/>
  <c r="E75" i="31" s="1"/>
  <c r="G75" i="31" s="1"/>
  <c r="D23" i="31"/>
  <c r="E23" i="31" s="1"/>
  <c r="G23" i="31" s="1"/>
  <c r="D24" i="31"/>
  <c r="E24" i="31" s="1"/>
  <c r="G24" i="31" s="1"/>
  <c r="D18" i="31"/>
  <c r="D19" i="31"/>
  <c r="E19" i="31" s="1"/>
  <c r="G19" i="31" s="1"/>
  <c r="D20" i="31"/>
  <c r="E20" i="31" s="1"/>
  <c r="G20" i="31" s="1"/>
  <c r="D21" i="31"/>
  <c r="E21" i="31" s="1"/>
  <c r="G21" i="31" s="1"/>
  <c r="D22" i="31"/>
  <c r="E22" i="31" s="1"/>
  <c r="G22" i="31" s="1"/>
  <c r="G237" i="31"/>
  <c r="G315" i="31"/>
  <c r="D300" i="31"/>
  <c r="E300" i="31" s="1"/>
  <c r="D290" i="31"/>
  <c r="E290" i="31" s="1"/>
  <c r="D298" i="31"/>
  <c r="E298" i="31" s="1"/>
  <c r="D289" i="31"/>
  <c r="D292" i="31"/>
  <c r="E292" i="31" s="1"/>
  <c r="D297" i="31"/>
  <c r="E297" i="31" s="1"/>
  <c r="D291" i="31"/>
  <c r="E291" i="31" s="1"/>
  <c r="D294" i="31"/>
  <c r="E294" i="31" s="1"/>
  <c r="D293" i="31"/>
  <c r="E293" i="31" s="1"/>
  <c r="D295" i="31"/>
  <c r="E295" i="31" s="1"/>
  <c r="D296" i="31"/>
  <c r="E296" i="31" s="1"/>
  <c r="D299" i="31"/>
  <c r="E299" i="31" s="1"/>
  <c r="E162" i="31"/>
  <c r="G162" i="31" s="1"/>
  <c r="U28" i="31"/>
  <c r="E30" i="31"/>
  <c r="G30" i="31" s="1"/>
  <c r="G235" i="31"/>
  <c r="G314" i="31"/>
  <c r="E61" i="31"/>
  <c r="G236" i="31"/>
  <c r="N41" i="31"/>
  <c r="E313" i="31"/>
  <c r="G26" i="25"/>
  <c r="G38" i="25"/>
  <c r="D10" i="31"/>
  <c r="G35" i="25"/>
  <c r="D8" i="31"/>
  <c r="G21" i="25"/>
  <c r="G14" i="25"/>
  <c r="G29" i="25"/>
  <c r="D7" i="31"/>
  <c r="G25" i="25"/>
  <c r="G17" i="25"/>
  <c r="G31" i="25"/>
  <c r="N38" i="31" l="1"/>
  <c r="U37" i="31"/>
  <c r="U20" i="31"/>
  <c r="G275" i="31"/>
  <c r="U17" i="31"/>
  <c r="G269" i="31"/>
  <c r="U19" i="31"/>
  <c r="G286" i="31"/>
  <c r="U29" i="31"/>
  <c r="N20" i="31"/>
  <c r="R20" i="31" s="1"/>
  <c r="G285" i="31"/>
  <c r="N23" i="31"/>
  <c r="R23" i="31" s="1"/>
  <c r="N37" i="31"/>
  <c r="P37" i="31" s="1"/>
  <c r="N34" i="31"/>
  <c r="P34" i="31" s="1"/>
  <c r="E54" i="31"/>
  <c r="E97" i="31"/>
  <c r="G97" i="31" s="1"/>
  <c r="U24" i="31"/>
  <c r="G278" i="31"/>
  <c r="G279" i="31"/>
  <c r="N24" i="31"/>
  <c r="X24" i="31" s="1"/>
  <c r="U23" i="31"/>
  <c r="N17" i="31"/>
  <c r="X17" i="31" s="1"/>
  <c r="N19" i="31"/>
  <c r="P19" i="31" s="1"/>
  <c r="E265" i="31"/>
  <c r="N29" i="31"/>
  <c r="X29" i="31" s="1"/>
  <c r="G10" i="31"/>
  <c r="C56" i="25"/>
  <c r="G7" i="31"/>
  <c r="G67" i="25" s="1"/>
  <c r="C66" i="25"/>
  <c r="C61" i="25"/>
  <c r="G8" i="31"/>
  <c r="G62" i="25" s="1"/>
  <c r="G250" i="31"/>
  <c r="G294" i="31"/>
  <c r="G259" i="31"/>
  <c r="G49" i="31"/>
  <c r="G169" i="31"/>
  <c r="E121" i="31"/>
  <c r="N25" i="31"/>
  <c r="E198" i="31"/>
  <c r="G198" i="31" s="1"/>
  <c r="U31" i="31"/>
  <c r="G245" i="31"/>
  <c r="G308" i="31"/>
  <c r="G297" i="31"/>
  <c r="N16" i="31"/>
  <c r="E18" i="31"/>
  <c r="U16" i="31"/>
  <c r="G260" i="31"/>
  <c r="G306" i="31"/>
  <c r="G234" i="31"/>
  <c r="G293" i="31"/>
  <c r="G292" i="31"/>
  <c r="X28" i="31"/>
  <c r="R28" i="31"/>
  <c r="P28" i="31"/>
  <c r="G307" i="31"/>
  <c r="G228" i="31"/>
  <c r="G263" i="31"/>
  <c r="G25" i="31"/>
  <c r="E258" i="31"/>
  <c r="U36" i="31"/>
  <c r="U26" i="31"/>
  <c r="E138" i="31"/>
  <c r="G138" i="31" s="1"/>
  <c r="N39" i="31"/>
  <c r="E289" i="31"/>
  <c r="G229" i="31"/>
  <c r="G257" i="31"/>
  <c r="N18" i="31"/>
  <c r="E37" i="31"/>
  <c r="G157" i="31"/>
  <c r="G305" i="31"/>
  <c r="G227" i="31"/>
  <c r="G291" i="31"/>
  <c r="G298" i="31"/>
  <c r="G205" i="31"/>
  <c r="G304" i="31"/>
  <c r="G248" i="31"/>
  <c r="G226" i="31"/>
  <c r="G61" i="31"/>
  <c r="G290" i="31"/>
  <c r="E85" i="31"/>
  <c r="N22" i="31"/>
  <c r="P32" i="31"/>
  <c r="X32" i="31"/>
  <c r="R32" i="31"/>
  <c r="G303" i="31"/>
  <c r="E246" i="31"/>
  <c r="U35" i="31"/>
  <c r="E222" i="31"/>
  <c r="U33" i="31"/>
  <c r="G300" i="31"/>
  <c r="G302" i="31"/>
  <c r="G244" i="31"/>
  <c r="G221" i="31"/>
  <c r="G210" i="31"/>
  <c r="N26" i="31"/>
  <c r="E133" i="31"/>
  <c r="N40" i="31"/>
  <c r="E301" i="31"/>
  <c r="G243" i="31"/>
  <c r="G223" i="31"/>
  <c r="R41" i="31"/>
  <c r="X41" i="31"/>
  <c r="P41" i="31"/>
  <c r="N21" i="31"/>
  <c r="E73" i="31"/>
  <c r="G256" i="31"/>
  <c r="E150" i="31"/>
  <c r="G150" i="31" s="1"/>
  <c r="U27" i="31"/>
  <c r="N31" i="31"/>
  <c r="E193" i="31"/>
  <c r="G312" i="31"/>
  <c r="G242" i="31"/>
  <c r="G220" i="31"/>
  <c r="G313" i="31"/>
  <c r="G254" i="31"/>
  <c r="E186" i="31"/>
  <c r="G186" i="31" s="1"/>
  <c r="U30" i="31"/>
  <c r="G311" i="31"/>
  <c r="N35" i="31"/>
  <c r="E241" i="31"/>
  <c r="G219" i="31"/>
  <c r="U25" i="31"/>
  <c r="E126" i="31"/>
  <c r="G126" i="31" s="1"/>
  <c r="G310" i="31"/>
  <c r="G247" i="31"/>
  <c r="G225" i="31"/>
  <c r="U21" i="31"/>
  <c r="E78" i="31"/>
  <c r="G78" i="31" s="1"/>
  <c r="E90" i="31"/>
  <c r="G90" i="31" s="1"/>
  <c r="U22" i="31"/>
  <c r="G309" i="31"/>
  <c r="G249" i="31"/>
  <c r="G218" i="31"/>
  <c r="G261" i="31"/>
  <c r="N36" i="31"/>
  <c r="E253" i="31"/>
  <c r="G299" i="31"/>
  <c r="G270" i="31"/>
  <c r="G255" i="31"/>
  <c r="G296" i="31"/>
  <c r="R38" i="31"/>
  <c r="P38" i="31"/>
  <c r="X38" i="31"/>
  <c r="G264" i="31"/>
  <c r="E145" i="31"/>
  <c r="N27" i="31"/>
  <c r="G109" i="31"/>
  <c r="E181" i="31"/>
  <c r="N30" i="31"/>
  <c r="G252" i="31"/>
  <c r="G224" i="31"/>
  <c r="G295" i="31"/>
  <c r="G277" i="31"/>
  <c r="G262" i="31"/>
  <c r="E42" i="31"/>
  <c r="G42" i="31" s="1"/>
  <c r="U18" i="31"/>
  <c r="G251" i="31"/>
  <c r="E217" i="31"/>
  <c r="N33" i="31"/>
  <c r="G19" i="25"/>
  <c r="G28" i="25"/>
  <c r="G36" i="25"/>
  <c r="G34" i="25"/>
  <c r="G16" i="25"/>
  <c r="G30" i="25"/>
  <c r="G32" i="25"/>
  <c r="G27" i="25"/>
  <c r="E8" i="31"/>
  <c r="G13" i="25"/>
  <c r="G15" i="25"/>
  <c r="G33" i="25"/>
  <c r="E7" i="31"/>
  <c r="G22" i="25"/>
  <c r="G20" i="25"/>
  <c r="G37" i="25"/>
  <c r="G18" i="25"/>
  <c r="G23" i="25"/>
  <c r="G24" i="25"/>
  <c r="E10" i="31"/>
  <c r="G57" i="25" l="1"/>
  <c r="I87" i="25" s="1"/>
  <c r="R37" i="31"/>
  <c r="X37" i="31"/>
  <c r="R34" i="31"/>
  <c r="X34" i="31"/>
  <c r="G265" i="31"/>
  <c r="P20" i="31"/>
  <c r="P23" i="31"/>
  <c r="X19" i="31"/>
  <c r="X20" i="31"/>
  <c r="X23" i="31"/>
  <c r="R19" i="31"/>
  <c r="R24" i="31"/>
  <c r="P24" i="31"/>
  <c r="G54" i="31"/>
  <c r="P17" i="31"/>
  <c r="R17" i="31"/>
  <c r="R29" i="31"/>
  <c r="P29" i="31"/>
  <c r="I86" i="25"/>
  <c r="R40" i="31"/>
  <c r="P40" i="31"/>
  <c r="X40" i="31"/>
  <c r="X22" i="31"/>
  <c r="P22" i="31"/>
  <c r="R22" i="31"/>
  <c r="P26" i="31"/>
  <c r="R26" i="31"/>
  <c r="X26" i="31"/>
  <c r="R30" i="31"/>
  <c r="X30" i="31"/>
  <c r="P30" i="31"/>
  <c r="G181" i="31"/>
  <c r="G85" i="31"/>
  <c r="G258" i="31"/>
  <c r="G241" i="31"/>
  <c r="R25" i="31"/>
  <c r="P25" i="31"/>
  <c r="X25" i="31"/>
  <c r="G133" i="31"/>
  <c r="P27" i="31"/>
  <c r="X27" i="31"/>
  <c r="R27" i="31"/>
  <c r="X35" i="31"/>
  <c r="R35" i="31"/>
  <c r="P35" i="31"/>
  <c r="G73" i="31"/>
  <c r="G121" i="31"/>
  <c r="X21" i="31"/>
  <c r="R21" i="31"/>
  <c r="P21" i="31"/>
  <c r="G37" i="31"/>
  <c r="X33" i="31"/>
  <c r="R33" i="31"/>
  <c r="P33" i="31"/>
  <c r="G145" i="31"/>
  <c r="G18" i="31"/>
  <c r="G246" i="31"/>
  <c r="P16" i="31"/>
  <c r="R16" i="31"/>
  <c r="X16" i="31"/>
  <c r="G217" i="31"/>
  <c r="G301" i="31"/>
  <c r="R18" i="31"/>
  <c r="X18" i="31"/>
  <c r="P18" i="31"/>
  <c r="G253" i="31"/>
  <c r="X31" i="31"/>
  <c r="R31" i="31"/>
  <c r="P31" i="31"/>
  <c r="G222" i="31"/>
  <c r="P36" i="31"/>
  <c r="R36" i="31"/>
  <c r="X36" i="31"/>
  <c r="G193" i="31"/>
  <c r="G289" i="31"/>
  <c r="X39" i="31"/>
  <c r="R39" i="31"/>
  <c r="P39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PacifiCorp</author>
  </authors>
  <commentList>
    <comment ref="H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PacifiCorp:</t>
        </r>
        <r>
          <rPr>
            <sz val="8"/>
            <color indexed="81"/>
            <rFont val="Tahoma"/>
            <family val="2"/>
          </rPr>
          <t xml:space="preserve">
Date that deal is evaluated.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<sst xmlns="http://schemas.openxmlformats.org/spreadsheetml/2006/main" count="2378" uniqueCount="290">
  <si>
    <t>Year</t>
  </si>
  <si>
    <t>(a)</t>
  </si>
  <si>
    <t>(b)</t>
  </si>
  <si>
    <t>(c)</t>
  </si>
  <si>
    <t>(d)</t>
  </si>
  <si>
    <t>(e)</t>
  </si>
  <si>
    <t>Capacity</t>
  </si>
  <si>
    <t>(f)</t>
  </si>
  <si>
    <t>$/kW</t>
  </si>
  <si>
    <t>$/kW-yr</t>
  </si>
  <si>
    <t>Estimated Capital Cost</t>
  </si>
  <si>
    <t>Variable O&amp;M</t>
  </si>
  <si>
    <t>Total Price @</t>
  </si>
  <si>
    <t>Capacity Factor</t>
  </si>
  <si>
    <t xml:space="preserve"> $/kW-yr</t>
  </si>
  <si>
    <t>Avoided Cost Prices</t>
  </si>
  <si>
    <t>Energy</t>
  </si>
  <si>
    <t>Only Price</t>
  </si>
  <si>
    <t>Table 1</t>
  </si>
  <si>
    <t>Fuel Cost</t>
  </si>
  <si>
    <t>(g)</t>
  </si>
  <si>
    <t>(h)</t>
  </si>
  <si>
    <t>(i)</t>
  </si>
  <si>
    <t>Sources, Inputs and Assumptions</t>
  </si>
  <si>
    <t>PacifiCorp</t>
  </si>
  <si>
    <t>Delivered</t>
  </si>
  <si>
    <t>Peak Type:</t>
  </si>
  <si>
    <t>Quote Date</t>
  </si>
  <si>
    <t>Burnertip Natural Gas Price Forecast</t>
  </si>
  <si>
    <t>$/MWh</t>
  </si>
  <si>
    <t>MW</t>
  </si>
  <si>
    <t>CF</t>
  </si>
  <si>
    <t>Appendix B</t>
  </si>
  <si>
    <t xml:space="preserve">  Capacity Factor</t>
  </si>
  <si>
    <t>Start</t>
  </si>
  <si>
    <t>Resource Capacity</t>
  </si>
  <si>
    <t>Nominal Avoided Costs Calculated Monthly</t>
  </si>
  <si>
    <t>End</t>
  </si>
  <si>
    <t>Capacity $</t>
  </si>
  <si>
    <t>Total</t>
  </si>
  <si>
    <t>Month</t>
  </si>
  <si>
    <t>Avoided $</t>
  </si>
  <si>
    <t>MWH</t>
  </si>
  <si>
    <t>Offset</t>
  </si>
  <si>
    <t>Date Test</t>
  </si>
  <si>
    <t>Dollars</t>
  </si>
  <si>
    <t>AC Price</t>
  </si>
  <si>
    <t>Total Resource Costs</t>
  </si>
  <si>
    <r>
      <t>$/MWh</t>
    </r>
    <r>
      <rPr>
        <vertAlign val="superscript"/>
        <sz val="9"/>
        <rFont val="Times New Roman"/>
        <family val="1"/>
      </rPr>
      <t xml:space="preserve"> (2)</t>
    </r>
  </si>
  <si>
    <t>Study_Name:</t>
  </si>
  <si>
    <t>Table 4</t>
  </si>
  <si>
    <t>Table 3</t>
  </si>
  <si>
    <t>&lt;---- Calculated Monthly</t>
  </si>
  <si>
    <t>Capacity Contribution</t>
  </si>
  <si>
    <t>IRP - Utah Greenfield</t>
  </si>
  <si>
    <t>IRP West Side</t>
  </si>
  <si>
    <t>IRP - Wyo NE</t>
  </si>
  <si>
    <t>energy</t>
  </si>
  <si>
    <t>capacity</t>
  </si>
  <si>
    <t>Resource Cost ($/kw-year)</t>
  </si>
  <si>
    <t>Deferred Cost (Millions $/year)</t>
  </si>
  <si>
    <t>Total Capacity Deferral</t>
  </si>
  <si>
    <t>$/kw-year</t>
  </si>
  <si>
    <t>Millions $/year</t>
  </si>
  <si>
    <t xml:space="preserve">start </t>
  </si>
  <si>
    <t>end</t>
  </si>
  <si>
    <t>Transmission Deferral (MW)</t>
  </si>
  <si>
    <t>West Side</t>
  </si>
  <si>
    <t>Network Upgrade</t>
  </si>
  <si>
    <t>Year of deferral</t>
  </si>
  <si>
    <t>Table 2</t>
  </si>
  <si>
    <t>Avoided Energy Costs - Scheduled Hours ($/MWh)</t>
  </si>
  <si>
    <t>Winter Season</t>
  </si>
  <si>
    <t>Summer Season</t>
  </si>
  <si>
    <t>Energy Only</t>
  </si>
  <si>
    <t>COD</t>
  </si>
  <si>
    <t>Naughton</t>
  </si>
  <si>
    <t>Burner tip</t>
  </si>
  <si>
    <t>Network Upgrade ($/kw-yr)</t>
  </si>
  <si>
    <t>Total Fixed Cost</t>
  </si>
  <si>
    <t>if Deferred 1</t>
  </si>
  <si>
    <t>Collection</t>
  </si>
  <si>
    <t>Parent Object</t>
  </si>
  <si>
    <t>Child Object</t>
  </si>
  <si>
    <t>Property</t>
  </si>
  <si>
    <t>Value</t>
  </si>
  <si>
    <t>Data File</t>
  </si>
  <si>
    <t>Units</t>
  </si>
  <si>
    <t>Band</t>
  </si>
  <si>
    <t>Date From</t>
  </si>
  <si>
    <t>Date To</t>
  </si>
  <si>
    <t>Timeslice</t>
  </si>
  <si>
    <t>Action</t>
  </si>
  <si>
    <t>Expression</t>
  </si>
  <si>
    <t>Scenario</t>
  </si>
  <si>
    <t>Memo</t>
  </si>
  <si>
    <t>Category</t>
  </si>
  <si>
    <t>System</t>
  </si>
  <si>
    <t>Inflation</t>
  </si>
  <si>
    <t>Profile</t>
  </si>
  <si>
    <t>-</t>
  </si>
  <si>
    <t>=</t>
  </si>
  <si>
    <t>Solar</t>
  </si>
  <si>
    <t>Annual</t>
  </si>
  <si>
    <t>Total Net Power Cost ($ 000)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</si>
  <si>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</si>
  <si>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</si>
  <si>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</si>
  <si>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</si>
  <si>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</si>
  <si>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</si>
  <si>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</si>
  <si>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</si>
  <si>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</si>
  <si>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</si>
  <si>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</si>
  <si>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</si>
  <si>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FO&amp;M Charge</t>
  </si>
  <si>
    <t xml:space="preserve">Summer </t>
  </si>
  <si>
    <t>Generators</t>
  </si>
  <si>
    <t>PV_.PX.COR._.PTC.Utility_Scale</t>
  </si>
  <si>
    <t>Build Cost</t>
  </si>
  <si>
    <t>×</t>
  </si>
  <si>
    <t>IRPPVESC</t>
  </si>
  <si>
    <t>New Solar</t>
  </si>
  <si>
    <t>PV_.PX.SOR._.PTC.Utility_Scale</t>
  </si>
  <si>
    <t>PV_.PX.SUM._.PTC.Utility_Scale</t>
  </si>
  <si>
    <t>PV_.PX.UTS._.PTC.Utility_Scale</t>
  </si>
  <si>
    <t>PV_.PX.YAK._.PTC.Utility_Scale</t>
  </si>
  <si>
    <t>IRPWDESC</t>
  </si>
  <si>
    <t>New Wind</t>
  </si>
  <si>
    <t>WD_.PX.WMV._.PTC.Utility_Scale</t>
  </si>
  <si>
    <t>IRPWDESC_Small</t>
  </si>
  <si>
    <t>WD_.PX.WYE._.PTC.Utility_Scale</t>
  </si>
  <si>
    <t>$/kW/yr</t>
  </si>
  <si>
    <t>Escalation Rates</t>
  </si>
  <si>
    <t>IRPPVESC_Small</t>
  </si>
  <si>
    <t>VO&amp;M Charge</t>
  </si>
  <si>
    <t>PV_.PX.WWA._.PTC.Utility_Scale</t>
  </si>
  <si>
    <t>Inflation rate</t>
  </si>
  <si>
    <t>GSC.PX.BDG._.___.Frame</t>
  </si>
  <si>
    <t>New Gas</t>
  </si>
  <si>
    <t>First Year Fixed Capital Cost at Real Levelized Rate</t>
  </si>
  <si>
    <t>Fixed O&amp;M + Pipeline</t>
  </si>
  <si>
    <t>Total Resource Fixed Costs</t>
  </si>
  <si>
    <t>Total Resource Energy Cost</t>
  </si>
  <si>
    <t>$/MMBtu</t>
  </si>
  <si>
    <t>Statistics</t>
  </si>
  <si>
    <t>Percent</t>
  </si>
  <si>
    <t>Cap Cost</t>
  </si>
  <si>
    <t>Fixed</t>
  </si>
  <si>
    <t>Capacity Weighted</t>
  </si>
  <si>
    <t>aMW</t>
  </si>
  <si>
    <t>Variable</t>
  </si>
  <si>
    <t>Heat Rate</t>
  </si>
  <si>
    <t>Energy Weighted</t>
  </si>
  <si>
    <t>Rounded</t>
  </si>
  <si>
    <t xml:space="preserve">  MW Plant Capacity</t>
  </si>
  <si>
    <t xml:space="preserve">  Fixed O&amp;M &amp; Capitalized O&amp;M ($/kW-Yr)</t>
  </si>
  <si>
    <t xml:space="preserve">  Variable O&amp;M Costs &amp; Capitalized Variable O&amp;M ($/MWh)</t>
  </si>
  <si>
    <t xml:space="preserve">  Heat Rate in btu/kWh</t>
  </si>
  <si>
    <t>Assumed ITC</t>
  </si>
  <si>
    <t xml:space="preserve">  Energy Weighted Capacity Factor</t>
  </si>
  <si>
    <t>Fuel Cost ($/mmBtu )</t>
  </si>
  <si>
    <t>Fuel Cost ($/MWH)</t>
  </si>
  <si>
    <t xml:space="preserve"> Gas Price Forecast (Sept 2024 MM)</t>
  </si>
  <si>
    <t>First year real levelized costs</t>
  </si>
  <si>
    <t>Source: (a)(d)(e)(g)</t>
  </si>
  <si>
    <t>Nominal 40 year Levelized</t>
  </si>
  <si>
    <t>mapping to CC_LOLP</t>
  </si>
  <si>
    <t>Cluster 2/3 - Willamette Valley - Fry-Full Circle 230 kV</t>
  </si>
  <si>
    <t>PV_.PX.BOR._.PTC.Utility_Scale</t>
  </si>
  <si>
    <t>PV_.PX.COR._.PTC.Small_Scale</t>
  </si>
  <si>
    <t>PV_.PX.GOE._.PTC.Utility_Scale</t>
  </si>
  <si>
    <t>PV_.PX.NUT._.PTC.Utility_Scale</t>
  </si>
  <si>
    <t>PV_.PX.WYN._.PTC.Small_Scale</t>
  </si>
  <si>
    <t>WD_.PX.BOR._.PTC.Utility_Scale</t>
  </si>
  <si>
    <t>WD_.PX.COR._.PTC.Utility_Scale</t>
  </si>
  <si>
    <t>WD_.PX.GOE._.PTC.Utility_Scale</t>
  </si>
  <si>
    <t>WD_.PX.SOR._.PTC.Utility_Scale</t>
  </si>
  <si>
    <t>WD_.PX.SUM._.PTC.Utility_Scale</t>
  </si>
  <si>
    <t>WD_.PX.UTS._.PTC.Utility_Scale</t>
  </si>
  <si>
    <t>WD_.PX.WWA._.PTC.Utility_Scale</t>
  </si>
  <si>
    <t>WD_.PX.WYN._.PTC.Small_Scale</t>
  </si>
  <si>
    <t>WD_.PX.YAK._.PTC.Utility_Scale</t>
  </si>
  <si>
    <t>Real Discount Rate</t>
  </si>
  <si>
    <t>TransCapRecovFct</t>
  </si>
  <si>
    <t>OATT</t>
  </si>
  <si>
    <t>Build Investment $/kW-yr of Interconnect</t>
  </si>
  <si>
    <t>Degradation for Adj beyond 2046</t>
  </si>
  <si>
    <t>15 Year Starting 2027</t>
  </si>
  <si>
    <t>15 Year Starting 2026</t>
  </si>
  <si>
    <t>15 Year Starting 2028</t>
  </si>
  <si>
    <t>laST Plexos Model Year</t>
  </si>
  <si>
    <t>Resource type</t>
  </si>
  <si>
    <t>GCC.PX.DJW._.DF_.H_2x1</t>
  </si>
  <si>
    <t>GCC.PX.UTS._.DF_.H_2x1</t>
  </si>
  <si>
    <t>GCC.PX.WYE._.DF_.H_2x1</t>
  </si>
  <si>
    <t>GSC.PX.WYE._.___.Frame</t>
  </si>
  <si>
    <t>IRPPV_NTC_ESC</t>
  </si>
  <si>
    <t>IRPPV_NTC_ESC_Small</t>
  </si>
  <si>
    <t>PV_.PX.COR._.NTC.Small_Scale</t>
  </si>
  <si>
    <t>PV_.PX.COR._.NTC.Utility_Scale</t>
  </si>
  <si>
    <t>PV_.PX.NUT._.NTC.Utility_Scale</t>
  </si>
  <si>
    <t>PV_.PX.SUM._.NTC.Utility_Scale</t>
  </si>
  <si>
    <t>PV_.PX.UTS._.NTC.Utility_Scale</t>
  </si>
  <si>
    <t>PV_.PX.WWA._.NTC.Utility_Scale</t>
  </si>
  <si>
    <t>PV_.PX.WYN._.NTC.Small_Scale</t>
  </si>
  <si>
    <t>PV_.PX.YAK._.NTC.Utility_Scale</t>
  </si>
  <si>
    <t>IRPWD_NTC_ESC</t>
  </si>
  <si>
    <t>IRPWD_NTC_ESC_Small</t>
  </si>
  <si>
    <t>WD_.PX.COR._.NTC.Utility_Scale</t>
  </si>
  <si>
    <t>WD_.PX.SOR._.NTC.Utility_Scale</t>
  </si>
  <si>
    <t>WD_.PX.SUM._.NTC.Utility_Scale</t>
  </si>
  <si>
    <t>WD_.PX.WMV._.NTC.Utility_Scale</t>
  </si>
  <si>
    <t>WD_.PX.WYE._.NTC.Utility_Scale</t>
  </si>
  <si>
    <t>WD_.PX.WYN._.NTC.Small_Scale</t>
  </si>
  <si>
    <t>WD_.PX.YAK._.NTC.Utility_Scale</t>
  </si>
  <si>
    <t>25 IRP Update SSR</t>
  </si>
  <si>
    <t>H:\2025 IRP Update\03. Assumptions\12. New Resources (SSR)\[RESD SSR Database 2025 v9 20250219 Modifiers Expanded Table 2 2025 IRP Update Draft.xlsx]Build Cost</t>
  </si>
  <si>
    <t>H:\2025 IRP Update\03. Assumptions\12. New Resources (SSR)\[RESD SSR Database 2025 v9 20250219 Modifiers Expanded Table 2 2025 IRP Update Draft.xlsx]FOM</t>
  </si>
  <si>
    <t>H:\2025 IRP Update\03. Assumptions\12. New Resources (SSR)\[RESD SSR Database 2025 v9 20250219 Modifiers Expanded Table 2 2025 IRP Update Draft.xlsx]VOM</t>
  </si>
  <si>
    <t>CCCT Dry "H", 2X1, DF, with SCR</t>
  </si>
  <si>
    <t xml:space="preserve">Utah South -  CCCT Dry "H", 2X1, DF, with SCR (GCC.PX.UTS._.DF_.H_2x1) </t>
  </si>
  <si>
    <t>CCCT</t>
  </si>
  <si>
    <t>Plant Costs  - 2025 IRP Update</t>
  </si>
  <si>
    <t>2025 $</t>
  </si>
  <si>
    <t xml:space="preserve">  Plant capacity cost - in $/kW</t>
  </si>
  <si>
    <t xml:space="preserve">  Max Load Heat Rate on Gas (Btu/kw)</t>
  </si>
  <si>
    <t xml:space="preserve">  Gas Fired Conversion Load (MMBtu/d)</t>
  </si>
  <si>
    <t xml:space="preserve">  Fixed Demand Transportation Charge (Tariff) ($/mmBtu-day)</t>
  </si>
  <si>
    <t xml:space="preserve">  Transportation Commodity / Usage Charge ($/MMBtu)</t>
  </si>
  <si>
    <t xml:space="preserve">  ACA Charge ($/MMBtu)</t>
  </si>
  <si>
    <t xml:space="preserve">  Total Variable Charges ($/MMBtu)</t>
  </si>
  <si>
    <t xml:space="preserve">  Fixed Transport Charge $/Year</t>
  </si>
  <si>
    <t xml:space="preserve">  Fixed Pipeline in $/kW</t>
  </si>
  <si>
    <t xml:space="preserve">  Fixed O&amp;M including Fixed Pipeline &amp; Capitalized O&amp;M ($/kW-Yr)</t>
  </si>
  <si>
    <t>Demolition Cost - in $/kW</t>
  </si>
  <si>
    <t xml:space="preserve"> Export (MW)</t>
  </si>
  <si>
    <t xml:space="preserve"> Import (MW)</t>
  </si>
  <si>
    <t xml:space="preserve"> Interconnect (MW)</t>
  </si>
  <si>
    <t>Build Investment ($m)</t>
  </si>
  <si>
    <t xml:space="preserve"> Build (%)</t>
  </si>
  <si>
    <t>From</t>
  </si>
  <si>
    <t>To</t>
  </si>
  <si>
    <t>B2H</t>
  </si>
  <si>
    <t>Hemingway</t>
  </si>
  <si>
    <t>Boardman</t>
  </si>
  <si>
    <t>B2H - Idaho Power Asset Transfer</t>
  </si>
  <si>
    <t>Borah</t>
  </si>
  <si>
    <t>B2H - IPC PTP Eastbound</t>
  </si>
  <si>
    <t>Walla Walla</t>
  </si>
  <si>
    <t>B2H-Enabled BPA Central OR Load Service</t>
  </si>
  <si>
    <t>n/a</t>
  </si>
  <si>
    <t>Serial queue: Central Oregon</t>
  </si>
  <si>
    <t>Utah South - Wasatch Front: Spanish Fork - Mercer 345 kV</t>
  </si>
  <si>
    <t>Utah South</t>
  </si>
  <si>
    <t>Wasatch Front</t>
  </si>
  <si>
    <t>Ben Lomond Upgrades</t>
  </si>
  <si>
    <t>NUT</t>
  </si>
  <si>
    <t>Cluster 1 Area 11: Willamette Valley</t>
  </si>
  <si>
    <t>Serial/Cluster 1/2: Yakima</t>
  </si>
  <si>
    <t>Cluster 1 Area 14: Summer Lake</t>
  </si>
  <si>
    <t>Summer Lake</t>
  </si>
  <si>
    <t>Cluster 2 Area 23: Willamette Valley</t>
  </si>
  <si>
    <t>Cluster 2 Area 18: Central Oregon 500 kV Substation</t>
  </si>
  <si>
    <t>Utah South - Wasatch Front: Huntington - Clover 345 kV</t>
  </si>
  <si>
    <t>Goshen - Blackfoot 161 kV</t>
  </si>
  <si>
    <t>Goshen</t>
  </si>
  <si>
    <t>Cluster 1/2/3: Walla Walla</t>
  </si>
  <si>
    <t>Cluster 2/3: Willamette Valley - Central Oregon 230 kV</t>
  </si>
  <si>
    <t>Willamette Valley</t>
  </si>
  <si>
    <t>Central OR</t>
  </si>
  <si>
    <t>Serial through Cluster 1 Area 13: Southern Oregon</t>
  </si>
  <si>
    <t>Cluster 2 Area 6: Goshen</t>
  </si>
  <si>
    <t>Grand Total</t>
  </si>
  <si>
    <t/>
  </si>
  <si>
    <t>2028 $</t>
  </si>
  <si>
    <t>2036 $</t>
  </si>
  <si>
    <t>2025 IRP Update - Utah South -  CCCT Dry "H", 2X1, DF, with SCR</t>
  </si>
  <si>
    <t xml:space="preserve">Wyoming East-Brownfield - SCCT Frame "F" x1, with SCR (GSC.PX.BDG._.___.Frame) </t>
  </si>
  <si>
    <t>SCCT</t>
  </si>
  <si>
    <t>H:\2025 IRP\03. Assumptions\12. New Resources (SSR)\RESD SSR Database 2025 v6 20240923 Modifiers Expanded.xlsx - Cost Forecasts Tab</t>
  </si>
  <si>
    <t>H:\2025 IRP Update\03. Assumptions\04. Financial\[25IRPU Plexos Inflation inputs 2025Q1 CONF.xlsb]Inflation</t>
  </si>
  <si>
    <t>THERMAL</t>
  </si>
  <si>
    <t>lookup</t>
  </si>
  <si>
    <t>Corrected for missing one day data from ST due to stiching in PLEXOS</t>
  </si>
  <si>
    <t>EFOR %</t>
  </si>
  <si>
    <t>Discount Rate - 2025 IRP Update</t>
  </si>
  <si>
    <t>QF - Sch37 - UT - Thermal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</si>
</sst>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7" formatCode="0.0%"/>
    <numFmt numFmtId="168" formatCode="_(* #,##0.00_);_(* \(#,##0.00\);_(* &quot;-&quot;_);_(@_)"/>
    <numFmt numFmtId="169" formatCode="_(&quot;$&quot;* #,##0_);_(&quot;$&quot;* \(#,##0\);_(&quot;$&quot;* &quot;-&quot;??_);_(@_)"/>
    <numFmt numFmtId="170" formatCode="mmm\ yyyy&quot;   &quot;"/>
    <numFmt numFmtId="171" formatCode="_(* #,##0_);[Red]_(* \(#,##0\);_(* &quot;-&quot;_);_(@_)"/>
    <numFmt numFmtId="172" formatCode="_(* #,##0.00_);[Red]_(* \(#,##0.00\);_(* &quot;-&quot;_);_(@_)"/>
    <numFmt numFmtId="173" formatCode="_(* #,##0.0_);[Red]_(* \(#,##0.0\);_(* &quot;-&quot;_);_(@_)"/>
    <numFmt numFmtId="174" formatCode="0.000%"/>
    <numFmt numFmtId="175" formatCode="&quot;$&quot;###0;[Red]\(&quot;$&quot;###0\)"/>
    <numFmt numFmtId="176" formatCode="0.0"/>
    <numFmt numFmtId="177" formatCode="&quot;$&quot;#,##0.00_)\(\5\)"/>
    <numFmt numFmtId="178" formatCode="&quot;$&quot;#,##0.00_)"/>
    <numFmt numFmtId="179" formatCode="#,##0.0000_);\(#,##0.0000\)"/>
    <numFmt numFmtId="180" formatCode="m/d/yyyy\ h:mm:ss"/>
    <numFmt numFmtId="181" formatCode="_(* #,##0.000_);[Red]_(* \(#,##0.000\);_(* &quot;-&quot;_);_(@_)"/>
    <numFmt numFmtId="182" formatCode="_(* #,##0.000_);_(* \(#,##0.000\);_(* &quot;-&quot;_);_(@_)"/>
    <numFmt numFmtId="183" formatCode="_(* #,##0.0_);_(* \(#,##0.0\);_(* &quot;-&quot;??_);_(@_)"/>
    <numFmt numFmtId="184" formatCode="0.0000%"/>
    <numFmt numFmtId="185" formatCode="&quot;$&quot;#,##0.0000_);\(&quot;$&quot;#,##0.0000\)"/>
    <numFmt numFmtId="186" formatCode="_(* #,##0.0000000_);[Red]_(* \(#,##0.0000000\);_(* &quot;-&quot;_);_(@_)"/>
    <numFmt numFmtId="187" formatCode="_(* #,##0.00000000_);_(* \(#,##0.00000000\);_(* &quot;-&quot;??_);_(@_)"/>
    <numFmt numFmtId="188" formatCode="0.00000000%"/>
  </numFmts>
  <fonts count="4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i/>
      <sz val="8"/>
      <color indexed="18"/>
      <name val="Helv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Times New Roman"/>
      <family val="1"/>
    </font>
    <font>
      <sz val="8"/>
      <color indexed="12"/>
      <name val="Arial"/>
      <family val="2"/>
    </font>
    <font>
      <sz val="8"/>
      <color indexed="48"/>
      <name val="Arial"/>
      <family val="2"/>
    </font>
    <font>
      <sz val="9"/>
      <name val="Times New Roman"/>
      <family val="1"/>
    </font>
    <font>
      <sz val="8"/>
      <name val="Helv"/>
    </font>
    <font>
      <b/>
      <sz val="12"/>
      <name val="Arial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b/>
      <sz val="9"/>
      <name val="Arial"/>
      <family val="2"/>
    </font>
    <font>
      <u/>
      <sz val="10"/>
      <name val="Times New Roman"/>
      <family val="1"/>
    </font>
    <font>
      <sz val="10"/>
      <name val="Geneva"/>
      <family val="2"/>
    </font>
    <font>
      <b/>
      <sz val="9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171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41" fontId="7" fillId="0" borderId="0"/>
    <xf numFmtId="171" fontId="7" fillId="0" borderId="0"/>
    <xf numFmtId="0" fontId="7" fillId="0" borderId="0"/>
    <xf numFmtId="9" fontId="5" fillId="0" borderId="0" applyFont="0" applyFill="0" applyBorder="0" applyAlignment="0" applyProtection="0"/>
    <xf numFmtId="167" fontId="5" fillId="0" borderId="0"/>
    <xf numFmtId="167" fontId="5" fillId="0" borderId="0"/>
    <xf numFmtId="41" fontId="7" fillId="0" borderId="0"/>
    <xf numFmtId="171" fontId="7" fillId="0" borderId="0"/>
    <xf numFmtId="171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6" fontId="18" fillId="0" borderId="0" applyNumberFormat="0" applyFill="0" applyBorder="0" applyAlignment="0" applyProtection="0"/>
    <xf numFmtId="0" fontId="16" fillId="0" borderId="20" applyNumberFormat="0" applyBorder="0" applyAlignment="0"/>
    <xf numFmtId="12" fontId="26" fillId="7" borderId="19">
      <alignment horizontal="left"/>
    </xf>
    <xf numFmtId="37" fontId="16" fillId="8" borderId="0" applyNumberFormat="0" applyBorder="0" applyAlignment="0" applyProtection="0"/>
    <xf numFmtId="37" fontId="16" fillId="0" borderId="0"/>
    <xf numFmtId="3" fontId="22" fillId="9" borderId="21" applyProtection="0"/>
    <xf numFmtId="9" fontId="5" fillId="0" borderId="0" applyFont="0" applyFill="0" applyBorder="0" applyAlignment="0" applyProtection="0"/>
    <xf numFmtId="171" fontId="7" fillId="0" borderId="0"/>
    <xf numFmtId="171" fontId="5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</cellStyleXfs>
  <cellXfs count="308">
    <xf numFmtId="171" fontId="0" fillId="0" borderId="0" xfId="0"/>
    <xf numFmtId="171" fontId="8" fillId="0" borderId="0" xfId="0" applyFont="1" applyAlignment="1">
      <alignment horizontal="centerContinuous"/>
    </xf>
    <xf numFmtId="171" fontId="11" fillId="0" borderId="0" xfId="0" applyFont="1" applyAlignment="1">
      <alignment horizontal="centerContinuous"/>
    </xf>
    <xf numFmtId="171" fontId="7" fillId="0" borderId="0" xfId="0" applyFont="1"/>
    <xf numFmtId="171" fontId="9" fillId="0" borderId="0" xfId="0" applyFont="1" applyAlignment="1">
      <alignment horizontal="centerContinuous"/>
    </xf>
    <xf numFmtId="171" fontId="7" fillId="0" borderId="0" xfId="0" applyFont="1" applyAlignment="1">
      <alignment horizontal="center"/>
    </xf>
    <xf numFmtId="8" fontId="7" fillId="0" borderId="0" xfId="0" applyNumberFormat="1" applyFont="1"/>
    <xf numFmtId="8" fontId="7" fillId="0" borderId="2" xfId="0" applyNumberFormat="1" applyFont="1" applyBorder="1" applyAlignment="1">
      <alignment horizontal="center"/>
    </xf>
    <xf numFmtId="8" fontId="7" fillId="0" borderId="0" xfId="0" applyNumberFormat="1" applyFont="1" applyAlignment="1">
      <alignment horizontal="center"/>
    </xf>
    <xf numFmtId="171" fontId="7" fillId="0" borderId="0" xfId="0" quotePrefix="1" applyFont="1"/>
    <xf numFmtId="171" fontId="7" fillId="0" borderId="0" xfId="0" applyFont="1" applyAlignment="1">
      <alignment horizontal="centerContinuous"/>
    </xf>
    <xf numFmtId="8" fontId="7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171" fontId="6" fillId="0" borderId="5" xfId="0" applyFont="1" applyBorder="1" applyAlignment="1">
      <alignment horizontal="center"/>
    </xf>
    <xf numFmtId="171" fontId="6" fillId="0" borderId="5" xfId="0" applyFont="1" applyBorder="1" applyAlignment="1">
      <alignment horizontal="center" wrapText="1"/>
    </xf>
    <xf numFmtId="171" fontId="14" fillId="0" borderId="6" xfId="0" quotePrefix="1" applyFont="1" applyBorder="1" applyAlignment="1">
      <alignment horizontal="center" wrapText="1"/>
    </xf>
    <xf numFmtId="171" fontId="14" fillId="0" borderId="6" xfId="0" applyFont="1" applyBorder="1" applyAlignment="1">
      <alignment horizontal="center" wrapText="1"/>
    </xf>
    <xf numFmtId="171" fontId="6" fillId="0" borderId="0" xfId="0" applyFont="1" applyAlignment="1">
      <alignment horizontal="centerContinuous"/>
    </xf>
    <xf numFmtId="171" fontId="6" fillId="0" borderId="5" xfId="0" applyFont="1" applyBorder="1"/>
    <xf numFmtId="171" fontId="6" fillId="0" borderId="13" xfId="0" applyFont="1" applyBorder="1" applyAlignment="1">
      <alignment horizontal="center"/>
    </xf>
    <xf numFmtId="171" fontId="6" fillId="0" borderId="6" xfId="0" applyFont="1" applyBorder="1"/>
    <xf numFmtId="171" fontId="6" fillId="0" borderId="6" xfId="0" applyFont="1" applyBorder="1" applyAlignment="1">
      <alignment horizontal="center"/>
    </xf>
    <xf numFmtId="8" fontId="1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71" fontId="9" fillId="0" borderId="7" xfId="0" applyFont="1" applyBorder="1" applyAlignment="1">
      <alignment horizontal="centerContinuous"/>
    </xf>
    <xf numFmtId="171" fontId="16" fillId="2" borderId="0" xfId="0" applyFont="1" applyFill="1" applyAlignment="1">
      <alignment horizontal="centerContinuous"/>
    </xf>
    <xf numFmtId="171" fontId="18" fillId="2" borderId="0" xfId="0" applyFont="1" applyFill="1" applyAlignment="1">
      <alignment horizontal="centerContinuous"/>
    </xf>
    <xf numFmtId="170" fontId="16" fillId="2" borderId="0" xfId="1" applyNumberFormat="1" applyFont="1" applyFill="1" applyAlignment="1">
      <alignment horizontal="centerContinuous"/>
    </xf>
    <xf numFmtId="171" fontId="16" fillId="0" borderId="0" xfId="0" applyFont="1"/>
    <xf numFmtId="171" fontId="18" fillId="0" borderId="0" xfId="0" applyFont="1" applyAlignment="1">
      <alignment wrapText="1"/>
    </xf>
    <xf numFmtId="171" fontId="16" fillId="0" borderId="0" xfId="0" applyFont="1" applyAlignment="1">
      <alignment horizontal="center"/>
    </xf>
    <xf numFmtId="168" fontId="16" fillId="0" borderId="0" xfId="0" applyNumberFormat="1" applyFont="1"/>
    <xf numFmtId="2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71" fontId="6" fillId="0" borderId="0" xfId="0" applyFont="1" applyAlignment="1">
      <alignment horizontal="center"/>
    </xf>
    <xf numFmtId="167" fontId="0" fillId="0" borderId="0" xfId="7" applyNumberFormat="1" applyFont="1" applyFill="1"/>
    <xf numFmtId="171" fontId="6" fillId="0" borderId="16" xfId="5" applyFont="1" applyBorder="1" applyAlignment="1">
      <alignment horizontal="centerContinuous"/>
    </xf>
    <xf numFmtId="171" fontId="21" fillId="0" borderId="0" xfId="5" applyFont="1"/>
    <xf numFmtId="171" fontId="16" fillId="0" borderId="0" xfId="0" applyFont="1" applyAlignment="1">
      <alignment horizontal="centerContinuous"/>
    </xf>
    <xf numFmtId="171" fontId="7" fillId="0" borderId="0" xfId="0" applyFont="1" applyAlignment="1">
      <alignment horizontal="left" indent="1"/>
    </xf>
    <xf numFmtId="43" fontId="0" fillId="0" borderId="0" xfId="1" applyFont="1" applyFill="1"/>
    <xf numFmtId="171" fontId="0" fillId="0" borderId="0" xfId="0" quotePrefix="1"/>
    <xf numFmtId="41" fontId="7" fillId="0" borderId="0" xfId="10"/>
    <xf numFmtId="0" fontId="0" fillId="0" borderId="0" xfId="10" applyNumberFormat="1" applyFont="1" applyAlignment="1">
      <alignment horizontal="left"/>
    </xf>
    <xf numFmtId="172" fontId="0" fillId="0" borderId="0" xfId="0" applyNumberFormat="1"/>
    <xf numFmtId="171" fontId="10" fillId="0" borderId="0" xfId="0" applyFont="1"/>
    <xf numFmtId="171" fontId="18" fillId="2" borderId="0" xfId="0" applyFont="1" applyFill="1" applyAlignment="1">
      <alignment horizontal="center"/>
    </xf>
    <xf numFmtId="14" fontId="22" fillId="3" borderId="7" xfId="0" applyNumberFormat="1" applyFont="1" applyFill="1" applyBorder="1" applyAlignment="1">
      <alignment horizontal="center"/>
    </xf>
    <xf numFmtId="14" fontId="23" fillId="2" borderId="0" xfId="0" applyNumberFormat="1" applyFont="1" applyFill="1" applyAlignment="1">
      <alignment horizontal="centerContinuous" vertical="center"/>
    </xf>
    <xf numFmtId="171" fontId="10" fillId="0" borderId="0" xfId="0" applyFont="1" applyAlignment="1">
      <alignment horizontal="center"/>
    </xf>
    <xf numFmtId="171" fontId="16" fillId="2" borderId="0" xfId="0" applyFont="1" applyFill="1" applyAlignment="1">
      <alignment horizontal="centerContinuous" wrapText="1"/>
    </xf>
    <xf numFmtId="171" fontId="16" fillId="0" borderId="15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171" fontId="10" fillId="4" borderId="14" xfId="0" applyFont="1" applyFill="1" applyBorder="1"/>
    <xf numFmtId="0" fontId="6" fillId="0" borderId="0" xfId="0" applyNumberFormat="1" applyFont="1"/>
    <xf numFmtId="177" fontId="7" fillId="0" borderId="0" xfId="0" applyNumberFormat="1" applyFont="1" applyAlignment="1">
      <alignment horizontal="center"/>
    </xf>
    <xf numFmtId="10" fontId="0" fillId="5" borderId="0" xfId="7" applyNumberFormat="1" applyFont="1" applyFill="1"/>
    <xf numFmtId="9" fontId="27" fillId="0" borderId="0" xfId="7" applyFont="1"/>
    <xf numFmtId="171" fontId="8" fillId="0" borderId="0" xfId="23" applyFont="1" applyAlignment="1">
      <alignment horizontal="centerContinuous"/>
    </xf>
    <xf numFmtId="171" fontId="7" fillId="0" borderId="0" xfId="23" applyAlignment="1">
      <alignment horizontal="centerContinuous"/>
    </xf>
    <xf numFmtId="171" fontId="7" fillId="0" borderId="0" xfId="23"/>
    <xf numFmtId="171" fontId="10" fillId="0" borderId="0" xfId="23" quotePrefix="1" applyFont="1" applyAlignment="1">
      <alignment horizontal="center"/>
    </xf>
    <xf numFmtId="0" fontId="7" fillId="0" borderId="0" xfId="23" applyNumberFormat="1"/>
    <xf numFmtId="8" fontId="7" fillId="0" borderId="0" xfId="23" applyNumberFormat="1" applyAlignment="1">
      <alignment horizontal="right"/>
    </xf>
    <xf numFmtId="8" fontId="7" fillId="0" borderId="0" xfId="23" applyNumberFormat="1"/>
    <xf numFmtId="172" fontId="7" fillId="0" borderId="0" xfId="23" applyNumberFormat="1"/>
    <xf numFmtId="171" fontId="6" fillId="0" borderId="0" xfId="0" applyFont="1" applyAlignment="1">
      <alignment horizontal="left"/>
    </xf>
    <xf numFmtId="167" fontId="0" fillId="0" borderId="0" xfId="7" applyNumberFormat="1" applyFont="1"/>
    <xf numFmtId="171" fontId="7" fillId="0" borderId="1" xfId="0" applyFont="1" applyBorder="1" applyAlignment="1">
      <alignment horizontal="center"/>
    </xf>
    <xf numFmtId="173" fontId="0" fillId="0" borderId="0" xfId="0" applyNumberFormat="1"/>
    <xf numFmtId="171" fontId="6" fillId="0" borderId="0" xfId="0" applyFont="1" applyAlignment="1">
      <alignment vertical="top" wrapText="1"/>
    </xf>
    <xf numFmtId="171" fontId="6" fillId="0" borderId="0" xfId="0" applyFont="1" applyAlignment="1">
      <alignment horizontal="left" vertical="top" wrapText="1"/>
    </xf>
    <xf numFmtId="171" fontId="7" fillId="0" borderId="0" xfId="0" applyFont="1" applyAlignment="1">
      <alignment horizontal="left" vertical="top" wrapText="1"/>
    </xf>
    <xf numFmtId="178" fontId="7" fillId="0" borderId="0" xfId="0" applyNumberFormat="1" applyFont="1" applyAlignment="1">
      <alignment horizontal="center"/>
    </xf>
    <xf numFmtId="171" fontId="0" fillId="0" borderId="0" xfId="0" applyAlignment="1">
      <alignment wrapText="1"/>
    </xf>
    <xf numFmtId="171" fontId="7" fillId="0" borderId="0" xfId="0" applyFont="1" applyAlignment="1">
      <alignment wrapText="1"/>
    </xf>
    <xf numFmtId="171" fontId="7" fillId="0" borderId="0" xfId="0" applyFont="1" applyAlignment="1">
      <alignment horizontal="center" wrapText="1"/>
    </xf>
    <xf numFmtId="171" fontId="6" fillId="0" borderId="0" xfId="0" applyFont="1" applyAlignment="1">
      <alignment horizontal="center" wrapText="1"/>
    </xf>
    <xf numFmtId="167" fontId="7" fillId="0" borderId="0" xfId="7" applyNumberFormat="1" applyFont="1" applyFill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79" fontId="0" fillId="0" borderId="0" xfId="1" applyNumberFormat="1" applyFont="1"/>
    <xf numFmtId="167" fontId="24" fillId="0" borderId="0" xfId="7" applyNumberFormat="1" applyFont="1" applyFill="1" applyAlignment="1">
      <alignment wrapText="1"/>
    </xf>
    <xf numFmtId="171" fontId="6" fillId="0" borderId="0" xfId="0" applyFont="1" applyAlignment="1">
      <alignment wrapText="1"/>
    </xf>
    <xf numFmtId="171" fontId="7" fillId="0" borderId="0" xfId="23" applyAlignment="1">
      <alignment wrapText="1"/>
    </xf>
    <xf numFmtId="171" fontId="0" fillId="10" borderId="0" xfId="0" applyFill="1" applyAlignment="1">
      <alignment wrapText="1"/>
    </xf>
    <xf numFmtId="171" fontId="30" fillId="0" borderId="0" xfId="0" applyFont="1" applyAlignment="1">
      <alignment horizontal="centerContinuous"/>
    </xf>
    <xf numFmtId="171" fontId="31" fillId="0" borderId="0" xfId="0" applyFont="1" applyAlignment="1">
      <alignment horizontal="centerContinuous"/>
    </xf>
    <xf numFmtId="171" fontId="30" fillId="0" borderId="0" xfId="0" applyFont="1"/>
    <xf numFmtId="171" fontId="31" fillId="0" borderId="0" xfId="0" applyFont="1"/>
    <xf numFmtId="171" fontId="7" fillId="0" borderId="0" xfId="0" quotePrefix="1" applyFont="1" applyAlignment="1">
      <alignment horizontal="center"/>
    </xf>
    <xf numFmtId="8" fontId="32" fillId="0" borderId="0" xfId="0" applyNumberFormat="1" applyFont="1" applyAlignment="1">
      <alignment horizontal="center"/>
    </xf>
    <xf numFmtId="8" fontId="32" fillId="0" borderId="0" xfId="0" applyNumberFormat="1" applyFont="1" applyAlignment="1">
      <alignment horizontal="left"/>
    </xf>
    <xf numFmtId="171" fontId="7" fillId="0" borderId="22" xfId="0" applyFont="1" applyBorder="1" applyAlignment="1">
      <alignment horizontal="center"/>
    </xf>
    <xf numFmtId="171" fontId="7" fillId="0" borderId="5" xfId="0" applyFont="1" applyBorder="1" applyAlignment="1">
      <alignment horizontal="centerContinuous"/>
    </xf>
    <xf numFmtId="171" fontId="7" fillId="0" borderId="5" xfId="0" quotePrefix="1" applyFont="1" applyBorder="1" applyAlignment="1">
      <alignment horizontal="centerContinuous"/>
    </xf>
    <xf numFmtId="171" fontId="7" fillId="0" borderId="4" xfId="0" applyFont="1" applyBorder="1" applyAlignment="1">
      <alignment horizontal="centerContinuous"/>
    </xf>
    <xf numFmtId="171" fontId="7" fillId="0" borderId="7" xfId="0" applyFont="1" applyBorder="1" applyAlignment="1">
      <alignment horizontal="centerContinuous"/>
    </xf>
    <xf numFmtId="171" fontId="7" fillId="0" borderId="3" xfId="0" applyFont="1" applyBorder="1" applyAlignment="1">
      <alignment horizontal="centerContinuous"/>
    </xf>
    <xf numFmtId="171" fontId="7" fillId="0" borderId="22" xfId="0" applyFont="1" applyBorder="1" applyAlignment="1">
      <alignment horizontal="centerContinuous"/>
    </xf>
    <xf numFmtId="171" fontId="7" fillId="0" borderId="2" xfId="0" applyFont="1" applyBorder="1" applyAlignment="1">
      <alignment horizontal="centerContinuous"/>
    </xf>
    <xf numFmtId="171" fontId="7" fillId="0" borderId="8" xfId="0" applyFont="1" applyBorder="1" applyAlignment="1">
      <alignment horizontal="centerContinuous"/>
    </xf>
    <xf numFmtId="171" fontId="7" fillId="0" borderId="23" xfId="0" applyFont="1" applyBorder="1" applyAlignment="1">
      <alignment horizontal="center"/>
    </xf>
    <xf numFmtId="171" fontId="7" fillId="0" borderId="3" xfId="0" applyFont="1" applyBorder="1" applyAlignment="1">
      <alignment horizontal="center"/>
    </xf>
    <xf numFmtId="171" fontId="7" fillId="0" borderId="9" xfId="0" applyFont="1" applyBorder="1" applyAlignment="1">
      <alignment horizontal="center"/>
    </xf>
    <xf numFmtId="171" fontId="7" fillId="0" borderId="4" xfId="0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8" fontId="7" fillId="0" borderId="5" xfId="0" applyNumberFormat="1" applyFont="1" applyBorder="1"/>
    <xf numFmtId="8" fontId="7" fillId="11" borderId="22" xfId="0" applyNumberFormat="1" applyFont="1" applyFill="1" applyBorder="1" applyAlignment="1">
      <alignment horizontal="center"/>
    </xf>
    <xf numFmtId="8" fontId="7" fillId="11" borderId="2" xfId="0" applyNumberFormat="1" applyFont="1" applyFill="1" applyBorder="1" applyAlignment="1">
      <alignment horizontal="center"/>
    </xf>
    <xf numFmtId="8" fontId="7" fillId="11" borderId="8" xfId="0" applyNumberFormat="1" applyFont="1" applyFill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43" fontId="7" fillId="0" borderId="13" xfId="0" applyNumberFormat="1" applyFont="1" applyBorder="1"/>
    <xf numFmtId="43" fontId="7" fillId="0" borderId="0" xfId="0" applyNumberFormat="1" applyFont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43" fontId="7" fillId="0" borderId="10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43" fontId="7" fillId="0" borderId="6" xfId="0" applyNumberFormat="1" applyFont="1" applyBorder="1"/>
    <xf numFmtId="43" fontId="7" fillId="0" borderId="1" xfId="0" applyNumberFormat="1" applyFont="1" applyBorder="1" applyAlignment="1">
      <alignment horizontal="center"/>
    </xf>
    <xf numFmtId="43" fontId="7" fillId="0" borderId="12" xfId="0" applyNumberFormat="1" applyFont="1" applyBorder="1" applyAlignment="1">
      <alignment horizontal="center"/>
    </xf>
    <xf numFmtId="43" fontId="7" fillId="0" borderId="23" xfId="0" applyNumberFormat="1" applyFont="1" applyBorder="1" applyAlignment="1">
      <alignment horizontal="center"/>
    </xf>
    <xf numFmtId="171" fontId="7" fillId="0" borderId="0" xfId="0" applyFont="1" applyAlignment="1">
      <alignment horizontal="left"/>
    </xf>
    <xf numFmtId="171" fontId="7" fillId="0" borderId="0" xfId="0" quotePrefix="1" applyFont="1" applyAlignment="1">
      <alignment horizontal="left" vertical="top"/>
    </xf>
    <xf numFmtId="172" fontId="7" fillId="0" borderId="0" xfId="0" applyNumberFormat="1" applyFont="1"/>
    <xf numFmtId="1" fontId="7" fillId="0" borderId="10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73" fontId="7" fillId="0" borderId="0" xfId="23" applyNumberFormat="1"/>
    <xf numFmtId="0" fontId="0" fillId="0" borderId="0" xfId="0" applyNumberFormat="1"/>
    <xf numFmtId="41" fontId="0" fillId="0" borderId="0" xfId="4" applyFont="1"/>
    <xf numFmtId="171" fontId="6" fillId="0" borderId="0" xfId="0" applyFont="1"/>
    <xf numFmtId="8" fontId="29" fillId="0" borderId="0" xfId="23" applyNumberFormat="1" applyFont="1"/>
    <xf numFmtId="171" fontId="0" fillId="0" borderId="10" xfId="0" applyBorder="1" applyAlignment="1">
      <alignment wrapText="1"/>
    </xf>
    <xf numFmtId="171" fontId="0" fillId="0" borderId="0" xfId="0" applyAlignment="1">
      <alignment horizontal="center"/>
    </xf>
    <xf numFmtId="0" fontId="6" fillId="0" borderId="22" xfId="0" applyNumberFormat="1" applyFont="1" applyBorder="1"/>
    <xf numFmtId="171" fontId="0" fillId="5" borderId="22" xfId="0" applyFill="1" applyBorder="1"/>
    <xf numFmtId="171" fontId="0" fillId="0" borderId="0" xfId="0" applyAlignment="1">
      <alignment horizontal="center" wrapText="1"/>
    </xf>
    <xf numFmtId="171" fontId="0" fillId="6" borderId="0" xfId="0" applyFill="1" applyAlignment="1">
      <alignment wrapText="1"/>
    </xf>
    <xf numFmtId="7" fontId="7" fillId="0" borderId="5" xfId="0" applyNumberFormat="1" applyFont="1" applyBorder="1"/>
    <xf numFmtId="7" fontId="7" fillId="0" borderId="2" xfId="0" applyNumberFormat="1" applyFont="1" applyBorder="1" applyAlignment="1">
      <alignment horizontal="center"/>
    </xf>
    <xf numFmtId="7" fontId="7" fillId="0" borderId="8" xfId="0" applyNumberFormat="1" applyFont="1" applyBorder="1" applyAlignment="1">
      <alignment horizontal="center"/>
    </xf>
    <xf numFmtId="7" fontId="7" fillId="0" borderId="22" xfId="0" applyNumberFormat="1" applyFont="1" applyBorder="1" applyAlignment="1">
      <alignment horizontal="center"/>
    </xf>
    <xf numFmtId="7" fontId="7" fillId="0" borderId="13" xfId="0" applyNumberFormat="1" applyFont="1" applyBorder="1"/>
    <xf numFmtId="7" fontId="7" fillId="0" borderId="0" xfId="0" applyNumberFormat="1" applyFont="1" applyAlignment="1">
      <alignment horizontal="center"/>
    </xf>
    <xf numFmtId="7" fontId="7" fillId="0" borderId="11" xfId="0" applyNumberFormat="1" applyFont="1" applyBorder="1" applyAlignment="1">
      <alignment horizontal="center"/>
    </xf>
    <xf numFmtId="7" fontId="7" fillId="0" borderId="10" xfId="0" applyNumberFormat="1" applyFont="1" applyBorder="1" applyAlignment="1">
      <alignment horizontal="center"/>
    </xf>
    <xf numFmtId="7" fontId="7" fillId="0" borderId="6" xfId="0" applyNumberFormat="1" applyFont="1" applyBorder="1"/>
    <xf numFmtId="7" fontId="7" fillId="0" borderId="1" xfId="0" applyNumberFormat="1" applyFont="1" applyBorder="1" applyAlignment="1">
      <alignment horizontal="center"/>
    </xf>
    <xf numFmtId="7" fontId="7" fillId="0" borderId="12" xfId="0" applyNumberFormat="1" applyFont="1" applyBorder="1" applyAlignment="1">
      <alignment horizontal="center"/>
    </xf>
    <xf numFmtId="7" fontId="7" fillId="0" borderId="23" xfId="0" applyNumberFormat="1" applyFont="1" applyBorder="1" applyAlignment="1">
      <alignment horizontal="center"/>
    </xf>
    <xf numFmtId="171" fontId="17" fillId="0" borderId="0" xfId="9" applyNumberFormat="1" applyFont="1" applyAlignment="1">
      <alignment horizontal="centerContinuous"/>
    </xf>
    <xf numFmtId="171" fontId="5" fillId="0" borderId="5" xfId="9" applyNumberFormat="1" applyBorder="1" applyAlignment="1">
      <alignment horizontal="center"/>
    </xf>
    <xf numFmtId="171" fontId="5" fillId="0" borderId="7" xfId="9" applyNumberFormat="1" applyBorder="1" applyAlignment="1">
      <alignment horizontal="center"/>
    </xf>
    <xf numFmtId="171" fontId="5" fillId="0" borderId="3" xfId="9" applyNumberFormat="1" applyBorder="1" applyAlignment="1">
      <alignment horizontal="centerContinuous"/>
    </xf>
    <xf numFmtId="171" fontId="5" fillId="0" borderId="4" xfId="9" applyNumberFormat="1" applyBorder="1" applyAlignment="1">
      <alignment horizontal="centerContinuous"/>
    </xf>
    <xf numFmtId="171" fontId="5" fillId="0" borderId="6" xfId="9" applyNumberFormat="1" applyBorder="1" applyAlignment="1">
      <alignment horizontal="center"/>
    </xf>
    <xf numFmtId="171" fontId="5" fillId="0" borderId="4" xfId="9" applyNumberFormat="1" applyBorder="1" applyAlignment="1">
      <alignment horizontal="center"/>
    </xf>
    <xf numFmtId="171" fontId="5" fillId="0" borderId="3" xfId="9" applyNumberFormat="1" applyBorder="1" applyAlignment="1">
      <alignment horizontal="center"/>
    </xf>
    <xf numFmtId="171" fontId="5" fillId="0" borderId="9" xfId="9" applyNumberFormat="1" applyBorder="1" applyAlignment="1">
      <alignment horizontal="centerContinuous"/>
    </xf>
    <xf numFmtId="17" fontId="5" fillId="0" borderId="5" xfId="9" applyNumberFormat="1" applyBorder="1" applyAlignment="1">
      <alignment horizontal="center"/>
    </xf>
    <xf numFmtId="17" fontId="5" fillId="0" borderId="13" xfId="9" applyNumberFormat="1" applyBorder="1" applyAlignment="1">
      <alignment horizontal="center"/>
    </xf>
    <xf numFmtId="17" fontId="5" fillId="0" borderId="6" xfId="9" applyNumberFormat="1" applyBorder="1" applyAlignment="1">
      <alignment horizontal="center"/>
    </xf>
    <xf numFmtId="8" fontId="7" fillId="10" borderId="0" xfId="23" applyNumberFormat="1" applyFill="1" applyAlignment="1">
      <alignment horizontal="right"/>
    </xf>
    <xf numFmtId="171" fontId="0" fillId="5" borderId="0" xfId="0" applyFill="1" applyAlignment="1">
      <alignment wrapText="1"/>
    </xf>
    <xf numFmtId="172" fontId="0" fillId="0" borderId="0" xfId="1" applyNumberFormat="1" applyFont="1"/>
    <xf numFmtId="172" fontId="7" fillId="0" borderId="0" xfId="10" applyNumberFormat="1"/>
    <xf numFmtId="0" fontId="0" fillId="0" borderId="0" xfId="6" applyFont="1" applyAlignment="1">
      <alignment horizontal="center"/>
    </xf>
    <xf numFmtId="0" fontId="7" fillId="0" borderId="0" xfId="0" applyNumberFormat="1" applyFont="1" applyAlignment="1">
      <alignment horizontal="center"/>
    </xf>
    <xf numFmtId="8" fontId="7" fillId="0" borderId="0" xfId="0" quotePrefix="1" applyNumberFormat="1" applyFont="1" applyAlignment="1">
      <alignment horizontal="center"/>
    </xf>
    <xf numFmtId="0" fontId="1" fillId="0" borderId="0" xfId="29"/>
    <xf numFmtId="10" fontId="0" fillId="0" borderId="0" xfId="0" applyNumberFormat="1"/>
    <xf numFmtId="164" fontId="0" fillId="0" borderId="0" xfId="0" applyNumberFormat="1"/>
    <xf numFmtId="9" fontId="0" fillId="0" borderId="0" xfId="0" applyNumberFormat="1"/>
    <xf numFmtId="181" fontId="0" fillId="0" borderId="0" xfId="0" applyNumberFormat="1"/>
    <xf numFmtId="8" fontId="7" fillId="0" borderId="0" xfId="0" applyNumberFormat="1" applyFont="1" applyAlignment="1">
      <alignment wrapText="1"/>
    </xf>
    <xf numFmtId="171" fontId="0" fillId="0" borderId="0" xfId="0" applyAlignment="1">
      <alignment horizontal="centerContinuous"/>
    </xf>
    <xf numFmtId="171" fontId="6" fillId="0" borderId="5" xfId="0" applyFont="1" applyBorder="1" applyAlignment="1">
      <alignment horizontal="centerContinuous" wrapText="1"/>
    </xf>
    <xf numFmtId="171" fontId="11" fillId="0" borderId="6" xfId="0" applyFont="1" applyBorder="1" applyAlignment="1">
      <alignment horizontal="centerContinuous"/>
    </xf>
    <xf numFmtId="171" fontId="10" fillId="0" borderId="0" xfId="0" quotePrefix="1" applyFont="1" applyAlignment="1">
      <alignment horizontal="center"/>
    </xf>
    <xf numFmtId="6" fontId="0" fillId="0" borderId="0" xfId="0" applyNumberFormat="1" applyAlignment="1">
      <alignment horizontal="right"/>
    </xf>
    <xf numFmtId="8" fontId="0" fillId="0" borderId="0" xfId="0" applyNumberFormat="1" applyAlignment="1">
      <alignment horizontal="right"/>
    </xf>
    <xf numFmtId="8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0" fontId="7" fillId="0" borderId="0" xfId="7" applyNumberFormat="1" applyFont="1" applyFill="1" applyBorder="1"/>
    <xf numFmtId="171" fontId="0" fillId="0" borderId="0" xfId="5" applyFont="1"/>
    <xf numFmtId="172" fontId="0" fillId="0" borderId="0" xfId="5" applyNumberFormat="1" applyFont="1"/>
    <xf numFmtId="182" fontId="0" fillId="0" borderId="0" xfId="0" applyNumberFormat="1"/>
    <xf numFmtId="10" fontId="0" fillId="0" borderId="0" xfId="7" applyNumberFormat="1" applyFont="1"/>
    <xf numFmtId="41" fontId="0" fillId="0" borderId="0" xfId="5" applyNumberFormat="1" applyFont="1"/>
    <xf numFmtId="171" fontId="6" fillId="0" borderId="17" xfId="0" applyFont="1" applyBorder="1" applyAlignment="1">
      <alignment horizontal="centerContinuous"/>
    </xf>
    <xf numFmtId="171" fontId="6" fillId="0" borderId="24" xfId="0" applyFont="1" applyBorder="1" applyAlignment="1">
      <alignment horizontal="centerContinuous"/>
    </xf>
    <xf numFmtId="171" fontId="0" fillId="0" borderId="18" xfId="0" applyBorder="1" applyAlignment="1">
      <alignment horizontal="centerContinuous"/>
    </xf>
    <xf numFmtId="171" fontId="6" fillId="0" borderId="7" xfId="0" applyFont="1" applyBorder="1" applyAlignment="1">
      <alignment horizontal="centerContinuous"/>
    </xf>
    <xf numFmtId="171" fontId="6" fillId="0" borderId="9" xfId="0" applyFont="1" applyBorder="1" applyAlignment="1">
      <alignment horizontal="centerContinuous"/>
    </xf>
    <xf numFmtId="171" fontId="6" fillId="0" borderId="7" xfId="0" applyFont="1" applyBorder="1" applyAlignment="1">
      <alignment horizontal="center"/>
    </xf>
    <xf numFmtId="41" fontId="0" fillId="0" borderId="0" xfId="0" applyNumberFormat="1"/>
    <xf numFmtId="6" fontId="0" fillId="0" borderId="0" xfId="2" applyNumberFormat="1" applyFont="1" applyFill="1" applyAlignment="1">
      <alignment horizontal="center"/>
    </xf>
    <xf numFmtId="8" fontId="0" fillId="0" borderId="0" xfId="2" applyNumberFormat="1" applyFont="1" applyFill="1" applyAlignment="1">
      <alignment horizontal="center"/>
    </xf>
    <xf numFmtId="41" fontId="34" fillId="0" borderId="0" xfId="0" applyNumberFormat="1" applyFont="1"/>
    <xf numFmtId="167" fontId="34" fillId="0" borderId="0" xfId="7" applyNumberFormat="1" applyFont="1" applyFill="1"/>
    <xf numFmtId="6" fontId="34" fillId="0" borderId="0" xfId="2" applyNumberFormat="1" applyFont="1" applyFill="1" applyAlignment="1">
      <alignment horizontal="center"/>
    </xf>
    <xf numFmtId="8" fontId="34" fillId="0" borderId="0" xfId="2" applyNumberFormat="1" applyFont="1" applyFill="1" applyAlignment="1">
      <alignment horizontal="center"/>
    </xf>
    <xf numFmtId="183" fontId="7" fillId="0" borderId="0" xfId="1" applyNumberFormat="1" applyFont="1" applyFill="1"/>
    <xf numFmtId="6" fontId="0" fillId="0" borderId="0" xfId="2" applyNumberFormat="1" applyFont="1" applyFill="1"/>
    <xf numFmtId="8" fontId="0" fillId="0" borderId="0" xfId="2" applyNumberFormat="1" applyFont="1" applyFill="1"/>
    <xf numFmtId="171" fontId="6" fillId="0" borderId="7" xfId="5" applyFont="1" applyBorder="1" applyAlignment="1">
      <alignment horizontal="centerContinuous"/>
    </xf>
    <xf numFmtId="171" fontId="0" fillId="0" borderId="0" xfId="5" applyFont="1" applyAlignment="1">
      <alignment horizontal="left"/>
    </xf>
    <xf numFmtId="171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71" fontId="34" fillId="0" borderId="0" xfId="0" applyFont="1"/>
    <xf numFmtId="173" fontId="34" fillId="0" borderId="0" xfId="0" applyNumberFormat="1" applyFont="1"/>
    <xf numFmtId="43" fontId="34" fillId="0" borderId="0" xfId="2" applyNumberFormat="1" applyFont="1" applyFill="1"/>
    <xf numFmtId="164" fontId="34" fillId="0" borderId="0" xfId="0" applyNumberFormat="1" applyFont="1" applyAlignment="1">
      <alignment horizontal="center"/>
    </xf>
    <xf numFmtId="167" fontId="0" fillId="0" borderId="0" xfId="0" applyNumberFormat="1"/>
    <xf numFmtId="164" fontId="10" fillId="0" borderId="0" xfId="0" applyNumberFormat="1" applyFont="1" applyAlignment="1">
      <alignment horizontal="right"/>
    </xf>
    <xf numFmtId="171" fontId="0" fillId="0" borderId="9" xfId="0" applyBorder="1" applyAlignment="1">
      <alignment horizontal="centerContinuous"/>
    </xf>
    <xf numFmtId="171" fontId="0" fillId="0" borderId="4" xfId="0" applyBorder="1" applyAlignment="1">
      <alignment horizontal="centerContinuous"/>
    </xf>
    <xf numFmtId="169" fontId="0" fillId="0" borderId="0" xfId="2" applyNumberFormat="1" applyFont="1" applyFill="1"/>
    <xf numFmtId="165" fontId="0" fillId="0" borderId="0" xfId="0" applyNumberFormat="1" applyAlignment="1">
      <alignment horizontal="right"/>
    </xf>
    <xf numFmtId="44" fontId="0" fillId="0" borderId="0" xfId="2" applyFont="1" applyFill="1"/>
    <xf numFmtId="9" fontId="0" fillId="0" borderId="0" xfId="7" applyFont="1"/>
    <xf numFmtId="174" fontId="0" fillId="0" borderId="0" xfId="0" applyNumberFormat="1"/>
    <xf numFmtId="174" fontId="0" fillId="0" borderId="0" xfId="7" applyNumberFormat="1" applyFont="1"/>
    <xf numFmtId="10" fontId="0" fillId="0" borderId="0" xfId="7" applyNumberFormat="1" applyFont="1" applyFill="1"/>
    <xf numFmtId="7" fontId="0" fillId="0" borderId="0" xfId="2" applyNumberFormat="1" applyFont="1" applyFill="1"/>
    <xf numFmtId="165" fontId="0" fillId="10" borderId="0" xfId="0" applyNumberFormat="1" applyFill="1" applyAlignment="1">
      <alignment horizontal="center"/>
    </xf>
    <xf numFmtId="44" fontId="7" fillId="10" borderId="0" xfId="23" applyNumberFormat="1" applyFill="1" applyAlignment="1">
      <alignment horizontal="right"/>
    </xf>
    <xf numFmtId="43" fontId="36" fillId="0" borderId="0" xfId="31" applyNumberFormat="1" applyFont="1" applyAlignment="1">
      <alignment horizontal="center" wrapText="1"/>
    </xf>
    <xf numFmtId="164" fontId="0" fillId="0" borderId="0" xfId="1" applyNumberFormat="1" applyFont="1" applyFill="1"/>
    <xf numFmtId="181" fontId="7" fillId="10" borderId="0" xfId="23" applyNumberFormat="1" applyFill="1" applyAlignment="1">
      <alignment horizontal="right"/>
    </xf>
    <xf numFmtId="17" fontId="5" fillId="6" borderId="5" xfId="9" applyNumberFormat="1" applyFill="1" applyBorder="1" applyAlignment="1">
      <alignment horizontal="center"/>
    </xf>
    <xf numFmtId="167" fontId="0" fillId="10" borderId="0" xfId="7" applyNumberFormat="1" applyFont="1" applyFill="1"/>
    <xf numFmtId="8" fontId="7" fillId="12" borderId="0" xfId="23" applyNumberFormat="1" applyFill="1" applyAlignment="1">
      <alignment horizontal="right"/>
    </xf>
    <xf numFmtId="173" fontId="0" fillId="0" borderId="7" xfId="0" applyNumberFormat="1" applyBorder="1"/>
    <xf numFmtId="8" fontId="7" fillId="0" borderId="0" xfId="1" applyNumberFormat="1" applyFont="1"/>
    <xf numFmtId="44" fontId="0" fillId="0" borderId="0" xfId="14" applyFont="1" applyFill="1"/>
    <xf numFmtId="171" fontId="7" fillId="10" borderId="0" xfId="0" applyFont="1" applyFill="1" applyAlignment="1">
      <alignment horizontal="center" wrapText="1"/>
    </xf>
    <xf numFmtId="171" fontId="0" fillId="10" borderId="0" xfId="0" applyFill="1"/>
    <xf numFmtId="8" fontId="7" fillId="10" borderId="0" xfId="0" applyNumberFormat="1" applyFont="1" applyFill="1" applyAlignment="1">
      <alignment horizontal="center"/>
    </xf>
    <xf numFmtId="171" fontId="5" fillId="0" borderId="13" xfId="9" applyNumberFormat="1" applyBorder="1" applyAlignment="1">
      <alignment horizontal="center"/>
    </xf>
    <xf numFmtId="171" fontId="5" fillId="0" borderId="0" xfId="9" applyNumberFormat="1"/>
    <xf numFmtId="171" fontId="28" fillId="0" borderId="0" xfId="9" applyNumberFormat="1" applyFont="1"/>
    <xf numFmtId="17" fontId="5" fillId="0" borderId="0" xfId="9" applyNumberFormat="1"/>
    <xf numFmtId="173" fontId="5" fillId="0" borderId="0" xfId="9" applyNumberFormat="1"/>
    <xf numFmtId="171" fontId="17" fillId="0" borderId="0" xfId="9" applyNumberFormat="1" applyFont="1"/>
    <xf numFmtId="171" fontId="29" fillId="0" borderId="0" xfId="0" applyFont="1"/>
    <xf numFmtId="169" fontId="5" fillId="0" borderId="0" xfId="2" applyNumberFormat="1" applyFont="1" applyFill="1" applyAlignment="1"/>
    <xf numFmtId="37" fontId="5" fillId="0" borderId="0" xfId="2" applyNumberFormat="1" applyFont="1" applyFill="1" applyAlignment="1"/>
    <xf numFmtId="7" fontId="5" fillId="0" borderId="0" xfId="2" applyNumberFormat="1" applyFont="1" applyFill="1" applyAlignment="1"/>
    <xf numFmtId="10" fontId="5" fillId="0" borderId="0" xfId="7" applyNumberFormat="1" applyFont="1" applyFill="1" applyAlignment="1"/>
    <xf numFmtId="171" fontId="7" fillId="0" borderId="0" xfId="9" applyNumberFormat="1" applyFont="1"/>
    <xf numFmtId="10" fontId="5" fillId="0" borderId="0" xfId="9" applyNumberFormat="1"/>
    <xf numFmtId="174" fontId="5" fillId="0" borderId="0" xfId="7" applyNumberFormat="1" applyFont="1" applyFill="1" applyAlignment="1"/>
    <xf numFmtId="171" fontId="5" fillId="10" borderId="2" xfId="9" applyNumberFormat="1" applyFill="1" applyBorder="1"/>
    <xf numFmtId="41" fontId="5" fillId="0" borderId="8" xfId="9" applyNumberFormat="1" applyBorder="1"/>
    <xf numFmtId="41" fontId="5" fillId="0" borderId="0" xfId="9" applyNumberFormat="1"/>
    <xf numFmtId="171" fontId="5" fillId="10" borderId="10" xfId="9" applyNumberFormat="1" applyFill="1" applyBorder="1"/>
    <xf numFmtId="168" fontId="5" fillId="0" borderId="8" xfId="9" applyNumberFormat="1" applyBorder="1"/>
    <xf numFmtId="171" fontId="28" fillId="6" borderId="5" xfId="9" applyNumberFormat="1" applyFont="1" applyFill="1" applyBorder="1"/>
    <xf numFmtId="0" fontId="5" fillId="0" borderId="0" xfId="9" applyNumberFormat="1"/>
    <xf numFmtId="167" fontId="0" fillId="0" borderId="0" xfId="7" applyNumberFormat="1" applyFont="1" applyFill="1" applyAlignment="1"/>
    <xf numFmtId="184" fontId="5" fillId="0" borderId="0" xfId="7" applyNumberFormat="1" applyAlignment="1"/>
    <xf numFmtId="171" fontId="5" fillId="10" borderId="0" xfId="9" applyNumberFormat="1" applyFill="1"/>
    <xf numFmtId="41" fontId="5" fillId="0" borderId="11" xfId="9" applyNumberFormat="1" applyBorder="1"/>
    <xf numFmtId="168" fontId="5" fillId="0" borderId="11" xfId="9" applyNumberFormat="1" applyBorder="1"/>
    <xf numFmtId="171" fontId="5" fillId="0" borderId="13" xfId="9" applyNumberFormat="1" applyBorder="1"/>
    <xf numFmtId="171" fontId="33" fillId="0" borderId="0" xfId="9" applyNumberFormat="1" applyFont="1"/>
    <xf numFmtId="43" fontId="5" fillId="0" borderId="0" xfId="9" applyNumberFormat="1"/>
    <xf numFmtId="172" fontId="5" fillId="0" borderId="0" xfId="9" applyNumberFormat="1"/>
    <xf numFmtId="171" fontId="5" fillId="10" borderId="1" xfId="9" applyNumberFormat="1" applyFill="1" applyBorder="1"/>
    <xf numFmtId="41" fontId="5" fillId="0" borderId="12" xfId="9" applyNumberFormat="1" applyBorder="1"/>
    <xf numFmtId="168" fontId="5" fillId="0" borderId="12" xfId="9" applyNumberFormat="1" applyBorder="1"/>
    <xf numFmtId="171" fontId="5" fillId="0" borderId="6" xfId="9" applyNumberFormat="1" applyBorder="1"/>
    <xf numFmtId="171" fontId="5" fillId="0" borderId="5" xfId="9" applyNumberFormat="1" applyBorder="1"/>
    <xf numFmtId="167" fontId="5" fillId="0" borderId="0" xfId="7" applyNumberFormat="1" applyAlignment="1"/>
    <xf numFmtId="185" fontId="0" fillId="0" borderId="0" xfId="2" applyNumberFormat="1" applyFont="1" applyFill="1"/>
    <xf numFmtId="5" fontId="0" fillId="0" borderId="0" xfId="2" applyNumberFormat="1" applyFont="1" applyFill="1"/>
    <xf numFmtId="44" fontId="6" fillId="0" borderId="0" xfId="14" applyFont="1" applyFill="1"/>
    <xf numFmtId="171" fontId="6" fillId="0" borderId="3" xfId="5" applyFont="1" applyBorder="1" applyAlignment="1">
      <alignment horizontal="centerContinuous"/>
    </xf>
    <xf numFmtId="180" fontId="0" fillId="0" borderId="0" xfId="0" applyNumberFormat="1"/>
    <xf numFmtId="171" fontId="37" fillId="0" borderId="0" xfId="0" applyFont="1"/>
    <xf numFmtId="0" fontId="1" fillId="0" borderId="0" xfId="29" applyAlignment="1">
      <alignment horizontal="right"/>
    </xf>
    <xf numFmtId="171" fontId="38" fillId="0" borderId="0" xfId="0" applyFont="1"/>
    <xf numFmtId="3" fontId="37" fillId="0" borderId="0" xfId="0" applyNumberFormat="1" applyFont="1"/>
    <xf numFmtId="0" fontId="40" fillId="0" borderId="0" xfId="0" applyNumberFormat="1" applyFont="1"/>
    <xf numFmtId="171" fontId="40" fillId="0" borderId="0" xfId="0" applyFont="1" applyAlignment="1">
      <alignment horizontal="center" wrapText="1"/>
    </xf>
    <xf numFmtId="171" fontId="38" fillId="0" borderId="0" xfId="0" applyFont="1" applyAlignment="1">
      <alignment horizontal="center" wrapText="1"/>
    </xf>
    <xf numFmtId="37" fontId="37" fillId="0" borderId="0" xfId="0" applyNumberFormat="1" applyFont="1"/>
    <xf numFmtId="164" fontId="37" fillId="0" borderId="0" xfId="0" applyNumberFormat="1" applyFont="1"/>
    <xf numFmtId="9" fontId="37" fillId="0" borderId="0" xfId="0" applyNumberFormat="1" applyFont="1"/>
    <xf numFmtId="171" fontId="37" fillId="0" borderId="0" xfId="0" applyFont="1" applyAlignment="1">
      <alignment horizontal="center"/>
    </xf>
    <xf numFmtId="171" fontId="40" fillId="0" borderId="0" xfId="0" applyFont="1"/>
    <xf numFmtId="37" fontId="40" fillId="0" borderId="0" xfId="0" applyNumberFormat="1" applyFont="1"/>
    <xf numFmtId="164" fontId="40" fillId="0" borderId="0" xfId="0" applyNumberFormat="1" applyFont="1"/>
    <xf numFmtId="9" fontId="39" fillId="0" borderId="0" xfId="0" applyNumberFormat="1" applyFont="1"/>
    <xf numFmtId="186" fontId="0" fillId="0" borderId="0" xfId="0" applyNumberFormat="1"/>
    <xf numFmtId="188" fontId="0" fillId="0" borderId="0" xfId="7" applyNumberFormat="1" applyFont="1" applyFill="1"/>
    <xf numFmtId="187" fontId="0" fillId="0" borderId="0" xfId="1" applyNumberFormat="1" applyFont="1" applyFill="1"/>
    <xf numFmtId="0" fontId="6" fillId="0" borderId="2" xfId="0" applyNumberFormat="1" applyFont="1" applyBorder="1"/>
    <xf numFmtId="0" fontId="6" fillId="0" borderId="9" xfId="0" applyNumberFormat="1" applyFont="1" applyBorder="1"/>
    <xf numFmtId="171" fontId="0" fillId="0" borderId="2" xfId="0" applyBorder="1"/>
    <xf numFmtId="171" fontId="9" fillId="0" borderId="9" xfId="0" applyFont="1" applyBorder="1" applyAlignment="1">
      <alignment horizontal="centerContinuous"/>
    </xf>
    <xf numFmtId="171" fontId="7" fillId="0" borderId="9" xfId="0" applyFont="1" applyBorder="1"/>
    <xf numFmtId="171" fontId="7" fillId="0" borderId="4" xfId="0" applyFont="1" applyBorder="1"/>
    <xf numFmtId="171" fontId="7" fillId="0" borderId="0" xfId="0" applyFont="1" applyAlignment="1">
      <alignment horizontal="center" vertical="top"/>
    </xf>
    <xf numFmtId="171" fontId="7" fillId="0" borderId="0" xfId="0" applyFont="1" applyAlignment="1">
      <alignment horizontal="center"/>
    </xf>
    <xf numFmtId="171" fontId="7" fillId="0" borderId="0" xfId="0" applyFont="1" applyAlignment="1">
      <alignment horizontal="center" wrapText="1"/>
    </xf>
    <xf numFmtId="171" fontId="0" fillId="0" borderId="0" xfId="0"/>
  </cellXfs>
  <cellStyles count="32">
    <cellStyle name="Comma" xfId="1" builtinId="3"/>
    <cellStyle name="Comma 2" xfId="13" xr:uid="{00000000-0005-0000-0000-000001000000}"/>
    <cellStyle name="Comma 3" xfId="25" xr:uid="{00000000-0005-0000-0000-000002000000}"/>
    <cellStyle name="Comma 4" xfId="30" xr:uid="{A3FB4B8C-4A53-4BFE-AEEA-210CBD17E4BA}"/>
    <cellStyle name="Currency" xfId="2" builtinId="4"/>
    <cellStyle name="Currency 2" xfId="14" xr:uid="{00000000-0005-0000-0000-000004000000}"/>
    <cellStyle name="Currency No Comma" xfId="15" xr:uid="{00000000-0005-0000-0000-000005000000}"/>
    <cellStyle name="Input" xfId="3" builtinId="20" customBuiltin="1"/>
    <cellStyle name="MCP" xfId="16" xr:uid="{00000000-0005-0000-0000-000008000000}"/>
    <cellStyle name="noninput" xfId="17" xr:uid="{00000000-0005-0000-0000-000009000000}"/>
    <cellStyle name="Normal" xfId="0" builtinId="0" customBuiltin="1"/>
    <cellStyle name="Normal 176" xfId="26" xr:uid="{00000000-0005-0000-0000-00000B000000}"/>
    <cellStyle name="Normal 2" xfId="8" xr:uid="{00000000-0005-0000-0000-00000C000000}"/>
    <cellStyle name="Normal 2 2" xfId="12" xr:uid="{00000000-0005-0000-0000-00000D000000}"/>
    <cellStyle name="Normal 3" xfId="9" xr:uid="{00000000-0005-0000-0000-00000E000000}"/>
    <cellStyle name="Normal 3 2" xfId="24" xr:uid="{00000000-0005-0000-0000-00000F000000}"/>
    <cellStyle name="Normal 4" xfId="27" xr:uid="{BA8DBA90-AAD7-4CA6-94F8-314B62EFEC5D}"/>
    <cellStyle name="Normal 5" xfId="11" xr:uid="{00000000-0005-0000-0000-000010000000}"/>
    <cellStyle name="Normal 6" xfId="29" xr:uid="{06ADD81D-AA05-4A1B-9F3A-93B5216B4484}"/>
    <cellStyle name="Normal_Book1" xfId="31" xr:uid="{2540E772-5D45-47B6-93DD-2DC530777622}"/>
    <cellStyle name="Normal_DRR AC Study - Utah Valley - 53 MW 90 CF (2.28.2005)" xfId="4" xr:uid="{00000000-0005-0000-0000-000011000000}"/>
    <cellStyle name="Normal_OR AC Sch 37 - AC  Study (Gold) _2009 06 19" xfId="5" xr:uid="{00000000-0005-0000-0000-000013000000}"/>
    <cellStyle name="Normal_UT 2008.Q2 - Compliance - Appendix B - AC Study_2008 08 05" xfId="10" xr:uid="{00000000-0005-0000-0000-000015000000}"/>
    <cellStyle name="Normal_UT AC 2004 - AC Study (As Ordered by Commission)" xfId="6" xr:uid="{00000000-0005-0000-0000-000016000000}"/>
    <cellStyle name="Normal_WY AC 2009 - AC Study (Wind Study)_2009 08 11" xfId="23" xr:uid="{00000000-0005-0000-0000-000017000000}"/>
    <cellStyle name="Password" xfId="18" xr:uid="{00000000-0005-0000-0000-000018000000}"/>
    <cellStyle name="Percent" xfId="7" builtinId="5"/>
    <cellStyle name="Percent 2" xfId="22" xr:uid="{00000000-0005-0000-0000-00001A000000}"/>
    <cellStyle name="Percent 3" xfId="28" xr:uid="{2FD40A0F-9507-4F56-B751-0CD871CA965A}"/>
    <cellStyle name="Unprot" xfId="19" xr:uid="{00000000-0005-0000-0000-00001B000000}"/>
    <cellStyle name="Unprot$" xfId="20" xr:uid="{00000000-0005-0000-0000-00001C000000}"/>
    <cellStyle name="Unprotect" xfId="21" xr:uid="{00000000-0005-0000-0000-00001D000000}"/>
  </cellStyles>
  <dxfs count="3"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colors>
    <mruColors>
      <color rgb="FFCCECFF"/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6-035-T06_CONF%20Workpaper%20PLEXOS_ST%20Study%20Thermal%2008-12-26_CON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Data"/>
      <sheetName val="SidebySide"/>
      <sheetName val="Summary"/>
      <sheetName val="Avoided Costs"/>
      <sheetName val="Delta"/>
      <sheetName val="NPC"/>
      <sheetName val="Base"/>
      <sheetName val="Definitions"/>
      <sheetName val="Log"/>
      <sheetName val="NetRevn"/>
      <sheetName val="Check MWH"/>
      <sheetName val="Gen_TotSysCost"/>
      <sheetName val="Sheet1"/>
      <sheetName val="Gen_GWH"/>
      <sheetName val="Bat_VOMCost"/>
      <sheetName val="Bat_LoadGWH"/>
      <sheetName val="Bat_GenGWH"/>
      <sheetName val="Gen_PumpLoad"/>
      <sheetName val="Gen_PumpCost"/>
      <sheetName val="Region_Load"/>
      <sheetName val="Mrkt_Cost"/>
      <sheetName val="Mrkt_Rvn"/>
      <sheetName val="Mrkt_PGWH"/>
      <sheetName val="Mrkt_SGWH"/>
      <sheetName val="Rsrv_ShrtGWH"/>
      <sheetName val="Bat_GenCapMW"/>
      <sheetName val="Gen_InstMW"/>
      <sheetName val="Gen_NetRvn"/>
      <sheetName val="Region_DumpGWH"/>
      <sheetName val="Region_DumpECost"/>
      <sheetName val="Region_UnservedGWH"/>
      <sheetName val="Region_UnservedECost"/>
      <sheetName val="Gen_Emission"/>
    </sheetNames>
    <sheetDataSet>
      <sheetData sheetId="0">
        <row r="12">
          <cell r="F12" t="str">
            <v>TH_QF_UTN_QF_Sch37_UT</v>
          </cell>
        </row>
      </sheetData>
      <sheetData sheetId="1"/>
      <sheetData sheetId="2"/>
      <sheetData sheetId="3">
        <row r="8">
          <cell r="B8">
            <v>2027</v>
          </cell>
          <cell r="C8">
            <v>25.831088462087614</v>
          </cell>
          <cell r="D8">
            <v>31.755012881898104</v>
          </cell>
          <cell r="E8">
            <v>28.029467593379781</v>
          </cell>
          <cell r="F8">
            <v>17.24460283296715</v>
          </cell>
          <cell r="G8">
            <v>14.848137730535747</v>
          </cell>
          <cell r="H8">
            <v>15.237479237500709</v>
          </cell>
          <cell r="I8">
            <v>17.372501124161509</v>
          </cell>
          <cell r="J8">
            <v>53.640509539044217</v>
          </cell>
          <cell r="K8">
            <v>31.862646757322796</v>
          </cell>
          <cell r="L8">
            <v>24.51583465461427</v>
          </cell>
          <cell r="M8">
            <v>18.33218646343548</v>
          </cell>
          <cell r="N8">
            <v>25.950132065633305</v>
          </cell>
          <cell r="O8">
            <v>30.89491237531141</v>
          </cell>
        </row>
        <row r="9">
          <cell r="B9">
            <v>2028</v>
          </cell>
          <cell r="C9">
            <v>29.822215467220786</v>
          </cell>
          <cell r="D9">
            <v>36.545184659909296</v>
          </cell>
          <cell r="E9">
            <v>35.41942195840533</v>
          </cell>
          <cell r="F9">
            <v>20.687362151731506</v>
          </cell>
          <cell r="G9">
            <v>17.876678890933501</v>
          </cell>
          <cell r="H9">
            <v>19.410207223594497</v>
          </cell>
          <cell r="I9">
            <v>18.919897539710483</v>
          </cell>
          <cell r="J9">
            <v>57.405221283343309</v>
          </cell>
          <cell r="K9">
            <v>33.92771075866014</v>
          </cell>
          <cell r="L9">
            <v>31.367469295483797</v>
          </cell>
          <cell r="M9">
            <v>18.069747354573288</v>
          </cell>
          <cell r="N9">
            <v>29.89675140367882</v>
          </cell>
          <cell r="O9">
            <v>38.582442861857011</v>
          </cell>
        </row>
        <row r="10">
          <cell r="B10">
            <v>2029</v>
          </cell>
          <cell r="C10">
            <v>33.447943976993642</v>
          </cell>
          <cell r="D10">
            <v>38.377166973995962</v>
          </cell>
          <cell r="E10">
            <v>35.175223886142767</v>
          </cell>
          <cell r="F10">
            <v>22.488152302519907</v>
          </cell>
          <cell r="G10">
            <v>16.549783968057948</v>
          </cell>
          <cell r="H10">
            <v>18.530200260929327</v>
          </cell>
          <cell r="I10">
            <v>20.3493163613085</v>
          </cell>
          <cell r="J10">
            <v>52.993561066526297</v>
          </cell>
          <cell r="K10">
            <v>45.455928987832237</v>
          </cell>
          <cell r="L10">
            <v>38.725560402312489</v>
          </cell>
          <cell r="M10">
            <v>29.925882055630424</v>
          </cell>
          <cell r="N10">
            <v>37.153847701815195</v>
          </cell>
          <cell r="O10">
            <v>45.529748157969124</v>
          </cell>
        </row>
        <row r="11">
          <cell r="B11">
            <v>2030</v>
          </cell>
          <cell r="C11">
            <v>46.319055974599074</v>
          </cell>
          <cell r="D11">
            <v>51.140606666245624</v>
          </cell>
          <cell r="E11">
            <v>48.499002893521727</v>
          </cell>
          <cell r="F11">
            <v>29.505171016567569</v>
          </cell>
          <cell r="G11">
            <v>33.492035630389765</v>
          </cell>
          <cell r="H11">
            <v>30.672238200303006</v>
          </cell>
          <cell r="I11">
            <v>37.765399459145129</v>
          </cell>
          <cell r="J11">
            <v>50.510856689357055</v>
          </cell>
          <cell r="K11">
            <v>67.690420802029323</v>
          </cell>
          <cell r="L11">
            <v>54.177003088011048</v>
          </cell>
          <cell r="M11">
            <v>45.508606138788593</v>
          </cell>
          <cell r="N11">
            <v>52.07588057566678</v>
          </cell>
          <cell r="O11">
            <v>55.032994874246533</v>
          </cell>
        </row>
        <row r="12">
          <cell r="B12">
            <v>2031</v>
          </cell>
          <cell r="C12">
            <v>63.77070563994689</v>
          </cell>
          <cell r="D12">
            <v>59.346186858408196</v>
          </cell>
          <cell r="E12">
            <v>53.895699000813224</v>
          </cell>
          <cell r="F12">
            <v>45.771561263430335</v>
          </cell>
          <cell r="G12">
            <v>40.459265234036721</v>
          </cell>
          <cell r="H12">
            <v>41.15633086908359</v>
          </cell>
          <cell r="I12">
            <v>46.767165502101783</v>
          </cell>
          <cell r="J12">
            <v>124.22419969656767</v>
          </cell>
          <cell r="K12">
            <v>85.819138903913228</v>
          </cell>
          <cell r="L12">
            <v>61.857376153511687</v>
          </cell>
          <cell r="M12">
            <v>49.477682307758243</v>
          </cell>
          <cell r="N12">
            <v>57.542811115070194</v>
          </cell>
          <cell r="O12">
            <v>97.50035479676923</v>
          </cell>
        </row>
        <row r="13">
          <cell r="B13">
            <v>2032</v>
          </cell>
          <cell r="C13">
            <v>65.004442138142124</v>
          </cell>
          <cell r="D13">
            <v>59.581125132201322</v>
          </cell>
          <cell r="E13">
            <v>54.765478634647117</v>
          </cell>
          <cell r="F13">
            <v>45.998225792962266</v>
          </cell>
          <cell r="G13">
            <v>41.484922215708515</v>
          </cell>
          <cell r="H13">
            <v>42.999516024365292</v>
          </cell>
          <cell r="I13">
            <v>45.11553752109949</v>
          </cell>
          <cell r="J13">
            <v>131.22898229718672</v>
          </cell>
          <cell r="K13">
            <v>89.054090008565154</v>
          </cell>
          <cell r="L13">
            <v>62.791028443187074</v>
          </cell>
          <cell r="M13">
            <v>48.169713193275456</v>
          </cell>
          <cell r="N13">
            <v>60.204790008673484</v>
          </cell>
          <cell r="O13">
            <v>98.536154700477965</v>
          </cell>
        </row>
        <row r="14">
          <cell r="B14">
            <v>2033</v>
          </cell>
          <cell r="C14">
            <v>63.328239710693857</v>
          </cell>
          <cell r="D14">
            <v>54.765178970877919</v>
          </cell>
          <cell r="E14">
            <v>55.625769631660624</v>
          </cell>
          <cell r="F14">
            <v>45.453527151300534</v>
          </cell>
          <cell r="G14">
            <v>44.974650541658342</v>
          </cell>
          <cell r="H14">
            <v>39.32837408499892</v>
          </cell>
          <cell r="I14">
            <v>39.637847010283899</v>
          </cell>
          <cell r="J14">
            <v>120.23236111501743</v>
          </cell>
          <cell r="K14">
            <v>86.862505800242459</v>
          </cell>
          <cell r="L14">
            <v>61.212428602092444</v>
          </cell>
          <cell r="M14">
            <v>57.034232759399828</v>
          </cell>
          <cell r="N14">
            <v>58.49123416860995</v>
          </cell>
          <cell r="O14">
            <v>95.017043966335066</v>
          </cell>
        </row>
        <row r="15">
          <cell r="B15">
            <v>2034</v>
          </cell>
          <cell r="C15">
            <v>64.738006386466381</v>
          </cell>
          <cell r="D15">
            <v>60.823843609766939</v>
          </cell>
          <cell r="E15">
            <v>64.230925751895612</v>
          </cell>
          <cell r="F15">
            <v>44.327356967788781</v>
          </cell>
          <cell r="G15">
            <v>41.527712428167206</v>
          </cell>
          <cell r="H15">
            <v>42.179129432337163</v>
          </cell>
          <cell r="I15">
            <v>47.263420308555467</v>
          </cell>
          <cell r="J15">
            <v>115.60362917957858</v>
          </cell>
          <cell r="K15">
            <v>84.652923800295099</v>
          </cell>
          <cell r="L15">
            <v>63.715206551138749</v>
          </cell>
          <cell r="M15">
            <v>51.159553472925509</v>
          </cell>
          <cell r="N15">
            <v>61.687508050082279</v>
          </cell>
          <cell r="O15">
            <v>99.307115104660966</v>
          </cell>
        </row>
        <row r="16">
          <cell r="B16">
            <v>2035</v>
          </cell>
          <cell r="C16">
            <v>40.903026720034717</v>
          </cell>
          <cell r="D16">
            <v>46.236509617325076</v>
          </cell>
          <cell r="E16">
            <v>42.637498551970367</v>
          </cell>
          <cell r="F16">
            <v>31.506332279242137</v>
          </cell>
          <cell r="G16">
            <v>34.701344139014793</v>
          </cell>
          <cell r="H16">
            <v>32.406026783623957</v>
          </cell>
          <cell r="I16">
            <v>38.914325612032449</v>
          </cell>
          <cell r="J16">
            <v>40.132177332880872</v>
          </cell>
          <cell r="K16">
            <v>45.71757238265625</v>
          </cell>
          <cell r="L16">
            <v>44.088773827425001</v>
          </cell>
          <cell r="M16">
            <v>41.474189603337329</v>
          </cell>
          <cell r="N16">
            <v>45.417183562102636</v>
          </cell>
          <cell r="O16">
            <v>47.984863481623378</v>
          </cell>
        </row>
        <row r="17">
          <cell r="B17">
            <v>2036</v>
          </cell>
          <cell r="C17">
            <v>42.525185591786617</v>
          </cell>
          <cell r="D17">
            <v>49.833198030851158</v>
          </cell>
          <cell r="E17">
            <v>41.584262878443496</v>
          </cell>
          <cell r="F17">
            <v>34.231278357198171</v>
          </cell>
          <cell r="G17">
            <v>34.450188841512677</v>
          </cell>
          <cell r="H17">
            <v>31.984965576241351</v>
          </cell>
          <cell r="I17">
            <v>40.84448936984495</v>
          </cell>
          <cell r="J17">
            <v>45.674740840789305</v>
          </cell>
          <cell r="K17">
            <v>46.257750132840577</v>
          </cell>
          <cell r="L17">
            <v>48.767233870983311</v>
          </cell>
          <cell r="M17">
            <v>40.446481594368862</v>
          </cell>
          <cell r="N17">
            <v>46.792723949725335</v>
          </cell>
          <cell r="O17">
            <v>49.87255174049605</v>
          </cell>
        </row>
        <row r="18">
          <cell r="B18">
            <v>2037</v>
          </cell>
          <cell r="C18">
            <v>42.958324051040663</v>
          </cell>
          <cell r="D18">
            <v>48.474180251791772</v>
          </cell>
          <cell r="E18">
            <v>44.690181165374455</v>
          </cell>
          <cell r="F18">
            <v>35.71390799738127</v>
          </cell>
          <cell r="G18">
            <v>35.699028059399176</v>
          </cell>
          <cell r="H18">
            <v>35.342196992385105</v>
          </cell>
          <cell r="I18">
            <v>35.783648323609242</v>
          </cell>
          <cell r="J18">
            <v>44.042888360666907</v>
          </cell>
          <cell r="K18">
            <v>46.504180255707894</v>
          </cell>
          <cell r="L18">
            <v>43.280982388508441</v>
          </cell>
          <cell r="M18">
            <v>46.530872881938222</v>
          </cell>
          <cell r="N18">
            <v>48.01662477116524</v>
          </cell>
          <cell r="O18">
            <v>51.574711557716171</v>
          </cell>
        </row>
        <row r="19">
          <cell r="B19">
            <v>2038</v>
          </cell>
          <cell r="C19">
            <v>44.490929014584502</v>
          </cell>
          <cell r="D19">
            <v>49.672644592220557</v>
          </cell>
          <cell r="E19">
            <v>46.189021498200084</v>
          </cell>
          <cell r="F19">
            <v>36.306077096286479</v>
          </cell>
          <cell r="G19">
            <v>35.600116224917031</v>
          </cell>
          <cell r="H19">
            <v>36.511955443322236</v>
          </cell>
          <cell r="I19">
            <v>41.448366736084481</v>
          </cell>
          <cell r="J19">
            <v>46.459508177404786</v>
          </cell>
          <cell r="K19">
            <v>48.42884929541114</v>
          </cell>
          <cell r="L19">
            <v>47.273900920416835</v>
          </cell>
          <cell r="M19">
            <v>45.494386182447947</v>
          </cell>
          <cell r="N19">
            <v>49.237041888692218</v>
          </cell>
          <cell r="O19">
            <v>51.518224728493372</v>
          </cell>
        </row>
        <row r="20">
          <cell r="B20">
            <v>2039</v>
          </cell>
          <cell r="C20">
            <v>46.302500563876627</v>
          </cell>
          <cell r="D20">
            <v>59.317577872621655</v>
          </cell>
          <cell r="E20">
            <v>45.161901957046524</v>
          </cell>
          <cell r="F20">
            <v>37.678588928337284</v>
          </cell>
          <cell r="G20">
            <v>35.452587726910352</v>
          </cell>
          <cell r="H20">
            <v>37.373021007493563</v>
          </cell>
          <cell r="I20">
            <v>42.554548687502447</v>
          </cell>
          <cell r="J20">
            <v>48.77441058083064</v>
          </cell>
          <cell r="K20">
            <v>49.930992750191194</v>
          </cell>
          <cell r="L20">
            <v>49.139207204801366</v>
          </cell>
          <cell r="M20">
            <v>46.548809079366166</v>
          </cell>
          <cell r="N20">
            <v>51.916613613098448</v>
          </cell>
          <cell r="O20">
            <v>51.645427556702764</v>
          </cell>
        </row>
        <row r="21">
          <cell r="B21">
            <v>2040</v>
          </cell>
          <cell r="C21">
            <v>47.550399820564415</v>
          </cell>
          <cell r="D21">
            <v>54.198946522287294</v>
          </cell>
          <cell r="E21">
            <v>48.33768479046914</v>
          </cell>
          <cell r="F21">
            <v>38.490649955600645</v>
          </cell>
          <cell r="G21">
            <v>37.352596819117807</v>
          </cell>
          <cell r="H21">
            <v>36.277699927180223</v>
          </cell>
          <cell r="I21">
            <v>43.321016480614233</v>
          </cell>
          <cell r="J21">
            <v>53.924775891808196</v>
          </cell>
          <cell r="K21">
            <v>51.143268113442595</v>
          </cell>
          <cell r="L21">
            <v>51.011904309444688</v>
          </cell>
          <cell r="M21">
            <v>48.27496937070989</v>
          </cell>
          <cell r="N21">
            <v>52.878365171066704</v>
          </cell>
          <cell r="O21">
            <v>55.793675487668985</v>
          </cell>
        </row>
        <row r="22">
          <cell r="B22">
            <v>2041</v>
          </cell>
          <cell r="C22">
            <v>48.158930235132097</v>
          </cell>
          <cell r="D22">
            <v>52.140674350233354</v>
          </cell>
          <cell r="E22">
            <v>48.814690327067368</v>
          </cell>
          <cell r="F22">
            <v>40.205742002456041</v>
          </cell>
          <cell r="G22">
            <v>38.675374724563049</v>
          </cell>
          <cell r="H22">
            <v>37.508838445041512</v>
          </cell>
          <cell r="I22">
            <v>44.374472023583692</v>
          </cell>
          <cell r="J22">
            <v>51.679446694141618</v>
          </cell>
          <cell r="K22">
            <v>53.23367433514354</v>
          </cell>
          <cell r="L22">
            <v>51.774147833505864</v>
          </cell>
          <cell r="M22">
            <v>49.38147050614581</v>
          </cell>
          <cell r="N22">
            <v>53.933867531527</v>
          </cell>
          <cell r="O22">
            <v>56.388605890230451</v>
          </cell>
        </row>
        <row r="23">
          <cell r="B23">
            <v>2042</v>
          </cell>
          <cell r="C23">
            <v>50.519523599631491</v>
          </cell>
          <cell r="D23">
            <v>60.871428653904637</v>
          </cell>
          <cell r="E23">
            <v>54.26914757689741</v>
          </cell>
          <cell r="F23">
            <v>42.48292088549951</v>
          </cell>
          <cell r="G23">
            <v>40.713212448075232</v>
          </cell>
          <cell r="H23">
            <v>38.320012751029658</v>
          </cell>
          <cell r="I23">
            <v>44.515877596909853</v>
          </cell>
          <cell r="J23">
            <v>52.228488645962095</v>
          </cell>
          <cell r="K23">
            <v>55.29096464864169</v>
          </cell>
          <cell r="L23">
            <v>53.977632023638222</v>
          </cell>
          <cell r="M23">
            <v>51.845545355317064</v>
          </cell>
          <cell r="N23">
            <v>55.4904514858612</v>
          </cell>
          <cell r="O23">
            <v>56.547835410892695</v>
          </cell>
        </row>
        <row r="24">
          <cell r="B24">
            <v>2043</v>
          </cell>
          <cell r="C24">
            <v>52.870289610307324</v>
          </cell>
          <cell r="D24">
            <v>58.691535823930252</v>
          </cell>
          <cell r="E24">
            <v>56.240368033160721</v>
          </cell>
          <cell r="F24">
            <v>44.11460959093354</v>
          </cell>
          <cell r="G24">
            <v>42.699018101876462</v>
          </cell>
          <cell r="H24">
            <v>44.51550636046985</v>
          </cell>
          <cell r="I24">
            <v>49.248983873419768</v>
          </cell>
          <cell r="J24">
            <v>56.0910467133683</v>
          </cell>
          <cell r="K24">
            <v>56.985050195088554</v>
          </cell>
          <cell r="L24">
            <v>57.351130468685128</v>
          </cell>
          <cell r="M24">
            <v>51.614187395667798</v>
          </cell>
          <cell r="N24">
            <v>58.974261323439514</v>
          </cell>
          <cell r="O24">
            <v>58.3161093911298</v>
          </cell>
        </row>
        <row r="25">
          <cell r="B25">
            <v>2044</v>
          </cell>
          <cell r="C25">
            <v>55.20416976508853</v>
          </cell>
          <cell r="D25">
            <v>60.377760082885388</v>
          </cell>
          <cell r="E25">
            <v>56.546609173662624</v>
          </cell>
          <cell r="F25">
            <v>46.949978338878211</v>
          </cell>
          <cell r="G25">
            <v>48.033139426600698</v>
          </cell>
          <cell r="H25">
            <v>43.448282590676364</v>
          </cell>
          <cell r="I25">
            <v>49.423024166050375</v>
          </cell>
          <cell r="J25">
            <v>61.977262038013656</v>
          </cell>
          <cell r="K25">
            <v>60.289745450763668</v>
          </cell>
          <cell r="L25">
            <v>60.353887602007752</v>
          </cell>
          <cell r="M25">
            <v>55.105324998661914</v>
          </cell>
          <cell r="N25">
            <v>60.938603186004876</v>
          </cell>
          <cell r="O25">
            <v>59.289915121975653</v>
          </cell>
        </row>
      </sheetData>
      <sheetData sheetId="4">
        <row r="1">
          <cell r="A1" t="str">
            <v>PacifiCorp</v>
          </cell>
        </row>
        <row r="2">
          <cell r="A2" t="str">
            <v>Avoided Cost Study</v>
          </cell>
        </row>
        <row r="3">
          <cell r="A3" t="str">
            <v>Period = 2026-2045</v>
          </cell>
          <cell r="G3" t="b">
            <v>1</v>
          </cell>
        </row>
        <row r="4">
          <cell r="F4">
            <v>44197</v>
          </cell>
          <cell r="G4">
            <v>44228</v>
          </cell>
          <cell r="R4" t="str">
            <v>Year</v>
          </cell>
          <cell r="AE4" t="str">
            <v>Year</v>
          </cell>
          <cell r="AR4" t="str">
            <v>Year</v>
          </cell>
          <cell r="BE4" t="str">
            <v>Year</v>
          </cell>
          <cell r="BR4" t="str">
            <v>Year</v>
          </cell>
          <cell r="CE4" t="str">
            <v>Year</v>
          </cell>
          <cell r="CR4" t="str">
            <v>Year</v>
          </cell>
          <cell r="DE4" t="str">
            <v>Year</v>
          </cell>
          <cell r="DR4" t="str">
            <v>Year</v>
          </cell>
          <cell r="EE4" t="str">
            <v>Year</v>
          </cell>
          <cell r="ER4" t="str">
            <v>Year</v>
          </cell>
          <cell r="FE4" t="str">
            <v>Year</v>
          </cell>
          <cell r="FR4" t="str">
            <v>Year</v>
          </cell>
          <cell r="GE4" t="str">
            <v>Year</v>
          </cell>
          <cell r="GR4" t="str">
            <v>Year</v>
          </cell>
          <cell r="HE4" t="str">
            <v>Year</v>
          </cell>
          <cell r="HR4" t="str">
            <v>Year</v>
          </cell>
          <cell r="IE4" t="str">
            <v>Year</v>
          </cell>
          <cell r="IR4" t="str">
            <v>Year</v>
          </cell>
          <cell r="JE4" t="str">
            <v>Year</v>
          </cell>
        </row>
        <row r="5">
          <cell r="F5">
            <v>46023</v>
          </cell>
          <cell r="G5">
            <v>46054</v>
          </cell>
          <cell r="H5">
            <v>46082</v>
          </cell>
          <cell r="I5">
            <v>46113</v>
          </cell>
          <cell r="J5">
            <v>46143</v>
          </cell>
          <cell r="K5">
            <v>46174</v>
          </cell>
          <cell r="L5">
            <v>46204</v>
          </cell>
          <cell r="M5">
            <v>46235</v>
          </cell>
          <cell r="N5">
            <v>46266</v>
          </cell>
          <cell r="O5">
            <v>46296</v>
          </cell>
          <cell r="P5">
            <v>46327</v>
          </cell>
          <cell r="Q5">
            <v>46357</v>
          </cell>
          <cell r="R5">
            <v>2027</v>
          </cell>
          <cell r="S5">
            <v>46388</v>
          </cell>
          <cell r="T5">
            <v>46419</v>
          </cell>
          <cell r="U5">
            <v>46447</v>
          </cell>
          <cell r="V5">
            <v>46478</v>
          </cell>
          <cell r="W5">
            <v>46508</v>
          </cell>
          <cell r="X5">
            <v>46539</v>
          </cell>
          <cell r="Y5">
            <v>46569</v>
          </cell>
          <cell r="Z5">
            <v>46600</v>
          </cell>
          <cell r="AA5">
            <v>46631</v>
          </cell>
          <cell r="AB5">
            <v>46661</v>
          </cell>
          <cell r="AC5">
            <v>46692</v>
          </cell>
          <cell r="AD5">
            <v>46722</v>
          </cell>
          <cell r="AE5">
            <v>2028</v>
          </cell>
          <cell r="AF5">
            <v>46753</v>
          </cell>
          <cell r="AG5">
            <v>46784</v>
          </cell>
          <cell r="AH5">
            <v>46813</v>
          </cell>
          <cell r="AI5">
            <v>46844</v>
          </cell>
          <cell r="AJ5">
            <v>46874</v>
          </cell>
          <cell r="AK5">
            <v>46905</v>
          </cell>
          <cell r="AL5">
            <v>46935</v>
          </cell>
          <cell r="AM5">
            <v>46966</v>
          </cell>
          <cell r="AN5">
            <v>46997</v>
          </cell>
          <cell r="AO5">
            <v>47027</v>
          </cell>
          <cell r="AP5">
            <v>47058</v>
          </cell>
          <cell r="AQ5">
            <v>47088</v>
          </cell>
          <cell r="AR5">
            <v>2029</v>
          </cell>
          <cell r="AS5">
            <v>47119</v>
          </cell>
          <cell r="AT5">
            <v>47150</v>
          </cell>
          <cell r="AU5">
            <v>47178</v>
          </cell>
          <cell r="AV5">
            <v>47209</v>
          </cell>
          <cell r="AW5">
            <v>47239</v>
          </cell>
          <cell r="AX5">
            <v>47270</v>
          </cell>
          <cell r="AY5">
            <v>47300</v>
          </cell>
          <cell r="AZ5">
            <v>47331</v>
          </cell>
          <cell r="BA5">
            <v>47362</v>
          </cell>
          <cell r="BB5">
            <v>47392</v>
          </cell>
          <cell r="BC5">
            <v>47423</v>
          </cell>
          <cell r="BD5">
            <v>47453</v>
          </cell>
          <cell r="BE5">
            <v>2030</v>
          </cell>
          <cell r="BF5">
            <v>47484</v>
          </cell>
          <cell r="BG5">
            <v>47515</v>
          </cell>
          <cell r="BH5">
            <v>47543</v>
          </cell>
          <cell r="BI5">
            <v>47574</v>
          </cell>
          <cell r="BJ5">
            <v>47604</v>
          </cell>
          <cell r="BK5">
            <v>47635</v>
          </cell>
          <cell r="BL5">
            <v>47665</v>
          </cell>
          <cell r="BM5">
            <v>47696</v>
          </cell>
          <cell r="BN5">
            <v>47727</v>
          </cell>
          <cell r="BO5">
            <v>47757</v>
          </cell>
          <cell r="BP5">
            <v>47788</v>
          </cell>
          <cell r="BQ5">
            <v>47818</v>
          </cell>
          <cell r="BR5">
            <v>2031</v>
          </cell>
          <cell r="BS5">
            <v>47849</v>
          </cell>
          <cell r="BT5">
            <v>47880</v>
          </cell>
          <cell r="BU5">
            <v>47908</v>
          </cell>
          <cell r="BV5">
            <v>47939</v>
          </cell>
          <cell r="BW5">
            <v>47969</v>
          </cell>
          <cell r="BX5">
            <v>48000</v>
          </cell>
          <cell r="BY5">
            <v>48030</v>
          </cell>
          <cell r="BZ5">
            <v>48061</v>
          </cell>
          <cell r="CA5">
            <v>48092</v>
          </cell>
          <cell r="CB5">
            <v>48122</v>
          </cell>
          <cell r="CC5">
            <v>48153</v>
          </cell>
          <cell r="CD5">
            <v>48183</v>
          </cell>
          <cell r="CE5">
            <v>2032</v>
          </cell>
          <cell r="CF5">
            <v>48214</v>
          </cell>
          <cell r="CG5">
            <v>48245</v>
          </cell>
          <cell r="CH5">
            <v>48274</v>
          </cell>
          <cell r="CI5">
            <v>48305</v>
          </cell>
          <cell r="CJ5">
            <v>48335</v>
          </cell>
          <cell r="CK5">
            <v>48366</v>
          </cell>
          <cell r="CL5">
            <v>48396</v>
          </cell>
          <cell r="CM5">
            <v>48427</v>
          </cell>
          <cell r="CN5">
            <v>48458</v>
          </cell>
          <cell r="CO5">
            <v>48488</v>
          </cell>
          <cell r="CP5">
            <v>48519</v>
          </cell>
          <cell r="CQ5">
            <v>48549</v>
          </cell>
          <cell r="CR5">
            <v>2033</v>
          </cell>
          <cell r="CS5">
            <v>48580</v>
          </cell>
          <cell r="CT5">
            <v>48611</v>
          </cell>
          <cell r="CU5">
            <v>48639</v>
          </cell>
          <cell r="CV5">
            <v>48670</v>
          </cell>
          <cell r="CW5">
            <v>48700</v>
          </cell>
          <cell r="CX5">
            <v>48731</v>
          </cell>
          <cell r="CY5">
            <v>48761</v>
          </cell>
          <cell r="CZ5">
            <v>48792</v>
          </cell>
          <cell r="DA5">
            <v>48823</v>
          </cell>
          <cell r="DB5">
            <v>48853</v>
          </cell>
          <cell r="DC5">
            <v>48884</v>
          </cell>
          <cell r="DD5">
            <v>48914</v>
          </cell>
          <cell r="DE5">
            <v>2034</v>
          </cell>
          <cell r="DF5">
            <v>48945</v>
          </cell>
          <cell r="DG5">
            <v>48976</v>
          </cell>
          <cell r="DH5">
            <v>49004</v>
          </cell>
          <cell r="DI5">
            <v>49035</v>
          </cell>
          <cell r="DJ5">
            <v>49065</v>
          </cell>
          <cell r="DK5">
            <v>49096</v>
          </cell>
          <cell r="DL5">
            <v>49126</v>
          </cell>
          <cell r="DM5">
            <v>49157</v>
          </cell>
          <cell r="DN5">
            <v>49188</v>
          </cell>
          <cell r="DO5">
            <v>49218</v>
          </cell>
          <cell r="DP5">
            <v>49249</v>
          </cell>
          <cell r="DQ5">
            <v>49279</v>
          </cell>
          <cell r="DR5">
            <v>2035</v>
          </cell>
          <cell r="DS5">
            <v>49310</v>
          </cell>
          <cell r="DT5">
            <v>49341</v>
          </cell>
          <cell r="DU5">
            <v>49369</v>
          </cell>
          <cell r="DV5">
            <v>49400</v>
          </cell>
          <cell r="DW5">
            <v>49430</v>
          </cell>
          <cell r="DX5">
            <v>49461</v>
          </cell>
          <cell r="DY5">
            <v>49491</v>
          </cell>
          <cell r="DZ5">
            <v>49522</v>
          </cell>
          <cell r="EA5">
            <v>49553</v>
          </cell>
          <cell r="EB5">
            <v>49583</v>
          </cell>
          <cell r="EC5">
            <v>49614</v>
          </cell>
          <cell r="ED5">
            <v>49644</v>
          </cell>
          <cell r="EE5">
            <v>2036</v>
          </cell>
          <cell r="EF5">
            <v>49675</v>
          </cell>
          <cell r="EG5">
            <v>49706</v>
          </cell>
          <cell r="EH5">
            <v>49735</v>
          </cell>
          <cell r="EI5">
            <v>49766</v>
          </cell>
          <cell r="EJ5">
            <v>49796</v>
          </cell>
          <cell r="EK5">
            <v>49827</v>
          </cell>
          <cell r="EL5">
            <v>49857</v>
          </cell>
          <cell r="EM5">
            <v>49888</v>
          </cell>
          <cell r="EN5">
            <v>49919</v>
          </cell>
          <cell r="EO5">
            <v>49949</v>
          </cell>
          <cell r="EP5">
            <v>49980</v>
          </cell>
          <cell r="EQ5">
            <v>50010</v>
          </cell>
          <cell r="ER5">
            <v>2037</v>
          </cell>
          <cell r="ES5">
            <v>50041</v>
          </cell>
          <cell r="ET5">
            <v>50072</v>
          </cell>
          <cell r="EU5">
            <v>50100</v>
          </cell>
          <cell r="EV5">
            <v>50131</v>
          </cell>
          <cell r="EW5">
            <v>50161</v>
          </cell>
          <cell r="EX5">
            <v>50192</v>
          </cell>
          <cell r="EY5">
            <v>50222</v>
          </cell>
          <cell r="EZ5">
            <v>50253</v>
          </cell>
          <cell r="FA5">
            <v>50284</v>
          </cell>
          <cell r="FB5">
            <v>50314</v>
          </cell>
          <cell r="FC5">
            <v>50345</v>
          </cell>
          <cell r="FD5">
            <v>50375</v>
          </cell>
          <cell r="FE5">
            <v>2038</v>
          </cell>
          <cell r="FF5">
            <v>50406</v>
          </cell>
          <cell r="FG5">
            <v>50437</v>
          </cell>
          <cell r="FH5">
            <v>50465</v>
          </cell>
          <cell r="FI5">
            <v>50496</v>
          </cell>
          <cell r="FJ5">
            <v>50526</v>
          </cell>
          <cell r="FK5">
            <v>50557</v>
          </cell>
          <cell r="FL5">
            <v>50587</v>
          </cell>
          <cell r="FM5">
            <v>50618</v>
          </cell>
          <cell r="FN5">
            <v>50649</v>
          </cell>
          <cell r="FO5">
            <v>50679</v>
          </cell>
          <cell r="FP5">
            <v>50710</v>
          </cell>
          <cell r="FQ5">
            <v>50740</v>
          </cell>
          <cell r="FR5">
            <v>2039</v>
          </cell>
          <cell r="FS5">
            <v>50771</v>
          </cell>
          <cell r="FT5">
            <v>50802</v>
          </cell>
          <cell r="FU5">
            <v>50830</v>
          </cell>
          <cell r="FV5">
            <v>50861</v>
          </cell>
          <cell r="FW5">
            <v>50891</v>
          </cell>
          <cell r="FX5">
            <v>50922</v>
          </cell>
          <cell r="FY5">
            <v>50952</v>
          </cell>
          <cell r="FZ5">
            <v>50983</v>
          </cell>
          <cell r="GA5">
            <v>51014</v>
          </cell>
          <cell r="GB5">
            <v>51044</v>
          </cell>
          <cell r="GC5">
            <v>51075</v>
          </cell>
          <cell r="GD5">
            <v>51105</v>
          </cell>
          <cell r="GE5">
            <v>2040</v>
          </cell>
          <cell r="GF5">
            <v>51136</v>
          </cell>
          <cell r="GG5">
            <v>51167</v>
          </cell>
          <cell r="GH5">
            <v>51196</v>
          </cell>
          <cell r="GI5">
            <v>51227</v>
          </cell>
          <cell r="GJ5">
            <v>51257</v>
          </cell>
          <cell r="GK5">
            <v>51288</v>
          </cell>
          <cell r="GL5">
            <v>51318</v>
          </cell>
          <cell r="GM5">
            <v>51349</v>
          </cell>
          <cell r="GN5">
            <v>51380</v>
          </cell>
          <cell r="GO5">
            <v>51410</v>
          </cell>
          <cell r="GP5">
            <v>51441</v>
          </cell>
          <cell r="GQ5">
            <v>51471</v>
          </cell>
          <cell r="GR5">
            <v>2041</v>
          </cell>
          <cell r="GS5">
            <v>51502</v>
          </cell>
          <cell r="GT5">
            <v>51533</v>
          </cell>
          <cell r="GU5">
            <v>51561</v>
          </cell>
          <cell r="GV5">
            <v>51592</v>
          </cell>
          <cell r="GW5">
            <v>51622</v>
          </cell>
          <cell r="GX5">
            <v>51653</v>
          </cell>
          <cell r="GY5">
            <v>51683</v>
          </cell>
          <cell r="GZ5">
            <v>51714</v>
          </cell>
          <cell r="HA5">
            <v>51745</v>
          </cell>
          <cell r="HB5">
            <v>51775</v>
          </cell>
          <cell r="HC5">
            <v>51806</v>
          </cell>
          <cell r="HD5">
            <v>51836</v>
          </cell>
          <cell r="HE5">
            <v>2042</v>
          </cell>
          <cell r="HF5">
            <v>51867</v>
          </cell>
          <cell r="HG5">
            <v>51898</v>
          </cell>
          <cell r="HH5">
            <v>51926</v>
          </cell>
          <cell r="HI5">
            <v>51957</v>
          </cell>
          <cell r="HJ5">
            <v>51987</v>
          </cell>
          <cell r="HK5">
            <v>52018</v>
          </cell>
          <cell r="HL5">
            <v>52048</v>
          </cell>
          <cell r="HM5">
            <v>52079</v>
          </cell>
          <cell r="HN5">
            <v>52110</v>
          </cell>
          <cell r="HO5">
            <v>52140</v>
          </cell>
          <cell r="HP5">
            <v>52171</v>
          </cell>
          <cell r="HQ5">
            <v>52201</v>
          </cell>
          <cell r="HR5">
            <v>2043</v>
          </cell>
          <cell r="HS5">
            <v>52232</v>
          </cell>
          <cell r="HT5">
            <v>52263</v>
          </cell>
          <cell r="HU5">
            <v>52291</v>
          </cell>
          <cell r="HV5">
            <v>52322</v>
          </cell>
          <cell r="HW5">
            <v>52352</v>
          </cell>
          <cell r="HX5">
            <v>52383</v>
          </cell>
          <cell r="HY5">
            <v>52413</v>
          </cell>
          <cell r="HZ5">
            <v>52444</v>
          </cell>
          <cell r="IA5">
            <v>52475</v>
          </cell>
          <cell r="IB5">
            <v>52505</v>
          </cell>
          <cell r="IC5">
            <v>52536</v>
          </cell>
          <cell r="ID5">
            <v>52566</v>
          </cell>
          <cell r="IE5">
            <v>2044</v>
          </cell>
          <cell r="IF5">
            <v>52597</v>
          </cell>
          <cell r="IG5">
            <v>52628</v>
          </cell>
          <cell r="IH5">
            <v>52657</v>
          </cell>
          <cell r="II5">
            <v>52688</v>
          </cell>
          <cell r="IJ5">
            <v>52718</v>
          </cell>
          <cell r="IK5">
            <v>52749</v>
          </cell>
          <cell r="IL5">
            <v>52779</v>
          </cell>
          <cell r="IM5">
            <v>52810</v>
          </cell>
          <cell r="IN5">
            <v>52841</v>
          </cell>
          <cell r="IO5">
            <v>52871</v>
          </cell>
          <cell r="IP5">
            <v>52902</v>
          </cell>
          <cell r="IQ5">
            <v>52932</v>
          </cell>
          <cell r="IR5">
            <v>2045</v>
          </cell>
          <cell r="IS5">
            <v>52963</v>
          </cell>
          <cell r="IT5">
            <v>52994</v>
          </cell>
          <cell r="IU5">
            <v>53022</v>
          </cell>
          <cell r="IV5">
            <v>53053</v>
          </cell>
          <cell r="IW5">
            <v>53083</v>
          </cell>
          <cell r="IX5">
            <v>53114</v>
          </cell>
          <cell r="IY5">
            <v>53144</v>
          </cell>
          <cell r="IZ5">
            <v>53175</v>
          </cell>
          <cell r="JA5">
            <v>53206</v>
          </cell>
          <cell r="JB5">
            <v>53236</v>
          </cell>
          <cell r="JC5">
            <v>53267</v>
          </cell>
          <cell r="JD5">
            <v>53297</v>
          </cell>
          <cell r="JE5">
            <v>2046</v>
          </cell>
          <cell r="JF5">
            <v>53328</v>
          </cell>
          <cell r="JG5">
            <v>53359</v>
          </cell>
          <cell r="JH5">
            <v>53387</v>
          </cell>
          <cell r="JI5">
            <v>53418</v>
          </cell>
          <cell r="JJ5">
            <v>53448</v>
          </cell>
          <cell r="JK5">
            <v>53479</v>
          </cell>
          <cell r="JL5">
            <v>53509</v>
          </cell>
          <cell r="JM5">
            <v>53540</v>
          </cell>
          <cell r="JN5">
            <v>53571</v>
          </cell>
          <cell r="JO5">
            <v>53601</v>
          </cell>
          <cell r="JP5">
            <v>53632</v>
          </cell>
          <cell r="JQ5">
            <v>53662</v>
          </cell>
        </row>
        <row r="6">
          <cell r="A6"/>
          <cell r="F6"/>
          <cell r="G6"/>
          <cell r="H6"/>
          <cell r="I6"/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/>
          <cell r="CL6"/>
          <cell r="CM6"/>
          <cell r="CN6"/>
          <cell r="CO6"/>
          <cell r="CP6"/>
          <cell r="CQ6"/>
          <cell r="CR6"/>
          <cell r="CS6"/>
          <cell r="CT6"/>
          <cell r="CU6"/>
          <cell r="CV6"/>
          <cell r="CW6"/>
          <cell r="CX6"/>
          <cell r="CY6"/>
          <cell r="CZ6"/>
          <cell r="DA6"/>
          <cell r="DB6"/>
          <cell r="DC6"/>
          <cell r="DD6"/>
          <cell r="DE6"/>
          <cell r="DF6"/>
          <cell r="DG6"/>
          <cell r="DH6"/>
          <cell r="DI6"/>
          <cell r="DJ6"/>
          <cell r="DK6"/>
          <cell r="DL6"/>
          <cell r="DM6"/>
          <cell r="DN6"/>
          <cell r="DO6"/>
          <cell r="DP6"/>
          <cell r="DQ6"/>
          <cell r="DR6"/>
          <cell r="DS6"/>
          <cell r="DT6"/>
          <cell r="DU6"/>
          <cell r="DV6"/>
          <cell r="DW6"/>
          <cell r="DX6"/>
          <cell r="DY6"/>
          <cell r="DZ6"/>
          <cell r="EA6"/>
          <cell r="EB6"/>
          <cell r="EC6"/>
          <cell r="ED6"/>
          <cell r="EE6"/>
          <cell r="EF6"/>
          <cell r="EG6"/>
          <cell r="EH6"/>
          <cell r="EI6"/>
          <cell r="EJ6"/>
          <cell r="EK6"/>
          <cell r="EL6"/>
          <cell r="EM6"/>
          <cell r="EN6"/>
          <cell r="EO6"/>
          <cell r="EP6"/>
          <cell r="EQ6"/>
          <cell r="ER6"/>
          <cell r="ES6"/>
          <cell r="ET6"/>
          <cell r="EU6"/>
          <cell r="EV6"/>
          <cell r="EW6"/>
          <cell r="EX6"/>
          <cell r="EY6"/>
          <cell r="EZ6"/>
          <cell r="FA6"/>
          <cell r="FB6"/>
          <cell r="FC6"/>
          <cell r="FD6"/>
          <cell r="FE6"/>
          <cell r="FF6"/>
          <cell r="FG6"/>
          <cell r="FH6"/>
          <cell r="FI6"/>
          <cell r="FJ6"/>
          <cell r="FK6"/>
          <cell r="FL6"/>
          <cell r="FM6"/>
          <cell r="FN6"/>
          <cell r="FO6"/>
          <cell r="FP6"/>
          <cell r="FQ6"/>
          <cell r="FR6"/>
          <cell r="FS6"/>
          <cell r="FT6"/>
          <cell r="FU6"/>
          <cell r="FV6"/>
          <cell r="FW6"/>
          <cell r="FX6"/>
          <cell r="FY6"/>
          <cell r="FZ6"/>
          <cell r="GA6"/>
          <cell r="GB6"/>
          <cell r="GC6"/>
          <cell r="GD6"/>
          <cell r="GE6"/>
          <cell r="GF6"/>
          <cell r="GG6"/>
          <cell r="GH6"/>
          <cell r="GI6"/>
          <cell r="GJ6"/>
          <cell r="GK6"/>
          <cell r="GL6"/>
          <cell r="GM6"/>
          <cell r="GN6"/>
          <cell r="GO6"/>
          <cell r="GP6"/>
          <cell r="GQ6"/>
          <cell r="GR6"/>
          <cell r="GS6"/>
          <cell r="GT6"/>
          <cell r="GU6"/>
          <cell r="GV6"/>
          <cell r="GW6"/>
          <cell r="GX6"/>
          <cell r="GY6"/>
          <cell r="GZ6"/>
          <cell r="HA6"/>
          <cell r="HB6"/>
          <cell r="HC6"/>
          <cell r="HD6"/>
          <cell r="HE6"/>
          <cell r="HF6"/>
          <cell r="HG6"/>
          <cell r="HH6"/>
          <cell r="HI6"/>
          <cell r="HJ6"/>
          <cell r="HK6"/>
          <cell r="HL6"/>
          <cell r="HM6"/>
          <cell r="HN6"/>
          <cell r="HO6"/>
          <cell r="HP6"/>
          <cell r="HQ6"/>
          <cell r="HR6"/>
          <cell r="HS6"/>
          <cell r="HT6"/>
          <cell r="HU6"/>
          <cell r="HV6"/>
          <cell r="HW6"/>
          <cell r="HX6"/>
          <cell r="HY6"/>
          <cell r="HZ6"/>
          <cell r="IA6"/>
          <cell r="IB6"/>
          <cell r="IC6"/>
          <cell r="ID6"/>
          <cell r="IE6"/>
          <cell r="IF6"/>
          <cell r="IG6"/>
          <cell r="IH6"/>
          <cell r="II6"/>
          <cell r="IJ6"/>
          <cell r="IK6"/>
          <cell r="IL6"/>
          <cell r="IM6"/>
          <cell r="IN6"/>
          <cell r="IO6"/>
          <cell r="IP6"/>
          <cell r="IQ6"/>
          <cell r="IR6"/>
          <cell r="IS6"/>
          <cell r="IT6"/>
          <cell r="IU6"/>
          <cell r="IV6"/>
          <cell r="IW6"/>
          <cell r="IX6"/>
          <cell r="IY6"/>
          <cell r="IZ6"/>
          <cell r="JA6"/>
          <cell r="JB6"/>
          <cell r="JC6"/>
          <cell r="JD6"/>
          <cell r="JE6"/>
          <cell r="JF6"/>
          <cell r="JG6"/>
          <cell r="JH6"/>
          <cell r="JI6"/>
          <cell r="JJ6"/>
          <cell r="JK6"/>
          <cell r="JL6"/>
          <cell r="JM6"/>
          <cell r="JN6"/>
          <cell r="JO6"/>
          <cell r="JP6"/>
          <cell r="JQ6"/>
        </row>
        <row r="7">
          <cell r="A7" t="str">
            <v>COSTS ($ 000)</v>
          </cell>
          <cell r="F7"/>
          <cell r="G7"/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  <cell r="CL7"/>
          <cell r="CM7"/>
          <cell r="CN7"/>
          <cell r="CO7"/>
          <cell r="CP7"/>
          <cell r="CQ7"/>
          <cell r="CR7"/>
          <cell r="CS7"/>
          <cell r="CT7"/>
          <cell r="CU7"/>
          <cell r="CV7"/>
          <cell r="CW7"/>
          <cell r="CX7"/>
          <cell r="CY7"/>
          <cell r="CZ7"/>
          <cell r="DA7"/>
          <cell r="DB7"/>
          <cell r="DC7"/>
          <cell r="DD7"/>
          <cell r="DE7"/>
          <cell r="DF7"/>
          <cell r="DG7"/>
          <cell r="DH7"/>
          <cell r="DI7"/>
          <cell r="DJ7"/>
          <cell r="DK7"/>
          <cell r="DL7"/>
          <cell r="DM7"/>
          <cell r="DN7"/>
          <cell r="DO7"/>
          <cell r="DP7"/>
          <cell r="DQ7"/>
          <cell r="DR7"/>
          <cell r="DS7"/>
          <cell r="DT7"/>
          <cell r="DU7"/>
          <cell r="DV7"/>
          <cell r="DW7"/>
          <cell r="DX7"/>
          <cell r="DY7"/>
          <cell r="DZ7"/>
          <cell r="EA7"/>
          <cell r="EB7"/>
          <cell r="EC7"/>
          <cell r="ED7"/>
          <cell r="EE7"/>
          <cell r="EF7"/>
          <cell r="EG7"/>
          <cell r="EH7"/>
          <cell r="EI7"/>
          <cell r="EJ7"/>
          <cell r="EK7"/>
          <cell r="EL7"/>
          <cell r="EM7"/>
          <cell r="EN7"/>
          <cell r="EO7"/>
          <cell r="EP7"/>
          <cell r="EQ7"/>
          <cell r="ER7"/>
          <cell r="ES7"/>
          <cell r="ET7"/>
          <cell r="EU7"/>
          <cell r="EV7"/>
          <cell r="EW7"/>
          <cell r="EX7"/>
          <cell r="EY7"/>
          <cell r="EZ7"/>
          <cell r="FA7"/>
          <cell r="FB7"/>
          <cell r="FC7"/>
          <cell r="FD7"/>
          <cell r="FE7"/>
          <cell r="FF7"/>
          <cell r="FG7"/>
          <cell r="FH7"/>
          <cell r="FI7"/>
          <cell r="FJ7"/>
          <cell r="FK7"/>
          <cell r="FL7"/>
          <cell r="FM7"/>
          <cell r="FN7"/>
          <cell r="FO7"/>
          <cell r="FP7"/>
          <cell r="FQ7"/>
          <cell r="FR7"/>
          <cell r="FS7"/>
          <cell r="FT7"/>
          <cell r="FU7"/>
          <cell r="FV7"/>
          <cell r="FW7"/>
          <cell r="FX7"/>
          <cell r="FY7"/>
          <cell r="FZ7"/>
          <cell r="GA7"/>
          <cell r="GB7"/>
          <cell r="GC7"/>
          <cell r="GD7"/>
          <cell r="GE7"/>
          <cell r="GF7"/>
          <cell r="GG7"/>
          <cell r="GH7"/>
          <cell r="GI7"/>
          <cell r="GJ7"/>
          <cell r="GK7"/>
          <cell r="GL7"/>
          <cell r="GM7"/>
          <cell r="GN7"/>
          <cell r="GO7"/>
          <cell r="GP7"/>
          <cell r="GQ7"/>
          <cell r="GR7"/>
          <cell r="GS7"/>
          <cell r="GT7"/>
          <cell r="GU7"/>
          <cell r="GV7"/>
          <cell r="GW7"/>
          <cell r="GX7"/>
          <cell r="GY7"/>
          <cell r="GZ7"/>
          <cell r="HA7"/>
          <cell r="HB7"/>
          <cell r="HC7"/>
          <cell r="HD7"/>
          <cell r="HE7"/>
          <cell r="HF7"/>
          <cell r="HG7"/>
          <cell r="HH7"/>
          <cell r="HI7"/>
          <cell r="HJ7"/>
          <cell r="HK7"/>
          <cell r="HL7"/>
          <cell r="HM7"/>
          <cell r="HN7"/>
          <cell r="HO7"/>
          <cell r="HP7"/>
          <cell r="HQ7"/>
          <cell r="HR7"/>
          <cell r="HS7"/>
          <cell r="HT7"/>
          <cell r="HU7"/>
          <cell r="HV7"/>
          <cell r="HW7"/>
          <cell r="HX7"/>
          <cell r="HY7"/>
          <cell r="HZ7"/>
          <cell r="IA7"/>
          <cell r="IB7"/>
          <cell r="IC7"/>
          <cell r="ID7"/>
          <cell r="IE7"/>
          <cell r="IF7"/>
          <cell r="IG7"/>
          <cell r="IH7"/>
          <cell r="II7"/>
          <cell r="IJ7"/>
          <cell r="IK7"/>
          <cell r="IL7"/>
          <cell r="IM7"/>
          <cell r="IN7"/>
          <cell r="IO7"/>
          <cell r="IP7"/>
          <cell r="IQ7"/>
          <cell r="IR7"/>
          <cell r="IS7"/>
          <cell r="IT7"/>
          <cell r="IU7"/>
          <cell r="IV7"/>
          <cell r="IW7"/>
          <cell r="IX7"/>
          <cell r="IY7"/>
          <cell r="IZ7"/>
          <cell r="JA7"/>
          <cell r="JB7"/>
          <cell r="JC7"/>
          <cell r="JD7"/>
          <cell r="JE7"/>
          <cell r="JF7"/>
          <cell r="JG7"/>
          <cell r="JH7"/>
          <cell r="JI7"/>
          <cell r="JJ7"/>
          <cell r="JK7"/>
          <cell r="JL7"/>
          <cell r="JM7"/>
          <cell r="JN7"/>
          <cell r="JO7"/>
          <cell r="JP7"/>
          <cell r="JQ7"/>
        </row>
        <row r="8">
          <cell r="A8"/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</row>
        <row r="21">
          <cell r="F21">
            <v>3.2894763603098909</v>
          </cell>
          <cell r="G21">
            <v>-0.34292742191996695</v>
          </cell>
          <cell r="H21">
            <v>0.22117574803996831</v>
          </cell>
          <cell r="I21">
            <v>0.46342171732999304</v>
          </cell>
          <cell r="J21">
            <v>1.338398440859919</v>
          </cell>
          <cell r="K21">
            <v>7.5263832979999279E-2</v>
          </cell>
          <cell r="L21">
            <v>0.21388782570011244</v>
          </cell>
          <cell r="M21">
            <v>0.1744124819897479</v>
          </cell>
          <cell r="N21">
            <v>0.99300609032979992</v>
          </cell>
          <cell r="O21">
            <v>0.63697964554967257</v>
          </cell>
          <cell r="P21">
            <v>1.7775598053794965</v>
          </cell>
          <cell r="Q21">
            <v>-0.92741100403009114</v>
          </cell>
          <cell r="R21">
            <v>6.032625855619699</v>
          </cell>
          <cell r="S21">
            <v>1.6382310931103348</v>
          </cell>
          <cell r="T21">
            <v>-0.49255980719044601</v>
          </cell>
          <cell r="U21">
            <v>1.0449298087401075</v>
          </cell>
          <cell r="V21">
            <v>0.58463968248008769</v>
          </cell>
          <cell r="W21">
            <v>3.6795980250076354E-2</v>
          </cell>
          <cell r="X21">
            <v>0.47243092739995518</v>
          </cell>
          <cell r="Y21">
            <v>0</v>
          </cell>
          <cell r="Z21">
            <v>0.34646585881000647</v>
          </cell>
          <cell r="AA21">
            <v>0.4155456221797067</v>
          </cell>
          <cell r="AB21">
            <v>2.5824090039350267E-2</v>
          </cell>
          <cell r="AC21">
            <v>6.9991714140542172E-2</v>
          </cell>
          <cell r="AD21">
            <v>1.8903308856597505</v>
          </cell>
          <cell r="AE21">
            <v>10.863499051498366</v>
          </cell>
          <cell r="AF21">
            <v>4.1458133522901335</v>
          </cell>
          <cell r="AG21">
            <v>0.33297405976009031</v>
          </cell>
          <cell r="AH21">
            <v>0.46453762277042188</v>
          </cell>
          <cell r="AI21">
            <v>9.4368677149986979E-2</v>
          </cell>
          <cell r="AJ21">
            <v>1.0925701454799537</v>
          </cell>
          <cell r="AK21">
            <v>0</v>
          </cell>
          <cell r="AL21">
            <v>0</v>
          </cell>
          <cell r="AM21">
            <v>0.62205630994048988</v>
          </cell>
          <cell r="AN21">
            <v>8.7647127579657536E-2</v>
          </cell>
          <cell r="AO21">
            <v>0.15262960614018084</v>
          </cell>
          <cell r="AP21">
            <v>0.61177886338009557</v>
          </cell>
          <cell r="AQ21">
            <v>3.2591232869999658</v>
          </cell>
          <cell r="AR21">
            <v>11.276429291276145</v>
          </cell>
          <cell r="AS21">
            <v>4.7547457134401157</v>
          </cell>
          <cell r="AT21">
            <v>-2.0705038072596835</v>
          </cell>
          <cell r="AU21">
            <v>-1.5567493501293939E-3</v>
          </cell>
          <cell r="AV21">
            <v>0.23482641735017751</v>
          </cell>
          <cell r="AW21">
            <v>0.6951291809898521</v>
          </cell>
          <cell r="AX21">
            <v>7.1892219089932041E-2</v>
          </cell>
          <cell r="AY21">
            <v>0</v>
          </cell>
          <cell r="AZ21">
            <v>2.1282743739093348</v>
          </cell>
          <cell r="BA21">
            <v>4.394749432728986</v>
          </cell>
          <cell r="BB21">
            <v>0.90593245479067264</v>
          </cell>
          <cell r="BC21">
            <v>-7.739211577880269</v>
          </cell>
          <cell r="BD21">
            <v>7.9021516334596527</v>
          </cell>
          <cell r="BE21">
            <v>58.091914262346108</v>
          </cell>
          <cell r="BF21">
            <v>7.1843766721199245</v>
          </cell>
          <cell r="BG21">
            <v>3.6849687013498169</v>
          </cell>
          <cell r="BH21">
            <v>3.0356256075801866</v>
          </cell>
          <cell r="BI21">
            <v>2.502527813699885</v>
          </cell>
          <cell r="BJ21">
            <v>2.2153328792400089</v>
          </cell>
          <cell r="BK21">
            <v>2.1231560195400334</v>
          </cell>
          <cell r="BL21">
            <v>0</v>
          </cell>
          <cell r="BM21">
            <v>9.6822605845495673</v>
          </cell>
          <cell r="BN21">
            <v>6.6381939551802134</v>
          </cell>
          <cell r="BO21">
            <v>0.20940017135990274</v>
          </cell>
          <cell r="BP21">
            <v>15.797105452000324</v>
          </cell>
          <cell r="BQ21">
            <v>5.0189664057301115</v>
          </cell>
          <cell r="BR21">
            <v>30.836881695475313</v>
          </cell>
          <cell r="BS21">
            <v>3.9382512740198763</v>
          </cell>
          <cell r="BT21">
            <v>1.841649998100138</v>
          </cell>
          <cell r="BU21">
            <v>1.0101072894699428</v>
          </cell>
          <cell r="BV21">
            <v>-1.0528746653000098</v>
          </cell>
          <cell r="BW21">
            <v>1.6809013138399678</v>
          </cell>
          <cell r="BX21">
            <v>0</v>
          </cell>
          <cell r="BY21">
            <v>0</v>
          </cell>
          <cell r="BZ21">
            <v>13.68713978013011</v>
          </cell>
          <cell r="CA21">
            <v>2.5758382562898987</v>
          </cell>
          <cell r="CB21">
            <v>0.2483711573297569</v>
          </cell>
          <cell r="CC21">
            <v>6.0761073031999331</v>
          </cell>
          <cell r="CD21">
            <v>0.83138998838990119</v>
          </cell>
          <cell r="CE21">
            <v>104.6436986822082</v>
          </cell>
          <cell r="CF21">
            <v>5.3816997559401898</v>
          </cell>
          <cell r="CG21">
            <v>16.247436190909639</v>
          </cell>
          <cell r="CH21">
            <v>2.4810019699198165</v>
          </cell>
          <cell r="CI21">
            <v>6.1515344999634181E-3</v>
          </cell>
          <cell r="CJ21">
            <v>0.51137470645005578</v>
          </cell>
          <cell r="CK21">
            <v>0.35765634363997378</v>
          </cell>
          <cell r="CL21">
            <v>6.2506323845996121</v>
          </cell>
          <cell r="CM21">
            <v>41.935637216191026</v>
          </cell>
          <cell r="CN21">
            <v>6.931262729359787</v>
          </cell>
          <cell r="CO21">
            <v>0.26074894876001053</v>
          </cell>
          <cell r="CP21">
            <v>24.168241560969363</v>
          </cell>
          <cell r="CQ21">
            <v>0.11185534097012351</v>
          </cell>
          <cell r="CR21">
            <v>36.631664215987257</v>
          </cell>
          <cell r="CS21">
            <v>-4.7897552466201887</v>
          </cell>
          <cell r="CT21">
            <v>7.8319337530401754</v>
          </cell>
          <cell r="CU21">
            <v>1.1093153213198548</v>
          </cell>
          <cell r="CV21">
            <v>1.1474230303001605</v>
          </cell>
          <cell r="CW21">
            <v>3.0886200887299537</v>
          </cell>
          <cell r="CX21">
            <v>2.2872841357000198</v>
          </cell>
          <cell r="CY21">
            <v>2.4341075411798556</v>
          </cell>
          <cell r="CZ21">
            <v>17.679851935210536</v>
          </cell>
          <cell r="DA21">
            <v>2.8786582543893928</v>
          </cell>
          <cell r="DB21">
            <v>6.6688735233497027</v>
          </cell>
          <cell r="DC21">
            <v>0.4507600779202221</v>
          </cell>
          <cell r="DD21">
            <v>-4.1554081985298126</v>
          </cell>
          <cell r="DE21">
            <v>49.872275950139738</v>
          </cell>
          <cell r="DF21">
            <v>0.45884819270986554</v>
          </cell>
          <cell r="DG21">
            <v>3.0708249584999976</v>
          </cell>
          <cell r="DH21">
            <v>7.3857438999698388</v>
          </cell>
          <cell r="DI21">
            <v>0.57429264748003561</v>
          </cell>
          <cell r="DJ21">
            <v>2.6898063024698331</v>
          </cell>
          <cell r="DK21">
            <v>2.1909459305097698</v>
          </cell>
          <cell r="DL21">
            <v>-1.8612505436999527</v>
          </cell>
          <cell r="DM21">
            <v>27.680481629909991</v>
          </cell>
          <cell r="DN21">
            <v>4.6418272483988403</v>
          </cell>
          <cell r="DO21">
            <v>1.8570967585699236</v>
          </cell>
          <cell r="DP21">
            <v>3.6161023303702677</v>
          </cell>
          <cell r="DQ21">
            <v>-2.4324434050499804</v>
          </cell>
          <cell r="DR21">
            <v>5.8701386700267904</v>
          </cell>
          <cell r="DS21">
            <v>-0.11012683015974289</v>
          </cell>
          <cell r="DT21">
            <v>-6.4561099861748517E-6</v>
          </cell>
          <cell r="DU21">
            <v>1.1198660506499891</v>
          </cell>
          <cell r="DV21">
            <v>0.36860357645991826</v>
          </cell>
          <cell r="DW21">
            <v>0.78771999181003594</v>
          </cell>
          <cell r="DX21">
            <v>0.41142475337005635</v>
          </cell>
          <cell r="DY21">
            <v>0.30636779192991526</v>
          </cell>
          <cell r="DZ21">
            <v>-3.7232503018458374E-6</v>
          </cell>
          <cell r="EA21">
            <v>-0.51812749440978223</v>
          </cell>
          <cell r="EB21">
            <v>0.59757896092992269</v>
          </cell>
          <cell r="EC21">
            <v>2.4111818228407174</v>
          </cell>
          <cell r="ED21">
            <v>0.49566022595990944</v>
          </cell>
          <cell r="EE21">
            <v>7.3362042976586963</v>
          </cell>
          <cell r="EF21">
            <v>0.13203744569977971</v>
          </cell>
          <cell r="EG21">
            <v>-4.7775158842000565</v>
          </cell>
          <cell r="EH21">
            <v>0.70230790085997796</v>
          </cell>
          <cell r="EI21">
            <v>0.62368706769996152</v>
          </cell>
          <cell r="EJ21">
            <v>0.57925749450009789</v>
          </cell>
          <cell r="EK21">
            <v>0.28956618514007459</v>
          </cell>
          <cell r="EL21">
            <v>-0.30464321921999726</v>
          </cell>
          <cell r="EM21">
            <v>-1.7984560129661986E-2</v>
          </cell>
          <cell r="EN21">
            <v>8.0449619363307647</v>
          </cell>
          <cell r="EO21">
            <v>1.9480858803599403</v>
          </cell>
          <cell r="EP21">
            <v>-3.2429489606329298E-3</v>
          </cell>
          <cell r="EQ21">
            <v>0.1196869995801535</v>
          </cell>
          <cell r="ER21">
            <v>3.5314214910649753</v>
          </cell>
          <cell r="ES21">
            <v>-0.44788583266995374</v>
          </cell>
          <cell r="ET21">
            <v>-1.0244701310693927</v>
          </cell>
          <cell r="EU21">
            <v>7.2968143250136563E-2</v>
          </cell>
          <cell r="EV21">
            <v>5.0720657756900778</v>
          </cell>
          <cell r="EW21">
            <v>1.4499200568300239</v>
          </cell>
          <cell r="EX21">
            <v>-2.6454307749986583E-2</v>
          </cell>
          <cell r="EY21">
            <v>0</v>
          </cell>
          <cell r="EZ21">
            <v>0.23946098058968346</v>
          </cell>
          <cell r="FA21">
            <v>4.759613475016522E-2</v>
          </cell>
          <cell r="FB21">
            <v>-1.0587191901399819</v>
          </cell>
          <cell r="FC21">
            <v>-9.9815573260457313E-2</v>
          </cell>
          <cell r="FD21">
            <v>-0.69324456516005739</v>
          </cell>
          <cell r="FE21">
            <v>-1.8497152424970409</v>
          </cell>
          <cell r="FF21">
            <v>-0.23435674791994643</v>
          </cell>
          <cell r="FG21">
            <v>-0.31240747807987646</v>
          </cell>
          <cell r="FH21">
            <v>0.19662922270003946</v>
          </cell>
          <cell r="FI21">
            <v>-3.432456001629987</v>
          </cell>
          <cell r="FJ21">
            <v>-1.8907762226901923</v>
          </cell>
          <cell r="FK21">
            <v>-0.31802964486996643</v>
          </cell>
          <cell r="FL21">
            <v>2.2137286785500692</v>
          </cell>
          <cell r="FM21">
            <v>-9.7097501518874196E-2</v>
          </cell>
          <cell r="FN21">
            <v>1.3936707921102425</v>
          </cell>
          <cell r="FO21">
            <v>2.2487343090499508</v>
          </cell>
          <cell r="FP21">
            <v>-0.20288993545000267</v>
          </cell>
          <cell r="FQ21">
            <v>-1.4144647127504868</v>
          </cell>
          <cell r="FR21">
            <v>3.0132072871856508</v>
          </cell>
          <cell r="FS21">
            <v>6.8935518271405272</v>
          </cell>
          <cell r="FT21">
            <v>-2.4941769088700312</v>
          </cell>
          <cell r="FU21">
            <v>6.8728614079986983E-2</v>
          </cell>
          <cell r="FV21">
            <v>-3.682821081002885E-2</v>
          </cell>
          <cell r="FW21">
            <v>0.47235107692995371</v>
          </cell>
          <cell r="FX21">
            <v>4.4480699220002862E-2</v>
          </cell>
          <cell r="FY21">
            <v>0</v>
          </cell>
          <cell r="FZ21">
            <v>-0.1529894498298745</v>
          </cell>
          <cell r="GA21">
            <v>-5.5349562909605083</v>
          </cell>
          <cell r="GB21">
            <v>0.53332712353994793</v>
          </cell>
          <cell r="GC21">
            <v>1.1795101941097528</v>
          </cell>
          <cell r="GD21">
            <v>2.0402086126396171</v>
          </cell>
          <cell r="GE21">
            <v>4.3497843682234816</v>
          </cell>
          <cell r="GF21">
            <v>-0.38490633917990635</v>
          </cell>
          <cell r="GG21">
            <v>-0.19189724493026006</v>
          </cell>
          <cell r="GH21">
            <v>0.11480401568002208</v>
          </cell>
          <cell r="GI21">
            <v>0.14657529797000279</v>
          </cell>
          <cell r="GJ21">
            <v>0.20358076468005493</v>
          </cell>
          <cell r="GK21">
            <v>1.5193054339988521E-2</v>
          </cell>
          <cell r="GL21">
            <v>1.9343780511098885</v>
          </cell>
          <cell r="GM21">
            <v>-0.60788246245010669</v>
          </cell>
          <cell r="GN21">
            <v>4.7867412388095545</v>
          </cell>
          <cell r="GO21">
            <v>-1.4438450846598698</v>
          </cell>
          <cell r="GP21">
            <v>-5.9275015561070177E-2</v>
          </cell>
          <cell r="GQ21">
            <v>-0.16368190758021228</v>
          </cell>
          <cell r="GR21">
            <v>9.9881877694533614</v>
          </cell>
          <cell r="GS21">
            <v>-0.25680493592017228</v>
          </cell>
          <cell r="GT21">
            <v>7.2649399890701716</v>
          </cell>
          <cell r="GU21">
            <v>3.3998315620010544E-2</v>
          </cell>
          <cell r="GV21">
            <v>0</v>
          </cell>
          <cell r="GW21">
            <v>5.3798256620098073E-2</v>
          </cell>
          <cell r="GX21">
            <v>0.40442538935008088</v>
          </cell>
          <cell r="GY21">
            <v>3.0349849118201746</v>
          </cell>
          <cell r="GZ21">
            <v>-0.13318924357008655</v>
          </cell>
          <cell r="HA21">
            <v>0.83459891583970602</v>
          </cell>
          <cell r="HB21">
            <v>-1.2946793463000859</v>
          </cell>
          <cell r="HC21">
            <v>0.20838633993980693</v>
          </cell>
          <cell r="HD21">
            <v>-0.1622708230202079</v>
          </cell>
          <cell r="HE21">
            <v>4.6359642302923021</v>
          </cell>
          <cell r="HF21">
            <v>0.38999096545035172</v>
          </cell>
          <cell r="HG21">
            <v>2.0308091479801078</v>
          </cell>
          <cell r="HH21">
            <v>-2.2084867100602423E-3</v>
          </cell>
          <cell r="HI21">
            <v>0.13184931378000897</v>
          </cell>
          <cell r="HJ21">
            <v>0.8023998612699188</v>
          </cell>
          <cell r="HK21">
            <v>0.59682309840013659</v>
          </cell>
          <cell r="HL21">
            <v>-0.1767998456098212</v>
          </cell>
          <cell r="HM21">
            <v>-0.32962695238984452</v>
          </cell>
          <cell r="HN21">
            <v>1.9817315066811716</v>
          </cell>
          <cell r="HO21">
            <v>-0.14938003284009937</v>
          </cell>
          <cell r="HP21">
            <v>-0.2515389158797916</v>
          </cell>
          <cell r="HQ21">
            <v>-0.3880854298399754</v>
          </cell>
          <cell r="HR21">
            <v>-5.1700713429927418</v>
          </cell>
          <cell r="HS21">
            <v>-0.411764044830079</v>
          </cell>
          <cell r="HT21">
            <v>-0.11586785075019179</v>
          </cell>
          <cell r="HU21">
            <v>0</v>
          </cell>
          <cell r="HV21">
            <v>0.38343581414000028</v>
          </cell>
          <cell r="HW21">
            <v>1.0934517836900568</v>
          </cell>
          <cell r="HX21">
            <v>2.5501515706599776</v>
          </cell>
          <cell r="HY21">
            <v>-0.37026672122010496</v>
          </cell>
          <cell r="HZ21">
            <v>0.82843941927967535</v>
          </cell>
          <cell r="IA21">
            <v>-1.2491296131202034</v>
          </cell>
          <cell r="IB21">
            <v>0.13762282715015317</v>
          </cell>
          <cell r="IC21">
            <v>-0.11866872740074541</v>
          </cell>
          <cell r="ID21">
            <v>-7.8974758005897456</v>
          </cell>
          <cell r="IE21">
            <v>-2.736858633277734</v>
          </cell>
          <cell r="IF21">
            <v>-0.15948768799034951</v>
          </cell>
          <cell r="IG21">
            <v>-0.2066025700200953</v>
          </cell>
          <cell r="IH21">
            <v>-1.4312268579999454E-2</v>
          </cell>
          <cell r="II21">
            <v>0</v>
          </cell>
          <cell r="IJ21">
            <v>1.7391192345599507</v>
          </cell>
          <cell r="IK21">
            <v>0.77165536998995776</v>
          </cell>
          <cell r="IL21">
            <v>-1.1079934533304368</v>
          </cell>
          <cell r="IM21">
            <v>-0.17361845443019774</v>
          </cell>
          <cell r="IN21">
            <v>-0.57718958216037208</v>
          </cell>
          <cell r="IO21">
            <v>-1.2192532835499605</v>
          </cell>
          <cell r="IP21">
            <v>-0.90002283402009198</v>
          </cell>
          <cell r="IQ21">
            <v>-0.88915310374022738</v>
          </cell>
          <cell r="IR21">
            <v>6.193520852484653</v>
          </cell>
          <cell r="IS21">
            <v>1.7899282359098834</v>
          </cell>
          <cell r="IT21">
            <v>-0.12093545290008478</v>
          </cell>
          <cell r="IU21">
            <v>-7.7045037029989771E-2</v>
          </cell>
          <cell r="IV21">
            <v>2.2052168437599988</v>
          </cell>
          <cell r="IW21">
            <v>0.1937358542900256</v>
          </cell>
          <cell r="IX21">
            <v>7.8591357054500577</v>
          </cell>
          <cell r="IY21">
            <v>-3.5595169119915226E-2</v>
          </cell>
          <cell r="IZ21">
            <v>-6.461323535630072</v>
          </cell>
          <cell r="JA21">
            <v>-1.7296354656400581</v>
          </cell>
          <cell r="JB21">
            <v>0.14497434277001275</v>
          </cell>
          <cell r="JC21">
            <v>2.58168589349998</v>
          </cell>
          <cell r="JD21">
            <v>-0.15662136287028261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</row>
        <row r="22">
          <cell r="F22">
            <v>-4.5613742710088445E-2</v>
          </cell>
          <cell r="G22">
            <v>-0.20677542125997661</v>
          </cell>
          <cell r="H22">
            <v>0</v>
          </cell>
          <cell r="I22">
            <v>0</v>
          </cell>
          <cell r="J22">
            <v>0</v>
          </cell>
          <cell r="K22">
            <v>2.4416793390173552E-2</v>
          </cell>
          <cell r="L22">
            <v>1.4574721518597471</v>
          </cell>
          <cell r="M22">
            <v>-0.29054081299000245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1.2553154158304096</v>
          </cell>
          <cell r="S22">
            <v>1.8900633400107836E-2</v>
          </cell>
          <cell r="T22">
            <v>0</v>
          </cell>
          <cell r="U22">
            <v>1.3852124699269552E-3</v>
          </cell>
          <cell r="V22">
            <v>0</v>
          </cell>
          <cell r="W22">
            <v>0.24396267000997796</v>
          </cell>
          <cell r="X22">
            <v>0.97737244236009246</v>
          </cell>
          <cell r="Y22">
            <v>-0.26605790426037856</v>
          </cell>
          <cell r="Z22">
            <v>0</v>
          </cell>
          <cell r="AA22">
            <v>0.27975236185011454</v>
          </cell>
          <cell r="AB22">
            <v>0</v>
          </cell>
          <cell r="AC22">
            <v>0</v>
          </cell>
          <cell r="AD22">
            <v>0</v>
          </cell>
          <cell r="AE22">
            <v>1.1126602323711268</v>
          </cell>
          <cell r="AF22">
            <v>0</v>
          </cell>
          <cell r="AG22">
            <v>0.18979794160998154</v>
          </cell>
          <cell r="AH22">
            <v>0</v>
          </cell>
          <cell r="AI22">
            <v>-9.8100462700017488E-2</v>
          </cell>
          <cell r="AJ22">
            <v>0.90909012921997601</v>
          </cell>
          <cell r="AK22">
            <v>0.11187262424004984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3.1410351301710762</v>
          </cell>
          <cell r="AS22">
            <v>0</v>
          </cell>
          <cell r="AT22">
            <v>0</v>
          </cell>
          <cell r="AU22">
            <v>-7.1677127670000118E-2</v>
          </cell>
          <cell r="AV22">
            <v>0</v>
          </cell>
          <cell r="AW22">
            <v>0</v>
          </cell>
          <cell r="AX22">
            <v>8.6418456809951749E-2</v>
          </cell>
          <cell r="AY22">
            <v>1.6620459757496064</v>
          </cell>
          <cell r="AZ22">
            <v>1.0610187458114524</v>
          </cell>
          <cell r="BA22">
            <v>0.40322907947029307</v>
          </cell>
          <cell r="BB22">
            <v>0</v>
          </cell>
          <cell r="BC22">
            <v>0</v>
          </cell>
          <cell r="BD22">
            <v>0</v>
          </cell>
          <cell r="BE22">
            <v>20.930976401770749</v>
          </cell>
          <cell r="BF22">
            <v>0.11352416201020787</v>
          </cell>
          <cell r="BG22">
            <v>0</v>
          </cell>
          <cell r="BH22">
            <v>-5.747134336002091E-2</v>
          </cell>
          <cell r="BI22">
            <v>0</v>
          </cell>
          <cell r="BJ22">
            <v>1.0553549151700281</v>
          </cell>
          <cell r="BK22">
            <v>0.36458652332021302</v>
          </cell>
          <cell r="BL22">
            <v>-8.7056322549869947E-2</v>
          </cell>
          <cell r="BM22">
            <v>11.854082647199903</v>
          </cell>
          <cell r="BN22">
            <v>-0.1568002791109393</v>
          </cell>
          <cell r="BO22">
            <v>0.38864299069007302</v>
          </cell>
          <cell r="BP22">
            <v>7.4561131083999044</v>
          </cell>
          <cell r="BQ22">
            <v>0</v>
          </cell>
          <cell r="BR22">
            <v>11.425904911189718</v>
          </cell>
          <cell r="BS22">
            <v>1.176699143399901</v>
          </cell>
          <cell r="BT22">
            <v>-0.44298458427988407</v>
          </cell>
          <cell r="BU22">
            <v>0</v>
          </cell>
          <cell r="BV22">
            <v>0.90913097885993466</v>
          </cell>
          <cell r="BW22">
            <v>0.36910729828997546</v>
          </cell>
          <cell r="BX22">
            <v>1.9801011666395425</v>
          </cell>
          <cell r="BY22">
            <v>-1.5126750393701514</v>
          </cell>
          <cell r="BZ22">
            <v>3.9783372836500348</v>
          </cell>
          <cell r="CA22">
            <v>4.008999216130178</v>
          </cell>
          <cell r="CB22">
            <v>0.99097242621996884</v>
          </cell>
          <cell r="CC22">
            <v>0.43686230614002852</v>
          </cell>
          <cell r="CD22">
            <v>-0.46864528449009413</v>
          </cell>
          <cell r="CE22">
            <v>19.667170302796876</v>
          </cell>
          <cell r="CF22">
            <v>1.0229095125598633</v>
          </cell>
          <cell r="CG22">
            <v>0</v>
          </cell>
          <cell r="CH22">
            <v>0.13672228116001861</v>
          </cell>
          <cell r="CI22">
            <v>1.5960459713401178</v>
          </cell>
          <cell r="CJ22">
            <v>2.3963174837399492</v>
          </cell>
          <cell r="CK22">
            <v>1.9034305977002077</v>
          </cell>
          <cell r="CL22">
            <v>0.21948083837924059</v>
          </cell>
          <cell r="CM22">
            <v>15.916962960170167</v>
          </cell>
          <cell r="CN22">
            <v>-1.3016703642515495</v>
          </cell>
          <cell r="CO22">
            <v>-9.9064670579878111E-2</v>
          </cell>
          <cell r="CP22">
            <v>-2.1239643074200103</v>
          </cell>
          <cell r="CQ22">
            <v>0</v>
          </cell>
          <cell r="CR22">
            <v>60.642218689819856</v>
          </cell>
          <cell r="CS22">
            <v>0</v>
          </cell>
          <cell r="CT22">
            <v>0</v>
          </cell>
          <cell r="CU22">
            <v>-0.90171441414986475</v>
          </cell>
          <cell r="CV22">
            <v>-0.53846235372998308</v>
          </cell>
          <cell r="CW22">
            <v>1.1731341803700275</v>
          </cell>
          <cell r="CX22">
            <v>-5.1708261641001627</v>
          </cell>
          <cell r="CY22">
            <v>-1.2784696026701567</v>
          </cell>
          <cell r="CZ22">
            <v>62.325421040199217</v>
          </cell>
          <cell r="DA22">
            <v>4.8669985090400587</v>
          </cell>
          <cell r="DB22">
            <v>-1.6428952122399778</v>
          </cell>
          <cell r="DC22">
            <v>1.8090327071001866</v>
          </cell>
          <cell r="DD22">
            <v>0</v>
          </cell>
          <cell r="DE22">
            <v>55.082387666498107</v>
          </cell>
          <cell r="DF22">
            <v>3.0631981294200159</v>
          </cell>
          <cell r="DG22">
            <v>1.533773844700022</v>
          </cell>
          <cell r="DH22">
            <v>-0.10645128470002874</v>
          </cell>
          <cell r="DI22">
            <v>2.5359002290500143</v>
          </cell>
          <cell r="DJ22">
            <v>1.6206422713799924</v>
          </cell>
          <cell r="DK22">
            <v>0.35211306993005564</v>
          </cell>
          <cell r="DL22">
            <v>3.3150748847501745</v>
          </cell>
          <cell r="DM22">
            <v>33.649747425330133</v>
          </cell>
          <cell r="DN22">
            <v>6.3415109870302331</v>
          </cell>
          <cell r="DO22">
            <v>0.55976284414998645</v>
          </cell>
          <cell r="DP22">
            <v>2.5121638624602838</v>
          </cell>
          <cell r="DQ22">
            <v>-0.29504859700000452</v>
          </cell>
          <cell r="DR22">
            <v>-4.4098486279908684</v>
          </cell>
          <cell r="DS22">
            <v>0</v>
          </cell>
          <cell r="DT22">
            <v>0</v>
          </cell>
          <cell r="DU22">
            <v>0</v>
          </cell>
          <cell r="DV22">
            <v>0.47918487981996805</v>
          </cell>
          <cell r="DW22">
            <v>0.2744768286799939</v>
          </cell>
          <cell r="DX22">
            <v>-2.2952356699761367E-3</v>
          </cell>
          <cell r="DY22">
            <v>-6.3234140340200611</v>
          </cell>
          <cell r="DZ22">
            <v>-1.1508299849083414E-5</v>
          </cell>
          <cell r="EA22">
            <v>1.1622104707698782</v>
          </cell>
          <cell r="EB22">
            <v>0</v>
          </cell>
          <cell r="EC22">
            <v>-2.9270040613482706E-8</v>
          </cell>
          <cell r="ED22">
            <v>0</v>
          </cell>
          <cell r="EE22">
            <v>4.1495321225193038</v>
          </cell>
          <cell r="EF22">
            <v>0</v>
          </cell>
          <cell r="EG22">
            <v>0</v>
          </cell>
          <cell r="EH22">
            <v>0</v>
          </cell>
          <cell r="EI22">
            <v>-6.5064757370009829E-2</v>
          </cell>
          <cell r="EJ22">
            <v>0.10058878152000261</v>
          </cell>
          <cell r="EK22">
            <v>3.7394203559983907E-2</v>
          </cell>
          <cell r="EL22">
            <v>-0.99130273496939481</v>
          </cell>
          <cell r="EM22">
            <v>-0.13595240083986937</v>
          </cell>
          <cell r="EN22">
            <v>6.6361005717099033</v>
          </cell>
          <cell r="EO22">
            <v>-1.339587342969935</v>
          </cell>
          <cell r="EP22">
            <v>-9.2644198120069632E-2</v>
          </cell>
          <cell r="EQ22">
            <v>0</v>
          </cell>
          <cell r="ER22">
            <v>-1.143493072298952</v>
          </cell>
          <cell r="ES22">
            <v>3.1811506983103754E-4</v>
          </cell>
          <cell r="ET22">
            <v>-2.8931257069871208E-2</v>
          </cell>
          <cell r="EU22">
            <v>0</v>
          </cell>
          <cell r="EV22">
            <v>-0.32896284793997665</v>
          </cell>
          <cell r="EW22">
            <v>0</v>
          </cell>
          <cell r="EX22">
            <v>0.60757608894999748</v>
          </cell>
          <cell r="EY22">
            <v>0.23578786439020405</v>
          </cell>
          <cell r="EZ22">
            <v>-6.2924065640345361E-2</v>
          </cell>
          <cell r="FA22">
            <v>-1.5663569700591324</v>
          </cell>
          <cell r="FB22">
            <v>0</v>
          </cell>
          <cell r="FC22">
            <v>0</v>
          </cell>
          <cell r="FD22">
            <v>0</v>
          </cell>
          <cell r="FE22">
            <v>1.8194286786711018</v>
          </cell>
          <cell r="FF22">
            <v>0</v>
          </cell>
          <cell r="FG22">
            <v>0</v>
          </cell>
          <cell r="FH22">
            <v>0</v>
          </cell>
          <cell r="FI22">
            <v>-0.61917834900998514</v>
          </cell>
          <cell r="FJ22">
            <v>0</v>
          </cell>
          <cell r="FK22">
            <v>-3.1778495240018856E-2</v>
          </cell>
          <cell r="FL22">
            <v>3.8712460088995613</v>
          </cell>
          <cell r="FM22">
            <v>-1.75040767172095</v>
          </cell>
          <cell r="FN22">
            <v>-0.33056991678949998</v>
          </cell>
          <cell r="FO22">
            <v>0.77417746343007821</v>
          </cell>
          <cell r="FP22">
            <v>-6.5048580159782432E-2</v>
          </cell>
          <cell r="FQ22">
            <v>-2.901178074012023E-2</v>
          </cell>
          <cell r="FR22">
            <v>2.7124423299701448</v>
          </cell>
          <cell r="FS22">
            <v>7.2794820100625657E-3</v>
          </cell>
          <cell r="FT22">
            <v>0</v>
          </cell>
          <cell r="FU22">
            <v>0.19494042409002077</v>
          </cell>
          <cell r="FV22">
            <v>0</v>
          </cell>
          <cell r="FW22">
            <v>0</v>
          </cell>
          <cell r="FX22">
            <v>0.60266971273000536</v>
          </cell>
          <cell r="FY22">
            <v>2.2713424223893526</v>
          </cell>
          <cell r="FZ22">
            <v>-0.18154476507993422</v>
          </cell>
          <cell r="GA22">
            <v>-7.4641854450192113E-2</v>
          </cell>
          <cell r="GB22">
            <v>-1.8975130599983459E-2</v>
          </cell>
          <cell r="GC22">
            <v>-5.9491691200037167E-2</v>
          </cell>
          <cell r="GD22">
            <v>-2.9136269919945335E-2</v>
          </cell>
          <cell r="GE22">
            <v>4.4042492436601606</v>
          </cell>
          <cell r="GF22">
            <v>0</v>
          </cell>
          <cell r="GG22">
            <v>0</v>
          </cell>
          <cell r="GH22">
            <v>0.37807704841998202</v>
          </cell>
          <cell r="GI22">
            <v>-0.47294766215999573</v>
          </cell>
          <cell r="GJ22">
            <v>0</v>
          </cell>
          <cell r="GK22">
            <v>0.27941583994001462</v>
          </cell>
          <cell r="GL22">
            <v>4.5404546906102041</v>
          </cell>
          <cell r="GM22">
            <v>0</v>
          </cell>
          <cell r="GN22">
            <v>-0.18270501546976448</v>
          </cell>
          <cell r="GO22">
            <v>-0.13804565767998156</v>
          </cell>
          <cell r="GP22">
            <v>0</v>
          </cell>
          <cell r="GQ22">
            <v>0</v>
          </cell>
          <cell r="GR22">
            <v>-5.3866694034986722</v>
          </cell>
          <cell r="GS22">
            <v>0</v>
          </cell>
          <cell r="GT22">
            <v>2.7309429924571305E-5</v>
          </cell>
          <cell r="GU22">
            <v>-1.7643377569982022E-2</v>
          </cell>
          <cell r="GV22">
            <v>0.43701389890000542</v>
          </cell>
          <cell r="GW22">
            <v>0.64827375052999514</v>
          </cell>
          <cell r="GX22">
            <v>-2.1306517929986057E-2</v>
          </cell>
          <cell r="GY22">
            <v>-1.0215421535397127</v>
          </cell>
          <cell r="GZ22">
            <v>-3.7325765490095364E-2</v>
          </cell>
          <cell r="HA22">
            <v>-5.7509189543300181</v>
          </cell>
          <cell r="HB22">
            <v>0.39721699896000473</v>
          </cell>
          <cell r="HC22">
            <v>-2.0464592460029962E-2</v>
          </cell>
          <cell r="HD22">
            <v>0</v>
          </cell>
          <cell r="HE22">
            <v>-7.6813516876372887</v>
          </cell>
          <cell r="HF22">
            <v>9.1583256999001605E-3</v>
          </cell>
          <cell r="HG22">
            <v>0</v>
          </cell>
          <cell r="HH22">
            <v>0.32434352662005494</v>
          </cell>
          <cell r="HI22">
            <v>-1.7910632209989785E-2</v>
          </cell>
          <cell r="HJ22">
            <v>1.7420882667999962</v>
          </cell>
          <cell r="HK22">
            <v>0.16572682314000531</v>
          </cell>
          <cell r="HL22">
            <v>0.73762628866006708</v>
          </cell>
          <cell r="HM22">
            <v>-0.20314665960950151</v>
          </cell>
          <cell r="HN22">
            <v>-7.0534137152999392</v>
          </cell>
          <cell r="HO22">
            <v>-1.1022372384599635</v>
          </cell>
          <cell r="HP22">
            <v>-2.2835866729801637</v>
          </cell>
          <cell r="HQ22">
            <v>0</v>
          </cell>
          <cell r="HR22">
            <v>-2.9183761326821696</v>
          </cell>
          <cell r="HS22">
            <v>4.5410681500470673E-3</v>
          </cell>
          <cell r="HT22">
            <v>0</v>
          </cell>
          <cell r="HU22">
            <v>-1.4511775513299767</v>
          </cell>
          <cell r="HV22">
            <v>0</v>
          </cell>
          <cell r="HW22">
            <v>9.2990200979999882E-2</v>
          </cell>
          <cell r="HX22">
            <v>0</v>
          </cell>
          <cell r="HY22">
            <v>-0.75161267554994993</v>
          </cell>
          <cell r="HZ22">
            <v>-0.17732466886013754</v>
          </cell>
          <cell r="IA22">
            <v>1.4432862375899731</v>
          </cell>
          <cell r="IB22">
            <v>0</v>
          </cell>
          <cell r="IC22">
            <v>-2.0790787436601477</v>
          </cell>
          <cell r="ID22">
            <v>0</v>
          </cell>
          <cell r="IE22">
            <v>-1.4074070211299841</v>
          </cell>
          <cell r="IF22">
            <v>0</v>
          </cell>
          <cell r="IG22">
            <v>-0.13360396604002744</v>
          </cell>
          <cell r="IH22">
            <v>0.23758615688001328</v>
          </cell>
          <cell r="II22">
            <v>0</v>
          </cell>
          <cell r="IJ22">
            <v>0</v>
          </cell>
          <cell r="IK22">
            <v>0.20972114478999515</v>
          </cell>
          <cell r="IL22">
            <v>-0.79072059339068801</v>
          </cell>
          <cell r="IM22">
            <v>6.8694326580043708E-2</v>
          </cell>
          <cell r="IN22">
            <v>-0.93121753831974274</v>
          </cell>
          <cell r="IO22">
            <v>0</v>
          </cell>
          <cell r="IP22">
            <v>-6.7866551630004324E-2</v>
          </cell>
          <cell r="IQ22">
            <v>0</v>
          </cell>
          <cell r="IR22">
            <v>-0.94743488830863498</v>
          </cell>
          <cell r="IS22">
            <v>4.9990284359864745E-2</v>
          </cell>
          <cell r="IT22">
            <v>0</v>
          </cell>
          <cell r="IU22">
            <v>-0.45206016908997526</v>
          </cell>
          <cell r="IV22">
            <v>0</v>
          </cell>
          <cell r="IW22">
            <v>0</v>
          </cell>
          <cell r="IX22">
            <v>0</v>
          </cell>
          <cell r="IY22">
            <v>-0.10924000392014932</v>
          </cell>
          <cell r="IZ22">
            <v>-0.18545790661005412</v>
          </cell>
          <cell r="JA22">
            <v>-0.22197575962991323</v>
          </cell>
          <cell r="JB22">
            <v>-2.8691333419942566E-2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</row>
        <row r="23">
          <cell r="F23">
            <v>1.5237575953800047</v>
          </cell>
          <cell r="G23">
            <v>1.7436072800023794E-2</v>
          </cell>
          <cell r="H23">
            <v>0.34994810549000022</v>
          </cell>
          <cell r="I23">
            <v>2.9383087090099593</v>
          </cell>
          <cell r="J23">
            <v>1.4912080832299637</v>
          </cell>
          <cell r="K23">
            <v>0.38526738278000039</v>
          </cell>
          <cell r="L23">
            <v>-0.82714704186003019</v>
          </cell>
          <cell r="M23">
            <v>3.9593343359902065</v>
          </cell>
          <cell r="N23">
            <v>0.93249271038894221</v>
          </cell>
          <cell r="O23">
            <v>2.9213235789400187</v>
          </cell>
          <cell r="P23">
            <v>0.14070860657000139</v>
          </cell>
          <cell r="Q23">
            <v>-0.12965940273988963</v>
          </cell>
          <cell r="R23">
            <v>5.4305174688379338</v>
          </cell>
          <cell r="S23">
            <v>-1.6429149299938217E-2</v>
          </cell>
          <cell r="T23">
            <v>-0.62884130820998507</v>
          </cell>
          <cell r="U23">
            <v>0.30963442185998247</v>
          </cell>
          <cell r="V23">
            <v>1.0693628748201718</v>
          </cell>
          <cell r="W23">
            <v>1.4492492940499915</v>
          </cell>
          <cell r="X23">
            <v>0.71606671038000513</v>
          </cell>
          <cell r="Y23">
            <v>-1.5509107482798754</v>
          </cell>
          <cell r="Z23">
            <v>1.6212685477300965</v>
          </cell>
          <cell r="AA23">
            <v>2.703729750459388</v>
          </cell>
          <cell r="AB23">
            <v>-3.8782738090048952E-2</v>
          </cell>
          <cell r="AC23">
            <v>0</v>
          </cell>
          <cell r="AD23">
            <v>-0.20383018658003493</v>
          </cell>
          <cell r="AE23">
            <v>7.9618105508525332</v>
          </cell>
          <cell r="AF23">
            <v>0</v>
          </cell>
          <cell r="AG23">
            <v>-1.5591726900083813E-2</v>
          </cell>
          <cell r="AH23">
            <v>0.15243178425998849</v>
          </cell>
          <cell r="AI23">
            <v>-0.65351310709002064</v>
          </cell>
          <cell r="AJ23">
            <v>0.88034084140997493</v>
          </cell>
          <cell r="AK23">
            <v>-0.15315584056997977</v>
          </cell>
          <cell r="AL23">
            <v>0</v>
          </cell>
          <cell r="AM23">
            <v>0.75448002386019652</v>
          </cell>
          <cell r="AN23">
            <v>3.6397296334498606</v>
          </cell>
          <cell r="AO23">
            <v>0</v>
          </cell>
          <cell r="AP23">
            <v>0</v>
          </cell>
          <cell r="AQ23">
            <v>3.3570889424299821</v>
          </cell>
          <cell r="AR23">
            <v>5.3167192857727059</v>
          </cell>
          <cell r="AS23">
            <v>0</v>
          </cell>
          <cell r="AT23">
            <v>0</v>
          </cell>
          <cell r="AU23">
            <v>6.2619535779958824E-2</v>
          </cell>
          <cell r="AV23">
            <v>0</v>
          </cell>
          <cell r="AW23">
            <v>1.6840179626899499</v>
          </cell>
          <cell r="AX23">
            <v>0.18575394449999294</v>
          </cell>
          <cell r="AY23">
            <v>0</v>
          </cell>
          <cell r="AZ23">
            <v>1.4659911659900899</v>
          </cell>
          <cell r="BA23">
            <v>1.4832873495906824</v>
          </cell>
          <cell r="BB23">
            <v>0.43504932721998557</v>
          </cell>
          <cell r="BC23">
            <v>0</v>
          </cell>
          <cell r="BD23">
            <v>0</v>
          </cell>
          <cell r="BE23">
            <v>39.131011135847075</v>
          </cell>
          <cell r="BF23">
            <v>0.71473724889983714</v>
          </cell>
          <cell r="BG23">
            <v>0</v>
          </cell>
          <cell r="BH23">
            <v>0</v>
          </cell>
          <cell r="BI23">
            <v>1.3958386374201837</v>
          </cell>
          <cell r="BJ23">
            <v>2.0273661766200348</v>
          </cell>
          <cell r="BK23">
            <v>0.2096292694600379</v>
          </cell>
          <cell r="BL23">
            <v>0.32360752243994284</v>
          </cell>
          <cell r="BM23">
            <v>16.829230375518819</v>
          </cell>
          <cell r="BN23">
            <v>17.315374099658584</v>
          </cell>
          <cell r="BO23">
            <v>0</v>
          </cell>
          <cell r="BP23">
            <v>0.3152278058300908</v>
          </cell>
          <cell r="BQ23">
            <v>0</v>
          </cell>
          <cell r="BR23">
            <v>22.471872789268673</v>
          </cell>
          <cell r="BS23">
            <v>-1.0004441719502211E-11</v>
          </cell>
          <cell r="BT23">
            <v>1.9589314132199434</v>
          </cell>
          <cell r="BU23">
            <v>2.2998472394897362</v>
          </cell>
          <cell r="BV23">
            <v>1.6161394715900315</v>
          </cell>
          <cell r="BW23">
            <v>0.89985338275994309</v>
          </cell>
          <cell r="BX23">
            <v>0</v>
          </cell>
          <cell r="BY23">
            <v>-5.6207315242008917</v>
          </cell>
          <cell r="BZ23">
            <v>12.556507377449634</v>
          </cell>
          <cell r="CA23">
            <v>7.9373093669000809</v>
          </cell>
          <cell r="CB23">
            <v>0.32787153872959607</v>
          </cell>
          <cell r="CC23">
            <v>0.49614452334026282</v>
          </cell>
          <cell r="CD23">
            <v>0</v>
          </cell>
          <cell r="CE23">
            <v>31.872021284667426</v>
          </cell>
          <cell r="CF23">
            <v>0</v>
          </cell>
          <cell r="CG23">
            <v>0.69266878682037714</v>
          </cell>
          <cell r="CH23">
            <v>2.1325504864698814</v>
          </cell>
          <cell r="CI23">
            <v>2.7583736650597075</v>
          </cell>
          <cell r="CJ23">
            <v>4.7936230075400772</v>
          </cell>
          <cell r="CK23">
            <v>1.4057756630099902</v>
          </cell>
          <cell r="CL23">
            <v>-6.2137323956499131</v>
          </cell>
          <cell r="CM23">
            <v>18.366560018441305</v>
          </cell>
          <cell r="CN23">
            <v>9.1105277418000696</v>
          </cell>
          <cell r="CO23">
            <v>-1.0030249568198997</v>
          </cell>
          <cell r="CP23">
            <v>1.4110651331502595</v>
          </cell>
          <cell r="CQ23">
            <v>-1.5823658651497681</v>
          </cell>
          <cell r="CR23">
            <v>73.358897446058108</v>
          </cell>
          <cell r="CS23">
            <v>4.3031199532899791</v>
          </cell>
          <cell r="CT23">
            <v>0.97670815401988875</v>
          </cell>
          <cell r="CU23">
            <v>9.259160604005956E-2</v>
          </cell>
          <cell r="CV23">
            <v>-2.5549930562599457</v>
          </cell>
          <cell r="CW23">
            <v>1.8393710290699801</v>
          </cell>
          <cell r="CX23">
            <v>0.11392125576998069</v>
          </cell>
          <cell r="CY23">
            <v>-2.3898858883403591</v>
          </cell>
          <cell r="CZ23">
            <v>41.19724659691974</v>
          </cell>
          <cell r="DA23">
            <v>20.819702508160844</v>
          </cell>
          <cell r="DB23">
            <v>7.7603480783300256</v>
          </cell>
          <cell r="DC23">
            <v>2.3940668011700836</v>
          </cell>
          <cell r="DD23">
            <v>-1.1932995921097245</v>
          </cell>
          <cell r="DE23">
            <v>47.069769693611306</v>
          </cell>
          <cell r="DF23">
            <v>2.1467234082699633</v>
          </cell>
          <cell r="DG23">
            <v>-6.3302099570137216E-2</v>
          </cell>
          <cell r="DH23">
            <v>1.0477029026599212</v>
          </cell>
          <cell r="DI23">
            <v>7.4498340563500278</v>
          </cell>
          <cell r="DJ23">
            <v>0.27457362967999188</v>
          </cell>
          <cell r="DK23">
            <v>0</v>
          </cell>
          <cell r="DL23">
            <v>0.62711681437986044</v>
          </cell>
          <cell r="DM23">
            <v>21.257784144570451</v>
          </cell>
          <cell r="DN23">
            <v>14.241493125410216</v>
          </cell>
          <cell r="DO23">
            <v>-1.0106711238195203</v>
          </cell>
          <cell r="DP23">
            <v>1.098514835680362</v>
          </cell>
          <cell r="DQ23">
            <v>0</v>
          </cell>
          <cell r="DR23">
            <v>2.6966343847780081</v>
          </cell>
          <cell r="DS23">
            <v>0</v>
          </cell>
          <cell r="DT23">
            <v>0.18861209619990404</v>
          </cell>
          <cell r="DU23">
            <v>0.58339950090999082</v>
          </cell>
          <cell r="DV23">
            <v>8.11153603148</v>
          </cell>
          <cell r="DW23">
            <v>1.5636083499998676E-2</v>
          </cell>
          <cell r="DX23">
            <v>0</v>
          </cell>
          <cell r="DY23">
            <v>0.3838333177397999</v>
          </cell>
          <cell r="DZ23">
            <v>-0.29743043114990542</v>
          </cell>
          <cell r="EA23">
            <v>8.4163304459707433E-2</v>
          </cell>
          <cell r="EB23">
            <v>-7.3140333004400873</v>
          </cell>
          <cell r="EC23">
            <v>0.94091778208007781</v>
          </cell>
          <cell r="ED23">
            <v>0</v>
          </cell>
          <cell r="EE23">
            <v>20.310043032928661</v>
          </cell>
          <cell r="EF23">
            <v>0</v>
          </cell>
          <cell r="EG23">
            <v>1.2318600965954829E-6</v>
          </cell>
          <cell r="EH23">
            <v>0</v>
          </cell>
          <cell r="EI23">
            <v>-1.3622183190136639E-2</v>
          </cell>
          <cell r="EJ23">
            <v>0.32032787788000405</v>
          </cell>
          <cell r="EK23">
            <v>0</v>
          </cell>
          <cell r="EL23">
            <v>0.65035304072011968</v>
          </cell>
          <cell r="EM23">
            <v>-5.004473381995922E-2</v>
          </cell>
          <cell r="EN23">
            <v>12.382688918540225</v>
          </cell>
          <cell r="EO23">
            <v>6.2672671789998731</v>
          </cell>
          <cell r="EP23">
            <v>0.75307170193991624</v>
          </cell>
          <cell r="EQ23">
            <v>0</v>
          </cell>
          <cell r="ER23">
            <v>-6.4070885913824895</v>
          </cell>
          <cell r="ES23">
            <v>-0.25859469523993539</v>
          </cell>
          <cell r="ET23">
            <v>0.45710224989034032</v>
          </cell>
          <cell r="EU23">
            <v>0.38847404083003312</v>
          </cell>
          <cell r="EV23">
            <v>1.568984113099873</v>
          </cell>
          <cell r="EW23">
            <v>0.88292811484001277</v>
          </cell>
          <cell r="EX23">
            <v>-0.46606237900999758</v>
          </cell>
          <cell r="EY23">
            <v>-0.76569861754001067</v>
          </cell>
          <cell r="EZ23">
            <v>-1.0133284624398584</v>
          </cell>
          <cell r="FA23">
            <v>-8.1190704627397281</v>
          </cell>
          <cell r="FB23">
            <v>0.95735962318985912</v>
          </cell>
          <cell r="FC23">
            <v>-3.9182116260235489E-2</v>
          </cell>
          <cell r="FD23">
            <v>0</v>
          </cell>
          <cell r="FE23">
            <v>1.4501056916669768</v>
          </cell>
          <cell r="FF23">
            <v>-3.8267214564802998</v>
          </cell>
          <cell r="FG23">
            <v>0</v>
          </cell>
          <cell r="FH23">
            <v>4.1253617789834607E-2</v>
          </cell>
          <cell r="FI23">
            <v>0.60338324622989603</v>
          </cell>
          <cell r="FJ23">
            <v>0.90985440779999749</v>
          </cell>
          <cell r="FK23">
            <v>0</v>
          </cell>
          <cell r="FL23">
            <v>-1.8596016000174131E-3</v>
          </cell>
          <cell r="FM23">
            <v>-4.3037879069743212E-2</v>
          </cell>
          <cell r="FN23">
            <v>-7.1795062820001476E-2</v>
          </cell>
          <cell r="FO23">
            <v>3.9540171844598717</v>
          </cell>
          <cell r="FP23">
            <v>-0.11498876464020213</v>
          </cell>
          <cell r="FQ23">
            <v>0</v>
          </cell>
          <cell r="FR23">
            <v>6.9494674860106898</v>
          </cell>
          <cell r="FS23">
            <v>1.351889219995428E-2</v>
          </cell>
          <cell r="FT23">
            <v>0</v>
          </cell>
          <cell r="FU23">
            <v>0.43912411561007048</v>
          </cell>
          <cell r="FV23">
            <v>2.6581951024299428</v>
          </cell>
          <cell r="FW23">
            <v>0.16312712670999474</v>
          </cell>
          <cell r="FX23">
            <v>-2.4719833130006919E-2</v>
          </cell>
          <cell r="FY23">
            <v>-4.185048215003917E-2</v>
          </cell>
          <cell r="FZ23">
            <v>-0.23141417944020759</v>
          </cell>
          <cell r="GA23">
            <v>1.4353760433100433</v>
          </cell>
          <cell r="GB23">
            <v>2.5902724826003123</v>
          </cell>
          <cell r="GC23">
            <v>-5.2161782129815037E-2</v>
          </cell>
          <cell r="GD23">
            <v>0</v>
          </cell>
          <cell r="GE23">
            <v>0.88612055419071112</v>
          </cell>
          <cell r="GF23">
            <v>0</v>
          </cell>
          <cell r="GG23">
            <v>0</v>
          </cell>
          <cell r="GH23">
            <v>0.51582731082999089</v>
          </cell>
          <cell r="GI23">
            <v>6.1132743130002609E-2</v>
          </cell>
          <cell r="GJ23">
            <v>0</v>
          </cell>
          <cell r="GK23">
            <v>0</v>
          </cell>
          <cell r="GL23">
            <v>-0.8949804062901876</v>
          </cell>
          <cell r="GM23">
            <v>-0.79069751926999743</v>
          </cell>
          <cell r="GN23">
            <v>0.5746719860101166</v>
          </cell>
          <cell r="GO23">
            <v>1.5388401033098944</v>
          </cell>
          <cell r="GP23">
            <v>-0.11867366352998943</v>
          </cell>
          <cell r="GQ23">
            <v>0</v>
          </cell>
          <cell r="GR23">
            <v>5.1499530355686147</v>
          </cell>
          <cell r="GS23">
            <v>1.4014095589595854</v>
          </cell>
          <cell r="GT23">
            <v>0</v>
          </cell>
          <cell r="GU23">
            <v>1.7913626850031505E-2</v>
          </cell>
          <cell r="GV23">
            <v>-0.40779576604001022</v>
          </cell>
          <cell r="GW23">
            <v>0</v>
          </cell>
          <cell r="GX23">
            <v>0</v>
          </cell>
          <cell r="GY23">
            <v>-2.0013631701658596E-3</v>
          </cell>
          <cell r="GZ23">
            <v>0.67326699694012859</v>
          </cell>
          <cell r="HA23">
            <v>6.2581439490900266</v>
          </cell>
          <cell r="HB23">
            <v>-2.6266795150000917</v>
          </cell>
          <cell r="HC23">
            <v>0</v>
          </cell>
          <cell r="HD23">
            <v>-0.1643044520596959</v>
          </cell>
          <cell r="HE23">
            <v>1.1603615940875898</v>
          </cell>
          <cell r="HF23">
            <v>0.28220481550033583</v>
          </cell>
          <cell r="HG23">
            <v>-0.41677780935015107</v>
          </cell>
          <cell r="HH23">
            <v>-8.3638923559988143E-2</v>
          </cell>
          <cell r="HI23">
            <v>0.38794465259996969</v>
          </cell>
          <cell r="HJ23">
            <v>4.5745859969997582E-2</v>
          </cell>
          <cell r="HK23">
            <v>0</v>
          </cell>
          <cell r="HL23">
            <v>-0.13672539218998736</v>
          </cell>
          <cell r="HM23">
            <v>-0.12147013656999661</v>
          </cell>
          <cell r="HN23">
            <v>-4.2388973239894767E-2</v>
          </cell>
          <cell r="HO23">
            <v>1.5466378959500844</v>
          </cell>
          <cell r="HP23">
            <v>-0.13029081523995956</v>
          </cell>
          <cell r="HQ23">
            <v>-0.17087957977946644</v>
          </cell>
          <cell r="HR23">
            <v>11.040233717169031</v>
          </cell>
          <cell r="HS23">
            <v>-1.6267445500034228E-2</v>
          </cell>
          <cell r="HT23">
            <v>2.3271189554598095</v>
          </cell>
          <cell r="HU23">
            <v>4.6729575648498667</v>
          </cell>
          <cell r="HV23">
            <v>0.11670463633001305</v>
          </cell>
          <cell r="HW23">
            <v>0</v>
          </cell>
          <cell r="HX23">
            <v>0.17807168061000311</v>
          </cell>
          <cell r="HY23">
            <v>-0.61116235261999918</v>
          </cell>
          <cell r="HZ23">
            <v>-1.6617960303999553</v>
          </cell>
          <cell r="IA23">
            <v>-0.4122395581400724</v>
          </cell>
          <cell r="IB23">
            <v>1.5906709857900978</v>
          </cell>
          <cell r="IC23">
            <v>4.856175280790012</v>
          </cell>
          <cell r="ID23">
            <v>0</v>
          </cell>
          <cell r="IE23">
            <v>0.46797030819652718</v>
          </cell>
          <cell r="IF23">
            <v>-3.1216025359753985E-2</v>
          </cell>
          <cell r="IG23">
            <v>-3.4410098570333503E-2</v>
          </cell>
          <cell r="IH23">
            <v>0.17914240201992015</v>
          </cell>
          <cell r="II23">
            <v>0</v>
          </cell>
          <cell r="IJ23">
            <v>5.3363265100003332E-2</v>
          </cell>
          <cell r="IK23">
            <v>0.15790696251999847</v>
          </cell>
          <cell r="IL23">
            <v>1.0110468949599181</v>
          </cell>
          <cell r="IM23">
            <v>-1.0103446385201096</v>
          </cell>
          <cell r="IN23">
            <v>-0.13907653819001098</v>
          </cell>
          <cell r="IO23">
            <v>0.64041980471006354</v>
          </cell>
          <cell r="IP23">
            <v>-9.5266404250196501E-2</v>
          </cell>
          <cell r="IQ23">
            <v>-0.26359531621983479</v>
          </cell>
          <cell r="IR23">
            <v>4.4732957776795956</v>
          </cell>
          <cell r="IS23">
            <v>6.7168868290082173E-2</v>
          </cell>
          <cell r="IT23">
            <v>1.9268975742397743</v>
          </cell>
          <cell r="IU23">
            <v>-0.13409131313994749</v>
          </cell>
          <cell r="IV23">
            <v>0</v>
          </cell>
          <cell r="IW23">
            <v>0</v>
          </cell>
          <cell r="IX23">
            <v>0</v>
          </cell>
          <cell r="IY23">
            <v>2.1420232379599611</v>
          </cell>
          <cell r="IZ23">
            <v>-0.74698475897002936</v>
          </cell>
          <cell r="JA23">
            <v>1.2484238304899691</v>
          </cell>
          <cell r="JB23">
            <v>0.52800153481996404</v>
          </cell>
          <cell r="JC23">
            <v>0</v>
          </cell>
          <cell r="JD23">
            <v>-0.55814319601086027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</row>
        <row r="26">
          <cell r="F26">
            <v>-0.36669771957997455</v>
          </cell>
          <cell r="G26">
            <v>0</v>
          </cell>
          <cell r="H26">
            <v>1.706497866999257E-2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4.2113688919926062E-2</v>
          </cell>
          <cell r="N26">
            <v>0.19465003755976795</v>
          </cell>
          <cell r="O26">
            <v>3.28407673200104E-2</v>
          </cell>
          <cell r="P26">
            <v>0</v>
          </cell>
          <cell r="Q26">
            <v>-0.74718667647999837</v>
          </cell>
          <cell r="R26">
            <v>1.7858040876899395</v>
          </cell>
          <cell r="S26">
            <v>1.1725051675399527</v>
          </cell>
          <cell r="T26">
            <v>0</v>
          </cell>
          <cell r="U26">
            <v>0</v>
          </cell>
          <cell r="V26">
            <v>-4.9866972959989653E-2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0.27900854341010017</v>
          </cell>
          <cell r="AB26">
            <v>0</v>
          </cell>
          <cell r="AC26">
            <v>0.38415734969993309</v>
          </cell>
          <cell r="AD26">
            <v>0</v>
          </cell>
          <cell r="AE26">
            <v>1.9281278159687645</v>
          </cell>
          <cell r="AF26">
            <v>1.6637209877401347</v>
          </cell>
          <cell r="AG26">
            <v>0</v>
          </cell>
          <cell r="AH26">
            <v>-6.0237663200268798E-3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0.23573425692006822</v>
          </cell>
          <cell r="AN26">
            <v>0</v>
          </cell>
          <cell r="AO26">
            <v>3.4696337630009566E-2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</row>
        <row r="30">
          <cell r="F30">
            <v>4.4009224934002305</v>
          </cell>
          <cell r="G30">
            <v>-0.53226677037991976</v>
          </cell>
          <cell r="H30">
            <v>0.58818883220010321</v>
          </cell>
          <cell r="I30">
            <v>3.4017304263400092</v>
          </cell>
          <cell r="J30">
            <v>2.8296065240897406</v>
          </cell>
          <cell r="K30">
            <v>0.48494800915023006</v>
          </cell>
          <cell r="L30">
            <v>0.84421293569903355</v>
          </cell>
          <cell r="M30">
            <v>3.8853196939126065</v>
          </cell>
          <cell r="N30">
            <v>2.1201488382794196</v>
          </cell>
          <cell r="O30">
            <v>3.5911439918099859</v>
          </cell>
          <cell r="P30">
            <v>1.9182684119487021</v>
          </cell>
          <cell r="Q30">
            <v>-1.804257083250377</v>
          </cell>
          <cell r="R30">
            <v>14.504262827977072</v>
          </cell>
          <cell r="S30">
            <v>2.8132077447507982</v>
          </cell>
          <cell r="T30">
            <v>-1.1214011154006585</v>
          </cell>
          <cell r="U30">
            <v>1.3559494430701307</v>
          </cell>
          <cell r="V30">
            <v>1.6041355843399288</v>
          </cell>
          <cell r="W30">
            <v>1.7300079443098184</v>
          </cell>
          <cell r="X30">
            <v>2.1658700801399391</v>
          </cell>
          <cell r="Y30">
            <v>-1.8169686525397992</v>
          </cell>
          <cell r="Z30">
            <v>1.9677344065385114</v>
          </cell>
          <cell r="AA30">
            <v>3.6780362778990821</v>
          </cell>
          <cell r="AB30">
            <v>-1.2958648050698685E-2</v>
          </cell>
          <cell r="AC30">
            <v>0.45414906384030473</v>
          </cell>
          <cell r="AD30">
            <v>1.6865006990792608</v>
          </cell>
          <cell r="AE30">
            <v>21.866097650665324</v>
          </cell>
          <cell r="AF30">
            <v>5.8095343400309503</v>
          </cell>
          <cell r="AG30">
            <v>0.50718027447055647</v>
          </cell>
          <cell r="AH30">
            <v>0.6109456407102698</v>
          </cell>
          <cell r="AI30">
            <v>-0.65724489263993746</v>
          </cell>
          <cell r="AJ30">
            <v>2.8820011161096772</v>
          </cell>
          <cell r="AK30">
            <v>-4.1283216330157302E-2</v>
          </cell>
          <cell r="AL30">
            <v>0</v>
          </cell>
          <cell r="AM30">
            <v>1.6122705907200725</v>
          </cell>
          <cell r="AN30">
            <v>3.7273767610313371</v>
          </cell>
          <cell r="AO30">
            <v>0.187325943770702</v>
          </cell>
          <cell r="AP30">
            <v>0.61177886338009557</v>
          </cell>
          <cell r="AQ30">
            <v>6.6162122294299479</v>
          </cell>
          <cell r="AR30">
            <v>19.734183707187185</v>
          </cell>
          <cell r="AS30">
            <v>4.7547457134387514</v>
          </cell>
          <cell r="AT30">
            <v>-2.0705038072592288</v>
          </cell>
          <cell r="AU30">
            <v>-1.0614341241307557E-2</v>
          </cell>
          <cell r="AV30">
            <v>0.23482641734972276</v>
          </cell>
          <cell r="AW30">
            <v>2.379147143679802</v>
          </cell>
          <cell r="AX30">
            <v>0.34406462039987673</v>
          </cell>
          <cell r="AY30">
            <v>1.6620459757486969</v>
          </cell>
          <cell r="AZ30">
            <v>4.6552842857090582</v>
          </cell>
          <cell r="BA30">
            <v>6.2812658617895067</v>
          </cell>
          <cell r="BB30">
            <v>1.340981782011113</v>
          </cell>
          <cell r="BC30">
            <v>-7.739211577880269</v>
          </cell>
          <cell r="BD30">
            <v>7.9021516334596527</v>
          </cell>
          <cell r="BE30">
            <v>118.15390179997485</v>
          </cell>
          <cell r="BF30">
            <v>8.0126380830306516</v>
          </cell>
          <cell r="BG30">
            <v>3.6849687013500443</v>
          </cell>
          <cell r="BH30">
            <v>2.9781542642203931</v>
          </cell>
          <cell r="BI30">
            <v>3.8983664511201823</v>
          </cell>
          <cell r="BJ30">
            <v>5.2980539710301855</v>
          </cell>
          <cell r="BK30">
            <v>2.697371812320398</v>
          </cell>
          <cell r="BL30">
            <v>0.23655119989052764</v>
          </cell>
          <cell r="BM30">
            <v>38.365573607268743</v>
          </cell>
          <cell r="BN30">
            <v>23.796767775729677</v>
          </cell>
          <cell r="BO30">
            <v>0.59804316205008945</v>
          </cell>
          <cell r="BP30">
            <v>23.568446366230091</v>
          </cell>
          <cell r="BQ30">
            <v>5.0189664057297705</v>
          </cell>
          <cell r="BR30">
            <v>64.73465939592279</v>
          </cell>
          <cell r="BS30">
            <v>5.1149504174090907</v>
          </cell>
          <cell r="BT30">
            <v>3.357596827040652</v>
          </cell>
          <cell r="BU30">
            <v>3.309954528959679</v>
          </cell>
          <cell r="BV30">
            <v>1.4723957851501837</v>
          </cell>
          <cell r="BW30">
            <v>2.9498619948897158</v>
          </cell>
          <cell r="BX30">
            <v>1.9801011666395425</v>
          </cell>
          <cell r="BY30">
            <v>-7.1334065635710431</v>
          </cell>
          <cell r="BZ30">
            <v>30.221984441232053</v>
          </cell>
          <cell r="CA30">
            <v>14.522146839317429</v>
          </cell>
          <cell r="CB30">
            <v>1.5672151222788671</v>
          </cell>
          <cell r="CC30">
            <v>7.0091141326811339</v>
          </cell>
          <cell r="CD30">
            <v>0.36274470389980706</v>
          </cell>
          <cell r="CE30">
            <v>156.18289026968705</v>
          </cell>
          <cell r="CF30">
            <v>6.4046092685002805</v>
          </cell>
          <cell r="CG30">
            <v>16.940104977729789</v>
          </cell>
          <cell r="CH30">
            <v>4.7502747375492618</v>
          </cell>
          <cell r="CI30">
            <v>4.3605711708996751</v>
          </cell>
          <cell r="CJ30">
            <v>7.7013151977303096</v>
          </cell>
          <cell r="CK30">
            <v>3.6668626043501718</v>
          </cell>
          <cell r="CL30">
            <v>0.25638082732984913</v>
          </cell>
          <cell r="CM30">
            <v>76.219160194803408</v>
          </cell>
          <cell r="CN30">
            <v>14.740120106907852</v>
          </cell>
          <cell r="CO30">
            <v>-0.84134067863942619</v>
          </cell>
          <cell r="CP30">
            <v>23.455342386699158</v>
          </cell>
          <cell r="CQ30">
            <v>-1.4705105241791898</v>
          </cell>
          <cell r="CR30">
            <v>170.63278035187977</v>
          </cell>
          <cell r="CS30">
            <v>-0.48663529333043698</v>
          </cell>
          <cell r="CT30">
            <v>8.8086419070596094</v>
          </cell>
          <cell r="CU30">
            <v>0.30019251321027696</v>
          </cell>
          <cell r="CV30">
            <v>-1.9460323796893135</v>
          </cell>
          <cell r="CW30">
            <v>6.1011252981700181</v>
          </cell>
          <cell r="CX30">
            <v>-2.7696207726303328</v>
          </cell>
          <cell r="CY30">
            <v>-1.234247949829296</v>
          </cell>
          <cell r="CZ30">
            <v>121.20251957232904</v>
          </cell>
          <cell r="DA30">
            <v>28.565359271589841</v>
          </cell>
          <cell r="DB30">
            <v>12.786326389439637</v>
          </cell>
          <cell r="DC30">
            <v>4.6538595861911745</v>
          </cell>
          <cell r="DD30">
            <v>-5.3487077906393097</v>
          </cell>
          <cell r="DE30">
            <v>152.02443331024551</v>
          </cell>
          <cell r="DF30">
            <v>5.6687697303996174</v>
          </cell>
          <cell r="DG30">
            <v>4.541296703629996</v>
          </cell>
          <cell r="DH30">
            <v>8.3269955179293902</v>
          </cell>
          <cell r="DI30">
            <v>10.560026932879964</v>
          </cell>
          <cell r="DJ30">
            <v>4.5850222035297747</v>
          </cell>
          <cell r="DK30">
            <v>2.5430590004398255</v>
          </cell>
          <cell r="DL30">
            <v>2.0809411554291728</v>
          </cell>
          <cell r="DM30">
            <v>82.58801319981103</v>
          </cell>
          <cell r="DN30">
            <v>25.224831360839744</v>
          </cell>
          <cell r="DO30">
            <v>1.4061884788998213</v>
          </cell>
          <cell r="DP30">
            <v>7.2267810285111409</v>
          </cell>
          <cell r="DQ30">
            <v>-2.7274920020499849</v>
          </cell>
          <cell r="DR30">
            <v>4.1569244268102921</v>
          </cell>
          <cell r="DS30">
            <v>-0.11012683015906077</v>
          </cell>
          <cell r="DT30">
            <v>0.18860564008991787</v>
          </cell>
          <cell r="DU30">
            <v>1.7032655515599799</v>
          </cell>
          <cell r="DV30">
            <v>8.9593244877598863</v>
          </cell>
          <cell r="DW30">
            <v>1.077832903989929</v>
          </cell>
          <cell r="DX30">
            <v>0.40912951769996653</v>
          </cell>
          <cell r="DY30">
            <v>-5.6332129243510281</v>
          </cell>
          <cell r="DZ30">
            <v>-0.29744566269800998</v>
          </cell>
          <cell r="EA30">
            <v>0.72824628081980336</v>
          </cell>
          <cell r="EB30">
            <v>-6.7164543395101646</v>
          </cell>
          <cell r="EC30">
            <v>3.3520995756507546</v>
          </cell>
          <cell r="ED30">
            <v>0.49566022595990944</v>
          </cell>
          <cell r="EE30">
            <v>31.795779453095747</v>
          </cell>
          <cell r="EF30">
            <v>0.13203744570000708</v>
          </cell>
          <cell r="EG30">
            <v>-4.7775146523399599</v>
          </cell>
          <cell r="EH30">
            <v>0.70230790086043271</v>
          </cell>
          <cell r="EI30">
            <v>0.54500012713970136</v>
          </cell>
          <cell r="EJ30">
            <v>1.000174153899934</v>
          </cell>
          <cell r="EK30">
            <v>0.32696038870017219</v>
          </cell>
          <cell r="EL30">
            <v>-0.64559291346813552</v>
          </cell>
          <cell r="EM30">
            <v>-0.20398169478903583</v>
          </cell>
          <cell r="EN30">
            <v>27.063751426579984</v>
          </cell>
          <cell r="EO30">
            <v>6.8757657163905606</v>
          </cell>
          <cell r="EP30">
            <v>0.65718455485875893</v>
          </cell>
          <cell r="EQ30">
            <v>0.1196869995801535</v>
          </cell>
          <cell r="ER30">
            <v>-4.0191601726182853</v>
          </cell>
          <cell r="ES30">
            <v>-0.7061624128400581</v>
          </cell>
          <cell r="ET30">
            <v>-0.59629913824846881</v>
          </cell>
          <cell r="EU30">
            <v>0.46144218408062443</v>
          </cell>
          <cell r="EV30">
            <v>6.3120870408499741</v>
          </cell>
          <cell r="EW30">
            <v>2.3328481716699798</v>
          </cell>
          <cell r="EX30">
            <v>0.11505940219035438</v>
          </cell>
          <cell r="EY30">
            <v>-0.529910753150034</v>
          </cell>
          <cell r="EZ30">
            <v>-0.83679154749188456</v>
          </cell>
          <cell r="FA30">
            <v>-9.6378312980468763</v>
          </cell>
          <cell r="FB30">
            <v>-0.10135956695012283</v>
          </cell>
          <cell r="FC30">
            <v>-0.1389976895206928</v>
          </cell>
          <cell r="FD30">
            <v>-0.69324456516005739</v>
          </cell>
          <cell r="FE30">
            <v>1.4198191278483137</v>
          </cell>
          <cell r="FF30">
            <v>-4.0610782044004736</v>
          </cell>
          <cell r="FG30">
            <v>-0.31240747807896696</v>
          </cell>
          <cell r="FH30">
            <v>0.23788284048987407</v>
          </cell>
          <cell r="FI30">
            <v>-3.4482511044102466</v>
          </cell>
          <cell r="FJ30">
            <v>-0.98092181489028007</v>
          </cell>
          <cell r="FK30">
            <v>-0.34980814011009898</v>
          </cell>
          <cell r="FL30">
            <v>6.0831150858502951</v>
          </cell>
          <cell r="FM30">
            <v>-1.8905430523082032</v>
          </cell>
          <cell r="FN30">
            <v>0.99130581250210525</v>
          </cell>
          <cell r="FO30">
            <v>6.9769289569394459</v>
          </cell>
          <cell r="FP30">
            <v>-0.38292728025044198</v>
          </cell>
          <cell r="FQ30">
            <v>-1.4434764934885607</v>
          </cell>
          <cell r="FR30">
            <v>12.675117103179218</v>
          </cell>
          <cell r="FS30">
            <v>6.9143502013503166</v>
          </cell>
          <cell r="FT30">
            <v>-2.4941769088700312</v>
          </cell>
          <cell r="FU30">
            <v>0.70279315378024876</v>
          </cell>
          <cell r="FV30">
            <v>2.621366891619914</v>
          </cell>
          <cell r="FW30">
            <v>0.63547820363999108</v>
          </cell>
          <cell r="FX30">
            <v>0.62243057881983077</v>
          </cell>
          <cell r="FY30">
            <v>2.2294919402393134</v>
          </cell>
          <cell r="FZ30">
            <v>-0.56594839435001632</v>
          </cell>
          <cell r="GA30">
            <v>-4.1742221021004298</v>
          </cell>
          <cell r="GB30">
            <v>3.1046244755407315</v>
          </cell>
          <cell r="GC30">
            <v>1.0678567207796732</v>
          </cell>
          <cell r="GD30">
            <v>2.0110723427205812</v>
          </cell>
          <cell r="GE30">
            <v>9.6401541660816292</v>
          </cell>
          <cell r="GF30">
            <v>-0.38490633917990635</v>
          </cell>
          <cell r="GG30">
            <v>-0.19189724493026006</v>
          </cell>
          <cell r="GH30">
            <v>1.0087083749299381</v>
          </cell>
          <cell r="GI30">
            <v>-0.26523962106000454</v>
          </cell>
          <cell r="GJ30">
            <v>0.20358076468005493</v>
          </cell>
          <cell r="GK30">
            <v>0.29460889428014525</v>
          </cell>
          <cell r="GL30">
            <v>5.5798523354305871</v>
          </cell>
          <cell r="GM30">
            <v>-1.3985799817201041</v>
          </cell>
          <cell r="GN30">
            <v>5.1787082093496792</v>
          </cell>
          <cell r="GO30">
            <v>-4.3050639030298044E-2</v>
          </cell>
          <cell r="GP30">
            <v>-0.1779486790910596</v>
          </cell>
          <cell r="GQ30">
            <v>-0.16368190758021228</v>
          </cell>
          <cell r="GR30">
            <v>9.75147140151239</v>
          </cell>
          <cell r="GS30">
            <v>1.1446046230385036</v>
          </cell>
          <cell r="GT30">
            <v>7.2649672985007783</v>
          </cell>
          <cell r="GU30">
            <v>3.4268564900003184E-2</v>
          </cell>
          <cell r="GV30">
            <v>2.9218132859966772E-2</v>
          </cell>
          <cell r="GW30">
            <v>0.70207200715003637</v>
          </cell>
          <cell r="GX30">
            <v>0.38311887142015166</v>
          </cell>
          <cell r="GY30">
            <v>2.0114413951105234</v>
          </cell>
          <cell r="GZ30">
            <v>0.50275198788040143</v>
          </cell>
          <cell r="HA30">
            <v>1.3418239105994871</v>
          </cell>
          <cell r="HB30">
            <v>-3.5241418623400023</v>
          </cell>
          <cell r="HC30">
            <v>0.18792174747977697</v>
          </cell>
          <cell r="HD30">
            <v>-0.32657527508126805</v>
          </cell>
          <cell r="HE30">
            <v>-1.8850258632519399</v>
          </cell>
          <cell r="HF30">
            <v>0.68135410665036034</v>
          </cell>
          <cell r="HG30">
            <v>1.614031338629502</v>
          </cell>
          <cell r="HH30">
            <v>0.23849611634977919</v>
          </cell>
          <cell r="HI30">
            <v>0.50188333416997466</v>
          </cell>
          <cell r="HJ30">
            <v>2.5902339880399268</v>
          </cell>
          <cell r="HK30">
            <v>0.76254992154008505</v>
          </cell>
          <cell r="HL30">
            <v>0.4241010508594627</v>
          </cell>
          <cell r="HM30">
            <v>-0.65424374856957002</v>
          </cell>
          <cell r="HN30">
            <v>-5.1140711818579803</v>
          </cell>
          <cell r="HO30">
            <v>0.29502062464985102</v>
          </cell>
          <cell r="HP30">
            <v>-2.6654164041001422</v>
          </cell>
          <cell r="HQ30">
            <v>-0.5589650096189871</v>
          </cell>
          <cell r="HR30">
            <v>2.9517862415013951</v>
          </cell>
          <cell r="HS30">
            <v>-0.42349042217938404</v>
          </cell>
          <cell r="HT30">
            <v>2.2112511047098451</v>
          </cell>
          <cell r="HU30">
            <v>3.2217800135197194</v>
          </cell>
          <cell r="HV30">
            <v>0.5001404504699849</v>
          </cell>
          <cell r="HW30">
            <v>1.1864419846700116</v>
          </cell>
          <cell r="HX30">
            <v>2.7282232512698101</v>
          </cell>
          <cell r="HY30">
            <v>-1.7330417493894856</v>
          </cell>
          <cell r="HZ30">
            <v>-1.0106812799804175</v>
          </cell>
          <cell r="IA30">
            <v>-0.21808293367030274</v>
          </cell>
          <cell r="IB30">
            <v>1.7282938129403647</v>
          </cell>
          <cell r="IC30">
            <v>2.6584278097298011</v>
          </cell>
          <cell r="ID30">
            <v>-7.8974758005897456</v>
          </cell>
          <cell r="IE30">
            <v>-3.67629534619482</v>
          </cell>
          <cell r="IF30">
            <v>-0.19070371334964875</v>
          </cell>
          <cell r="IG30">
            <v>-0.37461663463091099</v>
          </cell>
          <cell r="IH30">
            <v>0.40241629031993398</v>
          </cell>
          <cell r="II30">
            <v>0</v>
          </cell>
          <cell r="IJ30">
            <v>1.7924824996599114</v>
          </cell>
          <cell r="IK30">
            <v>1.1392834772999549</v>
          </cell>
          <cell r="IL30">
            <v>-0.88766715176097932</v>
          </cell>
          <cell r="IM30">
            <v>-1.1152687663707184</v>
          </cell>
          <cell r="IN30">
            <v>-1.6474836586703532</v>
          </cell>
          <cell r="IO30">
            <v>-0.578833478839897</v>
          </cell>
          <cell r="IP30">
            <v>-1.0631557899005202</v>
          </cell>
          <cell r="IQ30">
            <v>-1.1527484199577884</v>
          </cell>
          <cell r="IR30">
            <v>9.7193817418446997</v>
          </cell>
          <cell r="IS30">
            <v>1.9070873885593755</v>
          </cell>
          <cell r="IT30">
            <v>1.8059621213396895</v>
          </cell>
          <cell r="IU30">
            <v>-0.66319651926005463</v>
          </cell>
          <cell r="IV30">
            <v>2.2052168437599846</v>
          </cell>
          <cell r="IW30">
            <v>0.1937358542900256</v>
          </cell>
          <cell r="IX30">
            <v>7.8591357054500577</v>
          </cell>
          <cell r="IY30">
            <v>1.9971880649191007</v>
          </cell>
          <cell r="IZ30">
            <v>-7.3937662012103829</v>
          </cell>
          <cell r="JA30">
            <v>-0.70318739477988856</v>
          </cell>
          <cell r="JB30">
            <v>0.64428454417020475</v>
          </cell>
          <cell r="JC30">
            <v>2.5816858934995253</v>
          </cell>
          <cell r="JD30">
            <v>-0.71476455888114288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</row>
        <row r="33">
          <cell r="F33">
            <v>4.4009224934002305</v>
          </cell>
          <cell r="G33">
            <v>-0.53226677037991976</v>
          </cell>
          <cell r="H33">
            <v>0.58818883220010321</v>
          </cell>
          <cell r="I33">
            <v>3.4017304263400092</v>
          </cell>
          <cell r="J33">
            <v>2.8296065240897406</v>
          </cell>
          <cell r="K33">
            <v>0.48494800915023006</v>
          </cell>
          <cell r="L33">
            <v>0.84421293569903355</v>
          </cell>
          <cell r="M33">
            <v>3.8853196939126065</v>
          </cell>
          <cell r="N33">
            <v>2.1201488382794196</v>
          </cell>
          <cell r="O33">
            <v>3.5911439918099859</v>
          </cell>
          <cell r="P33">
            <v>1.9182684119487021</v>
          </cell>
          <cell r="Q33">
            <v>-1.804257083250377</v>
          </cell>
          <cell r="R33">
            <v>14.504262827977072</v>
          </cell>
          <cell r="S33">
            <v>2.8132077447507982</v>
          </cell>
          <cell r="T33">
            <v>-1.1214011154006585</v>
          </cell>
          <cell r="U33">
            <v>1.3559494430701307</v>
          </cell>
          <cell r="V33">
            <v>1.6041355843399288</v>
          </cell>
          <cell r="W33">
            <v>1.7300079443098184</v>
          </cell>
          <cell r="X33">
            <v>2.1658700801399391</v>
          </cell>
          <cell r="Y33">
            <v>-1.8169686525397992</v>
          </cell>
          <cell r="Z33">
            <v>1.9677344065385114</v>
          </cell>
          <cell r="AA33">
            <v>3.6780362778990821</v>
          </cell>
          <cell r="AB33">
            <v>-1.2958648050698685E-2</v>
          </cell>
          <cell r="AC33">
            <v>0.45414906384030473</v>
          </cell>
          <cell r="AD33">
            <v>1.6865006990792608</v>
          </cell>
          <cell r="AE33">
            <v>21.866097650665324</v>
          </cell>
          <cell r="AF33">
            <v>5.8095343400309503</v>
          </cell>
          <cell r="AG33">
            <v>0.50718027447055647</v>
          </cell>
          <cell r="AH33">
            <v>0.6109456407102698</v>
          </cell>
          <cell r="AI33">
            <v>-0.65724489263993746</v>
          </cell>
          <cell r="AJ33">
            <v>2.8820011161096772</v>
          </cell>
          <cell r="AK33">
            <v>-4.1283216330157302E-2</v>
          </cell>
          <cell r="AL33">
            <v>0</v>
          </cell>
          <cell r="AM33">
            <v>1.6122705907200725</v>
          </cell>
          <cell r="AN33">
            <v>3.7273767610313371</v>
          </cell>
          <cell r="AO33">
            <v>0.187325943770702</v>
          </cell>
          <cell r="AP33">
            <v>0.61177886338009557</v>
          </cell>
          <cell r="AQ33">
            <v>6.6162122294299479</v>
          </cell>
          <cell r="AR33">
            <v>19.734183707187185</v>
          </cell>
          <cell r="AS33">
            <v>4.7547457134387514</v>
          </cell>
          <cell r="AT33">
            <v>-2.0705038072592288</v>
          </cell>
          <cell r="AU33">
            <v>-1.0614341241307557E-2</v>
          </cell>
          <cell r="AV33">
            <v>0.23482641734972276</v>
          </cell>
          <cell r="AW33">
            <v>2.379147143679802</v>
          </cell>
          <cell r="AX33">
            <v>0.34406462039987673</v>
          </cell>
          <cell r="AY33">
            <v>1.6620459757486969</v>
          </cell>
          <cell r="AZ33">
            <v>4.6552842857090582</v>
          </cell>
          <cell r="BA33">
            <v>6.2812658617895067</v>
          </cell>
          <cell r="BB33">
            <v>1.340981782011113</v>
          </cell>
          <cell r="BC33">
            <v>-7.739211577880269</v>
          </cell>
          <cell r="BD33">
            <v>7.9021516334596527</v>
          </cell>
          <cell r="BE33">
            <v>118.15390179997485</v>
          </cell>
          <cell r="BF33">
            <v>8.0126380830306516</v>
          </cell>
          <cell r="BG33">
            <v>3.6849687013500443</v>
          </cell>
          <cell r="BH33">
            <v>2.9781542642203931</v>
          </cell>
          <cell r="BI33">
            <v>3.8983664511201823</v>
          </cell>
          <cell r="BJ33">
            <v>5.2980539710301855</v>
          </cell>
          <cell r="BK33">
            <v>2.697371812320398</v>
          </cell>
          <cell r="BL33">
            <v>0.23655119989052764</v>
          </cell>
          <cell r="BM33">
            <v>38.365573607268743</v>
          </cell>
          <cell r="BN33">
            <v>23.796767775729677</v>
          </cell>
          <cell r="BO33">
            <v>0.59804316205008945</v>
          </cell>
          <cell r="BP33">
            <v>23.568446366230091</v>
          </cell>
          <cell r="BQ33">
            <v>5.0189664057297705</v>
          </cell>
          <cell r="BR33">
            <v>64.73465939592279</v>
          </cell>
          <cell r="BS33">
            <v>5.1149504174090907</v>
          </cell>
          <cell r="BT33">
            <v>3.357596827040652</v>
          </cell>
          <cell r="BU33">
            <v>3.309954528959679</v>
          </cell>
          <cell r="BV33">
            <v>1.4723957851501837</v>
          </cell>
          <cell r="BW33">
            <v>2.9498619948897158</v>
          </cell>
          <cell r="BX33">
            <v>1.9801011666395425</v>
          </cell>
          <cell r="BY33">
            <v>-7.1334065635710431</v>
          </cell>
          <cell r="BZ33">
            <v>30.221984441232053</v>
          </cell>
          <cell r="CA33">
            <v>14.522146839317429</v>
          </cell>
          <cell r="CB33">
            <v>1.5672151222788671</v>
          </cell>
          <cell r="CC33">
            <v>7.0091141326811339</v>
          </cell>
          <cell r="CD33">
            <v>0.36274470389980706</v>
          </cell>
          <cell r="CE33">
            <v>156.18289026968705</v>
          </cell>
          <cell r="CF33">
            <v>6.4046092685002805</v>
          </cell>
          <cell r="CG33">
            <v>16.940104977729789</v>
          </cell>
          <cell r="CH33">
            <v>4.7502747375492618</v>
          </cell>
          <cell r="CI33">
            <v>4.3605711708996751</v>
          </cell>
          <cell r="CJ33">
            <v>7.7013151977303096</v>
          </cell>
          <cell r="CK33">
            <v>3.6668626043501718</v>
          </cell>
          <cell r="CL33">
            <v>0.25638082732984913</v>
          </cell>
          <cell r="CM33">
            <v>76.219160194803408</v>
          </cell>
          <cell r="CN33">
            <v>14.740120106907852</v>
          </cell>
          <cell r="CO33">
            <v>-0.84134067863942619</v>
          </cell>
          <cell r="CP33">
            <v>23.455342386699158</v>
          </cell>
          <cell r="CQ33">
            <v>-1.4705105241791898</v>
          </cell>
          <cell r="CR33">
            <v>170.63278035187977</v>
          </cell>
          <cell r="CS33">
            <v>-0.48663529333043698</v>
          </cell>
          <cell r="CT33">
            <v>8.8086419070596094</v>
          </cell>
          <cell r="CU33">
            <v>0.30019251321027696</v>
          </cell>
          <cell r="CV33">
            <v>-1.9460323796893135</v>
          </cell>
          <cell r="CW33">
            <v>6.1011252981700181</v>
          </cell>
          <cell r="CX33">
            <v>-2.7696207726303328</v>
          </cell>
          <cell r="CY33">
            <v>-1.234247949829296</v>
          </cell>
          <cell r="CZ33">
            <v>121.20251957232904</v>
          </cell>
          <cell r="DA33">
            <v>28.565359271589841</v>
          </cell>
          <cell r="DB33">
            <v>12.786326389439637</v>
          </cell>
          <cell r="DC33">
            <v>4.6538595861911745</v>
          </cell>
          <cell r="DD33">
            <v>-5.3487077906393097</v>
          </cell>
          <cell r="DE33">
            <v>152.02443331024551</v>
          </cell>
          <cell r="DF33">
            <v>5.6687697303996174</v>
          </cell>
          <cell r="DG33">
            <v>4.541296703629996</v>
          </cell>
          <cell r="DH33">
            <v>8.3269955179293902</v>
          </cell>
          <cell r="DI33">
            <v>10.560026932879964</v>
          </cell>
          <cell r="DJ33">
            <v>4.5850222035297747</v>
          </cell>
          <cell r="DK33">
            <v>2.5430590004398255</v>
          </cell>
          <cell r="DL33">
            <v>2.0809411554291728</v>
          </cell>
          <cell r="DM33">
            <v>82.58801319981103</v>
          </cell>
          <cell r="DN33">
            <v>25.224831360839744</v>
          </cell>
          <cell r="DO33">
            <v>1.4061884788998213</v>
          </cell>
          <cell r="DP33">
            <v>7.2267810285111409</v>
          </cell>
          <cell r="DQ33">
            <v>-2.7274920020499849</v>
          </cell>
          <cell r="DR33">
            <v>4.1569244268102921</v>
          </cell>
          <cell r="DS33">
            <v>-0.11012683015906077</v>
          </cell>
          <cell r="DT33">
            <v>0.18860564008991787</v>
          </cell>
          <cell r="DU33">
            <v>1.7032655515599799</v>
          </cell>
          <cell r="DV33">
            <v>8.9593244877598863</v>
          </cell>
          <cell r="DW33">
            <v>1.077832903989929</v>
          </cell>
          <cell r="DX33">
            <v>0.40912951769996653</v>
          </cell>
          <cell r="DY33">
            <v>-5.6332129243510281</v>
          </cell>
          <cell r="DZ33">
            <v>-0.29744566269800998</v>
          </cell>
          <cell r="EA33">
            <v>0.72824628081980336</v>
          </cell>
          <cell r="EB33">
            <v>-6.7164543395101646</v>
          </cell>
          <cell r="EC33">
            <v>3.3520995756507546</v>
          </cell>
          <cell r="ED33">
            <v>0.49566022595990944</v>
          </cell>
          <cell r="EE33">
            <v>31.795779453095747</v>
          </cell>
          <cell r="EF33">
            <v>0.13203744570000708</v>
          </cell>
          <cell r="EG33">
            <v>-4.7775146523399599</v>
          </cell>
          <cell r="EH33">
            <v>0.70230790086043271</v>
          </cell>
          <cell r="EI33">
            <v>0.54500012713970136</v>
          </cell>
          <cell r="EJ33">
            <v>1.000174153899934</v>
          </cell>
          <cell r="EK33">
            <v>0.32696038870017219</v>
          </cell>
          <cell r="EL33">
            <v>-0.64559291346813552</v>
          </cell>
          <cell r="EM33">
            <v>-0.20398169478903583</v>
          </cell>
          <cell r="EN33">
            <v>27.063751426579984</v>
          </cell>
          <cell r="EO33">
            <v>6.8757657163905606</v>
          </cell>
          <cell r="EP33">
            <v>0.65718455485875893</v>
          </cell>
          <cell r="EQ33">
            <v>0.1196869995801535</v>
          </cell>
          <cell r="ER33">
            <v>-4.0191601726182853</v>
          </cell>
          <cell r="ES33">
            <v>-0.7061624128400581</v>
          </cell>
          <cell r="ET33">
            <v>-0.59629913824846881</v>
          </cell>
          <cell r="EU33">
            <v>0.46144218408062443</v>
          </cell>
          <cell r="EV33">
            <v>6.3120870408499741</v>
          </cell>
          <cell r="EW33">
            <v>2.3328481716699798</v>
          </cell>
          <cell r="EX33">
            <v>0.11505940219035438</v>
          </cell>
          <cell r="EY33">
            <v>-0.529910753150034</v>
          </cell>
          <cell r="EZ33">
            <v>-0.83679154749188456</v>
          </cell>
          <cell r="FA33">
            <v>-9.6378312980468763</v>
          </cell>
          <cell r="FB33">
            <v>-0.10135956695012283</v>
          </cell>
          <cell r="FC33">
            <v>-0.1389976895206928</v>
          </cell>
          <cell r="FD33">
            <v>-0.69324456516005739</v>
          </cell>
          <cell r="FE33">
            <v>1.4198191278483137</v>
          </cell>
          <cell r="FF33">
            <v>-4.0610782044004736</v>
          </cell>
          <cell r="FG33">
            <v>-0.31240747807896696</v>
          </cell>
          <cell r="FH33">
            <v>0.23788284048987407</v>
          </cell>
          <cell r="FI33">
            <v>-3.4482511044102466</v>
          </cell>
          <cell r="FJ33">
            <v>-0.98092181489028007</v>
          </cell>
          <cell r="FK33">
            <v>-0.34980814011009898</v>
          </cell>
          <cell r="FL33">
            <v>6.0831150858502951</v>
          </cell>
          <cell r="FM33">
            <v>-1.8905430523082032</v>
          </cell>
          <cell r="FN33">
            <v>0.99130581250210525</v>
          </cell>
          <cell r="FO33">
            <v>6.9769289569394459</v>
          </cell>
          <cell r="FP33">
            <v>-0.38292728025044198</v>
          </cell>
          <cell r="FQ33">
            <v>-1.4434764934885607</v>
          </cell>
          <cell r="FR33">
            <v>12.675117103179218</v>
          </cell>
          <cell r="FS33">
            <v>6.9143502013503166</v>
          </cell>
          <cell r="FT33">
            <v>-2.4941769088700312</v>
          </cell>
          <cell r="FU33">
            <v>0.70279315378024876</v>
          </cell>
          <cell r="FV33">
            <v>2.621366891619914</v>
          </cell>
          <cell r="FW33">
            <v>0.63547820363999108</v>
          </cell>
          <cell r="FX33">
            <v>0.62243057881983077</v>
          </cell>
          <cell r="FY33">
            <v>2.2294919402393134</v>
          </cell>
          <cell r="FZ33">
            <v>-0.56594839435001632</v>
          </cell>
          <cell r="GA33">
            <v>-4.1742221021004298</v>
          </cell>
          <cell r="GB33">
            <v>3.1046244755407315</v>
          </cell>
          <cell r="GC33">
            <v>1.0678567207796732</v>
          </cell>
          <cell r="GD33">
            <v>2.0110723427205812</v>
          </cell>
          <cell r="GE33">
            <v>9.6401541660816292</v>
          </cell>
          <cell r="GF33">
            <v>-0.38490633917990635</v>
          </cell>
          <cell r="GG33">
            <v>-0.19189724493026006</v>
          </cell>
          <cell r="GH33">
            <v>1.0087083749299381</v>
          </cell>
          <cell r="GI33">
            <v>-0.26523962106000454</v>
          </cell>
          <cell r="GJ33">
            <v>0.20358076468005493</v>
          </cell>
          <cell r="GK33">
            <v>0.29460889428014525</v>
          </cell>
          <cell r="GL33">
            <v>5.5798523354305871</v>
          </cell>
          <cell r="GM33">
            <v>-1.3985799817201041</v>
          </cell>
          <cell r="GN33">
            <v>5.1787082093496792</v>
          </cell>
          <cell r="GO33">
            <v>-4.3050639030298044E-2</v>
          </cell>
          <cell r="GP33">
            <v>-0.1779486790910596</v>
          </cell>
          <cell r="GQ33">
            <v>-0.16368190758021228</v>
          </cell>
          <cell r="GR33">
            <v>9.75147140151239</v>
          </cell>
          <cell r="GS33">
            <v>1.1446046230385036</v>
          </cell>
          <cell r="GT33">
            <v>7.2649672985007783</v>
          </cell>
          <cell r="GU33">
            <v>3.4268564900003184E-2</v>
          </cell>
          <cell r="GV33">
            <v>2.9218132859966772E-2</v>
          </cell>
          <cell r="GW33">
            <v>0.70207200715003637</v>
          </cell>
          <cell r="GX33">
            <v>0.38311887142015166</v>
          </cell>
          <cell r="GY33">
            <v>2.0114413951105234</v>
          </cell>
          <cell r="GZ33">
            <v>0.50275198788040143</v>
          </cell>
          <cell r="HA33">
            <v>1.3418239105994871</v>
          </cell>
          <cell r="HB33">
            <v>-3.5241418623400023</v>
          </cell>
          <cell r="HC33">
            <v>0.18792174747977697</v>
          </cell>
          <cell r="HD33">
            <v>-0.32657527508126805</v>
          </cell>
          <cell r="HE33">
            <v>-1.8850258632519399</v>
          </cell>
          <cell r="HF33">
            <v>0.68135410665036034</v>
          </cell>
          <cell r="HG33">
            <v>1.614031338629502</v>
          </cell>
          <cell r="HH33">
            <v>0.23849611634977919</v>
          </cell>
          <cell r="HI33">
            <v>0.50188333416997466</v>
          </cell>
          <cell r="HJ33">
            <v>2.5902339880399268</v>
          </cell>
          <cell r="HK33">
            <v>0.76254992154008505</v>
          </cell>
          <cell r="HL33">
            <v>0.4241010508594627</v>
          </cell>
          <cell r="HM33">
            <v>-0.65424374856957002</v>
          </cell>
          <cell r="HN33">
            <v>-5.1140711818579803</v>
          </cell>
          <cell r="HO33">
            <v>0.29502062464985102</v>
          </cell>
          <cell r="HP33">
            <v>-2.6654164041001422</v>
          </cell>
          <cell r="HQ33">
            <v>-0.5589650096189871</v>
          </cell>
          <cell r="HR33">
            <v>2.9517862415013951</v>
          </cell>
          <cell r="HS33">
            <v>-0.42349042217938404</v>
          </cell>
          <cell r="HT33">
            <v>2.2112511047098451</v>
          </cell>
          <cell r="HU33">
            <v>3.2217800135197194</v>
          </cell>
          <cell r="HV33">
            <v>0.5001404504699849</v>
          </cell>
          <cell r="HW33">
            <v>1.1864419846700116</v>
          </cell>
          <cell r="HX33">
            <v>2.7282232512698101</v>
          </cell>
          <cell r="HY33">
            <v>-1.7330417493894856</v>
          </cell>
          <cell r="HZ33">
            <v>-1.0106812799804175</v>
          </cell>
          <cell r="IA33">
            <v>-0.21808293367030274</v>
          </cell>
          <cell r="IB33">
            <v>1.7282938129403647</v>
          </cell>
          <cell r="IC33">
            <v>2.6584278097298011</v>
          </cell>
          <cell r="ID33">
            <v>-7.8974758005897456</v>
          </cell>
          <cell r="IE33">
            <v>-3.67629534619482</v>
          </cell>
          <cell r="IF33">
            <v>-0.19070371334964875</v>
          </cell>
          <cell r="IG33">
            <v>-0.37461663463091099</v>
          </cell>
          <cell r="IH33">
            <v>0.40241629031993398</v>
          </cell>
          <cell r="II33">
            <v>0</v>
          </cell>
          <cell r="IJ33">
            <v>1.7924824996599114</v>
          </cell>
          <cell r="IK33">
            <v>1.1392834772999549</v>
          </cell>
          <cell r="IL33">
            <v>-0.88766715176097932</v>
          </cell>
          <cell r="IM33">
            <v>-1.1152687663707184</v>
          </cell>
          <cell r="IN33">
            <v>-1.6474836586703532</v>
          </cell>
          <cell r="IO33">
            <v>-0.578833478839897</v>
          </cell>
          <cell r="IP33">
            <v>-1.0631557899005202</v>
          </cell>
          <cell r="IQ33">
            <v>-1.1527484199577884</v>
          </cell>
          <cell r="IR33">
            <v>9.7193817418446997</v>
          </cell>
          <cell r="IS33">
            <v>1.9070873885593755</v>
          </cell>
          <cell r="IT33">
            <v>1.8059621213396895</v>
          </cell>
          <cell r="IU33">
            <v>-0.66319651926005463</v>
          </cell>
          <cell r="IV33">
            <v>2.2052168437599846</v>
          </cell>
          <cell r="IW33">
            <v>0.1937358542900256</v>
          </cell>
          <cell r="IX33">
            <v>7.8591357054500577</v>
          </cell>
          <cell r="IY33">
            <v>1.9971880649191007</v>
          </cell>
          <cell r="IZ33">
            <v>-7.3937662012103829</v>
          </cell>
          <cell r="JA33">
            <v>-0.70318739477988856</v>
          </cell>
          <cell r="JB33">
            <v>0.64428454417020475</v>
          </cell>
          <cell r="JC33">
            <v>2.5816858934995253</v>
          </cell>
          <cell r="JD33">
            <v>-0.71476455888114288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</row>
        <row r="42">
          <cell r="F42">
            <v>65.502630130390003</v>
          </cell>
          <cell r="G42">
            <v>104.34986797205001</v>
          </cell>
          <cell r="H42">
            <v>135.96859133591005</v>
          </cell>
          <cell r="I42">
            <v>169.70634618138999</v>
          </cell>
          <cell r="J42">
            <v>220.95533704746003</v>
          </cell>
          <cell r="K42">
            <v>251.97249320163004</v>
          </cell>
          <cell r="L42">
            <v>271.74534161611001</v>
          </cell>
          <cell r="M42">
            <v>249.82056166569996</v>
          </cell>
          <cell r="N42">
            <v>201.11877802104007</v>
          </cell>
          <cell r="O42">
            <v>144.48854974992003</v>
          </cell>
          <cell r="P42">
            <v>91.891429068089977</v>
          </cell>
          <cell r="Q42">
            <v>64.881892650629993</v>
          </cell>
          <cell r="R42">
            <v>1950.8081312860299</v>
          </cell>
          <cell r="S42">
            <v>65.72556546605</v>
          </cell>
          <cell r="T42">
            <v>107.68333466948998</v>
          </cell>
          <cell r="U42">
            <v>137.65561129029001</v>
          </cell>
          <cell r="V42">
            <v>167.50789839091001</v>
          </cell>
          <cell r="W42">
            <v>221.73941311885002</v>
          </cell>
          <cell r="X42">
            <v>246.00533585358997</v>
          </cell>
          <cell r="Y42">
            <v>264.53192205315003</v>
          </cell>
          <cell r="Z42">
            <v>247.32816502624001</v>
          </cell>
          <cell r="AA42">
            <v>198.38499887824</v>
          </cell>
          <cell r="AB42">
            <v>140.86152149436001</v>
          </cell>
          <cell r="AC42">
            <v>90.580085904619992</v>
          </cell>
          <cell r="AD42">
            <v>62.804279140239991</v>
          </cell>
          <cell r="AE42">
            <v>1963.6046365446098</v>
          </cell>
          <cell r="AF42">
            <v>65.692507923229982</v>
          </cell>
          <cell r="AG42">
            <v>115.61312877096</v>
          </cell>
          <cell r="AH42">
            <v>137.48108660708999</v>
          </cell>
          <cell r="AI42">
            <v>186.36716832521</v>
          </cell>
          <cell r="AJ42">
            <v>228.33502188876002</v>
          </cell>
          <cell r="AK42">
            <v>234.09154172297997</v>
          </cell>
          <cell r="AL42">
            <v>274.69852596756999</v>
          </cell>
          <cell r="AM42">
            <v>243.46008205049995</v>
          </cell>
          <cell r="AN42">
            <v>190.69705650906997</v>
          </cell>
          <cell r="AO42">
            <v>140.90830225602002</v>
          </cell>
          <cell r="AP42">
            <v>86.992677400860003</v>
          </cell>
          <cell r="AQ42">
            <v>59.26753712235999</v>
          </cell>
          <cell r="AR42">
            <v>1968.7669915694203</v>
          </cell>
          <cell r="AS42">
            <v>64.824822266970017</v>
          </cell>
          <cell r="AT42">
            <v>115.50956767623002</v>
          </cell>
          <cell r="AU42">
            <v>138.30180306864</v>
          </cell>
          <cell r="AV42">
            <v>188.83066591573001</v>
          </cell>
          <cell r="AW42">
            <v>226.49203814462999</v>
          </cell>
          <cell r="AX42">
            <v>246.95192130892994</v>
          </cell>
          <cell r="AY42">
            <v>273.96779579227001</v>
          </cell>
          <cell r="AZ42">
            <v>241.40489658378999</v>
          </cell>
          <cell r="BA42">
            <v>187.56609849050997</v>
          </cell>
          <cell r="BB42">
            <v>138.16913222041003</v>
          </cell>
          <cell r="BC42">
            <v>84.739311967550009</v>
          </cell>
          <cell r="BD42">
            <v>62.008938133760005</v>
          </cell>
          <cell r="BE42">
            <v>1978.0134453764003</v>
          </cell>
          <cell r="BF42">
            <v>64.549940526730012</v>
          </cell>
          <cell r="BG42">
            <v>115.59795356967003</v>
          </cell>
          <cell r="BH42">
            <v>147.31452321811</v>
          </cell>
          <cell r="BI42">
            <v>195.44381913311003</v>
          </cell>
          <cell r="BJ42">
            <v>234.8862446016</v>
          </cell>
          <cell r="BK42">
            <v>245.10857448904997</v>
          </cell>
          <cell r="BL42">
            <v>270.74736218592005</v>
          </cell>
          <cell r="BM42">
            <v>241.13980442994011</v>
          </cell>
          <cell r="BN42">
            <v>184.45351828666995</v>
          </cell>
          <cell r="BO42">
            <v>135.39147152256001</v>
          </cell>
          <cell r="BP42">
            <v>82.870424107240012</v>
          </cell>
          <cell r="BQ42">
            <v>60.509809305799998</v>
          </cell>
          <cell r="BR42">
            <v>1974.02831638259</v>
          </cell>
          <cell r="BS42">
            <v>63.297640638420006</v>
          </cell>
          <cell r="BT42">
            <v>99.885328067309985</v>
          </cell>
          <cell r="BU42">
            <v>148.9408397624</v>
          </cell>
          <cell r="BV42">
            <v>182.66799040115006</v>
          </cell>
          <cell r="BW42">
            <v>222.52829386281007</v>
          </cell>
          <cell r="BX42">
            <v>254.21802821934997</v>
          </cell>
          <cell r="BY42">
            <v>260.94664311212</v>
          </cell>
          <cell r="BZ42">
            <v>244.91218019520994</v>
          </cell>
          <cell r="CA42">
            <v>197.75185050386997</v>
          </cell>
          <cell r="CB42">
            <v>143.01178044424998</v>
          </cell>
          <cell r="CC42">
            <v>91.541225614759995</v>
          </cell>
          <cell r="CD42">
            <v>64.326515560939995</v>
          </cell>
          <cell r="CE42">
            <v>1963.4795229807</v>
          </cell>
          <cell r="CF42">
            <v>63.497447575380001</v>
          </cell>
          <cell r="CG42">
            <v>108.66659896560003</v>
          </cell>
          <cell r="CH42">
            <v>147.24894068445002</v>
          </cell>
          <cell r="CI42">
            <v>185.61613976390996</v>
          </cell>
          <cell r="CJ42">
            <v>224.60002897748998</v>
          </cell>
          <cell r="CK42">
            <v>248.34014440247998</v>
          </cell>
          <cell r="CL42">
            <v>264.52015173138005</v>
          </cell>
          <cell r="CM42">
            <v>240.98641720503002</v>
          </cell>
          <cell r="CN42">
            <v>193.29820403514</v>
          </cell>
          <cell r="CO42">
            <v>139.04504309756999</v>
          </cell>
          <cell r="CP42">
            <v>88.257519599310015</v>
          </cell>
          <cell r="CQ42">
            <v>59.402886942959995</v>
          </cell>
          <cell r="CR42">
            <v>1951.9355527105204</v>
          </cell>
          <cell r="CS42">
            <v>63.999402048919997</v>
          </cell>
          <cell r="CT42">
            <v>107.89777213046003</v>
          </cell>
          <cell r="CU42">
            <v>145.81355946376004</v>
          </cell>
          <cell r="CV42">
            <v>187.58530517335998</v>
          </cell>
          <cell r="CW42">
            <v>224.39033338925998</v>
          </cell>
          <cell r="CX42">
            <v>247.25373891066999</v>
          </cell>
          <cell r="CY42">
            <v>263.41187855009002</v>
          </cell>
          <cell r="CZ42">
            <v>238.22194503031994</v>
          </cell>
          <cell r="DA42">
            <v>188.14333984022997</v>
          </cell>
          <cell r="DB42">
            <v>139.32382831410001</v>
          </cell>
          <cell r="DC42">
            <v>86.92632012576999</v>
          </cell>
          <cell r="DD42">
            <v>58.968129733579993</v>
          </cell>
          <cell r="DE42">
            <v>1941.2613645477602</v>
          </cell>
          <cell r="DF42">
            <v>62.522412574970019</v>
          </cell>
          <cell r="DG42">
            <v>111.82680554800001</v>
          </cell>
          <cell r="DH42">
            <v>144.08063504945</v>
          </cell>
          <cell r="DI42">
            <v>187.18702775466002</v>
          </cell>
          <cell r="DJ42">
            <v>226.69217701378</v>
          </cell>
          <cell r="DK42">
            <v>241.31151928791004</v>
          </cell>
          <cell r="DL42">
            <v>266.20269526754004</v>
          </cell>
          <cell r="DM42">
            <v>235.93038879122003</v>
          </cell>
          <cell r="DN42">
            <v>184.79920940052997</v>
          </cell>
          <cell r="DO42">
            <v>136.55031352647001</v>
          </cell>
          <cell r="DP42">
            <v>84.302182223469984</v>
          </cell>
          <cell r="DQ42">
            <v>59.855998109760002</v>
          </cell>
          <cell r="DR42">
            <v>1932.5067449499402</v>
          </cell>
          <cell r="DS42">
            <v>62.809542818270003</v>
          </cell>
          <cell r="DT42">
            <v>111.91859666043</v>
          </cell>
          <cell r="DU42">
            <v>144.81827704957001</v>
          </cell>
          <cell r="DV42">
            <v>189.29726274680999</v>
          </cell>
          <cell r="DW42">
            <v>227.24278758669999</v>
          </cell>
          <cell r="DX42">
            <v>239.27465950659004</v>
          </cell>
          <cell r="DY42">
            <v>265.45066224435999</v>
          </cell>
          <cell r="DZ42">
            <v>233.90008114596003</v>
          </cell>
          <cell r="EA42">
            <v>181.73502807115003</v>
          </cell>
          <cell r="EB42">
            <v>133.87371878352999</v>
          </cell>
          <cell r="EC42">
            <v>82.104929212100004</v>
          </cell>
          <cell r="ED42">
            <v>60.081199124470011</v>
          </cell>
          <cell r="EE42">
            <v>1923.09812264791</v>
          </cell>
          <cell r="EF42">
            <v>62.532754885259983</v>
          </cell>
          <cell r="EG42">
            <v>117.19340014402999</v>
          </cell>
          <cell r="EH42">
            <v>151.01338569661999</v>
          </cell>
          <cell r="EI42">
            <v>190.42564898568003</v>
          </cell>
          <cell r="EJ42">
            <v>228.03118271810001</v>
          </cell>
          <cell r="EK42">
            <v>235.08420691951991</v>
          </cell>
          <cell r="EL42">
            <v>263.44789681461003</v>
          </cell>
          <cell r="EM42">
            <v>233.45331699294002</v>
          </cell>
          <cell r="EN42">
            <v>174.06282968609</v>
          </cell>
          <cell r="EO42">
            <v>132.17116190771003</v>
          </cell>
          <cell r="EP42">
            <v>77.748722183490003</v>
          </cell>
          <cell r="EQ42">
            <v>57.93361571386</v>
          </cell>
          <cell r="ER42">
            <v>1911.8090092187599</v>
          </cell>
          <cell r="ES42">
            <v>61.826462112930002</v>
          </cell>
          <cell r="ET42">
            <v>99.836217380949975</v>
          </cell>
          <cell r="EU42">
            <v>143.60487391305</v>
          </cell>
          <cell r="EV42">
            <v>179.61780089102001</v>
          </cell>
          <cell r="EW42">
            <v>217.1516631984</v>
          </cell>
          <cell r="EX42">
            <v>242.42896051346997</v>
          </cell>
          <cell r="EY42">
            <v>256.49432754589998</v>
          </cell>
          <cell r="EZ42">
            <v>235.80001993961997</v>
          </cell>
          <cell r="FA42">
            <v>189.83149966277006</v>
          </cell>
          <cell r="FB42">
            <v>137.24236509131998</v>
          </cell>
          <cell r="FC42">
            <v>86.734257028630012</v>
          </cell>
          <cell r="FD42">
            <v>61.240561940700005</v>
          </cell>
          <cell r="FE42">
            <v>1900.8394170136301</v>
          </cell>
          <cell r="FF42">
            <v>62.017969465370001</v>
          </cell>
          <cell r="FG42">
            <v>102.33936091169001</v>
          </cell>
          <cell r="FH42">
            <v>142.59897413651004</v>
          </cell>
          <cell r="FI42">
            <v>179.75457745557003</v>
          </cell>
          <cell r="FJ42">
            <v>217.50739648347999</v>
          </cell>
          <cell r="FK42">
            <v>240.49782405295002</v>
          </cell>
          <cell r="FL42">
            <v>256.16688378197</v>
          </cell>
          <cell r="FM42">
            <v>233.37631981959998</v>
          </cell>
          <cell r="FN42">
            <v>187.19405022350003</v>
          </cell>
          <cell r="FO42">
            <v>134.65414699973999</v>
          </cell>
          <cell r="FP42">
            <v>85.470440033019997</v>
          </cell>
          <cell r="FQ42">
            <v>59.261473650229988</v>
          </cell>
          <cell r="FR42">
            <v>1889.9693446878498</v>
          </cell>
          <cell r="FS42">
            <v>61.96767499975001</v>
          </cell>
          <cell r="FT42">
            <v>104.47244603110001</v>
          </cell>
          <cell r="FU42">
            <v>141.18455757600998</v>
          </cell>
          <cell r="FV42">
            <v>181.63021612021998</v>
          </cell>
          <cell r="FW42">
            <v>217.26683074197999</v>
          </cell>
          <cell r="FX42">
            <v>239.40441386587003</v>
          </cell>
          <cell r="FY42">
            <v>255.04959669133004</v>
          </cell>
          <cell r="FZ42">
            <v>230.65934360079001</v>
          </cell>
          <cell r="GA42">
            <v>182.17053540083</v>
          </cell>
          <cell r="GB42">
            <v>134.90084963746</v>
          </cell>
          <cell r="GC42">
            <v>84.166754407469995</v>
          </cell>
          <cell r="GD42">
            <v>57.096125615040002</v>
          </cell>
          <cell r="GE42">
            <v>1879.3062146155498</v>
          </cell>
          <cell r="GF42">
            <v>60.527016428980019</v>
          </cell>
          <cell r="GG42">
            <v>110.67964580401004</v>
          </cell>
          <cell r="GH42">
            <v>140.94613060437001</v>
          </cell>
          <cell r="GI42">
            <v>184.23583860917003</v>
          </cell>
          <cell r="GJ42">
            <v>221.16677722339995</v>
          </cell>
          <cell r="GK42">
            <v>232.87694133796998</v>
          </cell>
          <cell r="GL42">
            <v>258.35305095435996</v>
          </cell>
          <cell r="GM42">
            <v>227.64606828107998</v>
          </cell>
          <cell r="GN42">
            <v>176.87580272163004</v>
          </cell>
          <cell r="GO42">
            <v>130.29420758608998</v>
          </cell>
          <cell r="GP42">
            <v>79.909610249229985</v>
          </cell>
          <cell r="GQ42">
            <v>55.79512481526001</v>
          </cell>
          <cell r="GR42">
            <v>259.90444626884005</v>
          </cell>
          <cell r="GS42">
            <v>60.851766850720004</v>
          </cell>
          <cell r="GT42">
            <v>108.97515414642002</v>
          </cell>
          <cell r="GU42">
            <v>90.077525271700011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</row>
        <row r="43">
          <cell r="F43">
            <v>43.668420086930006</v>
          </cell>
          <cell r="G43">
            <v>68.935182901420006</v>
          </cell>
          <cell r="H43">
            <v>88.991889303499988</v>
          </cell>
          <cell r="I43">
            <v>111.45550354798</v>
          </cell>
          <cell r="J43">
            <v>147.08954165211003</v>
          </cell>
          <cell r="K43">
            <v>167.34578997598001</v>
          </cell>
          <cell r="L43">
            <v>181.16356107740995</v>
          </cell>
          <cell r="M43">
            <v>166.54704111045999</v>
          </cell>
          <cell r="N43">
            <v>134.07918534734003</v>
          </cell>
          <cell r="O43">
            <v>96.224983316269999</v>
          </cell>
          <cell r="P43">
            <v>61.260952712070008</v>
          </cell>
          <cell r="Q43">
            <v>43.254595100410008</v>
          </cell>
          <cell r="R43">
            <v>1300.6723338805098</v>
          </cell>
          <cell r="S43">
            <v>43.817043644009999</v>
          </cell>
          <cell r="T43">
            <v>71.721467688269996</v>
          </cell>
          <cell r="U43">
            <v>91.579410346189974</v>
          </cell>
          <cell r="V43">
            <v>112.37930448846001</v>
          </cell>
          <cell r="W43">
            <v>147.82627541253001</v>
          </cell>
          <cell r="X43">
            <v>164.00355723570004</v>
          </cell>
          <cell r="Y43">
            <v>176.55619648524001</v>
          </cell>
          <cell r="Z43">
            <v>164.88544335081002</v>
          </cell>
          <cell r="AA43">
            <v>132.25666591878002</v>
          </cell>
          <cell r="AB43">
            <v>93.390725947349992</v>
          </cell>
          <cell r="AC43">
            <v>60.386723936370004</v>
          </cell>
          <cell r="AD43">
            <v>41.869519426799997</v>
          </cell>
          <cell r="AE43">
            <v>1308.1241371562401</v>
          </cell>
          <cell r="AF43">
            <v>43.795005282150015</v>
          </cell>
          <cell r="AG43">
            <v>77.075419180670011</v>
          </cell>
          <cell r="AH43">
            <v>91.654057738090017</v>
          </cell>
          <cell r="AI43">
            <v>124.24477888348002</v>
          </cell>
          <cell r="AJ43">
            <v>152.06376842638002</v>
          </cell>
          <cell r="AK43">
            <v>155.27498677450998</v>
          </cell>
          <cell r="AL43">
            <v>183.13235064504997</v>
          </cell>
          <cell r="AM43">
            <v>162.30672136700997</v>
          </cell>
          <cell r="AN43">
            <v>127.13137100605</v>
          </cell>
          <cell r="AO43">
            <v>93.93886817069999</v>
          </cell>
          <cell r="AP43">
            <v>57.995118267229991</v>
          </cell>
          <cell r="AQ43">
            <v>39.511691414919994</v>
          </cell>
          <cell r="AR43">
            <v>1311.8667214395903</v>
          </cell>
          <cell r="AS43">
            <v>43.216548177990006</v>
          </cell>
          <cell r="AT43">
            <v>77.006378450840003</v>
          </cell>
          <cell r="AU43">
            <v>91.556595772320009</v>
          </cell>
          <cell r="AV43">
            <v>125.88711061047</v>
          </cell>
          <cell r="AW43">
            <v>150.99469209642004</v>
          </cell>
          <cell r="AX43">
            <v>164.63461420597002</v>
          </cell>
          <cell r="AY43">
            <v>182.64519719483997</v>
          </cell>
          <cell r="AZ43">
            <v>160.93659772252005</v>
          </cell>
          <cell r="BA43">
            <v>125.04406566034999</v>
          </cell>
          <cell r="BB43">
            <v>92.112754813609996</v>
          </cell>
          <cell r="BC43">
            <v>56.49287464507001</v>
          </cell>
          <cell r="BD43">
            <v>41.339292089189996</v>
          </cell>
          <cell r="BE43">
            <v>1318.0457814000699</v>
          </cell>
          <cell r="BF43">
            <v>43.03329368447001</v>
          </cell>
          <cell r="BG43">
            <v>77.065302379769989</v>
          </cell>
          <cell r="BH43">
            <v>97.579833294680014</v>
          </cell>
          <cell r="BI43">
            <v>130.29587942209</v>
          </cell>
          <cell r="BJ43">
            <v>156.59082973439999</v>
          </cell>
          <cell r="BK43">
            <v>163.40571632598997</v>
          </cell>
          <cell r="BL43">
            <v>180.49824145728002</v>
          </cell>
          <cell r="BM43">
            <v>160.75986961998001</v>
          </cell>
          <cell r="BN43">
            <v>122.96901219109002</v>
          </cell>
          <cell r="BO43">
            <v>90.260981015039988</v>
          </cell>
          <cell r="BP43">
            <v>55.246949404759995</v>
          </cell>
          <cell r="BQ43">
            <v>40.339872870520004</v>
          </cell>
          <cell r="BR43">
            <v>1316.0188775883303</v>
          </cell>
          <cell r="BS43">
            <v>42.198427092279992</v>
          </cell>
          <cell r="BT43">
            <v>66.590218711500015</v>
          </cell>
          <cell r="BU43">
            <v>99.293893174930005</v>
          </cell>
          <cell r="BV43">
            <v>121.77866026741998</v>
          </cell>
          <cell r="BW43">
            <v>148.35219590855999</v>
          </cell>
          <cell r="BX43">
            <v>169.47868547959001</v>
          </cell>
          <cell r="BY43">
            <v>173.96442874141999</v>
          </cell>
          <cell r="BZ43">
            <v>163.27478679678998</v>
          </cell>
          <cell r="CA43">
            <v>131.83456700255999</v>
          </cell>
          <cell r="CB43">
            <v>95.341186962820004</v>
          </cell>
          <cell r="CC43">
            <v>61.027483743180007</v>
          </cell>
          <cell r="CD43">
            <v>42.884343707280003</v>
          </cell>
          <cell r="CE43">
            <v>1308.9863486538</v>
          </cell>
          <cell r="CF43">
            <v>42.331631716919986</v>
          </cell>
          <cell r="CG43">
            <v>72.444399310400001</v>
          </cell>
          <cell r="CH43">
            <v>98.165960456300027</v>
          </cell>
          <cell r="CI43">
            <v>123.74409317594001</v>
          </cell>
          <cell r="CJ43">
            <v>149.73335265165994</v>
          </cell>
          <cell r="CK43">
            <v>165.56009626832002</v>
          </cell>
          <cell r="CL43">
            <v>176.34676782091998</v>
          </cell>
          <cell r="CM43">
            <v>160.65761147001999</v>
          </cell>
          <cell r="CN43">
            <v>128.86546935676003</v>
          </cell>
          <cell r="CO43">
            <v>92.696695398380001</v>
          </cell>
          <cell r="CP43">
            <v>58.838346399540008</v>
          </cell>
          <cell r="CQ43">
            <v>39.601924628639999</v>
          </cell>
          <cell r="CR43">
            <v>1301.2903684736102</v>
          </cell>
          <cell r="CS43">
            <v>42.666268032610006</v>
          </cell>
          <cell r="CT43">
            <v>71.931848087000006</v>
          </cell>
          <cell r="CU43">
            <v>97.209039642510007</v>
          </cell>
          <cell r="CV43">
            <v>125.05687011556</v>
          </cell>
          <cell r="CW43">
            <v>149.59355559283</v>
          </cell>
          <cell r="CX43">
            <v>164.83582594040001</v>
          </cell>
          <cell r="CY43">
            <v>175.60791903336997</v>
          </cell>
          <cell r="CZ43">
            <v>158.81463002022002</v>
          </cell>
          <cell r="DA43">
            <v>125.42889322681</v>
          </cell>
          <cell r="DB43">
            <v>92.882552209410008</v>
          </cell>
          <cell r="DC43">
            <v>57.950880083839991</v>
          </cell>
          <cell r="DD43">
            <v>39.312086489050003</v>
          </cell>
          <cell r="DE43">
            <v>1294.17424303198</v>
          </cell>
          <cell r="DF43">
            <v>41.681608383330001</v>
          </cell>
          <cell r="DG43">
            <v>74.551203698679984</v>
          </cell>
          <cell r="DH43">
            <v>96.053756699629986</v>
          </cell>
          <cell r="DI43">
            <v>124.79135183642001</v>
          </cell>
          <cell r="DJ43">
            <v>151.12811800919997</v>
          </cell>
          <cell r="DK43">
            <v>160.87434619196998</v>
          </cell>
          <cell r="DL43">
            <v>177.46846351170001</v>
          </cell>
          <cell r="DM43">
            <v>157.28692586080007</v>
          </cell>
          <cell r="DN43">
            <v>123.19947293371</v>
          </cell>
          <cell r="DO43">
            <v>91.033542350969981</v>
          </cell>
          <cell r="DP43">
            <v>56.201454815709994</v>
          </cell>
          <cell r="DQ43">
            <v>39.903998739860015</v>
          </cell>
          <cell r="DR43">
            <v>1288.33782996636</v>
          </cell>
          <cell r="DS43">
            <v>41.873028545490008</v>
          </cell>
          <cell r="DT43">
            <v>74.612397773600023</v>
          </cell>
          <cell r="DU43">
            <v>96.545518033030035</v>
          </cell>
          <cell r="DV43">
            <v>126.19817516454998</v>
          </cell>
          <cell r="DW43">
            <v>151.49519172443999</v>
          </cell>
          <cell r="DX43">
            <v>159.51643967102999</v>
          </cell>
          <cell r="DY43">
            <v>176.96710816287998</v>
          </cell>
          <cell r="DZ43">
            <v>155.93338743063998</v>
          </cell>
          <cell r="EA43">
            <v>121.15668538073001</v>
          </cell>
          <cell r="EB43">
            <v>89.249145855669965</v>
          </cell>
          <cell r="EC43">
            <v>54.736619474689988</v>
          </cell>
          <cell r="ED43">
            <v>40.054132749609991</v>
          </cell>
          <cell r="EE43">
            <v>1282.0654150985602</v>
          </cell>
          <cell r="EF43">
            <v>41.688503256840001</v>
          </cell>
          <cell r="EG43">
            <v>78.128933429319986</v>
          </cell>
          <cell r="EH43">
            <v>100.67559046437999</v>
          </cell>
          <cell r="EI43">
            <v>126.95043265712999</v>
          </cell>
          <cell r="EJ43">
            <v>152.02078847875001</v>
          </cell>
          <cell r="EK43">
            <v>156.72280461307002</v>
          </cell>
          <cell r="EL43">
            <v>175.63193120973003</v>
          </cell>
          <cell r="EM43">
            <v>155.63554466193</v>
          </cell>
          <cell r="EN43">
            <v>116.0418864574</v>
          </cell>
          <cell r="EO43">
            <v>88.114107938440014</v>
          </cell>
          <cell r="EP43">
            <v>51.832481455680018</v>
          </cell>
          <cell r="EQ43">
            <v>38.622410475890007</v>
          </cell>
          <cell r="ER43">
            <v>1274.5393394787</v>
          </cell>
          <cell r="ES43">
            <v>41.217641408580008</v>
          </cell>
          <cell r="ET43">
            <v>66.557478253940019</v>
          </cell>
          <cell r="EU43">
            <v>95.736582608679996</v>
          </cell>
          <cell r="EV43">
            <v>119.74520059397</v>
          </cell>
          <cell r="EW43">
            <v>144.76777546554996</v>
          </cell>
          <cell r="EX43">
            <v>161.61930700894001</v>
          </cell>
          <cell r="EY43">
            <v>170.99621836387999</v>
          </cell>
          <cell r="EZ43">
            <v>157.20001329304</v>
          </cell>
          <cell r="FA43">
            <v>126.55433310846999</v>
          </cell>
          <cell r="FB43">
            <v>91.494910060850003</v>
          </cell>
          <cell r="FC43">
            <v>57.822838019040006</v>
          </cell>
          <cell r="FD43">
            <v>40.827041293759997</v>
          </cell>
          <cell r="FE43">
            <v>1267.2262780091298</v>
          </cell>
          <cell r="FF43">
            <v>41.345312976910016</v>
          </cell>
          <cell r="FG43">
            <v>68.226240607829993</v>
          </cell>
          <cell r="FH43">
            <v>95.065982757690008</v>
          </cell>
          <cell r="FI43">
            <v>119.83638497039</v>
          </cell>
          <cell r="FJ43">
            <v>145.00493098896001</v>
          </cell>
          <cell r="FK43">
            <v>160.33188270193</v>
          </cell>
          <cell r="FL43">
            <v>170.77792252131005</v>
          </cell>
          <cell r="FM43">
            <v>155.58421321308001</v>
          </cell>
          <cell r="FN43">
            <v>124.79603348234001</v>
          </cell>
          <cell r="FO43">
            <v>89.769431333179995</v>
          </cell>
          <cell r="FP43">
            <v>56.980293355339981</v>
          </cell>
          <cell r="FQ43">
            <v>39.507649100170021</v>
          </cell>
          <cell r="FR43">
            <v>1259.9795631253103</v>
          </cell>
          <cell r="FS43">
            <v>41.311783333169998</v>
          </cell>
          <cell r="FT43">
            <v>69.64829735407001</v>
          </cell>
          <cell r="FU43">
            <v>94.123038383999997</v>
          </cell>
          <cell r="FV43">
            <v>121.08681074681</v>
          </cell>
          <cell r="FW43">
            <v>144.84455382799001</v>
          </cell>
          <cell r="FX43">
            <v>159.60294257725002</v>
          </cell>
          <cell r="FY43">
            <v>170.03306446089005</v>
          </cell>
          <cell r="FZ43">
            <v>153.77289573385005</v>
          </cell>
          <cell r="GA43">
            <v>121.44702360058002</v>
          </cell>
          <cell r="GB43">
            <v>89.933899758300001</v>
          </cell>
          <cell r="GC43">
            <v>56.111169605019995</v>
          </cell>
          <cell r="GD43">
            <v>38.064083743379996</v>
          </cell>
          <cell r="GE43">
            <v>1252.8708097435599</v>
          </cell>
          <cell r="GF43">
            <v>40.351344285970008</v>
          </cell>
          <cell r="GG43">
            <v>73.786430535990007</v>
          </cell>
          <cell r="GH43">
            <v>93.964087069579975</v>
          </cell>
          <cell r="GI43">
            <v>122.82389240614</v>
          </cell>
          <cell r="GJ43">
            <v>147.44451814892</v>
          </cell>
          <cell r="GK43">
            <v>155.25129422528005</v>
          </cell>
          <cell r="GL43">
            <v>172.23536730291002</v>
          </cell>
          <cell r="GM43">
            <v>151.76404552072998</v>
          </cell>
          <cell r="GN43">
            <v>117.9172018144</v>
          </cell>
          <cell r="GO43">
            <v>86.862805057390005</v>
          </cell>
          <cell r="GP43">
            <v>53.273073499430012</v>
          </cell>
          <cell r="GQ43">
            <v>37.196749876820007</v>
          </cell>
          <cell r="GR43">
            <v>1246.9889048952903</v>
          </cell>
          <cell r="GS43">
            <v>40.56784456714</v>
          </cell>
          <cell r="GT43">
            <v>72.650102764250008</v>
          </cell>
          <cell r="GU43">
            <v>96.445485066689997</v>
          </cell>
          <cell r="GV43">
            <v>122.8310113302</v>
          </cell>
          <cell r="GW43">
            <v>147.61948011420998</v>
          </cell>
          <cell r="GX43">
            <v>154.04393049487004</v>
          </cell>
          <cell r="GY43">
            <v>170.15719637378001</v>
          </cell>
          <cell r="GZ43">
            <v>151.54966875630998</v>
          </cell>
          <cell r="HA43">
            <v>115.92391253433</v>
          </cell>
          <cell r="HB43">
            <v>85.089778977700007</v>
          </cell>
          <cell r="HC43">
            <v>52.081759595160001</v>
          </cell>
          <cell r="HD43">
            <v>38.028734320649995</v>
          </cell>
          <cell r="HE43">
            <v>1240.2272144811602</v>
          </cell>
          <cell r="HF43">
            <v>39.768151186439994</v>
          </cell>
          <cell r="HG43">
            <v>62.755179937560001</v>
          </cell>
          <cell r="HH43">
            <v>93.575396709359993</v>
          </cell>
          <cell r="HI43">
            <v>114.7652295714</v>
          </cell>
          <cell r="HJ43">
            <v>139.80835216512</v>
          </cell>
          <cell r="HK43">
            <v>159.71813291268001</v>
          </cell>
          <cell r="HL43">
            <v>163.94553493956005</v>
          </cell>
          <cell r="HM43">
            <v>153.8715268242</v>
          </cell>
          <cell r="HN43">
            <v>124.24200031655998</v>
          </cell>
          <cell r="HO43">
            <v>89.850333263400003</v>
          </cell>
          <cell r="HP43">
            <v>57.512811904560003</v>
          </cell>
          <cell r="HQ43">
            <v>40.41456475031999</v>
          </cell>
          <cell r="HR43">
            <v>1233.2029284686</v>
          </cell>
          <cell r="HS43">
            <v>39.88085303857001</v>
          </cell>
          <cell r="HT43">
            <v>64.398857337620001</v>
          </cell>
          <cell r="HU43">
            <v>92.63161236192002</v>
          </cell>
          <cell r="HV43">
            <v>115.86157246660002</v>
          </cell>
          <cell r="HW43">
            <v>140.07260436935999</v>
          </cell>
          <cell r="HX43">
            <v>156.37759975457007</v>
          </cell>
          <cell r="HY43">
            <v>165.45039506559004</v>
          </cell>
          <cell r="HZ43">
            <v>152.10163448353998</v>
          </cell>
          <cell r="IA43">
            <v>122.44986825091001</v>
          </cell>
          <cell r="IB43">
            <v>88.527507572400012</v>
          </cell>
          <cell r="IC43">
            <v>55.947502731930015</v>
          </cell>
          <cell r="ID43">
            <v>39.502921035589985</v>
          </cell>
          <cell r="IE43">
            <v>1225.9036819871501</v>
          </cell>
          <cell r="IF43">
            <v>39.997096249409999</v>
          </cell>
          <cell r="IG43">
            <v>69.283600783000011</v>
          </cell>
          <cell r="IH43">
            <v>91.551370668589996</v>
          </cell>
          <cell r="II43">
            <v>117.77842793951999</v>
          </cell>
          <cell r="IJ43">
            <v>140.88705235728003</v>
          </cell>
          <cell r="IK43">
            <v>155.24220644126001</v>
          </cell>
          <cell r="IL43">
            <v>165.38735231715003</v>
          </cell>
          <cell r="IM43">
            <v>149.57145049522001</v>
          </cell>
          <cell r="IN43">
            <v>118.12879891204</v>
          </cell>
          <cell r="IO43">
            <v>87.47668938239002</v>
          </cell>
          <cell r="IP43">
            <v>54.578077539310009</v>
          </cell>
          <cell r="IQ43">
            <v>36.021558901980001</v>
          </cell>
          <cell r="IR43">
            <v>1218.4512820033501</v>
          </cell>
          <cell r="IS43">
            <v>39.24279087152</v>
          </cell>
          <cell r="IT43">
            <v>70.189165184380002</v>
          </cell>
          <cell r="IU43">
            <v>90.433590084230019</v>
          </cell>
          <cell r="IV43">
            <v>117.48973018644001</v>
          </cell>
          <cell r="IW43">
            <v>142.28551535971005</v>
          </cell>
          <cell r="IX43">
            <v>151.46148551048998</v>
          </cell>
          <cell r="IY43">
            <v>167.08467043387998</v>
          </cell>
          <cell r="IZ43">
            <v>148.08396743279002</v>
          </cell>
          <cell r="JA43">
            <v>115.99099313437</v>
          </cell>
          <cell r="JB43">
            <v>85.70711168151</v>
          </cell>
          <cell r="JC43">
            <v>52.91307182109999</v>
          </cell>
          <cell r="JD43">
            <v>37.569190302929997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</row>
        <row r="45">
          <cell r="F45">
            <v>-8.4363910811399982</v>
          </cell>
          <cell r="G45">
            <v>-17.76371669688</v>
          </cell>
          <cell r="H45">
            <v>-24.1560077671</v>
          </cell>
          <cell r="I45">
            <v>-29.198010879619996</v>
          </cell>
          <cell r="J45">
            <v>-36.181302353899994</v>
          </cell>
          <cell r="K45">
            <v>-43.151471999900004</v>
          </cell>
          <cell r="L45">
            <v>-44.267254065979998</v>
          </cell>
          <cell r="M45">
            <v>-34.199831246900004</v>
          </cell>
          <cell r="N45">
            <v>-29.118093137319999</v>
          </cell>
          <cell r="O45">
            <v>-24.498574533619998</v>
          </cell>
          <cell r="P45">
            <v>-12.794423729779998</v>
          </cell>
          <cell r="Q45">
            <v>-8.5758344645600015</v>
          </cell>
          <cell r="R45">
            <v>-266.83865614603997</v>
          </cell>
          <cell r="S45">
            <v>-8.3482432939399995</v>
          </cell>
          <cell r="T45">
            <v>-18.475755692900005</v>
          </cell>
          <cell r="U45">
            <v>-23.558715912160004</v>
          </cell>
          <cell r="V45">
            <v>-29.659061499539995</v>
          </cell>
          <cell r="W45">
            <v>-35.752882236939996</v>
          </cell>
          <cell r="X45">
            <v>-43.516386912020003</v>
          </cell>
          <cell r="Y45">
            <v>-44.8627694702</v>
          </cell>
          <cell r="Z45">
            <v>-34.137096040960003</v>
          </cell>
          <cell r="AA45">
            <v>-28.109342954219997</v>
          </cell>
          <cell r="AB45">
            <v>-0.41840213316000002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</row>
        <row r="48">
          <cell r="F48">
            <v>-265.42519292016004</v>
          </cell>
          <cell r="G48">
            <v>-347.07886832527993</v>
          </cell>
          <cell r="H48">
            <v>-455.76127474695994</v>
          </cell>
          <cell r="I48">
            <v>-438.05010513991994</v>
          </cell>
          <cell r="J48">
            <v>-549.55736511312</v>
          </cell>
          <cell r="K48">
            <v>-630.45471803495991</v>
          </cell>
          <cell r="L48">
            <v>-587.12201360176005</v>
          </cell>
          <cell r="M48">
            <v>-549.48817106455999</v>
          </cell>
          <cell r="N48">
            <v>-435.38776786960005</v>
          </cell>
          <cell r="O48">
            <v>-429.61520665336002</v>
          </cell>
          <cell r="P48">
            <v>-289.18437859583997</v>
          </cell>
          <cell r="Q48">
            <v>-181.78683796728004</v>
          </cell>
          <cell r="R48">
            <v>-5130.8508283539004</v>
          </cell>
          <cell r="S48">
            <v>-272.25250781430003</v>
          </cell>
          <cell r="T48">
            <v>-342.77205862770001</v>
          </cell>
          <cell r="U48">
            <v>-461.9675916219</v>
          </cell>
          <cell r="V48">
            <v>-432.88978843889998</v>
          </cell>
          <cell r="W48">
            <v>-551.78387900609994</v>
          </cell>
          <cell r="X48">
            <v>-630.54409663440015</v>
          </cell>
          <cell r="Y48">
            <v>-576.57548132340014</v>
          </cell>
          <cell r="Z48">
            <v>-551.30153624130003</v>
          </cell>
          <cell r="AA48">
            <v>-428.19261256199991</v>
          </cell>
          <cell r="AB48">
            <v>-423.85079516519994</v>
          </cell>
          <cell r="AC48">
            <v>-284.66446896419995</v>
          </cell>
          <cell r="AD48">
            <v>-174.05601195450004</v>
          </cell>
          <cell r="AE48">
            <v>-5104.3081385467603</v>
          </cell>
          <cell r="AF48">
            <v>-280.50668387040002</v>
          </cell>
          <cell r="AG48">
            <v>-331.12949790024004</v>
          </cell>
          <cell r="AH48">
            <v>-480.67929727324008</v>
          </cell>
          <cell r="AI48">
            <v>-429.05135583024008</v>
          </cell>
          <cell r="AJ48">
            <v>-558.35202915752018</v>
          </cell>
          <cell r="AK48">
            <v>-644.08210797684001</v>
          </cell>
          <cell r="AL48">
            <v>-569.79131448771989</v>
          </cell>
          <cell r="AM48">
            <v>-545.76131842232007</v>
          </cell>
          <cell r="AN48">
            <v>-403.16951417964009</v>
          </cell>
          <cell r="AO48">
            <v>-426.42565910932001</v>
          </cell>
          <cell r="AP48">
            <v>-273.7696821678</v>
          </cell>
          <cell r="AQ48">
            <v>-161.58967817148002</v>
          </cell>
          <cell r="AR48">
            <v>-5071.9541174858405</v>
          </cell>
          <cell r="AS48">
            <v>-287.05050027108001</v>
          </cell>
          <cell r="AT48">
            <v>-324.71548538026002</v>
          </cell>
          <cell r="AU48">
            <v>-471.48563771061998</v>
          </cell>
          <cell r="AV48">
            <v>-439.18226537015994</v>
          </cell>
          <cell r="AW48">
            <v>-556.47212233131995</v>
          </cell>
          <cell r="AX48">
            <v>-629.0483351336602</v>
          </cell>
          <cell r="AY48">
            <v>-575.54979564550013</v>
          </cell>
          <cell r="AZ48">
            <v>-543.19094349415991</v>
          </cell>
          <cell r="BA48">
            <v>-397.58314843988006</v>
          </cell>
          <cell r="BB48">
            <v>-418.71587922294003</v>
          </cell>
          <cell r="BC48">
            <v>-261.54939033418009</v>
          </cell>
          <cell r="BD48">
            <v>-167.41061415208</v>
          </cell>
          <cell r="BE48">
            <v>-5050.3089833664008</v>
          </cell>
          <cell r="BF48">
            <v>-290.22769047168003</v>
          </cell>
          <cell r="BG48">
            <v>-328.76353196544005</v>
          </cell>
          <cell r="BH48">
            <v>-470.37317917824009</v>
          </cell>
          <cell r="BI48">
            <v>-442.13635869311992</v>
          </cell>
          <cell r="BJ48">
            <v>-554.8098726643201</v>
          </cell>
          <cell r="BK48">
            <v>-603.59188041984021</v>
          </cell>
          <cell r="BL48">
            <v>-587.74308952320007</v>
          </cell>
          <cell r="BM48">
            <v>-540.45841898879996</v>
          </cell>
          <cell r="BN48">
            <v>-395.64743726976002</v>
          </cell>
          <cell r="BO48">
            <v>-411.54216240384005</v>
          </cell>
          <cell r="BP48">
            <v>-249.15103244928</v>
          </cell>
          <cell r="BQ48">
            <v>-175.86432933887997</v>
          </cell>
          <cell r="BR48">
            <v>-5027.0058199516998</v>
          </cell>
          <cell r="BS48">
            <v>-249.36112420310005</v>
          </cell>
          <cell r="BT48">
            <v>-346.57319898239996</v>
          </cell>
          <cell r="BU48">
            <v>-430.32766270727996</v>
          </cell>
          <cell r="BV48">
            <v>-423.52621689092001</v>
          </cell>
          <cell r="BW48">
            <v>-540.30329025035996</v>
          </cell>
          <cell r="BX48">
            <v>-606.78164999868011</v>
          </cell>
          <cell r="BY48">
            <v>-586.03345230819991</v>
          </cell>
          <cell r="BZ48">
            <v>-536.13909425387999</v>
          </cell>
          <cell r="CA48">
            <v>-415.662073593</v>
          </cell>
          <cell r="CB48">
            <v>-423.18886528776</v>
          </cell>
          <cell r="CC48">
            <v>-294.11610092254</v>
          </cell>
          <cell r="CD48">
            <v>-174.99309055357998</v>
          </cell>
          <cell r="CE48">
            <v>-5000.9860255419999</v>
          </cell>
          <cell r="CF48">
            <v>-257.29993191240004</v>
          </cell>
          <cell r="CG48">
            <v>-346.52233702580003</v>
          </cell>
          <cell r="CH48">
            <v>-450.12226875980008</v>
          </cell>
          <cell r="CI48">
            <v>-421.79005027379992</v>
          </cell>
          <cell r="CJ48">
            <v>-537.63557441619992</v>
          </cell>
          <cell r="CK48">
            <v>-614.37629928479998</v>
          </cell>
          <cell r="CL48">
            <v>-561.79149462280009</v>
          </cell>
          <cell r="CM48">
            <v>-537.16559941460002</v>
          </cell>
          <cell r="CN48">
            <v>-417.21331480399999</v>
          </cell>
          <cell r="CO48">
            <v>-412.98282605840006</v>
          </cell>
          <cell r="CP48">
            <v>-277.36538001640002</v>
          </cell>
          <cell r="CQ48">
            <v>-166.72094895299998</v>
          </cell>
          <cell r="CR48">
            <v>-4972.753805079059</v>
          </cell>
          <cell r="CS48">
            <v>-273.2771301624</v>
          </cell>
          <cell r="CT48">
            <v>-320.31369491940001</v>
          </cell>
          <cell r="CU48">
            <v>-463.78846078110001</v>
          </cell>
          <cell r="CV48">
            <v>-406.59118790471996</v>
          </cell>
          <cell r="CW48">
            <v>-544.75773268643991</v>
          </cell>
          <cell r="CX48">
            <v>-621.09402229602006</v>
          </cell>
          <cell r="CY48">
            <v>-558.19886632145995</v>
          </cell>
          <cell r="CZ48">
            <v>-531.77072297075995</v>
          </cell>
          <cell r="DA48">
            <v>-399.83782807332</v>
          </cell>
          <cell r="DB48">
            <v>-417.14611582644</v>
          </cell>
          <cell r="DC48">
            <v>-269.06295899574002</v>
          </cell>
          <cell r="DD48">
            <v>-166.91508414125997</v>
          </cell>
          <cell r="DE48">
            <v>-4947.5589523703202</v>
          </cell>
          <cell r="DF48">
            <v>-278.68922908320002</v>
          </cell>
          <cell r="DG48">
            <v>-310.62690016904003</v>
          </cell>
          <cell r="DH48">
            <v>-465.81292725447992</v>
          </cell>
          <cell r="DI48">
            <v>-415.78172626847993</v>
          </cell>
          <cell r="DJ48">
            <v>-541.08340969903998</v>
          </cell>
          <cell r="DK48">
            <v>-624.16204278168016</v>
          </cell>
          <cell r="DL48">
            <v>-552.16890269943997</v>
          </cell>
          <cell r="DM48">
            <v>-528.88210238864008</v>
          </cell>
          <cell r="DN48">
            <v>-390.70035394728006</v>
          </cell>
          <cell r="DO48">
            <v>-413.23723666263999</v>
          </cell>
          <cell r="DP48">
            <v>-265.30257859559998</v>
          </cell>
          <cell r="DQ48">
            <v>-161.11154282079997</v>
          </cell>
          <cell r="DR48">
            <v>-4914.2767874085594</v>
          </cell>
          <cell r="DS48">
            <v>-278.12665052172002</v>
          </cell>
          <cell r="DT48">
            <v>-314.62070345133998</v>
          </cell>
          <cell r="DU48">
            <v>-456.8280531185801</v>
          </cell>
          <cell r="DV48">
            <v>-425.52893069544001</v>
          </cell>
          <cell r="DW48">
            <v>-539.17247085988004</v>
          </cell>
          <cell r="DX48">
            <v>-609.49242834194013</v>
          </cell>
          <cell r="DY48">
            <v>-557.65705588449987</v>
          </cell>
          <cell r="DZ48">
            <v>-526.30417841143981</v>
          </cell>
          <cell r="EA48">
            <v>-385.22305056092</v>
          </cell>
          <cell r="EB48">
            <v>-405.69880525745998</v>
          </cell>
          <cell r="EC48">
            <v>-253.41832120462004</v>
          </cell>
          <cell r="ED48">
            <v>-162.20613910072001</v>
          </cell>
          <cell r="EE48">
            <v>-4885.4153541866399</v>
          </cell>
          <cell r="EF48">
            <v>-281.15807514444003</v>
          </cell>
          <cell r="EG48">
            <v>-333.30036655188013</v>
          </cell>
          <cell r="EH48">
            <v>-461.04638718060016</v>
          </cell>
          <cell r="EI48">
            <v>-422.56230548687995</v>
          </cell>
          <cell r="EJ48">
            <v>-546.29885161488005</v>
          </cell>
          <cell r="EK48">
            <v>-584.66728926684004</v>
          </cell>
          <cell r="EL48">
            <v>-568.37869955255997</v>
          </cell>
          <cell r="EM48">
            <v>-519.95107268676009</v>
          </cell>
          <cell r="EN48">
            <v>-379.94928316643995</v>
          </cell>
          <cell r="EO48">
            <v>-392.50203923268003</v>
          </cell>
          <cell r="EP48">
            <v>-234.69675257963993</v>
          </cell>
          <cell r="EQ48">
            <v>-160.90423172303994</v>
          </cell>
          <cell r="ER48">
            <v>-2489.0792850885</v>
          </cell>
          <cell r="ES48">
            <v>-250.52888107259994</v>
          </cell>
          <cell r="ET48">
            <v>-327.59995224580001</v>
          </cell>
          <cell r="EU48">
            <v>-430.18283585810013</v>
          </cell>
          <cell r="EV48">
            <v>-413.46566046369992</v>
          </cell>
          <cell r="EW48">
            <v>-518.71485992819999</v>
          </cell>
          <cell r="EX48">
            <v>-548.58709552010009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</row>
        <row r="49">
          <cell r="F49">
            <v>794.34635053399995</v>
          </cell>
          <cell r="G49">
            <v>854.55868445199985</v>
          </cell>
          <cell r="H49">
            <v>1044.6177671380001</v>
          </cell>
          <cell r="I49">
            <v>1121.4522128700003</v>
          </cell>
          <cell r="J49">
            <v>1670.3452607160002</v>
          </cell>
          <cell r="K49">
            <v>1658.245813686</v>
          </cell>
          <cell r="L49">
            <v>1636.2617725739999</v>
          </cell>
          <cell r="M49">
            <v>1505.6855359480005</v>
          </cell>
          <cell r="N49">
            <v>1319.8749511420001</v>
          </cell>
          <cell r="O49">
            <v>1242.0091759019999</v>
          </cell>
          <cell r="P49">
            <v>845.88243326400004</v>
          </cell>
          <cell r="Q49">
            <v>581.99605226400001</v>
          </cell>
          <cell r="R49">
            <v>14197.28896028019</v>
          </cell>
          <cell r="S49">
            <v>803.45176258019001</v>
          </cell>
          <cell r="T49">
            <v>830.83349552851985</v>
          </cell>
          <cell r="U49">
            <v>1058.8443003284201</v>
          </cell>
          <cell r="V49">
            <v>1119.3387927799097</v>
          </cell>
          <cell r="W49">
            <v>1679.73708540916</v>
          </cell>
          <cell r="X49">
            <v>1653.5493307674499</v>
          </cell>
          <cell r="Y49">
            <v>1626.9003650642401</v>
          </cell>
          <cell r="Z49">
            <v>1493.67477442208</v>
          </cell>
          <cell r="AA49">
            <v>1303.3081783273396</v>
          </cell>
          <cell r="AB49">
            <v>1226.4333172930201</v>
          </cell>
          <cell r="AC49">
            <v>836.49279376114021</v>
          </cell>
          <cell r="AD49">
            <v>564.72476401872007</v>
          </cell>
          <cell r="AE49">
            <v>14507.209776093832</v>
          </cell>
          <cell r="AF49">
            <v>838.95199866177006</v>
          </cell>
          <cell r="AG49">
            <v>830.98583710755997</v>
          </cell>
          <cell r="AH49">
            <v>1126.7627004474803</v>
          </cell>
          <cell r="AI49">
            <v>1153.5626554345599</v>
          </cell>
          <cell r="AJ49">
            <v>1742.8860644054805</v>
          </cell>
          <cell r="AK49">
            <v>1715.2054501513301</v>
          </cell>
          <cell r="AL49">
            <v>1659.4766409082404</v>
          </cell>
          <cell r="AM49">
            <v>1516.9441529764506</v>
          </cell>
          <cell r="AN49">
            <v>1311.1399827893401</v>
          </cell>
          <cell r="AO49">
            <v>1233.4540413618702</v>
          </cell>
          <cell r="AP49">
            <v>838.13190610798017</v>
          </cell>
          <cell r="AQ49">
            <v>539.70834574177002</v>
          </cell>
          <cell r="AR49">
            <v>14803.720792060521</v>
          </cell>
          <cell r="AS49">
            <v>871.11767557897008</v>
          </cell>
          <cell r="AT49">
            <v>832.36873654527017</v>
          </cell>
          <cell r="AU49">
            <v>1141.1284140582602</v>
          </cell>
          <cell r="AV49">
            <v>1206.5044386618999</v>
          </cell>
          <cell r="AW49">
            <v>1782.4030729873102</v>
          </cell>
          <cell r="AX49">
            <v>1729.2232939226801</v>
          </cell>
          <cell r="AY49">
            <v>1708.3540602220298</v>
          </cell>
          <cell r="AZ49">
            <v>1548.3295699448402</v>
          </cell>
          <cell r="BA49">
            <v>1331.0552074774298</v>
          </cell>
          <cell r="BB49">
            <v>1246.8164670577303</v>
          </cell>
          <cell r="BC49">
            <v>830.36679812350985</v>
          </cell>
          <cell r="BD49">
            <v>576.05305748059016</v>
          </cell>
          <cell r="BE49">
            <v>15122.4878624792</v>
          </cell>
          <cell r="BF49">
            <v>896.95799484035024</v>
          </cell>
          <cell r="BG49">
            <v>865.70926213850998</v>
          </cell>
          <cell r="BH49">
            <v>1174.0562209541501</v>
          </cell>
          <cell r="BI49">
            <v>1243.9315091112699</v>
          </cell>
          <cell r="BJ49">
            <v>1822.0262879147301</v>
          </cell>
          <cell r="BK49">
            <v>1722.7148835351295</v>
          </cell>
          <cell r="BL49">
            <v>1772.87097816352</v>
          </cell>
          <cell r="BM49">
            <v>1581.5342239128504</v>
          </cell>
          <cell r="BN49">
            <v>1350.98838105351</v>
          </cell>
          <cell r="BO49">
            <v>1260.2681073537999</v>
          </cell>
          <cell r="BP49">
            <v>841.64638381377995</v>
          </cell>
          <cell r="BQ49">
            <v>589.78362968760007</v>
          </cell>
          <cell r="BR49">
            <v>15056.247807062549</v>
          </cell>
          <cell r="BS49">
            <v>816.42023882427986</v>
          </cell>
          <cell r="BT49">
            <v>925.01492759825987</v>
          </cell>
          <cell r="BU49">
            <v>1072.56039343982</v>
          </cell>
          <cell r="BV49">
            <v>1169.4523377272299</v>
          </cell>
          <cell r="BW49">
            <v>1754.0223499966298</v>
          </cell>
          <cell r="BX49">
            <v>1745.8321305956204</v>
          </cell>
          <cell r="BY49">
            <v>1746.3152591325497</v>
          </cell>
          <cell r="BZ49">
            <v>1590.2592382146499</v>
          </cell>
          <cell r="CA49">
            <v>1378.3170015462399</v>
          </cell>
          <cell r="CB49">
            <v>1323.8144811531499</v>
          </cell>
          <cell r="CC49">
            <v>921.24258462973989</v>
          </cell>
          <cell r="CD49">
            <v>612.99686420438002</v>
          </cell>
          <cell r="CE49">
            <v>15352.0749673052</v>
          </cell>
          <cell r="CF49">
            <v>854.26472415959006</v>
          </cell>
          <cell r="CG49">
            <v>934.65647543422017</v>
          </cell>
          <cell r="CH49">
            <v>1145.02049277943</v>
          </cell>
          <cell r="CI49">
            <v>1209.8207553315501</v>
          </cell>
          <cell r="CJ49">
            <v>1815.5189497016802</v>
          </cell>
          <cell r="CK49">
            <v>1787.21430297146</v>
          </cell>
          <cell r="CL49">
            <v>1758.4111630965301</v>
          </cell>
          <cell r="CM49">
            <v>1614.4162566930299</v>
          </cell>
          <cell r="CN49">
            <v>1408.66134087771</v>
          </cell>
          <cell r="CO49">
            <v>1325.5722859440998</v>
          </cell>
          <cell r="CP49">
            <v>904.11084660446988</v>
          </cell>
          <cell r="CQ49">
            <v>594.40737371142995</v>
          </cell>
          <cell r="CR49">
            <v>15636.29403711102</v>
          </cell>
          <cell r="CS49">
            <v>904.24694593677009</v>
          </cell>
          <cell r="CT49">
            <v>882.72901045627009</v>
          </cell>
          <cell r="CU49">
            <v>1196.6813264962202</v>
          </cell>
          <cell r="CV49">
            <v>1220.43022723781</v>
          </cell>
          <cell r="CW49">
            <v>1876.5431634529002</v>
          </cell>
          <cell r="CX49">
            <v>1838.58197642392</v>
          </cell>
          <cell r="CY49">
            <v>1791.6868520974301</v>
          </cell>
          <cell r="CZ49">
            <v>1638.8153370070099</v>
          </cell>
          <cell r="DA49">
            <v>1420.9466065655802</v>
          </cell>
          <cell r="DB49">
            <v>1343.4703441447002</v>
          </cell>
          <cell r="DC49">
            <v>908.27992057450001</v>
          </cell>
          <cell r="DD49">
            <v>613.88232671791002</v>
          </cell>
          <cell r="DE49">
            <v>15939.531661488019</v>
          </cell>
          <cell r="DF49">
            <v>937.23495399355022</v>
          </cell>
          <cell r="DG49">
            <v>882.50711828278997</v>
          </cell>
          <cell r="DH49">
            <v>1237.2797966148298</v>
          </cell>
          <cell r="DI49">
            <v>1266.7083913335898</v>
          </cell>
          <cell r="DJ49">
            <v>1913.8348424508097</v>
          </cell>
          <cell r="DK49">
            <v>1883.43921011322</v>
          </cell>
          <cell r="DL49">
            <v>1822.2443110111101</v>
          </cell>
          <cell r="DM49">
            <v>1665.7317040449605</v>
          </cell>
          <cell r="DN49">
            <v>1439.7414917931001</v>
          </cell>
          <cell r="DO49">
            <v>1354.4358229322304</v>
          </cell>
          <cell r="DP49">
            <v>920.33901540561988</v>
          </cell>
          <cell r="DQ49">
            <v>616.03500351220998</v>
          </cell>
          <cell r="DR49">
            <v>8166.1425488127798</v>
          </cell>
          <cell r="DS49">
            <v>953.83946519182996</v>
          </cell>
          <cell r="DT49">
            <v>911.41090666195009</v>
          </cell>
          <cell r="DU49">
            <v>1249.4905644717803</v>
          </cell>
          <cell r="DV49">
            <v>1321.0747305293098</v>
          </cell>
          <cell r="DW49">
            <v>1951.6610000646597</v>
          </cell>
          <cell r="DX49">
            <v>1778.6658818932501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</row>
        <row r="50">
          <cell r="F50">
            <v>1588.6927010679999</v>
          </cell>
          <cell r="G50">
            <v>1709.1173689039997</v>
          </cell>
          <cell r="H50">
            <v>2089.2355342760002</v>
          </cell>
          <cell r="I50">
            <v>2242.9044257400005</v>
          </cell>
          <cell r="J50">
            <v>3340.6905214320004</v>
          </cell>
          <cell r="K50">
            <v>3316.491627372</v>
          </cell>
          <cell r="L50">
            <v>3272.5235451479998</v>
          </cell>
          <cell r="M50">
            <v>3011.371071896001</v>
          </cell>
          <cell r="N50">
            <v>2639.7499022840002</v>
          </cell>
          <cell r="O50">
            <v>2484.0183518039998</v>
          </cell>
          <cell r="P50">
            <v>1691.7648665280001</v>
          </cell>
          <cell r="Q50">
            <v>1163.992104528</v>
          </cell>
          <cell r="R50">
            <v>28394.577920560259</v>
          </cell>
          <cell r="S50">
            <v>1606.9035251603698</v>
          </cell>
          <cell r="T50">
            <v>1661.6669910570397</v>
          </cell>
          <cell r="U50">
            <v>2117.6886006567602</v>
          </cell>
          <cell r="V50">
            <v>2238.6775855597793</v>
          </cell>
          <cell r="W50">
            <v>3359.4741708183296</v>
          </cell>
          <cell r="X50">
            <v>3307.0986615348597</v>
          </cell>
          <cell r="Y50">
            <v>3253.8007301284697</v>
          </cell>
          <cell r="Z50">
            <v>2987.3495488442304</v>
          </cell>
          <cell r="AA50">
            <v>2606.6163566546993</v>
          </cell>
          <cell r="AB50">
            <v>2452.8666345859801</v>
          </cell>
          <cell r="AC50">
            <v>1672.9855875222704</v>
          </cell>
          <cell r="AD50">
            <v>1129.4495280374701</v>
          </cell>
          <cell r="AE50">
            <v>29015.884926912568</v>
          </cell>
          <cell r="AF50">
            <v>1677.9887399496401</v>
          </cell>
          <cell r="AG50">
            <v>1662.05561217845</v>
          </cell>
          <cell r="AH50">
            <v>2253.6392153091597</v>
          </cell>
          <cell r="AI50">
            <v>2307.2418323495103</v>
          </cell>
          <cell r="AJ50">
            <v>3485.9481779083903</v>
          </cell>
          <cell r="AK50">
            <v>3430.5841533784701</v>
          </cell>
          <cell r="AL50">
            <v>3319.1209057196293</v>
          </cell>
          <cell r="AM50">
            <v>3034.0415326349898</v>
          </cell>
          <cell r="AN50">
            <v>2622.4124039607896</v>
          </cell>
          <cell r="AO50">
            <v>2467.0326740410596</v>
          </cell>
          <cell r="AP50">
            <v>1676.3484720044</v>
          </cell>
          <cell r="AQ50">
            <v>1079.47120747808</v>
          </cell>
          <cell r="AR50">
            <v>29605.93882086948</v>
          </cell>
          <cell r="AS50">
            <v>1742.1469217928397</v>
          </cell>
          <cell r="AT50">
            <v>1664.6529772284698</v>
          </cell>
          <cell r="AU50">
            <v>2282.14098927645</v>
          </cell>
          <cell r="AV50">
            <v>2412.8864019975204</v>
          </cell>
          <cell r="AW50">
            <v>3564.6252097170795</v>
          </cell>
          <cell r="AX50">
            <v>3458.2710500021403</v>
          </cell>
          <cell r="AY50">
            <v>3416.5347010896398</v>
          </cell>
          <cell r="AZ50">
            <v>3096.5019650272707</v>
          </cell>
          <cell r="BA50">
            <v>2661.9752961641902</v>
          </cell>
          <cell r="BB50">
            <v>2493.5063666129799</v>
          </cell>
          <cell r="BC50">
            <v>1660.6493036069</v>
          </cell>
          <cell r="BD50">
            <v>1152.0476383539999</v>
          </cell>
          <cell r="BE50">
            <v>30246.518678520621</v>
          </cell>
          <cell r="BF50">
            <v>1794.0075066682</v>
          </cell>
          <cell r="BG50">
            <v>1731.5068529437299</v>
          </cell>
          <cell r="BH50">
            <v>2348.2322313401301</v>
          </cell>
          <cell r="BI50">
            <v>2487.9899370583098</v>
          </cell>
          <cell r="BJ50">
            <v>3644.2384779096697</v>
          </cell>
          <cell r="BK50">
            <v>3445.6055363676305</v>
          </cell>
          <cell r="BL50">
            <v>3545.9228430711005</v>
          </cell>
          <cell r="BM50">
            <v>3163.2298124031795</v>
          </cell>
          <cell r="BN50">
            <v>2702.1146039987793</v>
          </cell>
          <cell r="BO50">
            <v>2520.6648003730597</v>
          </cell>
          <cell r="BP50">
            <v>1683.3786411489998</v>
          </cell>
          <cell r="BQ50">
            <v>1179.6274352378298</v>
          </cell>
          <cell r="BR50">
            <v>30114.039527969173</v>
          </cell>
          <cell r="BS50">
            <v>1632.9241958846796</v>
          </cell>
          <cell r="BT50">
            <v>1850.1247090652698</v>
          </cell>
          <cell r="BU50">
            <v>2145.2307705131698</v>
          </cell>
          <cell r="BV50">
            <v>2339.0245946852206</v>
          </cell>
          <cell r="BW50">
            <v>3508.22456282654</v>
          </cell>
          <cell r="BX50">
            <v>3491.8432841743193</v>
          </cell>
          <cell r="BY50">
            <v>3492.8095907896004</v>
          </cell>
          <cell r="BZ50">
            <v>3180.6815464905903</v>
          </cell>
          <cell r="CA50">
            <v>2756.7753399465887</v>
          </cell>
          <cell r="CB50">
            <v>2647.7647103047298</v>
          </cell>
          <cell r="CC50">
            <v>1842.5796363005397</v>
          </cell>
          <cell r="CD50">
            <v>1226.0565869879299</v>
          </cell>
          <cell r="CE50">
            <v>30702.567898855479</v>
          </cell>
          <cell r="CF50">
            <v>1708.4414160928802</v>
          </cell>
          <cell r="CG50">
            <v>1869.2166342489302</v>
          </cell>
          <cell r="CH50">
            <v>2289.9229908666903</v>
          </cell>
          <cell r="CI50">
            <v>2419.5168382851703</v>
          </cell>
          <cell r="CJ50">
            <v>3630.8508096517808</v>
          </cell>
          <cell r="CK50">
            <v>3574.24443299328</v>
          </cell>
          <cell r="CL50">
            <v>3516.6411214153886</v>
          </cell>
          <cell r="CM50">
            <v>3228.6661473250001</v>
          </cell>
          <cell r="CN50">
            <v>2817.177518797761</v>
          </cell>
          <cell r="CO50">
            <v>2651.0079712816296</v>
          </cell>
          <cell r="CP50">
            <v>1808.1285243254197</v>
          </cell>
          <cell r="CQ50">
            <v>1188.7534935715501</v>
          </cell>
          <cell r="CR50">
            <v>31274.207576452598</v>
          </cell>
          <cell r="CS50">
            <v>1808.587547694</v>
          </cell>
          <cell r="CT50">
            <v>1765.5494480497603</v>
          </cell>
          <cell r="CU50">
            <v>2393.4865972002203</v>
          </cell>
          <cell r="CV50">
            <v>2440.9868584349401</v>
          </cell>
          <cell r="CW50">
            <v>3753.2806866327105</v>
          </cell>
          <cell r="CX50">
            <v>3677.3543808101103</v>
          </cell>
          <cell r="CY50">
            <v>3583.5592750754995</v>
          </cell>
          <cell r="CZ50">
            <v>3277.8004114906007</v>
          </cell>
          <cell r="DA50">
            <v>2842.0403852291997</v>
          </cell>
          <cell r="DB50">
            <v>2687.0798359169894</v>
          </cell>
          <cell r="DC50">
            <v>1816.6539146778105</v>
          </cell>
          <cell r="DD50">
            <v>1227.8282352407596</v>
          </cell>
          <cell r="DE50">
            <v>31879.063322975981</v>
          </cell>
          <cell r="DF50">
            <v>1874.4699079870904</v>
          </cell>
          <cell r="DG50">
            <v>1765.0142365656202</v>
          </cell>
          <cell r="DH50">
            <v>2474.5595932295996</v>
          </cell>
          <cell r="DI50">
            <v>2533.4167826671496</v>
          </cell>
          <cell r="DJ50">
            <v>3827.6696849016394</v>
          </cell>
          <cell r="DK50">
            <v>3766.8784202264001</v>
          </cell>
          <cell r="DL50">
            <v>3644.4886220222602</v>
          </cell>
          <cell r="DM50">
            <v>3331.4634080899609</v>
          </cell>
          <cell r="DN50">
            <v>2879.4829835862502</v>
          </cell>
          <cell r="DO50">
            <v>2708.8716458644303</v>
          </cell>
          <cell r="DP50">
            <v>1840.6780308112498</v>
          </cell>
          <cell r="DQ50">
            <v>1232.0700070243299</v>
          </cell>
          <cell r="DR50">
            <v>16332.28509762563</v>
          </cell>
          <cell r="DS50">
            <v>1907.6789303835999</v>
          </cell>
          <cell r="DT50">
            <v>1822.8218133239402</v>
          </cell>
          <cell r="DU50">
            <v>2498.9811289436002</v>
          </cell>
          <cell r="DV50">
            <v>2642.1494610586196</v>
          </cell>
          <cell r="DW50">
            <v>3903.3220001293394</v>
          </cell>
          <cell r="DX50">
            <v>3557.3317637865302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</row>
        <row r="51">
          <cell r="F51">
            <v>-96.935931523200026</v>
          </cell>
          <cell r="G51">
            <v>-159.24109821312004</v>
          </cell>
          <cell r="H51">
            <v>-220.39770126528003</v>
          </cell>
          <cell r="I51">
            <v>-235.52315031167993</v>
          </cell>
          <cell r="J51">
            <v>-282.68209480896002</v>
          </cell>
          <cell r="K51">
            <v>-327.34546965119995</v>
          </cell>
          <cell r="L51">
            <v>-304.44800143295998</v>
          </cell>
          <cell r="M51">
            <v>-298.42059848832002</v>
          </cell>
          <cell r="N51">
            <v>-241.35227335296008</v>
          </cell>
          <cell r="O51">
            <v>-214.49449219968002</v>
          </cell>
          <cell r="P51">
            <v>-142.41937321920003</v>
          </cell>
          <cell r="Q51">
            <v>-103.08859944768001</v>
          </cell>
          <cell r="R51">
            <v>-2613.8309171832002</v>
          </cell>
          <cell r="S51">
            <v>-100.0557743328</v>
          </cell>
          <cell r="T51">
            <v>-159.78661498800003</v>
          </cell>
          <cell r="U51">
            <v>-221.83177919759999</v>
          </cell>
          <cell r="V51">
            <v>-229.80833956079999</v>
          </cell>
          <cell r="W51">
            <v>-288.01756629360011</v>
          </cell>
          <cell r="X51">
            <v>-325.87762727519998</v>
          </cell>
          <cell r="Y51">
            <v>-301.44554462880006</v>
          </cell>
          <cell r="Z51">
            <v>-296.98205050800004</v>
          </cell>
          <cell r="AA51">
            <v>-237.18543797519999</v>
          </cell>
          <cell r="AB51">
            <v>-212.2398268847999</v>
          </cell>
          <cell r="AC51">
            <v>-140.585583996</v>
          </cell>
          <cell r="AD51">
            <v>-100.01477154240001</v>
          </cell>
          <cell r="AE51">
            <v>-2600.6170300387203</v>
          </cell>
          <cell r="AF51">
            <v>-103.54671726431999</v>
          </cell>
          <cell r="AG51">
            <v>-159.40600796736001</v>
          </cell>
          <cell r="AH51">
            <v>-231.97894065984005</v>
          </cell>
          <cell r="AI51">
            <v>-221.00559409632001</v>
          </cell>
          <cell r="AJ51">
            <v>-294.17883054911999</v>
          </cell>
          <cell r="AK51">
            <v>-330.25168520256005</v>
          </cell>
          <cell r="AL51">
            <v>-298.07641424351999</v>
          </cell>
          <cell r="AM51">
            <v>-294.3123035424</v>
          </cell>
          <cell r="AN51">
            <v>-222.83021223935995</v>
          </cell>
          <cell r="AO51">
            <v>-216.03556477536</v>
          </cell>
          <cell r="AP51">
            <v>-135.81672143424004</v>
          </cell>
          <cell r="AQ51">
            <v>-93.178038064319992</v>
          </cell>
          <cell r="AR51">
            <v>-2586.2104452835197</v>
          </cell>
          <cell r="AS51">
            <v>-109.63596905712001</v>
          </cell>
          <cell r="AT51">
            <v>-153.61199418576001</v>
          </cell>
          <cell r="AU51">
            <v>-230.88761331503997</v>
          </cell>
          <cell r="AV51">
            <v>-225.79648743696001</v>
          </cell>
          <cell r="AW51">
            <v>-293.17098043200002</v>
          </cell>
          <cell r="AX51">
            <v>-325.06449998351997</v>
          </cell>
          <cell r="AY51">
            <v>-298.92302915903991</v>
          </cell>
          <cell r="AZ51">
            <v>-292.28724041088003</v>
          </cell>
          <cell r="BA51">
            <v>-220.32897505872003</v>
          </cell>
          <cell r="BB51">
            <v>-211.88480200271999</v>
          </cell>
          <cell r="BC51">
            <v>-131.2715710944</v>
          </cell>
          <cell r="BD51">
            <v>-93.347283147359974</v>
          </cell>
          <cell r="BE51">
            <v>-2574.2050045747201</v>
          </cell>
          <cell r="BF51">
            <v>-112.63129979903999</v>
          </cell>
          <cell r="BG51">
            <v>-153.18773876736006</v>
          </cell>
          <cell r="BH51">
            <v>-231.75582262272005</v>
          </cell>
          <cell r="BI51">
            <v>-228.54451580928003</v>
          </cell>
          <cell r="BJ51">
            <v>-292.26115961855993</v>
          </cell>
          <cell r="BK51">
            <v>-313.59591318528004</v>
          </cell>
          <cell r="BL51">
            <v>-304.82786644991995</v>
          </cell>
          <cell r="BM51">
            <v>-291.21086472192002</v>
          </cell>
          <cell r="BN51">
            <v>-217.27399947263999</v>
          </cell>
          <cell r="BO51">
            <v>-208.99882764288006</v>
          </cell>
          <cell r="BP51">
            <v>-126.85105990656</v>
          </cell>
          <cell r="BQ51">
            <v>-93.065936578559985</v>
          </cell>
          <cell r="BR51">
            <v>-2559.3802409735999</v>
          </cell>
          <cell r="BS51">
            <v>-92.208611019360021</v>
          </cell>
          <cell r="BT51">
            <v>-157.02276643680003</v>
          </cell>
          <cell r="BU51">
            <v>-211.73540226431996</v>
          </cell>
          <cell r="BV51">
            <v>-224.85835818863998</v>
          </cell>
          <cell r="BW51">
            <v>-276.91565709984002</v>
          </cell>
          <cell r="BX51">
            <v>-315.97286219663994</v>
          </cell>
          <cell r="BY51">
            <v>-302.68205788656002</v>
          </cell>
          <cell r="BZ51">
            <v>-291.04991475120005</v>
          </cell>
          <cell r="CA51">
            <v>-231.63264106224003</v>
          </cell>
          <cell r="CB51">
            <v>-211.24000764240006</v>
          </cell>
          <cell r="CC51">
            <v>-144.27178230960001</v>
          </cell>
          <cell r="CD51">
            <v>-99.790180115999988</v>
          </cell>
          <cell r="CE51">
            <v>-2545.9503517536009</v>
          </cell>
          <cell r="CF51">
            <v>-93.968505047999997</v>
          </cell>
          <cell r="CG51">
            <v>-160.94248716480001</v>
          </cell>
          <cell r="CH51">
            <v>-216.1437848592</v>
          </cell>
          <cell r="CI51">
            <v>-223.91581803360003</v>
          </cell>
          <cell r="CJ51">
            <v>-280.63250049120012</v>
          </cell>
          <cell r="CK51">
            <v>-317.52179067840007</v>
          </cell>
          <cell r="CL51">
            <v>-293.71617168960012</v>
          </cell>
          <cell r="CM51">
            <v>-289.36712613600002</v>
          </cell>
          <cell r="CN51">
            <v>-231.1037600784</v>
          </cell>
          <cell r="CO51">
            <v>-206.79778004159999</v>
          </cell>
          <cell r="CP51">
            <v>-136.98082543199999</v>
          </cell>
          <cell r="CQ51">
            <v>-94.859802100799982</v>
          </cell>
          <cell r="CR51">
            <v>-2533.5908179243206</v>
          </cell>
          <cell r="CS51">
            <v>-100.87798743792001</v>
          </cell>
          <cell r="CT51">
            <v>-153.15548659487999</v>
          </cell>
          <cell r="CU51">
            <v>-219.21348656592002</v>
          </cell>
          <cell r="CV51">
            <v>-216.60180418800002</v>
          </cell>
          <cell r="CW51">
            <v>-283.60904961312002</v>
          </cell>
          <cell r="CX51">
            <v>-320.86322042544009</v>
          </cell>
          <cell r="CY51">
            <v>-291.74523108192005</v>
          </cell>
          <cell r="CZ51">
            <v>-286.83543873600001</v>
          </cell>
          <cell r="DA51">
            <v>-224.54743782240001</v>
          </cell>
          <cell r="DB51">
            <v>-206.99916930000001</v>
          </cell>
          <cell r="DC51">
            <v>-133.63653962736001</v>
          </cell>
          <cell r="DD51">
            <v>-95.505966531359974</v>
          </cell>
          <cell r="DE51">
            <v>-2521.0739793676798</v>
          </cell>
          <cell r="DF51">
            <v>-104.4806805504</v>
          </cell>
          <cell r="DG51">
            <v>-149.51488523136001</v>
          </cell>
          <cell r="DH51">
            <v>-224.80433424768</v>
          </cell>
          <cell r="DI51">
            <v>-214.17036953663995</v>
          </cell>
          <cell r="DJ51">
            <v>-285.08051620224001</v>
          </cell>
          <cell r="DK51">
            <v>-320.03771555712001</v>
          </cell>
          <cell r="DL51">
            <v>-288.85755607103999</v>
          </cell>
          <cell r="DM51">
            <v>-285.20986116479997</v>
          </cell>
          <cell r="DN51">
            <v>-215.93855619071996</v>
          </cell>
          <cell r="DO51">
            <v>-209.35405246272003</v>
          </cell>
          <cell r="DP51">
            <v>-131.61620427648003</v>
          </cell>
          <cell r="DQ51">
            <v>-92.009247876480018</v>
          </cell>
          <cell r="DR51">
            <v>-2505.8101205596795</v>
          </cell>
          <cell r="DS51">
            <v>-106.22759696208001</v>
          </cell>
          <cell r="DT51">
            <v>-148.83649177584002</v>
          </cell>
          <cell r="DU51">
            <v>-223.70976005136001</v>
          </cell>
          <cell r="DV51">
            <v>-218.77690751663999</v>
          </cell>
          <cell r="DW51">
            <v>-284.05685668799998</v>
          </cell>
          <cell r="DX51">
            <v>-314.95886785968008</v>
          </cell>
          <cell r="DY51">
            <v>-289.63008524735994</v>
          </cell>
          <cell r="DZ51">
            <v>-283.20059044991996</v>
          </cell>
          <cell r="EA51">
            <v>-213.47936961648003</v>
          </cell>
          <cell r="EB51">
            <v>-205.29770971247999</v>
          </cell>
          <cell r="EC51">
            <v>-127.1905896096</v>
          </cell>
          <cell r="ED51">
            <v>-90.445295070240036</v>
          </cell>
          <cell r="EE51">
            <v>-2492.80561978272</v>
          </cell>
          <cell r="EF51">
            <v>-109.11157168032</v>
          </cell>
          <cell r="EG51">
            <v>-154.26187571520003</v>
          </cell>
          <cell r="EH51">
            <v>-228.51087526080002</v>
          </cell>
          <cell r="EI51">
            <v>-218.24115077951996</v>
          </cell>
          <cell r="EJ51">
            <v>-287.60813538336004</v>
          </cell>
          <cell r="EK51">
            <v>-303.65343109727991</v>
          </cell>
          <cell r="EL51">
            <v>-294.99179190623994</v>
          </cell>
          <cell r="EM51">
            <v>-278.61728333472001</v>
          </cell>
          <cell r="EN51">
            <v>-210.96435830975994</v>
          </cell>
          <cell r="EO51">
            <v>-199.27405019808</v>
          </cell>
          <cell r="EP51">
            <v>-121.91686467840003</v>
          </cell>
          <cell r="EQ51">
            <v>-85.654231439039989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</row>
        <row r="52">
          <cell r="F52">
            <v>-303.33660515171999</v>
          </cell>
          <cell r="G52">
            <v>-406.61745310451994</v>
          </cell>
          <cell r="H52">
            <v>-584.48777443476013</v>
          </cell>
          <cell r="I52">
            <v>-562.58578042631996</v>
          </cell>
          <cell r="J52">
            <v>-750.55002323700012</v>
          </cell>
          <cell r="K52">
            <v>-804.95957284344001</v>
          </cell>
          <cell r="L52">
            <v>-811.25074570260006</v>
          </cell>
          <cell r="M52">
            <v>-780.42031842599988</v>
          </cell>
          <cell r="N52">
            <v>-520.78594894367984</v>
          </cell>
          <cell r="O52">
            <v>-568.33447557516001</v>
          </cell>
          <cell r="P52">
            <v>-383.99783202648007</v>
          </cell>
          <cell r="Q52">
            <v>-259.80172288475995</v>
          </cell>
          <cell r="R52">
            <v>-6704.0236923309003</v>
          </cell>
          <cell r="S52">
            <v>-316.22128496010009</v>
          </cell>
          <cell r="T52">
            <v>-391.01454357030008</v>
          </cell>
          <cell r="U52">
            <v>-600.05767453514989</v>
          </cell>
          <cell r="V52">
            <v>-549.08885430944997</v>
          </cell>
          <cell r="W52">
            <v>-765.99298766250013</v>
          </cell>
          <cell r="X52">
            <v>-801.15184620315006</v>
          </cell>
          <cell r="Y52">
            <v>-794.11376679570003</v>
          </cell>
          <cell r="Z52">
            <v>-786.57968877345024</v>
          </cell>
          <cell r="AA52">
            <v>-503.61129677430011</v>
          </cell>
          <cell r="AB52">
            <v>-569.8039629906001</v>
          </cell>
          <cell r="AC52">
            <v>-377.32224422295002</v>
          </cell>
          <cell r="AD52">
            <v>-249.06554153325004</v>
          </cell>
          <cell r="AE52">
            <v>-6666.1242116839203</v>
          </cell>
          <cell r="AF52">
            <v>-322.91355831066011</v>
          </cell>
          <cell r="AG52">
            <v>-381.70346940756008</v>
          </cell>
          <cell r="AH52">
            <v>-632.61190690752005</v>
          </cell>
          <cell r="AI52">
            <v>-525.42475963985999</v>
          </cell>
          <cell r="AJ52">
            <v>-771.50838416369982</v>
          </cell>
          <cell r="AK52">
            <v>-827.91193636295998</v>
          </cell>
          <cell r="AL52">
            <v>-787.64823963396009</v>
          </cell>
          <cell r="AM52">
            <v>-777.79577703798009</v>
          </cell>
          <cell r="AN52">
            <v>-465.22930383582008</v>
          </cell>
          <cell r="AO52">
            <v>-581.61458742456011</v>
          </cell>
          <cell r="AP52">
            <v>-368.53825805663996</v>
          </cell>
          <cell r="AQ52">
            <v>-223.22403090270004</v>
          </cell>
          <cell r="AR52">
            <v>-6620.849761345321</v>
          </cell>
          <cell r="AS52">
            <v>-327.84224420960999</v>
          </cell>
          <cell r="AT52">
            <v>-379.78692608574005</v>
          </cell>
          <cell r="AU52">
            <v>-615.95865123038993</v>
          </cell>
          <cell r="AV52">
            <v>-542.10297213333001</v>
          </cell>
          <cell r="AW52">
            <v>-768.90613048593002</v>
          </cell>
          <cell r="AX52">
            <v>-800.47913711256001</v>
          </cell>
          <cell r="AY52">
            <v>-804.37721301720001</v>
          </cell>
          <cell r="AZ52">
            <v>-771.03390363647998</v>
          </cell>
          <cell r="BA52">
            <v>-460.84224491705999</v>
          </cell>
          <cell r="BB52">
            <v>-567.44566320228012</v>
          </cell>
          <cell r="BC52">
            <v>-355.61300135966991</v>
          </cell>
          <cell r="BD52">
            <v>-226.46167395506998</v>
          </cell>
          <cell r="BE52">
            <v>-6597.5667516633594</v>
          </cell>
          <cell r="BF52">
            <v>-336.03056293823988</v>
          </cell>
          <cell r="BG52">
            <v>-387.99704632895993</v>
          </cell>
          <cell r="BH52">
            <v>-617.41014543935989</v>
          </cell>
          <cell r="BI52">
            <v>-542.15611831295996</v>
          </cell>
          <cell r="BJ52">
            <v>-766.32816724991994</v>
          </cell>
          <cell r="BK52">
            <v>-767.72936787264007</v>
          </cell>
          <cell r="BL52">
            <v>-826.67838333312</v>
          </cell>
          <cell r="BM52">
            <v>-753.51515023872003</v>
          </cell>
          <cell r="BN52">
            <v>-465.05898766080008</v>
          </cell>
          <cell r="BO52">
            <v>-559.04501171519985</v>
          </cell>
          <cell r="BP52">
            <v>-340.19876854079996</v>
          </cell>
          <cell r="BQ52">
            <v>-235.41904203264005</v>
          </cell>
          <cell r="BR52">
            <v>-6563.9831813275205</v>
          </cell>
          <cell r="BS52">
            <v>-281.68356597081004</v>
          </cell>
          <cell r="BT52">
            <v>-409.38764235306007</v>
          </cell>
          <cell r="BU52">
            <v>-551.20902982572011</v>
          </cell>
          <cell r="BV52">
            <v>-541.17704371131003</v>
          </cell>
          <cell r="BW52">
            <v>-743.59812266148015</v>
          </cell>
          <cell r="BX52">
            <v>-770.30387887694997</v>
          </cell>
          <cell r="BY52">
            <v>-796.48540795281008</v>
          </cell>
          <cell r="BZ52">
            <v>-761.64796505763013</v>
          </cell>
          <cell r="CA52">
            <v>-507.67288413567019</v>
          </cell>
          <cell r="CB52">
            <v>-559.13239009323013</v>
          </cell>
          <cell r="CC52">
            <v>-390.40756791437997</v>
          </cell>
          <cell r="CD52">
            <v>-251.27768277447004</v>
          </cell>
          <cell r="CE52">
            <v>-6530.8896327741013</v>
          </cell>
          <cell r="CF52">
            <v>-294.05079070830004</v>
          </cell>
          <cell r="CG52">
            <v>-397.53133681439999</v>
          </cell>
          <cell r="CH52">
            <v>-584.67158031630004</v>
          </cell>
          <cell r="CI52">
            <v>-535.0096529169</v>
          </cell>
          <cell r="CJ52">
            <v>-746.3521418250001</v>
          </cell>
          <cell r="CK52">
            <v>-780.60949117229995</v>
          </cell>
          <cell r="CL52">
            <v>-773.75187533940016</v>
          </cell>
          <cell r="CM52">
            <v>-766.41097880489997</v>
          </cell>
          <cell r="CN52">
            <v>-490.69818660060002</v>
          </cell>
          <cell r="CO52">
            <v>-555.19360496519994</v>
          </cell>
          <cell r="CP52">
            <v>-367.64731488390009</v>
          </cell>
          <cell r="CQ52">
            <v>-238.96267842690008</v>
          </cell>
          <cell r="CR52">
            <v>-6494.3168866405213</v>
          </cell>
          <cell r="CS52">
            <v>-314.59104392121009</v>
          </cell>
          <cell r="CT52">
            <v>-367.40937529674005</v>
          </cell>
          <cell r="CU52">
            <v>-600.98135220270001</v>
          </cell>
          <cell r="CV52">
            <v>-512.59042060316995</v>
          </cell>
          <cell r="CW52">
            <v>-744.83036875044013</v>
          </cell>
          <cell r="CX52">
            <v>-802.16678646972002</v>
          </cell>
          <cell r="CY52">
            <v>-769.42038417741003</v>
          </cell>
          <cell r="CZ52">
            <v>-759.18902327667001</v>
          </cell>
          <cell r="DA52">
            <v>-478.06150645889994</v>
          </cell>
          <cell r="DB52">
            <v>-552.0154507018201</v>
          </cell>
          <cell r="DC52">
            <v>-361.83865370246997</v>
          </cell>
          <cell r="DD52">
            <v>-231.22252107927005</v>
          </cell>
          <cell r="DE52">
            <v>-6458.8579169200793</v>
          </cell>
          <cell r="DF52">
            <v>-320.11534803647999</v>
          </cell>
          <cell r="DG52">
            <v>-359.15745581952001</v>
          </cell>
          <cell r="DH52">
            <v>-613.04659019904011</v>
          </cell>
          <cell r="DI52">
            <v>-509.17450934171995</v>
          </cell>
          <cell r="DJ52">
            <v>-747.64730011740005</v>
          </cell>
          <cell r="DK52">
            <v>-802.30641255792</v>
          </cell>
          <cell r="DL52">
            <v>-763.28798479991997</v>
          </cell>
          <cell r="DM52">
            <v>-753.74023754195991</v>
          </cell>
          <cell r="DN52">
            <v>-450.84076866563998</v>
          </cell>
          <cell r="DO52">
            <v>-563.62650740111997</v>
          </cell>
          <cell r="DP52">
            <v>-357.14016760128004</v>
          </cell>
          <cell r="DQ52">
            <v>-218.77463483807998</v>
          </cell>
          <cell r="DR52">
            <v>-6415.0202350858799</v>
          </cell>
          <cell r="DS52">
            <v>-317.65025734299007</v>
          </cell>
          <cell r="DT52">
            <v>-367.98007864265992</v>
          </cell>
          <cell r="DU52">
            <v>-596.80967761700992</v>
          </cell>
          <cell r="DV52">
            <v>-525.25002999446997</v>
          </cell>
          <cell r="DW52">
            <v>-745.00231295786989</v>
          </cell>
          <cell r="DX52">
            <v>-775.59377533704003</v>
          </cell>
          <cell r="DY52">
            <v>-779.37066753480008</v>
          </cell>
          <cell r="DZ52">
            <v>-747.06393772031981</v>
          </cell>
          <cell r="EA52">
            <v>-446.51554300254003</v>
          </cell>
          <cell r="EB52">
            <v>-549.80486538252001</v>
          </cell>
          <cell r="EC52">
            <v>-344.55767489253003</v>
          </cell>
          <cell r="ED52">
            <v>-219.42141466113003</v>
          </cell>
          <cell r="EE52">
            <v>-6384.2621722803005</v>
          </cell>
          <cell r="EF52">
            <v>-325.52960784642005</v>
          </cell>
          <cell r="EG52">
            <v>-397.09617124967991</v>
          </cell>
          <cell r="EH52">
            <v>-603.18775185011987</v>
          </cell>
          <cell r="EI52">
            <v>-522.04019413625997</v>
          </cell>
          <cell r="EJ52">
            <v>-748.99775600298005</v>
          </cell>
          <cell r="EK52">
            <v>-744.75866867795992</v>
          </cell>
          <cell r="EL52">
            <v>-798.97890526919991</v>
          </cell>
          <cell r="EM52">
            <v>-721.24799239169988</v>
          </cell>
          <cell r="EN52">
            <v>-451.15618674528014</v>
          </cell>
          <cell r="EO52">
            <v>-534.09186278567995</v>
          </cell>
          <cell r="EP52">
            <v>-321.09076623060002</v>
          </cell>
          <cell r="EQ52">
            <v>-216.08630909442005</v>
          </cell>
          <cell r="ER52">
            <v>-6359.0241161221502</v>
          </cell>
          <cell r="ES52">
            <v>-286.31261200544998</v>
          </cell>
          <cell r="ET52">
            <v>-383.79708583845002</v>
          </cell>
          <cell r="EU52">
            <v>-551.6848891348501</v>
          </cell>
          <cell r="EV52">
            <v>-531.01208866770003</v>
          </cell>
          <cell r="EW52">
            <v>-708.42731785125</v>
          </cell>
          <cell r="EX52">
            <v>-759.78327028590024</v>
          </cell>
          <cell r="EY52">
            <v>-765.72136711725011</v>
          </cell>
          <cell r="EZ52">
            <v>-736.62121892249991</v>
          </cell>
          <cell r="FA52">
            <v>-491.55816609479996</v>
          </cell>
          <cell r="FB52">
            <v>-536.43815296635012</v>
          </cell>
          <cell r="FC52">
            <v>-362.44693329030002</v>
          </cell>
          <cell r="FD52">
            <v>-245.22101394735</v>
          </cell>
          <cell r="FE52">
            <v>-6325.8479968660795</v>
          </cell>
          <cell r="FF52">
            <v>-298.38316119312009</v>
          </cell>
          <cell r="FG52">
            <v>-368.95731290735995</v>
          </cell>
          <cell r="FH52">
            <v>-566.20826725367999</v>
          </cell>
          <cell r="FI52">
            <v>-518.11461124584014</v>
          </cell>
          <cell r="FJ52">
            <v>-722.78312681999989</v>
          </cell>
          <cell r="FK52">
            <v>-755.95866513528006</v>
          </cell>
          <cell r="FL52">
            <v>-749.31760559183977</v>
          </cell>
          <cell r="FM52">
            <v>-742.20852684264014</v>
          </cell>
          <cell r="FN52">
            <v>-475.20245439216001</v>
          </cell>
          <cell r="FO52">
            <v>-537.66117533472016</v>
          </cell>
          <cell r="FP52">
            <v>-356.03739967704007</v>
          </cell>
          <cell r="FQ52">
            <v>-235.0156904724</v>
          </cell>
          <cell r="FR52">
            <v>-6288.1480965884384</v>
          </cell>
          <cell r="FS52">
            <v>-304.60402665386999</v>
          </cell>
          <cell r="FT52">
            <v>-355.74558560478005</v>
          </cell>
          <cell r="FU52">
            <v>-581.90257911689991</v>
          </cell>
          <cell r="FV52">
            <v>-496.31770883798998</v>
          </cell>
          <cell r="FW52">
            <v>-721.18496021868009</v>
          </cell>
          <cell r="FX52">
            <v>-776.70117420083989</v>
          </cell>
          <cell r="FY52">
            <v>-744.99434023526987</v>
          </cell>
          <cell r="FZ52">
            <v>-735.08778444248992</v>
          </cell>
          <cell r="GA52">
            <v>-462.88495069830003</v>
          </cell>
          <cell r="GB52">
            <v>-534.49115067953994</v>
          </cell>
          <cell r="GC52">
            <v>-350.35171231508997</v>
          </cell>
          <cell r="GD52">
            <v>-223.88212358469005</v>
          </cell>
          <cell r="GE52">
            <v>-6252.7241536141191</v>
          </cell>
          <cell r="GF52">
            <v>-309.89890075872</v>
          </cell>
          <cell r="GG52">
            <v>-370.06618176527996</v>
          </cell>
          <cell r="GH52">
            <v>-580.85219960585994</v>
          </cell>
          <cell r="GI52">
            <v>-511.20591154542007</v>
          </cell>
          <cell r="GJ52">
            <v>-725.08246501782003</v>
          </cell>
          <cell r="GK52">
            <v>-754.85597385744006</v>
          </cell>
          <cell r="GL52">
            <v>-758.53187963279981</v>
          </cell>
          <cell r="GM52">
            <v>-727.08896612351975</v>
          </cell>
          <cell r="GN52">
            <v>-434.57662474044002</v>
          </cell>
          <cell r="GO52">
            <v>-535.10420053272003</v>
          </cell>
          <cell r="GP52">
            <v>-335.34490283658016</v>
          </cell>
          <cell r="GQ52">
            <v>-210.11594719752003</v>
          </cell>
          <cell r="GR52">
            <v>-6219.5811565159802</v>
          </cell>
          <cell r="GS52">
            <v>-316.77881193656998</v>
          </cell>
          <cell r="GT52">
            <v>-365.76804888303002</v>
          </cell>
          <cell r="GU52">
            <v>-582.03768919023003</v>
          </cell>
          <cell r="GV52">
            <v>-511.09509070127996</v>
          </cell>
          <cell r="GW52">
            <v>-722.42394933455989</v>
          </cell>
          <cell r="GX52">
            <v>-723.74487283827011</v>
          </cell>
          <cell r="GY52">
            <v>-779.31660095465998</v>
          </cell>
          <cell r="GZ52">
            <v>-710.34501142296017</v>
          </cell>
          <cell r="HA52">
            <v>-438.41498315939998</v>
          </cell>
          <cell r="HB52">
            <v>-527.01639125234999</v>
          </cell>
          <cell r="HC52">
            <v>-320.70821409314999</v>
          </cell>
          <cell r="HD52">
            <v>-221.93149274951998</v>
          </cell>
          <cell r="HE52">
            <v>-6185.9527363296002</v>
          </cell>
          <cell r="HF52">
            <v>-265.46095222380001</v>
          </cell>
          <cell r="HG52">
            <v>-385.81034357879992</v>
          </cell>
          <cell r="HH52">
            <v>-519.46400716560004</v>
          </cell>
          <cell r="HI52">
            <v>-510.00977941379989</v>
          </cell>
          <cell r="HJ52">
            <v>-700.77309989040009</v>
          </cell>
          <cell r="HK52">
            <v>-725.94082826099998</v>
          </cell>
          <cell r="HL52">
            <v>-750.61452058380007</v>
          </cell>
          <cell r="HM52">
            <v>-717.78342256739995</v>
          </cell>
          <cell r="HN52">
            <v>-478.43517876660013</v>
          </cell>
          <cell r="HO52">
            <v>-526.93104825540001</v>
          </cell>
          <cell r="HP52">
            <v>-367.92336243239998</v>
          </cell>
          <cell r="HQ52">
            <v>-236.8061931906</v>
          </cell>
          <cell r="HR52">
            <v>-6152.7854961398089</v>
          </cell>
          <cell r="HS52">
            <v>-277.02679756202991</v>
          </cell>
          <cell r="HT52">
            <v>-371.34961278423003</v>
          </cell>
          <cell r="HU52">
            <v>-533.79240624398994</v>
          </cell>
          <cell r="HV52">
            <v>-513.79007498118017</v>
          </cell>
          <cell r="HW52">
            <v>-685.45129673175006</v>
          </cell>
          <cell r="HX52">
            <v>-735.14165070905983</v>
          </cell>
          <cell r="HY52">
            <v>-740.88716061615025</v>
          </cell>
          <cell r="HZ52">
            <v>-712.73080101150003</v>
          </cell>
          <cell r="IA52">
            <v>-475.61573908631999</v>
          </cell>
          <cell r="IB52">
            <v>-519.04015881608984</v>
          </cell>
          <cell r="IC52">
            <v>-350.69189761602001</v>
          </cell>
          <cell r="ID52">
            <v>-237.26789998148999</v>
          </cell>
          <cell r="IE52">
            <v>-185.33090813447998</v>
          </cell>
          <cell r="IF52">
            <v>-185.33090813447998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</row>
        <row r="53">
          <cell r="F53">
            <v>-202.22440343447994</v>
          </cell>
          <cell r="G53">
            <v>-271.07830206968009</v>
          </cell>
          <cell r="H53">
            <v>-389.65851628984001</v>
          </cell>
          <cell r="I53">
            <v>-375.05718695088001</v>
          </cell>
          <cell r="J53">
            <v>-500.36668215799995</v>
          </cell>
          <cell r="K53">
            <v>-536.63971522895997</v>
          </cell>
          <cell r="L53">
            <v>-540.83383046840004</v>
          </cell>
          <cell r="M53">
            <v>-520.28021228399996</v>
          </cell>
          <cell r="N53">
            <v>-347.19063262911999</v>
          </cell>
          <cell r="O53">
            <v>-378.88965038343997</v>
          </cell>
          <cell r="P53">
            <v>-255.99855468432003</v>
          </cell>
          <cell r="Q53">
            <v>-173.20114858983999</v>
          </cell>
          <cell r="R53">
            <v>-4469.3491282205996</v>
          </cell>
          <cell r="S53">
            <v>-210.81418997340006</v>
          </cell>
          <cell r="T53">
            <v>-260.67636238019998</v>
          </cell>
          <cell r="U53">
            <v>-400.03844969010004</v>
          </cell>
          <cell r="V53">
            <v>-366.0592362063</v>
          </cell>
          <cell r="W53">
            <v>-510.66199177500005</v>
          </cell>
          <cell r="X53">
            <v>-534.10123080210008</v>
          </cell>
          <cell r="Y53">
            <v>-529.40917786379998</v>
          </cell>
          <cell r="Z53">
            <v>-524.38645918229997</v>
          </cell>
          <cell r="AA53">
            <v>-335.74086451619996</v>
          </cell>
          <cell r="AB53">
            <v>-379.86930866040001</v>
          </cell>
          <cell r="AC53">
            <v>-251.54816281530009</v>
          </cell>
          <cell r="AD53">
            <v>-166.04369435550001</v>
          </cell>
          <cell r="AE53">
            <v>-4444.0828077892802</v>
          </cell>
          <cell r="AF53">
            <v>-215.27570554044001</v>
          </cell>
          <cell r="AG53">
            <v>-254.46897960503998</v>
          </cell>
          <cell r="AH53">
            <v>-421.74127127167986</v>
          </cell>
          <cell r="AI53">
            <v>-350.28317309324007</v>
          </cell>
          <cell r="AJ53">
            <v>-514.33892277580003</v>
          </cell>
          <cell r="AK53">
            <v>-551.94129090863987</v>
          </cell>
          <cell r="AL53">
            <v>-525.09882642264017</v>
          </cell>
          <cell r="AM53">
            <v>-518.53051802531991</v>
          </cell>
          <cell r="AN53">
            <v>-310.15286922388003</v>
          </cell>
          <cell r="AO53">
            <v>-387.74305828304006</v>
          </cell>
          <cell r="AP53">
            <v>-245.69217203776003</v>
          </cell>
          <cell r="AQ53">
            <v>-148.81602060180003</v>
          </cell>
          <cell r="AR53">
            <v>-4413.8998408968801</v>
          </cell>
          <cell r="AS53">
            <v>-218.56149613974</v>
          </cell>
          <cell r="AT53">
            <v>-253.19128405716</v>
          </cell>
          <cell r="AU53">
            <v>-410.63910082025996</v>
          </cell>
          <cell r="AV53">
            <v>-361.40198142221988</v>
          </cell>
          <cell r="AW53">
            <v>-512.60408699062009</v>
          </cell>
          <cell r="AX53">
            <v>-533.65275807504008</v>
          </cell>
          <cell r="AY53">
            <v>-536.25147534480004</v>
          </cell>
          <cell r="AZ53">
            <v>-514.02260242431998</v>
          </cell>
          <cell r="BA53">
            <v>-307.22816327804003</v>
          </cell>
          <cell r="BB53">
            <v>-378.29710880151998</v>
          </cell>
          <cell r="BC53">
            <v>-237.07533423978001</v>
          </cell>
          <cell r="BD53">
            <v>-150.97444930338003</v>
          </cell>
          <cell r="BE53">
            <v>-4398.3778344422408</v>
          </cell>
          <cell r="BF53">
            <v>-224.02037529216005</v>
          </cell>
          <cell r="BG53">
            <v>-258.66469755263995</v>
          </cell>
          <cell r="BH53">
            <v>-411.60676362623991</v>
          </cell>
          <cell r="BI53">
            <v>-361.43741220864007</v>
          </cell>
          <cell r="BJ53">
            <v>-510.88544483328002</v>
          </cell>
          <cell r="BK53">
            <v>-511.81957858176008</v>
          </cell>
          <cell r="BL53">
            <v>-551.11892222208007</v>
          </cell>
          <cell r="BM53">
            <v>-502.34343349248013</v>
          </cell>
          <cell r="BN53">
            <v>-310.03932510720011</v>
          </cell>
          <cell r="BO53">
            <v>-372.69667447680007</v>
          </cell>
          <cell r="BP53">
            <v>-226.79917902719998</v>
          </cell>
          <cell r="BQ53">
            <v>-156.94602802176001</v>
          </cell>
          <cell r="BR53">
            <v>-4375.9887875516806</v>
          </cell>
          <cell r="BS53">
            <v>-187.78904398054001</v>
          </cell>
          <cell r="BT53">
            <v>-272.92509490204009</v>
          </cell>
          <cell r="BU53">
            <v>-367.47268655048009</v>
          </cell>
          <cell r="BV53">
            <v>-360.78469580754006</v>
          </cell>
          <cell r="BW53">
            <v>-495.73208177431997</v>
          </cell>
          <cell r="BX53">
            <v>-513.53591925130002</v>
          </cell>
          <cell r="BY53">
            <v>-530.99027196854001</v>
          </cell>
          <cell r="BZ53">
            <v>-507.76531003842001</v>
          </cell>
          <cell r="CA53">
            <v>-338.44858942378005</v>
          </cell>
          <cell r="CB53">
            <v>-372.75492672881995</v>
          </cell>
          <cell r="CC53">
            <v>-260.27171194292004</v>
          </cell>
          <cell r="CD53">
            <v>-167.51845518297998</v>
          </cell>
          <cell r="CE53">
            <v>-4353.9264218494009</v>
          </cell>
          <cell r="CF53">
            <v>-196.03386047220002</v>
          </cell>
          <cell r="CG53">
            <v>-265.02089120960005</v>
          </cell>
          <cell r="CH53">
            <v>-389.78105354420006</v>
          </cell>
          <cell r="CI53">
            <v>-356.67310194459998</v>
          </cell>
          <cell r="CJ53">
            <v>-497.56809455000001</v>
          </cell>
          <cell r="CK53">
            <v>-520.40632744820005</v>
          </cell>
          <cell r="CL53">
            <v>-515.83458355959999</v>
          </cell>
          <cell r="CM53">
            <v>-510.94065253660011</v>
          </cell>
          <cell r="CN53">
            <v>-327.13212440039996</v>
          </cell>
          <cell r="CO53">
            <v>-370.12906997680011</v>
          </cell>
          <cell r="CP53">
            <v>-245.09820992260001</v>
          </cell>
          <cell r="CQ53">
            <v>-159.30845228460004</v>
          </cell>
          <cell r="CR53">
            <v>-4329.5445910936805</v>
          </cell>
          <cell r="CS53">
            <v>-209.72736261414002</v>
          </cell>
          <cell r="CT53">
            <v>-244.93958353115997</v>
          </cell>
          <cell r="CU53">
            <v>-400.65423480179993</v>
          </cell>
          <cell r="CV53">
            <v>-341.72694706878002</v>
          </cell>
          <cell r="CW53">
            <v>-496.55357916696005</v>
          </cell>
          <cell r="CX53">
            <v>-534.77785764648002</v>
          </cell>
          <cell r="CY53">
            <v>-512.94692278494017</v>
          </cell>
          <cell r="CZ53">
            <v>-506.12601551777999</v>
          </cell>
          <cell r="DA53">
            <v>-318.7076709726</v>
          </cell>
          <cell r="DB53">
            <v>-368.01030046787992</v>
          </cell>
          <cell r="DC53">
            <v>-241.22576913498</v>
          </cell>
          <cell r="DD53">
            <v>-154.14834738617998</v>
          </cell>
          <cell r="DE53">
            <v>-4305.9052779467211</v>
          </cell>
          <cell r="DF53">
            <v>-213.41023202432001</v>
          </cell>
          <cell r="DG53">
            <v>-239.43830387968003</v>
          </cell>
          <cell r="DH53">
            <v>-408.69772679936</v>
          </cell>
          <cell r="DI53">
            <v>-339.44967289448016</v>
          </cell>
          <cell r="DJ53">
            <v>-498.43153341159996</v>
          </cell>
          <cell r="DK53">
            <v>-534.87094170528007</v>
          </cell>
          <cell r="DL53">
            <v>-508.85865653328</v>
          </cell>
          <cell r="DM53">
            <v>-502.49349169464011</v>
          </cell>
          <cell r="DN53">
            <v>-300.56051244375999</v>
          </cell>
          <cell r="DO53">
            <v>-375.75100493408002</v>
          </cell>
          <cell r="DP53">
            <v>-238.09344506752001</v>
          </cell>
          <cell r="DQ53">
            <v>-145.84975655872</v>
          </cell>
          <cell r="DR53">
            <v>-4276.6801567239199</v>
          </cell>
          <cell r="DS53">
            <v>-211.76683822865996</v>
          </cell>
          <cell r="DT53">
            <v>-245.32005242843996</v>
          </cell>
          <cell r="DU53">
            <v>-397.87311841133999</v>
          </cell>
          <cell r="DV53">
            <v>-350.16668666298006</v>
          </cell>
          <cell r="DW53">
            <v>-496.66820863858004</v>
          </cell>
          <cell r="DX53">
            <v>-517.06251689136002</v>
          </cell>
          <cell r="DY53">
            <v>-519.58044502320001</v>
          </cell>
          <cell r="DZ53">
            <v>-498.04262514687997</v>
          </cell>
          <cell r="EA53">
            <v>-297.67702866836004</v>
          </cell>
          <cell r="EB53">
            <v>-366.53657692167997</v>
          </cell>
          <cell r="EC53">
            <v>-229.70511659501997</v>
          </cell>
          <cell r="ED53">
            <v>-146.28094310741997</v>
          </cell>
          <cell r="EE53">
            <v>-4256.1747815201998</v>
          </cell>
          <cell r="EF53">
            <v>-217.01973856428</v>
          </cell>
          <cell r="EG53">
            <v>-264.73078083312004</v>
          </cell>
          <cell r="EH53">
            <v>-402.12516790007999</v>
          </cell>
          <cell r="EI53">
            <v>-348.02679609084004</v>
          </cell>
          <cell r="EJ53">
            <v>-499.3318373353199</v>
          </cell>
          <cell r="EK53">
            <v>-496.50577911864002</v>
          </cell>
          <cell r="EL53">
            <v>-532.65260351279983</v>
          </cell>
          <cell r="EM53">
            <v>-480.83199492779988</v>
          </cell>
          <cell r="EN53">
            <v>-300.77079116352007</v>
          </cell>
          <cell r="EO53">
            <v>-356.06124185711997</v>
          </cell>
          <cell r="EP53">
            <v>-214.06051082040003</v>
          </cell>
          <cell r="EQ53">
            <v>-144.05753939627996</v>
          </cell>
          <cell r="ER53">
            <v>-4239.3494107481001</v>
          </cell>
          <cell r="ES53">
            <v>-190.87507467030002</v>
          </cell>
          <cell r="ET53">
            <v>-255.86472389230002</v>
          </cell>
          <cell r="EU53">
            <v>-367.78992608990001</v>
          </cell>
          <cell r="EV53">
            <v>-354.00805911180009</v>
          </cell>
          <cell r="EW53">
            <v>-472.28487856750002</v>
          </cell>
          <cell r="EX53">
            <v>-506.52218019060007</v>
          </cell>
          <cell r="EY53">
            <v>-510.48091141149996</v>
          </cell>
          <cell r="EZ53">
            <v>-491.08081261500007</v>
          </cell>
          <cell r="FA53">
            <v>-327.70544406319999</v>
          </cell>
          <cell r="FB53">
            <v>-357.6254353109</v>
          </cell>
          <cell r="FC53">
            <v>-241.63128886020002</v>
          </cell>
          <cell r="FD53">
            <v>-163.4806759649</v>
          </cell>
          <cell r="FE53">
            <v>-4217.2319979107206</v>
          </cell>
          <cell r="FF53">
            <v>-198.92210746208002</v>
          </cell>
          <cell r="FG53">
            <v>-245.97154193824005</v>
          </cell>
          <cell r="FH53">
            <v>-377.47217816912007</v>
          </cell>
          <cell r="FI53">
            <v>-345.40974083055994</v>
          </cell>
          <cell r="FJ53">
            <v>-481.85541787999995</v>
          </cell>
          <cell r="FK53">
            <v>-503.97244342352002</v>
          </cell>
          <cell r="FL53">
            <v>-499.54507039456007</v>
          </cell>
          <cell r="FM53">
            <v>-494.80568456176007</v>
          </cell>
          <cell r="FN53">
            <v>-316.80163626144002</v>
          </cell>
          <cell r="FO53">
            <v>-358.44078355647997</v>
          </cell>
          <cell r="FP53">
            <v>-237.35826645136009</v>
          </cell>
          <cell r="FQ53">
            <v>-156.6771269816</v>
          </cell>
          <cell r="FR53">
            <v>-4192.0987310589599</v>
          </cell>
          <cell r="FS53">
            <v>-203.06935110258001</v>
          </cell>
          <cell r="FT53">
            <v>-237.16372373651998</v>
          </cell>
          <cell r="FU53">
            <v>-387.93505274459994</v>
          </cell>
          <cell r="FV53">
            <v>-330.87847255865995</v>
          </cell>
          <cell r="FW53">
            <v>-480.78997347912008</v>
          </cell>
          <cell r="FX53">
            <v>-517.80078280056</v>
          </cell>
          <cell r="FY53">
            <v>-496.66289349018007</v>
          </cell>
          <cell r="FZ53">
            <v>-490.05852296166006</v>
          </cell>
          <cell r="GA53">
            <v>-308.58996713219994</v>
          </cell>
          <cell r="GB53">
            <v>-356.32743378635996</v>
          </cell>
          <cell r="GC53">
            <v>-233.56780821006001</v>
          </cell>
          <cell r="GD53">
            <v>-149.25474905645999</v>
          </cell>
          <cell r="GE53">
            <v>-4168.4827690760803</v>
          </cell>
          <cell r="GF53">
            <v>-206.59926717248004</v>
          </cell>
          <cell r="GG53">
            <v>-246.71078784352</v>
          </cell>
          <cell r="GH53">
            <v>-387.23479973724005</v>
          </cell>
          <cell r="GI53">
            <v>-340.8039410302801</v>
          </cell>
          <cell r="GJ53">
            <v>-483.38831001187998</v>
          </cell>
          <cell r="GK53">
            <v>-503.23731590495987</v>
          </cell>
          <cell r="GL53">
            <v>-505.68791975520003</v>
          </cell>
          <cell r="GM53">
            <v>-484.72597741568001</v>
          </cell>
          <cell r="GN53">
            <v>-289.71774982696002</v>
          </cell>
          <cell r="GO53">
            <v>-356.73613368848009</v>
          </cell>
          <cell r="GP53">
            <v>-223.56326855771999</v>
          </cell>
          <cell r="GQ53">
            <v>-140.07729813168001</v>
          </cell>
          <cell r="GR53">
            <v>-4146.3874376773201</v>
          </cell>
          <cell r="GS53">
            <v>-211.18587462438006</v>
          </cell>
          <cell r="GT53">
            <v>-243.84536592202002</v>
          </cell>
          <cell r="GU53">
            <v>-388.02512612682017</v>
          </cell>
          <cell r="GV53">
            <v>-340.73006046751993</v>
          </cell>
          <cell r="GW53">
            <v>-481.61596622303995</v>
          </cell>
          <cell r="GX53">
            <v>-482.49658189218002</v>
          </cell>
          <cell r="GY53">
            <v>-519.54440063643995</v>
          </cell>
          <cell r="GZ53">
            <v>-473.56334094864008</v>
          </cell>
          <cell r="HA53">
            <v>-292.27665543960001</v>
          </cell>
          <cell r="HB53">
            <v>-351.34426083489996</v>
          </cell>
          <cell r="HC53">
            <v>-213.80547606209998</v>
          </cell>
          <cell r="HD53">
            <v>-147.95432849968003</v>
          </cell>
          <cell r="HE53">
            <v>-4123.9684908864001</v>
          </cell>
          <cell r="HF53">
            <v>-176.9739681492</v>
          </cell>
          <cell r="HG53">
            <v>-257.20689571919996</v>
          </cell>
          <cell r="HH53">
            <v>-346.30933811039995</v>
          </cell>
          <cell r="HI53">
            <v>-340.00651960920004</v>
          </cell>
          <cell r="HJ53">
            <v>-467.18206659359998</v>
          </cell>
          <cell r="HK53">
            <v>-483.96055217399999</v>
          </cell>
          <cell r="HL53">
            <v>-500.40968038920005</v>
          </cell>
          <cell r="HM53">
            <v>-478.5222817116001</v>
          </cell>
          <cell r="HN53">
            <v>-318.95678584440003</v>
          </cell>
          <cell r="HO53">
            <v>-351.28736550360009</v>
          </cell>
          <cell r="HP53">
            <v>-245.28224162160004</v>
          </cell>
          <cell r="HQ53">
            <v>-157.87079546039999</v>
          </cell>
          <cell r="HR53">
            <v>-4101.8569974265401</v>
          </cell>
          <cell r="HS53">
            <v>-184.68453170802005</v>
          </cell>
          <cell r="HT53">
            <v>-247.56640852281998</v>
          </cell>
          <cell r="HU53">
            <v>-355.86160416265989</v>
          </cell>
          <cell r="HV53">
            <v>-342.52671665412004</v>
          </cell>
          <cell r="HW53">
            <v>-456.96753115450008</v>
          </cell>
          <cell r="HX53">
            <v>-490.09443380604</v>
          </cell>
          <cell r="HY53">
            <v>-493.92477374410009</v>
          </cell>
          <cell r="HZ53">
            <v>-475.15386734100002</v>
          </cell>
          <cell r="IA53">
            <v>-317.07715939088007</v>
          </cell>
          <cell r="IB53">
            <v>-346.02677254406001</v>
          </cell>
          <cell r="IC53">
            <v>-233.79459841068001</v>
          </cell>
          <cell r="ID53">
            <v>-158.17859998766002</v>
          </cell>
          <cell r="IE53">
            <v>-123.55393875631999</v>
          </cell>
          <cell r="IF53">
            <v>-123.55393875631999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</row>
        <row r="54">
          <cell r="F54">
            <v>33.41239079935</v>
          </cell>
          <cell r="G54">
            <v>43.149104608389997</v>
          </cell>
          <cell r="H54">
            <v>52.071980100979999</v>
          </cell>
          <cell r="I54">
            <v>49.986117070060011</v>
          </cell>
          <cell r="J54">
            <v>75.574811674030002</v>
          </cell>
          <cell r="K54">
            <v>82.289712390730003</v>
          </cell>
          <cell r="L54">
            <v>89.358905227160022</v>
          </cell>
          <cell r="M54">
            <v>85.962947511589988</v>
          </cell>
          <cell r="N54">
            <v>57.364338340300023</v>
          </cell>
          <cell r="O54">
            <v>61.039786033609992</v>
          </cell>
          <cell r="P54">
            <v>42.297188706779984</v>
          </cell>
          <cell r="Q54">
            <v>28.617043073420003</v>
          </cell>
          <cell r="R54">
            <v>688.41023853912998</v>
          </cell>
          <cell r="S54">
            <v>34.144799526380005</v>
          </cell>
          <cell r="T54">
            <v>40.762992801640003</v>
          </cell>
          <cell r="U54">
            <v>56.383557030120009</v>
          </cell>
          <cell r="V54">
            <v>48.185374718520002</v>
          </cell>
          <cell r="W54">
            <v>76.10579639062</v>
          </cell>
          <cell r="X54">
            <v>82.028319635490007</v>
          </cell>
          <cell r="Y54">
            <v>84.452047477020002</v>
          </cell>
          <cell r="Z54">
            <v>86.779074418319965</v>
          </cell>
          <cell r="AA54">
            <v>55.56070519546001</v>
          </cell>
          <cell r="AB54">
            <v>55.837761566309993</v>
          </cell>
          <cell r="AC54">
            <v>41.627918414939998</v>
          </cell>
          <cell r="AD54">
            <v>26.541891364310008</v>
          </cell>
          <cell r="AE54">
            <v>708.31316648120003</v>
          </cell>
          <cell r="AF54">
            <v>35.61913850525</v>
          </cell>
          <cell r="AG54">
            <v>40.975224700009996</v>
          </cell>
          <cell r="AH54">
            <v>62.17545119391</v>
          </cell>
          <cell r="AI54">
            <v>54.900343914750025</v>
          </cell>
          <cell r="AJ54">
            <v>78.581172277619984</v>
          </cell>
          <cell r="AK54">
            <v>84.394654403810023</v>
          </cell>
          <cell r="AL54">
            <v>86.881925576910007</v>
          </cell>
          <cell r="AM54">
            <v>85.79514485560999</v>
          </cell>
          <cell r="AN54">
            <v>51.31734665066999</v>
          </cell>
          <cell r="AO54">
            <v>62.39813473736001</v>
          </cell>
          <cell r="AP54">
            <v>40.651793399079992</v>
          </cell>
          <cell r="AQ54">
            <v>24.622836266220006</v>
          </cell>
          <cell r="AR54">
            <v>703.38030210597015</v>
          </cell>
          <cell r="AS54">
            <v>36.156476232240003</v>
          </cell>
          <cell r="AT54">
            <v>41.885257952160003</v>
          </cell>
          <cell r="AU54">
            <v>57.372774270560008</v>
          </cell>
          <cell r="AV54">
            <v>57.677284179760001</v>
          </cell>
          <cell r="AW54">
            <v>78.853774522880002</v>
          </cell>
          <cell r="AX54">
            <v>85.095428034400001</v>
          </cell>
          <cell r="AY54">
            <v>88.711708444800024</v>
          </cell>
          <cell r="AZ54">
            <v>82.517537710159999</v>
          </cell>
          <cell r="BA54">
            <v>48.688006870160002</v>
          </cell>
          <cell r="BB54">
            <v>62.366370473179991</v>
          </cell>
          <cell r="BC54">
            <v>39.080085314790004</v>
          </cell>
          <cell r="BD54">
            <v>24.975598100879999</v>
          </cell>
          <cell r="BE54">
            <v>720.10411645020008</v>
          </cell>
          <cell r="BF54">
            <v>37.052985973250003</v>
          </cell>
          <cell r="BG54">
            <v>42.783159334030003</v>
          </cell>
          <cell r="BH54">
            <v>60.691898374940003</v>
          </cell>
          <cell r="BI54">
            <v>59.781773632450012</v>
          </cell>
          <cell r="BJ54">
            <v>84.500488835649989</v>
          </cell>
          <cell r="BK54">
            <v>84.654994623960036</v>
          </cell>
          <cell r="BL54">
            <v>91.155108851370002</v>
          </cell>
          <cell r="BM54">
            <v>83.087639553629984</v>
          </cell>
          <cell r="BN54">
            <v>51.280526377849995</v>
          </cell>
          <cell r="BO54">
            <v>61.644056410689998</v>
          </cell>
          <cell r="BP54">
            <v>37.512600308259998</v>
          </cell>
          <cell r="BQ54">
            <v>25.958884174119994</v>
          </cell>
          <cell r="BR54">
            <v>721.45577320040991</v>
          </cell>
          <cell r="BS54">
            <v>31.054774039069997</v>
          </cell>
          <cell r="BT54">
            <v>45.13376804161998</v>
          </cell>
          <cell r="BU54">
            <v>58.565334493629997</v>
          </cell>
          <cell r="BV54">
            <v>59.66315695297002</v>
          </cell>
          <cell r="BW54">
            <v>81.979477913619988</v>
          </cell>
          <cell r="BX54">
            <v>84.923707982389999</v>
          </cell>
          <cell r="BY54">
            <v>87.810143570670007</v>
          </cell>
          <cell r="BZ54">
            <v>83.969419268989981</v>
          </cell>
          <cell r="CA54">
            <v>55.969423165559995</v>
          </cell>
          <cell r="CB54">
            <v>61.642680404259998</v>
          </cell>
          <cell r="CC54">
            <v>43.041271374650009</v>
          </cell>
          <cell r="CD54">
            <v>27.702615992979997</v>
          </cell>
          <cell r="CE54">
            <v>718.00279455883003</v>
          </cell>
          <cell r="CF54">
            <v>32.412372060670009</v>
          </cell>
          <cell r="CG54">
            <v>43.818734727980008</v>
          </cell>
          <cell r="CH54">
            <v>62.568298342309994</v>
          </cell>
          <cell r="CI54">
            <v>58.97257369929001</v>
          </cell>
          <cell r="CJ54">
            <v>82.268247777240006</v>
          </cell>
          <cell r="CK54">
            <v>86.044336765770012</v>
          </cell>
          <cell r="CL54">
            <v>85.288441516180001</v>
          </cell>
          <cell r="CM54">
            <v>84.47927562628</v>
          </cell>
          <cell r="CN54">
            <v>54.088248343960004</v>
          </cell>
          <cell r="CO54">
            <v>61.197392622119992</v>
          </cell>
          <cell r="CP54">
            <v>40.524705029430002</v>
          </cell>
          <cell r="CQ54">
            <v>26.340168047599995</v>
          </cell>
          <cell r="CR54">
            <v>714.78381316244008</v>
          </cell>
          <cell r="CS54">
            <v>34.670138367440003</v>
          </cell>
          <cell r="CT54">
            <v>40.491088748940001</v>
          </cell>
          <cell r="CU54">
            <v>65.29692415895002</v>
          </cell>
          <cell r="CV54">
            <v>56.491057681189993</v>
          </cell>
          <cell r="CW54">
            <v>82.085528001619991</v>
          </cell>
          <cell r="CX54">
            <v>88.404403170630019</v>
          </cell>
          <cell r="CY54">
            <v>84.795520081129993</v>
          </cell>
          <cell r="CZ54">
            <v>83.667952386570008</v>
          </cell>
          <cell r="DA54">
            <v>52.685729289979989</v>
          </cell>
          <cell r="DB54">
            <v>60.835972373040008</v>
          </cell>
          <cell r="DC54">
            <v>39.877156177720003</v>
          </cell>
          <cell r="DD54">
            <v>25.482342725230005</v>
          </cell>
          <cell r="DE54">
            <v>710.74983268448</v>
          </cell>
          <cell r="DF54">
            <v>35.272449154700006</v>
          </cell>
          <cell r="DG54">
            <v>39.574369603449995</v>
          </cell>
          <cell r="DH54">
            <v>66.619258957520003</v>
          </cell>
          <cell r="DI54">
            <v>56.104251488620008</v>
          </cell>
          <cell r="DJ54">
            <v>82.380777868839985</v>
          </cell>
          <cell r="DK54">
            <v>88.403484297079984</v>
          </cell>
          <cell r="DL54">
            <v>84.104173071809996</v>
          </cell>
          <cell r="DM54">
            <v>83.052138448199997</v>
          </cell>
          <cell r="DN54">
            <v>49.676649954920009</v>
          </cell>
          <cell r="DO54">
            <v>62.104136669719999</v>
          </cell>
          <cell r="DP54">
            <v>39.352091301090006</v>
          </cell>
          <cell r="DQ54">
            <v>24.106051868530002</v>
          </cell>
          <cell r="DR54">
            <v>706.10124397057007</v>
          </cell>
          <cell r="DS54">
            <v>34.994303781920003</v>
          </cell>
          <cell r="DT54">
            <v>40.538946089410004</v>
          </cell>
          <cell r="DU54">
            <v>65.131425723679996</v>
          </cell>
          <cell r="DV54">
            <v>57.864770092860006</v>
          </cell>
          <cell r="DW54">
            <v>82.074031596720019</v>
          </cell>
          <cell r="DX54">
            <v>85.444175026110003</v>
          </cell>
          <cell r="DY54">
            <v>85.860260673359974</v>
          </cell>
          <cell r="DZ54">
            <v>82.301152845830032</v>
          </cell>
          <cell r="EA54">
            <v>49.190895313219997</v>
          </cell>
          <cell r="EB54">
            <v>60.569881607870002</v>
          </cell>
          <cell r="EC54">
            <v>37.958590200529997</v>
          </cell>
          <cell r="ED54">
            <v>24.172811019060003</v>
          </cell>
          <cell r="EE54">
            <v>703.19698532514997</v>
          </cell>
          <cell r="EF54">
            <v>35.855582476800009</v>
          </cell>
          <cell r="EG54">
            <v>43.738308824390003</v>
          </cell>
          <cell r="EH54">
            <v>66.438344359919995</v>
          </cell>
          <cell r="EI54">
            <v>57.500315749729999</v>
          </cell>
          <cell r="EJ54">
            <v>82.49864272856</v>
          </cell>
          <cell r="EK54">
            <v>82.031726842749976</v>
          </cell>
          <cell r="EL54">
            <v>88.00383542566999</v>
          </cell>
          <cell r="EM54">
            <v>79.442134460559984</v>
          </cell>
          <cell r="EN54">
            <v>49.692769793749996</v>
          </cell>
          <cell r="EO54">
            <v>58.82775137717001</v>
          </cell>
          <cell r="EP54">
            <v>35.366664578649988</v>
          </cell>
          <cell r="EQ54">
            <v>23.800908707200001</v>
          </cell>
          <cell r="ER54">
            <v>701.59016980043009</v>
          </cell>
          <cell r="ES54">
            <v>31.588827217019997</v>
          </cell>
          <cell r="ET54">
            <v>42.344274483839996</v>
          </cell>
          <cell r="EU54">
            <v>60.867310451470004</v>
          </cell>
          <cell r="EV54">
            <v>58.586483499860009</v>
          </cell>
          <cell r="EW54">
            <v>78.160678925929972</v>
          </cell>
          <cell r="EX54">
            <v>83.826773397480011</v>
          </cell>
          <cell r="EY54">
            <v>84.481922723610012</v>
          </cell>
          <cell r="EZ54">
            <v>81.271307770660016</v>
          </cell>
          <cell r="FA54">
            <v>54.233538184369998</v>
          </cell>
          <cell r="FB54">
            <v>59.185140353960001</v>
          </cell>
          <cell r="FC54">
            <v>39.988715379489996</v>
          </cell>
          <cell r="FD54">
            <v>27.05519741274</v>
          </cell>
          <cell r="FE54">
            <v>697.80271065885006</v>
          </cell>
          <cell r="FF54">
            <v>32.914571895920005</v>
          </cell>
          <cell r="FG54">
            <v>40.699588923360004</v>
          </cell>
          <cell r="FH54">
            <v>62.458292371679995</v>
          </cell>
          <cell r="FI54">
            <v>57.153093204010005</v>
          </cell>
          <cell r="FJ54">
            <v>79.730025976500016</v>
          </cell>
          <cell r="FK54">
            <v>83.389611311990009</v>
          </cell>
          <cell r="FL54">
            <v>82.657037694449997</v>
          </cell>
          <cell r="FM54">
            <v>81.872836995380013</v>
          </cell>
          <cell r="FN54">
            <v>52.419463912339992</v>
          </cell>
          <cell r="FO54">
            <v>59.309269800739997</v>
          </cell>
          <cell r="FP54">
            <v>39.274396525760004</v>
          </cell>
          <cell r="FQ54">
            <v>25.92452204672</v>
          </cell>
          <cell r="FR54">
            <v>693.51627763920999</v>
          </cell>
          <cell r="FS54">
            <v>33.594604877969999</v>
          </cell>
          <cell r="FT54">
            <v>39.234978331580002</v>
          </cell>
          <cell r="FU54">
            <v>64.177704535429996</v>
          </cell>
          <cell r="FV54">
            <v>54.738597862620004</v>
          </cell>
          <cell r="FW54">
            <v>79.539079140239991</v>
          </cell>
          <cell r="FX54">
            <v>85.661930809500006</v>
          </cell>
          <cell r="FY54">
            <v>82.165002122420006</v>
          </cell>
          <cell r="FZ54">
            <v>81.072413717619995</v>
          </cell>
          <cell r="GA54">
            <v>51.051317979840007</v>
          </cell>
          <cell r="GB54">
            <v>58.94872505491</v>
          </cell>
          <cell r="GC54">
            <v>38.640091113829996</v>
          </cell>
          <cell r="GD54">
            <v>24.691832093249996</v>
          </cell>
          <cell r="GE54">
            <v>689.4809483137301</v>
          </cell>
          <cell r="GF54">
            <v>34.172207621369992</v>
          </cell>
          <cell r="GG54">
            <v>40.806786877830007</v>
          </cell>
          <cell r="GH54">
            <v>64.049926971879998</v>
          </cell>
          <cell r="GI54">
            <v>56.370108134730003</v>
          </cell>
          <cell r="GJ54">
            <v>79.954038160670009</v>
          </cell>
          <cell r="GK54">
            <v>83.237129914770023</v>
          </cell>
          <cell r="GL54">
            <v>83.642467962240005</v>
          </cell>
          <cell r="GM54">
            <v>80.175292809210006</v>
          </cell>
          <cell r="GN54">
            <v>47.920281781160014</v>
          </cell>
          <cell r="GO54">
            <v>59.005345920570008</v>
          </cell>
          <cell r="GP54">
            <v>36.978110010880009</v>
          </cell>
          <cell r="GQ54">
            <v>23.169252148419996</v>
          </cell>
          <cell r="GR54">
            <v>685.69713311747989</v>
          </cell>
          <cell r="GS54">
            <v>34.924268646290002</v>
          </cell>
          <cell r="GT54">
            <v>40.32523994684</v>
          </cell>
          <cell r="GU54">
            <v>64.168561322819983</v>
          </cell>
          <cell r="GV54">
            <v>56.347273172409992</v>
          </cell>
          <cell r="GW54">
            <v>79.645882654750011</v>
          </cell>
          <cell r="GX54">
            <v>79.791511988410008</v>
          </cell>
          <cell r="GY54">
            <v>85.918190569030003</v>
          </cell>
          <cell r="GZ54">
            <v>78.314202451859984</v>
          </cell>
          <cell r="HA54">
            <v>48.334427914530011</v>
          </cell>
          <cell r="HB54">
            <v>58.102566634930014</v>
          </cell>
          <cell r="HC54">
            <v>35.357477848939986</v>
          </cell>
          <cell r="HD54">
            <v>24.46752996667</v>
          </cell>
          <cell r="HE54">
            <v>681.85976020152998</v>
          </cell>
          <cell r="HF54">
            <v>29.260996477250004</v>
          </cell>
          <cell r="HG54">
            <v>42.526763389400003</v>
          </cell>
          <cell r="HH54">
            <v>57.259021925460004</v>
          </cell>
          <cell r="HI54">
            <v>56.216909619949995</v>
          </cell>
          <cell r="HJ54">
            <v>77.244201211029974</v>
          </cell>
          <cell r="HK54">
            <v>80.018367449110002</v>
          </cell>
          <cell r="HL54">
            <v>82.738077516049998</v>
          </cell>
          <cell r="HM54">
            <v>79.119200105450005</v>
          </cell>
          <cell r="HN54">
            <v>52.736532296769994</v>
          </cell>
          <cell r="HO54">
            <v>58.082092366490002</v>
          </cell>
          <cell r="HP54">
            <v>40.555132955879998</v>
          </cell>
          <cell r="HQ54">
            <v>26.102464888690008</v>
          </cell>
          <cell r="HR54">
            <v>678.07318086860994</v>
          </cell>
          <cell r="HS54">
            <v>30.529983846599993</v>
          </cell>
          <cell r="HT54">
            <v>40.924913327950001</v>
          </cell>
          <cell r="HU54">
            <v>58.82706540841999</v>
          </cell>
          <cell r="HV54">
            <v>56.622690756850012</v>
          </cell>
          <cell r="HW54">
            <v>75.54076790049001</v>
          </cell>
          <cell r="HX54">
            <v>81.016937417669993</v>
          </cell>
          <cell r="HY54">
            <v>81.650126431170008</v>
          </cell>
          <cell r="HZ54">
            <v>78.54712985658</v>
          </cell>
          <cell r="IA54">
            <v>52.415654222939992</v>
          </cell>
          <cell r="IB54">
            <v>57.201280900770001</v>
          </cell>
          <cell r="IC54">
            <v>38.648311512010004</v>
          </cell>
          <cell r="ID54">
            <v>26.14831928716</v>
          </cell>
          <cell r="IE54">
            <v>674.28127097384981</v>
          </cell>
          <cell r="IF54">
            <v>31.805091944380003</v>
          </cell>
          <cell r="IG54">
            <v>39.580311017159993</v>
          </cell>
          <cell r="IH54">
            <v>62.364775028769998</v>
          </cell>
          <cell r="II54">
            <v>53.192309787399992</v>
          </cell>
          <cell r="IJ54">
            <v>77.292212497869983</v>
          </cell>
          <cell r="IK54">
            <v>83.242102255550009</v>
          </cell>
          <cell r="IL54">
            <v>79.843956864730018</v>
          </cell>
          <cell r="IM54">
            <v>78.782232539190005</v>
          </cell>
          <cell r="IN54">
            <v>49.60919035332001</v>
          </cell>
          <cell r="IO54">
            <v>57.283506833019999</v>
          </cell>
          <cell r="IP54">
            <v>37.548563116230007</v>
          </cell>
          <cell r="IQ54">
            <v>23.737018736230002</v>
          </cell>
          <cell r="IR54">
            <v>669.89342137314009</v>
          </cell>
          <cell r="IS54">
            <v>33.201406268510006</v>
          </cell>
          <cell r="IT54">
            <v>37.250736892740001</v>
          </cell>
          <cell r="IU54">
            <v>63.583358397430004</v>
          </cell>
          <cell r="IV54">
            <v>52.810056905770004</v>
          </cell>
          <cell r="IW54">
            <v>77.543741370110027</v>
          </cell>
          <cell r="IX54">
            <v>83.2128209989</v>
          </cell>
          <cell r="IY54">
            <v>79.165946395999995</v>
          </cell>
          <cell r="IZ54">
            <v>78.175682612680006</v>
          </cell>
          <cell r="JA54">
            <v>46.759855829130004</v>
          </cell>
          <cell r="JB54">
            <v>58.457655250559995</v>
          </cell>
          <cell r="JC54">
            <v>37.041509793479996</v>
          </cell>
          <cell r="JD54">
            <v>22.690650657830002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</row>
        <row r="55">
          <cell r="F55">
            <v>-352.88410652571008</v>
          </cell>
          <cell r="G55">
            <v>-473.03501852266999</v>
          </cell>
          <cell r="H55">
            <v>-679.95897149783991</v>
          </cell>
          <cell r="I55">
            <v>-654.47946966543009</v>
          </cell>
          <cell r="J55">
            <v>-873.14610190339999</v>
          </cell>
          <cell r="K55">
            <v>-936.44299707942992</v>
          </cell>
          <cell r="L55">
            <v>-943.76178048933002</v>
          </cell>
          <cell r="M55">
            <v>-907.89546037319985</v>
          </cell>
          <cell r="N55">
            <v>-605.85198476856999</v>
          </cell>
          <cell r="O55">
            <v>-661.16716616111978</v>
          </cell>
          <cell r="P55">
            <v>-446.72067123152993</v>
          </cell>
          <cell r="Q55">
            <v>-302.23816478783999</v>
          </cell>
          <cell r="R55">
            <v>-7799.7387956479588</v>
          </cell>
          <cell r="S55">
            <v>-367.90493851243997</v>
          </cell>
          <cell r="T55">
            <v>-454.92251297332018</v>
          </cell>
          <cell r="U55">
            <v>-698.13194858665986</v>
          </cell>
          <cell r="V55">
            <v>-638.83271237758004</v>
          </cell>
          <cell r="W55">
            <v>-891.18796371500014</v>
          </cell>
          <cell r="X55">
            <v>-932.09323576586007</v>
          </cell>
          <cell r="Y55">
            <v>-923.90484271707999</v>
          </cell>
          <cell r="Z55">
            <v>-915.13938433917986</v>
          </cell>
          <cell r="AA55">
            <v>-585.92223859092007</v>
          </cell>
          <cell r="AB55">
            <v>-662.93352768663988</v>
          </cell>
          <cell r="AC55">
            <v>-438.99232487698009</v>
          </cell>
          <cell r="AD55">
            <v>-289.77316550630002</v>
          </cell>
          <cell r="AE55">
            <v>-7749.7659186664414</v>
          </cell>
          <cell r="AF55">
            <v>-375.40621947683013</v>
          </cell>
          <cell r="AG55">
            <v>-443.75298814065002</v>
          </cell>
          <cell r="AH55">
            <v>-735.44897157803996</v>
          </cell>
          <cell r="AI55">
            <v>-610.83753704191008</v>
          </cell>
          <cell r="AJ55">
            <v>-896.92438839914007</v>
          </cell>
          <cell r="AK55">
            <v>-962.49687289612007</v>
          </cell>
          <cell r="AL55">
            <v>-915.68793043401013</v>
          </cell>
          <cell r="AM55">
            <v>-904.23385660989015</v>
          </cell>
          <cell r="AN55">
            <v>-540.85673904973009</v>
          </cell>
          <cell r="AO55">
            <v>-676.16155419393999</v>
          </cell>
          <cell r="AP55">
            <v>-428.44764683595008</v>
          </cell>
          <cell r="AQ55">
            <v>-259.51121401022999</v>
          </cell>
          <cell r="AR55">
            <v>-7697.7722085349005</v>
          </cell>
          <cell r="AS55">
            <v>-381.16782697508</v>
          </cell>
          <cell r="AT55">
            <v>-441.56163486085023</v>
          </cell>
          <cell r="AU55">
            <v>-716.14816193692991</v>
          </cell>
          <cell r="AV55">
            <v>-630.27939667433986</v>
          </cell>
          <cell r="AW55">
            <v>-893.9735012238001</v>
          </cell>
          <cell r="AX55">
            <v>-930.68205400947011</v>
          </cell>
          <cell r="AY55">
            <v>-935.21417623656009</v>
          </cell>
          <cell r="AZ55">
            <v>-896.44736992870992</v>
          </cell>
          <cell r="BA55">
            <v>-535.80110609858002</v>
          </cell>
          <cell r="BB55">
            <v>-659.74423427555007</v>
          </cell>
          <cell r="BC55">
            <v>-413.45567072704995</v>
          </cell>
          <cell r="BD55">
            <v>-263.29707558798003</v>
          </cell>
          <cell r="BE55">
            <v>-7671.3470000169509</v>
          </cell>
          <cell r="BF55">
            <v>-390.72087451944003</v>
          </cell>
          <cell r="BG55">
            <v>-451.14510991809988</v>
          </cell>
          <cell r="BH55">
            <v>-717.89610401472987</v>
          </cell>
          <cell r="BI55">
            <v>-630.39418444874013</v>
          </cell>
          <cell r="BJ55">
            <v>-891.05112659588008</v>
          </cell>
          <cell r="BK55">
            <v>-892.68037819698009</v>
          </cell>
          <cell r="BL55">
            <v>-961.22358055151005</v>
          </cell>
          <cell r="BM55">
            <v>-876.15274006794994</v>
          </cell>
          <cell r="BN55">
            <v>-540.74918892227993</v>
          </cell>
          <cell r="BO55">
            <v>-650.03181247306986</v>
          </cell>
          <cell r="BP55">
            <v>-395.56747217402989</v>
          </cell>
          <cell r="BQ55">
            <v>-273.73442813424003</v>
          </cell>
          <cell r="BR55">
            <v>-7632.9459335521615</v>
          </cell>
          <cell r="BS55">
            <v>-327.55651104373004</v>
          </cell>
          <cell r="BT55">
            <v>-476.05754823298008</v>
          </cell>
          <cell r="BU55">
            <v>-640.97493953276012</v>
          </cell>
          <cell r="BV55">
            <v>-629.30921683023007</v>
          </cell>
          <cell r="BW55">
            <v>-864.69512638484014</v>
          </cell>
          <cell r="BX55">
            <v>-895.74998860435005</v>
          </cell>
          <cell r="BY55">
            <v>-926.19525184973008</v>
          </cell>
          <cell r="BZ55">
            <v>-885.68443536279017</v>
          </cell>
          <cell r="CA55">
            <v>-590.34881252611001</v>
          </cell>
          <cell r="CB55">
            <v>-650.18864085758992</v>
          </cell>
          <cell r="CC55">
            <v>-453.98651636054012</v>
          </cell>
          <cell r="CD55">
            <v>-292.19894596651</v>
          </cell>
          <cell r="CE55">
            <v>-7595.1148946437206</v>
          </cell>
          <cell r="CF55">
            <v>-341.96712329706003</v>
          </cell>
          <cell r="CG55">
            <v>-462.31009052348003</v>
          </cell>
          <cell r="CH55">
            <v>-679.9453179932201</v>
          </cell>
          <cell r="CI55">
            <v>-622.19085180303</v>
          </cell>
          <cell r="CJ55">
            <v>-867.97214281149991</v>
          </cell>
          <cell r="CK55">
            <v>-907.81181533833012</v>
          </cell>
          <cell r="CL55">
            <v>-899.83673336897039</v>
          </cell>
          <cell r="CM55">
            <v>-891.29961886479987</v>
          </cell>
          <cell r="CN55">
            <v>-570.65871808982013</v>
          </cell>
          <cell r="CO55">
            <v>-645.66383074689975</v>
          </cell>
          <cell r="CP55">
            <v>-427.55639036338005</v>
          </cell>
          <cell r="CQ55">
            <v>-277.90226144323003</v>
          </cell>
          <cell r="CR55">
            <v>-7553.2376197991598</v>
          </cell>
          <cell r="CS55">
            <v>-365.88619700488999</v>
          </cell>
          <cell r="CT55">
            <v>-427.31673920423998</v>
          </cell>
          <cell r="CU55">
            <v>-698.97343130777006</v>
          </cell>
          <cell r="CV55">
            <v>-596.17005391483997</v>
          </cell>
          <cell r="CW55">
            <v>-866.27752538341997</v>
          </cell>
          <cell r="CX55">
            <v>-932.96284346402967</v>
          </cell>
          <cell r="CY55">
            <v>-894.8770275075799</v>
          </cell>
          <cell r="CZ55">
            <v>-882.97740797771996</v>
          </cell>
          <cell r="DA55">
            <v>-556.01108141047996</v>
          </cell>
          <cell r="DB55">
            <v>-642.02347094094011</v>
          </cell>
          <cell r="DC55">
            <v>-420.83769226986988</v>
          </cell>
          <cell r="DD55">
            <v>-268.92414941338006</v>
          </cell>
          <cell r="DE55">
            <v>-7512.6553915059312</v>
          </cell>
          <cell r="DF55">
            <v>-372.34389210359001</v>
          </cell>
          <cell r="DG55">
            <v>-417.75593016121013</v>
          </cell>
          <cell r="DH55">
            <v>-713.06844497043994</v>
          </cell>
          <cell r="DI55">
            <v>-592.24907437623006</v>
          </cell>
          <cell r="DJ55">
            <v>-869.62998604716006</v>
          </cell>
          <cell r="DK55">
            <v>-933.20702722891997</v>
          </cell>
          <cell r="DL55">
            <v>-887.82253272003004</v>
          </cell>
          <cell r="DM55">
            <v>-876.71701904613019</v>
          </cell>
          <cell r="DN55">
            <v>-524.39786956044998</v>
          </cell>
          <cell r="DO55">
            <v>-655.58520934950013</v>
          </cell>
          <cell r="DP55">
            <v>-415.40951049941015</v>
          </cell>
          <cell r="DQ55">
            <v>-254.46889544286</v>
          </cell>
          <cell r="DR55">
            <v>-7462.3263295993584</v>
          </cell>
          <cell r="DS55">
            <v>-369.50933778977998</v>
          </cell>
          <cell r="DT55">
            <v>-428.05592640293008</v>
          </cell>
          <cell r="DU55">
            <v>-694.2438851062301</v>
          </cell>
          <cell r="DV55">
            <v>-611.00152217961988</v>
          </cell>
          <cell r="DW55">
            <v>-866.63021656447006</v>
          </cell>
          <cell r="DX55">
            <v>-902.2159928843098</v>
          </cell>
          <cell r="DY55">
            <v>-906.60949455049979</v>
          </cell>
          <cell r="DZ55">
            <v>-869.02841893682989</v>
          </cell>
          <cell r="EA55">
            <v>-519.41296691461002</v>
          </cell>
          <cell r="EB55">
            <v>-639.56514129854986</v>
          </cell>
          <cell r="EC55">
            <v>-400.80961792657996</v>
          </cell>
          <cell r="ED55">
            <v>-255.24380904494998</v>
          </cell>
          <cell r="EE55">
            <v>-7427.21163188235</v>
          </cell>
          <cell r="EF55">
            <v>-378.70896035828997</v>
          </cell>
          <cell r="EG55">
            <v>-461.96682130115994</v>
          </cell>
          <cell r="EH55">
            <v>-701.7260516339403</v>
          </cell>
          <cell r="EI55">
            <v>-607.32202055136986</v>
          </cell>
          <cell r="EJ55">
            <v>-871.35595242201009</v>
          </cell>
          <cell r="EK55">
            <v>-866.42435690802006</v>
          </cell>
          <cell r="EL55">
            <v>-929.50215055540014</v>
          </cell>
          <cell r="EM55">
            <v>-839.0729161816497</v>
          </cell>
          <cell r="EN55">
            <v>-524.85821972336009</v>
          </cell>
          <cell r="EO55">
            <v>-621.34248073316007</v>
          </cell>
          <cell r="EP55">
            <v>-373.54497817970002</v>
          </cell>
          <cell r="EQ55">
            <v>-251.38672333429005</v>
          </cell>
          <cell r="ER55">
            <v>-7398.5200311067792</v>
          </cell>
          <cell r="ES55">
            <v>-333.11551527383995</v>
          </cell>
          <cell r="ET55">
            <v>-446.53556514387992</v>
          </cell>
          <cell r="EU55">
            <v>-641.86762443230975</v>
          </cell>
          <cell r="EV55">
            <v>-617.81548599686994</v>
          </cell>
          <cell r="EW55">
            <v>-824.2323988703497</v>
          </cell>
          <cell r="EX55">
            <v>-883.98339774467013</v>
          </cell>
          <cell r="EY55">
            <v>-890.89218241841979</v>
          </cell>
          <cell r="EZ55">
            <v>-857.03509595430012</v>
          </cell>
          <cell r="FA55">
            <v>-571.91211605663</v>
          </cell>
          <cell r="FB55">
            <v>-624.12853728753009</v>
          </cell>
          <cell r="FC55">
            <v>-421.69534934817005</v>
          </cell>
          <cell r="FD55">
            <v>-285.30676257981008</v>
          </cell>
          <cell r="FE55">
            <v>-7354.0394358966205</v>
          </cell>
          <cell r="FF55">
            <v>-346.88179916888009</v>
          </cell>
          <cell r="FG55">
            <v>-428.92694080340999</v>
          </cell>
          <cell r="FH55">
            <v>-658.23869438171994</v>
          </cell>
          <cell r="FI55">
            <v>-602.32798595600002</v>
          </cell>
          <cell r="FJ55">
            <v>-840.26293721700017</v>
          </cell>
          <cell r="FK55">
            <v>-878.8307651506401</v>
          </cell>
          <cell r="FL55">
            <v>-871.11028027610007</v>
          </cell>
          <cell r="FM55">
            <v>-862.84570523409968</v>
          </cell>
          <cell r="FN55">
            <v>-552.44096781427993</v>
          </cell>
          <cell r="FO55">
            <v>-625.05161181884</v>
          </cell>
          <cell r="FP55">
            <v>-413.90704916971004</v>
          </cell>
          <cell r="FQ55">
            <v>-273.21469890593994</v>
          </cell>
          <cell r="FR55">
            <v>-7310.852717862891</v>
          </cell>
          <cell r="FS55">
            <v>-354.14483595617997</v>
          </cell>
          <cell r="FT55">
            <v>-413.60405980220008</v>
          </cell>
          <cell r="FU55">
            <v>-676.54323446616991</v>
          </cell>
          <cell r="FV55">
            <v>-577.0388379609401</v>
          </cell>
          <cell r="FW55">
            <v>-838.47850678914995</v>
          </cell>
          <cell r="FX55">
            <v>-903.02387971019004</v>
          </cell>
          <cell r="FY55">
            <v>-866.16024518515007</v>
          </cell>
          <cell r="FZ55">
            <v>-854.64248681973004</v>
          </cell>
          <cell r="GA55">
            <v>-538.16857489512006</v>
          </cell>
          <cell r="GB55">
            <v>-621.4208096878599</v>
          </cell>
          <cell r="GC55">
            <v>-407.33292677637002</v>
          </cell>
          <cell r="GD55">
            <v>-260.29431981383004</v>
          </cell>
          <cell r="GE55">
            <v>-7270.31166919932</v>
          </cell>
          <cell r="GF55">
            <v>-360.33279880992006</v>
          </cell>
          <cell r="GG55">
            <v>-430.29188775408005</v>
          </cell>
          <cell r="GH55">
            <v>-675.38186894646014</v>
          </cell>
          <cell r="GI55">
            <v>-594.40113025361984</v>
          </cell>
          <cell r="GJ55">
            <v>-843.08461033001993</v>
          </cell>
          <cell r="GK55">
            <v>-877.70355135984005</v>
          </cell>
          <cell r="GL55">
            <v>-881.97768532079976</v>
          </cell>
          <cell r="GM55">
            <v>-845.4176555827197</v>
          </cell>
          <cell r="GN55">
            <v>-505.30095817283996</v>
          </cell>
          <cell r="GO55">
            <v>-622.18870012392017</v>
          </cell>
          <cell r="GP55">
            <v>-389.91996134838001</v>
          </cell>
          <cell r="GQ55">
            <v>-244.31086119672005</v>
          </cell>
          <cell r="GR55">
            <v>-7232.4227907929499</v>
          </cell>
          <cell r="GS55">
            <v>-368.36536760841</v>
          </cell>
          <cell r="GT55">
            <v>-425.33236665205004</v>
          </cell>
          <cell r="GU55">
            <v>-676.82092129141995</v>
          </cell>
          <cell r="GV55">
            <v>-594.32551633766002</v>
          </cell>
          <cell r="GW55">
            <v>-840.06869663692021</v>
          </cell>
          <cell r="GX55">
            <v>-841.60472888936988</v>
          </cell>
          <cell r="GY55">
            <v>-906.22615963179032</v>
          </cell>
          <cell r="GZ55">
            <v>-826.02273700684998</v>
          </cell>
          <cell r="HA55">
            <v>-509.80965377472</v>
          </cell>
          <cell r="HB55">
            <v>-612.83955676367987</v>
          </cell>
          <cell r="HC55">
            <v>-372.93466206672008</v>
          </cell>
          <cell r="HD55">
            <v>-258.07242413336002</v>
          </cell>
          <cell r="HE55">
            <v>-7193.9696438114306</v>
          </cell>
          <cell r="HF55">
            <v>-308.71849710387994</v>
          </cell>
          <cell r="HG55">
            <v>-448.67913129598008</v>
          </cell>
          <cell r="HH55">
            <v>-604.11200309610001</v>
          </cell>
          <cell r="HI55">
            <v>-593.11718461767998</v>
          </cell>
          <cell r="HJ55">
            <v>-814.9658787730101</v>
          </cell>
          <cell r="HK55">
            <v>-844.23475320824025</v>
          </cell>
          <cell r="HL55">
            <v>-872.92908715108013</v>
          </cell>
          <cell r="HM55">
            <v>-834.74807727754001</v>
          </cell>
          <cell r="HN55">
            <v>-556.39742159113996</v>
          </cell>
          <cell r="HO55">
            <v>-612.79581773529981</v>
          </cell>
          <cell r="HP55">
            <v>-427.87742056986002</v>
          </cell>
          <cell r="HQ55">
            <v>-275.39437139162004</v>
          </cell>
          <cell r="HR55">
            <v>-7156.0530327445795</v>
          </cell>
          <cell r="HS55">
            <v>-322.19853204521002</v>
          </cell>
          <cell r="HT55">
            <v>-431.90153865112006</v>
          </cell>
          <cell r="HU55">
            <v>-620.83210441107997</v>
          </cell>
          <cell r="HV55">
            <v>-597.56821143364004</v>
          </cell>
          <cell r="HW55">
            <v>-797.22035391179998</v>
          </cell>
          <cell r="HX55">
            <v>-855.0131712463899</v>
          </cell>
          <cell r="HY55">
            <v>-861.69553870764003</v>
          </cell>
          <cell r="HZ55">
            <v>-828.94802903641005</v>
          </cell>
          <cell r="IA55">
            <v>-553.16920348434007</v>
          </cell>
          <cell r="IB55">
            <v>-603.67436910363006</v>
          </cell>
          <cell r="IC55">
            <v>-407.87539547225998</v>
          </cell>
          <cell r="ID55">
            <v>-275.95658524105994</v>
          </cell>
          <cell r="IE55">
            <v>-7118.0809513224913</v>
          </cell>
          <cell r="IF55">
            <v>-335.75190186934003</v>
          </cell>
          <cell r="IG55">
            <v>-417.83135618123993</v>
          </cell>
          <cell r="IH55">
            <v>-658.35658837836991</v>
          </cell>
          <cell r="II55">
            <v>-561.52704124156003</v>
          </cell>
          <cell r="IJ55">
            <v>-815.93876198299006</v>
          </cell>
          <cell r="IK55">
            <v>-878.74904423411022</v>
          </cell>
          <cell r="IL55">
            <v>-842.87636762641023</v>
          </cell>
          <cell r="IM55">
            <v>-831.66822642135003</v>
          </cell>
          <cell r="IN55">
            <v>-523.70167772051991</v>
          </cell>
          <cell r="IO55">
            <v>-604.71594921238</v>
          </cell>
          <cell r="IP55">
            <v>-396.38311691679002</v>
          </cell>
          <cell r="IQ55">
            <v>-250.58091953743002</v>
          </cell>
          <cell r="IR55">
            <v>-6425.0377440818411</v>
          </cell>
          <cell r="IS55">
            <v>-350.59407451775996</v>
          </cell>
          <cell r="IT55">
            <v>-393.35344775423999</v>
          </cell>
          <cell r="IU55">
            <v>-671.41579822848007</v>
          </cell>
          <cell r="IV55">
            <v>-557.65387997064011</v>
          </cell>
          <cell r="IW55">
            <v>-818.83207055880007</v>
          </cell>
          <cell r="IX55">
            <v>-878.69537001504023</v>
          </cell>
          <cell r="IY55">
            <v>-835.96193141904007</v>
          </cell>
          <cell r="IZ55">
            <v>-825.50512691352003</v>
          </cell>
          <cell r="JA55">
            <v>-493.76608467768006</v>
          </cell>
          <cell r="JB55">
            <v>-599.25996002663999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</row>
        <row r="56">
          <cell r="F56">
            <v>53.907677861660005</v>
          </cell>
          <cell r="G56">
            <v>63.431112458450002</v>
          </cell>
          <cell r="H56">
            <v>69.859535735010013</v>
          </cell>
          <cell r="I56">
            <v>67.21018842381001</v>
          </cell>
          <cell r="J56">
            <v>98.260833731900021</v>
          </cell>
          <cell r="K56">
            <v>111.36899662264</v>
          </cell>
          <cell r="L56">
            <v>111.86175781339999</v>
          </cell>
          <cell r="M56">
            <v>104.65466402608</v>
          </cell>
          <cell r="N56">
            <v>86.580420724280003</v>
          </cell>
          <cell r="O56">
            <v>80.296067630240003</v>
          </cell>
          <cell r="P56">
            <v>59.414854651879992</v>
          </cell>
          <cell r="Q56">
            <v>43.311225457640006</v>
          </cell>
          <cell r="R56">
            <v>940.11505588586999</v>
          </cell>
          <cell r="S56">
            <v>53.739929210200003</v>
          </cell>
          <cell r="T56">
            <v>61.411387408190009</v>
          </cell>
          <cell r="U56">
            <v>74.391131262540014</v>
          </cell>
          <cell r="V56">
            <v>70.212502533549994</v>
          </cell>
          <cell r="W56">
            <v>98.159827699049998</v>
          </cell>
          <cell r="X56">
            <v>110.82158670570001</v>
          </cell>
          <cell r="Y56">
            <v>107.54212731326</v>
          </cell>
          <cell r="Z56">
            <v>104.18938231650002</v>
          </cell>
          <cell r="AA56">
            <v>85.97123240354999</v>
          </cell>
          <cell r="AB56">
            <v>73.814382110629992</v>
          </cell>
          <cell r="AC56">
            <v>58.608667508350003</v>
          </cell>
          <cell r="AD56">
            <v>41.252899414350004</v>
          </cell>
          <cell r="AE56">
            <v>968.16280698704998</v>
          </cell>
          <cell r="AF56">
            <v>55.978725456679996</v>
          </cell>
          <cell r="AG56">
            <v>61.897662439979996</v>
          </cell>
          <cell r="AH56">
            <v>81.37749340914003</v>
          </cell>
          <cell r="AI56">
            <v>82.602264794789988</v>
          </cell>
          <cell r="AJ56">
            <v>101.99461323051001</v>
          </cell>
          <cell r="AK56">
            <v>111.37523937381999</v>
          </cell>
          <cell r="AL56">
            <v>108.28645197196003</v>
          </cell>
          <cell r="AM56">
            <v>103.05883961381997</v>
          </cell>
          <cell r="AN56">
            <v>86.236380601319979</v>
          </cell>
          <cell r="AO56">
            <v>78.420497618610014</v>
          </cell>
          <cell r="AP56">
            <v>57.128906999640002</v>
          </cell>
          <cell r="AQ56">
            <v>39.805731476780018</v>
          </cell>
          <cell r="AR56">
            <v>951.85835567793015</v>
          </cell>
          <cell r="AS56">
            <v>57.298596143119994</v>
          </cell>
          <cell r="AT56">
            <v>64.305011188710012</v>
          </cell>
          <cell r="AU56">
            <v>77.080193734950001</v>
          </cell>
          <cell r="AV56">
            <v>78.80554021794002</v>
          </cell>
          <cell r="AW56">
            <v>99.53997740845</v>
          </cell>
          <cell r="AX56">
            <v>113.83339970774</v>
          </cell>
          <cell r="AY56">
            <v>110.51421346500001</v>
          </cell>
          <cell r="AZ56">
            <v>100.03963326672998</v>
          </cell>
          <cell r="BA56">
            <v>81.797122931899992</v>
          </cell>
          <cell r="BB56">
            <v>75.486952246120012</v>
          </cell>
          <cell r="BC56">
            <v>51.905565177080014</v>
          </cell>
          <cell r="BD56">
            <v>41.252150190189994</v>
          </cell>
          <cell r="BE56">
            <v>986.1733912392001</v>
          </cell>
          <cell r="BF56">
            <v>57.892444559999994</v>
          </cell>
          <cell r="BG56">
            <v>64.892206300799984</v>
          </cell>
          <cell r="BH56">
            <v>79.283482490400019</v>
          </cell>
          <cell r="BI56">
            <v>89.166254497920022</v>
          </cell>
          <cell r="BJ56">
            <v>104.98946111615996</v>
          </cell>
          <cell r="BK56">
            <v>114.38925158015998</v>
          </cell>
          <cell r="BL56">
            <v>111.94377905664003</v>
          </cell>
          <cell r="BM56">
            <v>102.03443252736001</v>
          </cell>
          <cell r="BN56">
            <v>84.354588145920005</v>
          </cell>
          <cell r="BO56">
            <v>81.633197948160003</v>
          </cell>
          <cell r="BP56">
            <v>53.899629158400003</v>
          </cell>
          <cell r="BQ56">
            <v>41.694663857279991</v>
          </cell>
          <cell r="BR56">
            <v>990.33963217592998</v>
          </cell>
          <cell r="BS56">
            <v>52.159096160189989</v>
          </cell>
          <cell r="BT56">
            <v>66.446584174660003</v>
          </cell>
          <cell r="BU56">
            <v>78.244571611089995</v>
          </cell>
          <cell r="BV56">
            <v>85.565931563589999</v>
          </cell>
          <cell r="BW56">
            <v>106.12771002235</v>
          </cell>
          <cell r="BX56">
            <v>114.97674345080002</v>
          </cell>
          <cell r="BY56">
            <v>110.74082346857001</v>
          </cell>
          <cell r="BZ56">
            <v>102.26291283650998</v>
          </cell>
          <cell r="CA56">
            <v>86.612774286040008</v>
          </cell>
          <cell r="CB56">
            <v>85.278470587200005</v>
          </cell>
          <cell r="CC56">
            <v>59.849039323419994</v>
          </cell>
          <cell r="CD56">
            <v>42.07497469151</v>
          </cell>
          <cell r="CE56">
            <v>984.78032917330006</v>
          </cell>
          <cell r="CF56">
            <v>53.143856400300002</v>
          </cell>
          <cell r="CG56">
            <v>66.898206368100006</v>
          </cell>
          <cell r="CH56">
            <v>80.695782846400022</v>
          </cell>
          <cell r="CI56">
            <v>85.655914448399997</v>
          </cell>
          <cell r="CJ56">
            <v>106.36283569219999</v>
          </cell>
          <cell r="CK56">
            <v>115.4050743941</v>
          </cell>
          <cell r="CL56">
            <v>108.24491063430001</v>
          </cell>
          <cell r="CM56">
            <v>101.51785969300002</v>
          </cell>
          <cell r="CN56">
            <v>86.120405734599998</v>
          </cell>
          <cell r="CO56">
            <v>83.50334221010003</v>
          </cell>
          <cell r="CP56">
            <v>57.232504134299994</v>
          </cell>
          <cell r="CQ56">
            <v>39.999636617500002</v>
          </cell>
          <cell r="CR56">
            <v>979.40478205806005</v>
          </cell>
          <cell r="CS56">
            <v>54.535974800580007</v>
          </cell>
          <cell r="CT56">
            <v>62.830076502690005</v>
          </cell>
          <cell r="CU56">
            <v>82.177063951199997</v>
          </cell>
          <cell r="CV56">
            <v>84.717782535959984</v>
          </cell>
          <cell r="CW56">
            <v>106.95237432894001</v>
          </cell>
          <cell r="CX56">
            <v>115.94495505095999</v>
          </cell>
          <cell r="CY56">
            <v>107.55257089185</v>
          </cell>
          <cell r="CZ56">
            <v>100.60251822180003</v>
          </cell>
          <cell r="DA56">
            <v>84.498940379070007</v>
          </cell>
          <cell r="DB56">
            <v>82.859448739410013</v>
          </cell>
          <cell r="DC56">
            <v>55.971943073550008</v>
          </cell>
          <cell r="DD56">
            <v>40.761133582050014</v>
          </cell>
          <cell r="DE56">
            <v>974.63772752043997</v>
          </cell>
          <cell r="DF56">
            <v>55.530044455320002</v>
          </cell>
          <cell r="DG56">
            <v>62.002231645999998</v>
          </cell>
          <cell r="DH56">
            <v>82.717743323519997</v>
          </cell>
          <cell r="DI56">
            <v>85.177270547760003</v>
          </cell>
          <cell r="DJ56">
            <v>106.14070110367999</v>
          </cell>
          <cell r="DK56">
            <v>115.98491881563999</v>
          </cell>
          <cell r="DL56">
            <v>106.67998263244002</v>
          </cell>
          <cell r="DM56">
            <v>99.871452821640005</v>
          </cell>
          <cell r="DN56">
            <v>83.569276046639999</v>
          </cell>
          <cell r="DO56">
            <v>81.558119162640011</v>
          </cell>
          <cell r="DP56">
            <v>55.36203358728001</v>
          </cell>
          <cell r="DQ56">
            <v>40.043953377880008</v>
          </cell>
          <cell r="DR56">
            <v>971.86547199863003</v>
          </cell>
          <cell r="DS56">
            <v>55.517292636079993</v>
          </cell>
          <cell r="DT56">
            <v>62.305891669890002</v>
          </cell>
          <cell r="DU56">
            <v>85.36016308919001</v>
          </cell>
          <cell r="DV56">
            <v>86.233235284679992</v>
          </cell>
          <cell r="DW56">
            <v>105.76082124674002</v>
          </cell>
          <cell r="DX56">
            <v>114.00134759321001</v>
          </cell>
          <cell r="DY56">
            <v>107.07853843500001</v>
          </cell>
          <cell r="DZ56">
            <v>99.315904650930008</v>
          </cell>
          <cell r="EA56">
            <v>82.614078808029987</v>
          </cell>
          <cell r="EB56">
            <v>80.281097161870008</v>
          </cell>
          <cell r="EC56">
            <v>53.427401497799998</v>
          </cell>
          <cell r="ED56">
            <v>39.969699925210001</v>
          </cell>
          <cell r="EE56">
            <v>968.36806550502001</v>
          </cell>
          <cell r="EF56">
            <v>56.083305667499999</v>
          </cell>
          <cell r="EG56">
            <v>65.835120761759995</v>
          </cell>
          <cell r="EH56">
            <v>87.217249784880011</v>
          </cell>
          <cell r="EI56">
            <v>85.732818213479973</v>
          </cell>
          <cell r="EJ56">
            <v>106.58730473184002</v>
          </cell>
          <cell r="EK56">
            <v>110.72624451768</v>
          </cell>
          <cell r="EL56">
            <v>108.36717699947999</v>
          </cell>
          <cell r="EM56">
            <v>98.465430037560012</v>
          </cell>
          <cell r="EN56">
            <v>81.163926238380029</v>
          </cell>
          <cell r="EO56">
            <v>77.806564862100004</v>
          </cell>
          <cell r="EP56">
            <v>52.106149191300005</v>
          </cell>
          <cell r="EQ56">
            <v>38.276774499060004</v>
          </cell>
          <cell r="ER56">
            <v>963.94196197375004</v>
          </cell>
          <cell r="ES56">
            <v>51.745333863450007</v>
          </cell>
          <cell r="ET56">
            <v>63.248487815200001</v>
          </cell>
          <cell r="EU56">
            <v>82.644680427350025</v>
          </cell>
          <cell r="EV56">
            <v>83.501989180799995</v>
          </cell>
          <cell r="EW56">
            <v>102.49405099309999</v>
          </cell>
          <cell r="EX56">
            <v>112.19192144285002</v>
          </cell>
          <cell r="EY56">
            <v>105.58380201774999</v>
          </cell>
          <cell r="EZ56">
            <v>99.114213386150013</v>
          </cell>
          <cell r="FA56">
            <v>84.682642823099997</v>
          </cell>
          <cell r="FB56">
            <v>81.773999104299989</v>
          </cell>
          <cell r="FC56">
            <v>56.080347503050007</v>
          </cell>
          <cell r="FD56">
            <v>40.880493416650012</v>
          </cell>
          <cell r="FE56">
            <v>958.50513755880002</v>
          </cell>
          <cell r="FF56">
            <v>52.258567622479994</v>
          </cell>
          <cell r="FG56">
            <v>62.554628442000002</v>
          </cell>
          <cell r="FH56">
            <v>83.196956860160014</v>
          </cell>
          <cell r="FI56">
            <v>82.950990834240002</v>
          </cell>
          <cell r="FJ56">
            <v>103.00400930191999</v>
          </cell>
          <cell r="FK56">
            <v>111.76070362375999</v>
          </cell>
          <cell r="FL56">
            <v>104.82665029847999</v>
          </cell>
          <cell r="FM56">
            <v>98.312032544800019</v>
          </cell>
          <cell r="FN56">
            <v>83.400813974559981</v>
          </cell>
          <cell r="FO56">
            <v>80.866394561359996</v>
          </cell>
          <cell r="FP56">
            <v>55.425161898480006</v>
          </cell>
          <cell r="FQ56">
            <v>39.948227596560002</v>
          </cell>
          <cell r="FR56">
            <v>952.89442272792007</v>
          </cell>
          <cell r="FS56">
            <v>52.804674013260005</v>
          </cell>
          <cell r="FT56">
            <v>60.835470899429993</v>
          </cell>
          <cell r="FU56">
            <v>84.150124243499988</v>
          </cell>
          <cell r="FV56">
            <v>82.028329122119999</v>
          </cell>
          <cell r="FW56">
            <v>103.55706085817999</v>
          </cell>
          <cell r="FX56">
            <v>112.26416282711999</v>
          </cell>
          <cell r="FY56">
            <v>104.13820356195002</v>
          </cell>
          <cell r="FZ56">
            <v>97.408787484600012</v>
          </cell>
          <cell r="GA56">
            <v>81.816434335290012</v>
          </cell>
          <cell r="GB56">
            <v>80.22899004927001</v>
          </cell>
          <cell r="GC56">
            <v>54.195055991849998</v>
          </cell>
          <cell r="GD56">
            <v>39.467129341350002</v>
          </cell>
          <cell r="GE56">
            <v>948.34460124586008</v>
          </cell>
          <cell r="GF56">
            <v>53.757808993980014</v>
          </cell>
          <cell r="GG56">
            <v>62.861172572379992</v>
          </cell>
          <cell r="GH56">
            <v>84.361674777379974</v>
          </cell>
          <cell r="GI56">
            <v>83.92753380648</v>
          </cell>
          <cell r="GJ56">
            <v>102.93299180164001</v>
          </cell>
          <cell r="GK56">
            <v>110.95318321905999</v>
          </cell>
          <cell r="GL56">
            <v>104.21547590999998</v>
          </cell>
          <cell r="GM56">
            <v>96.660399178980001</v>
          </cell>
          <cell r="GN56">
            <v>80.405146219580004</v>
          </cell>
          <cell r="GO56">
            <v>78.134543761819998</v>
          </cell>
          <cell r="GP56">
            <v>51.998861350800006</v>
          </cell>
          <cell r="GQ56">
            <v>38.135809653759999</v>
          </cell>
          <cell r="GR56">
            <v>942.87888665346986</v>
          </cell>
          <cell r="GS56">
            <v>54.575689923750012</v>
          </cell>
          <cell r="GT56">
            <v>61.174423648150011</v>
          </cell>
          <cell r="GU56">
            <v>84.365697375679986</v>
          </cell>
          <cell r="GV56">
            <v>84.057771167309994</v>
          </cell>
          <cell r="GW56">
            <v>102.55495479077</v>
          </cell>
          <cell r="GX56">
            <v>107.83570070838</v>
          </cell>
          <cell r="GY56">
            <v>105.53033338151998</v>
          </cell>
          <cell r="GZ56">
            <v>96.188709830480022</v>
          </cell>
          <cell r="HA56">
            <v>79.521773200060011</v>
          </cell>
          <cell r="HB56">
            <v>76.956295982379984</v>
          </cell>
          <cell r="HC56">
            <v>50.811629571199994</v>
          </cell>
          <cell r="HD56">
            <v>39.305907073790003</v>
          </cell>
          <cell r="HE56">
            <v>938.24405638380017</v>
          </cell>
          <cell r="HF56">
            <v>49.155169156199989</v>
          </cell>
          <cell r="HG56">
            <v>62.619817546800007</v>
          </cell>
          <cell r="HH56">
            <v>78.67803072060002</v>
          </cell>
          <cell r="HI56">
            <v>80.638050688199996</v>
          </cell>
          <cell r="HJ56">
            <v>100.01564295300001</v>
          </cell>
          <cell r="HK56">
            <v>108.355046184</v>
          </cell>
          <cell r="HL56">
            <v>104.36307970859998</v>
          </cell>
          <cell r="HM56">
            <v>96.373425709799974</v>
          </cell>
          <cell r="HN56">
            <v>81.624604039199994</v>
          </cell>
          <cell r="HO56">
            <v>80.367145056000012</v>
          </cell>
          <cell r="HP56">
            <v>56.402236011600003</v>
          </cell>
          <cell r="HQ56">
            <v>39.651808609800007</v>
          </cell>
          <cell r="HR56">
            <v>932.67897942324998</v>
          </cell>
          <cell r="HS56">
            <v>50.067106819229998</v>
          </cell>
          <cell r="HT56">
            <v>61.19718550767999</v>
          </cell>
          <cell r="HU56">
            <v>79.964312413489992</v>
          </cell>
          <cell r="HV56">
            <v>80.793816558719968</v>
          </cell>
          <cell r="HW56">
            <v>99.16991960953996</v>
          </cell>
          <cell r="HX56">
            <v>108.55326453119</v>
          </cell>
          <cell r="HY56">
            <v>102.15946249285</v>
          </cell>
          <cell r="HZ56">
            <v>95.899698357410031</v>
          </cell>
          <cell r="IA56">
            <v>81.936178731539982</v>
          </cell>
          <cell r="IB56">
            <v>79.121869403620011</v>
          </cell>
          <cell r="IC56">
            <v>54.261525421870004</v>
          </cell>
          <cell r="ID56">
            <v>39.554639576109999</v>
          </cell>
          <cell r="IE56">
            <v>927.24953524709997</v>
          </cell>
          <cell r="IF56">
            <v>50.554483895660013</v>
          </cell>
          <cell r="IG56">
            <v>61.350882609739998</v>
          </cell>
          <cell r="IH56">
            <v>81.850940520999998</v>
          </cell>
          <cell r="II56">
            <v>79.787117943920009</v>
          </cell>
          <cell r="IJ56">
            <v>100.72763296588002</v>
          </cell>
          <cell r="IK56">
            <v>109.19683597392002</v>
          </cell>
          <cell r="IL56">
            <v>101.29289745369996</v>
          </cell>
          <cell r="IM56">
            <v>94.747345203600005</v>
          </cell>
          <cell r="IN56">
            <v>79.581012632140002</v>
          </cell>
          <cell r="IO56">
            <v>78.036941140819977</v>
          </cell>
          <cell r="IP56">
            <v>52.714316757100001</v>
          </cell>
          <cell r="IQ56">
            <v>37.409128149620003</v>
          </cell>
          <cell r="IR56">
            <v>922.29117813470998</v>
          </cell>
          <cell r="IS56">
            <v>52.280946109530007</v>
          </cell>
          <cell r="IT56">
            <v>58.374441496499998</v>
          </cell>
          <cell r="IU56">
            <v>82.558001523779993</v>
          </cell>
          <cell r="IV56">
            <v>80.193494079540017</v>
          </cell>
          <cell r="IW56">
            <v>99.930340932719972</v>
          </cell>
          <cell r="IX56">
            <v>109.19856718280997</v>
          </cell>
          <cell r="IY56">
            <v>100.43806875501001</v>
          </cell>
          <cell r="IZ56">
            <v>94.027910369309993</v>
          </cell>
          <cell r="JA56">
            <v>78.679584363059988</v>
          </cell>
          <cell r="JB56">
            <v>76.786101552060003</v>
          </cell>
          <cell r="JC56">
            <v>52.122765664620005</v>
          </cell>
          <cell r="JD56">
            <v>37.70095610576999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</row>
        <row r="57">
          <cell r="F57">
            <v>47.444209893269999</v>
          </cell>
          <cell r="G57">
            <v>65.696139584229996</v>
          </cell>
          <cell r="H57">
            <v>65.823606770289999</v>
          </cell>
          <cell r="I57">
            <v>75.044796627780016</v>
          </cell>
          <cell r="J57">
            <v>103.85239305965</v>
          </cell>
          <cell r="K57">
            <v>116.13524948331001</v>
          </cell>
          <cell r="L57">
            <v>118.64546853843001</v>
          </cell>
          <cell r="M57">
            <v>115.42389011214</v>
          </cell>
          <cell r="N57">
            <v>94.348085959349987</v>
          </cell>
          <cell r="O57">
            <v>80.015830537219998</v>
          </cell>
          <cell r="P57">
            <v>62.997939280350003</v>
          </cell>
          <cell r="Q57">
            <v>42.973044692100004</v>
          </cell>
          <cell r="R57">
            <v>976.23983175115984</v>
          </cell>
          <cell r="S57">
            <v>48.200868012260003</v>
          </cell>
          <cell r="T57">
            <v>62.358752850449996</v>
          </cell>
          <cell r="U57">
            <v>69.545716574360014</v>
          </cell>
          <cell r="V57">
            <v>75.73316713138999</v>
          </cell>
          <cell r="W57">
            <v>105.08403452623998</v>
          </cell>
          <cell r="X57">
            <v>115.70775517812</v>
          </cell>
          <cell r="Y57">
            <v>113.57780237438001</v>
          </cell>
          <cell r="Z57">
            <v>114.97285889935999</v>
          </cell>
          <cell r="AA57">
            <v>94.432600992570016</v>
          </cell>
          <cell r="AB57">
            <v>73.564169474970001</v>
          </cell>
          <cell r="AC57">
            <v>62.296365530950006</v>
          </cell>
          <cell r="AD57">
            <v>40.765740206109989</v>
          </cell>
          <cell r="AE57">
            <v>1005.6200476019098</v>
          </cell>
          <cell r="AF57">
            <v>50.110907215680008</v>
          </cell>
          <cell r="AG57">
            <v>63.899632689890005</v>
          </cell>
          <cell r="AH57">
            <v>77.892749654400006</v>
          </cell>
          <cell r="AI57">
            <v>85.329946994299988</v>
          </cell>
          <cell r="AJ57">
            <v>107.43213776832</v>
          </cell>
          <cell r="AK57">
            <v>118.70651409695999</v>
          </cell>
          <cell r="AL57">
            <v>115.51647738528001</v>
          </cell>
          <cell r="AM57">
            <v>113.91592470911999</v>
          </cell>
          <cell r="AN57">
            <v>91.457609840640004</v>
          </cell>
          <cell r="AO57">
            <v>81.949890353239994</v>
          </cell>
          <cell r="AP57">
            <v>61.150904380799993</v>
          </cell>
          <cell r="AQ57">
            <v>38.257352513280004</v>
          </cell>
          <cell r="AR57">
            <v>993.54037002429016</v>
          </cell>
          <cell r="AS57">
            <v>51.036116607150007</v>
          </cell>
          <cell r="AT57">
            <v>65.717875684010011</v>
          </cell>
          <cell r="AU57">
            <v>75.904019149450022</v>
          </cell>
          <cell r="AV57">
            <v>83.423676340010005</v>
          </cell>
          <cell r="AW57">
            <v>106.46492582664</v>
          </cell>
          <cell r="AX57">
            <v>121.66794210271003</v>
          </cell>
          <cell r="AY57">
            <v>116.20348362693001</v>
          </cell>
          <cell r="AZ57">
            <v>110.50327859841998</v>
          </cell>
          <cell r="BA57">
            <v>87.574689998819991</v>
          </cell>
          <cell r="BB57">
            <v>79.489211854250016</v>
          </cell>
          <cell r="BC57">
            <v>56.672996263730006</v>
          </cell>
          <cell r="BD57">
            <v>38.882153972170002</v>
          </cell>
          <cell r="BE57">
            <v>1021.5902152179801</v>
          </cell>
          <cell r="BF57">
            <v>52.397609741250001</v>
          </cell>
          <cell r="BG57">
            <v>66.249518609099994</v>
          </cell>
          <cell r="BH57">
            <v>77.539897768050011</v>
          </cell>
          <cell r="BI57">
            <v>91.057895089800013</v>
          </cell>
          <cell r="BJ57">
            <v>113.22411835703001</v>
          </cell>
          <cell r="BK57">
            <v>122.3620612815</v>
          </cell>
          <cell r="BL57">
            <v>117.67039210800002</v>
          </cell>
          <cell r="BM57">
            <v>112.04422004415002</v>
          </cell>
          <cell r="BN57">
            <v>89.598158565900022</v>
          </cell>
          <cell r="BO57">
            <v>82.719116866199968</v>
          </cell>
          <cell r="BP57">
            <v>56.791845157050005</v>
          </cell>
          <cell r="BQ57">
            <v>39.935381629949994</v>
          </cell>
          <cell r="BR57">
            <v>1022.7145787302201</v>
          </cell>
          <cell r="BS57">
            <v>45.222924180790002</v>
          </cell>
          <cell r="BT57">
            <v>67.84117611743001</v>
          </cell>
          <cell r="BU57">
            <v>73.714334104920027</v>
          </cell>
          <cell r="BV57">
            <v>91.569083724769982</v>
          </cell>
          <cell r="BW57">
            <v>111.66668587340001</v>
          </cell>
          <cell r="BX57">
            <v>120.08903103733</v>
          </cell>
          <cell r="BY57">
            <v>117.74888290119003</v>
          </cell>
          <cell r="BZ57">
            <v>111.92659186657998</v>
          </cell>
          <cell r="CA57">
            <v>94.31264287499998</v>
          </cell>
          <cell r="CB57">
            <v>83.682143889160002</v>
          </cell>
          <cell r="CC57">
            <v>63.27760689342</v>
          </cell>
          <cell r="CD57">
            <v>41.663475266230002</v>
          </cell>
          <cell r="CE57">
            <v>1017.71345211958</v>
          </cell>
          <cell r="CF57">
            <v>46.619347915359995</v>
          </cell>
          <cell r="CG57">
            <v>68.309239823590019</v>
          </cell>
          <cell r="CH57">
            <v>76.239299002180005</v>
          </cell>
          <cell r="CI57">
            <v>90.653992154479994</v>
          </cell>
          <cell r="CJ57">
            <v>112.91693075532997</v>
          </cell>
          <cell r="CK57">
            <v>120.45728950027997</v>
          </cell>
          <cell r="CL57">
            <v>114.39654702115</v>
          </cell>
          <cell r="CM57">
            <v>112.11343028420998</v>
          </cell>
          <cell r="CN57">
            <v>93.616680218750005</v>
          </cell>
          <cell r="CO57">
            <v>82.098060345249991</v>
          </cell>
          <cell r="CP57">
            <v>60.747025870040005</v>
          </cell>
          <cell r="CQ57">
            <v>39.545609228960004</v>
          </cell>
          <cell r="CR57">
            <v>1013.7804847709999</v>
          </cell>
          <cell r="CS57">
            <v>48.858134535280001</v>
          </cell>
          <cell r="CT57">
            <v>64.334229337860009</v>
          </cell>
          <cell r="CU57">
            <v>79.798723318100016</v>
          </cell>
          <cell r="CV57">
            <v>88.044114957559984</v>
          </cell>
          <cell r="CW57">
            <v>113.71389288198998</v>
          </cell>
          <cell r="CX57">
            <v>121.56358491015</v>
          </cell>
          <cell r="CY57">
            <v>113.49286258284999</v>
          </cell>
          <cell r="CZ57">
            <v>111.19657181069999</v>
          </cell>
          <cell r="DA57">
            <v>91.958025034490021</v>
          </cell>
          <cell r="DB57">
            <v>81.447545329480036</v>
          </cell>
          <cell r="DC57">
            <v>59.956168654520006</v>
          </cell>
          <cell r="DD57">
            <v>39.416631418019996</v>
          </cell>
          <cell r="DE57">
            <v>1008.1694405345402</v>
          </cell>
          <cell r="DF57">
            <v>49.877380576849987</v>
          </cell>
          <cell r="DG57">
            <v>63.222481133940015</v>
          </cell>
          <cell r="DH57">
            <v>81.067486700809994</v>
          </cell>
          <cell r="DI57">
            <v>87.395337690360009</v>
          </cell>
          <cell r="DJ57">
            <v>111.77740248729002</v>
          </cell>
          <cell r="DK57">
            <v>123.64030332789</v>
          </cell>
          <cell r="DL57">
            <v>112.39279939918001</v>
          </cell>
          <cell r="DM57">
            <v>110.47471448357001</v>
          </cell>
          <cell r="DN57">
            <v>88.694827876730031</v>
          </cell>
          <cell r="DO57">
            <v>82.441851550189995</v>
          </cell>
          <cell r="DP57">
            <v>59.303637477649993</v>
          </cell>
          <cell r="DQ57">
            <v>37.881217830079997</v>
          </cell>
          <cell r="DR57">
            <v>1003.9899349725899</v>
          </cell>
          <cell r="DS57">
            <v>49.486328772940013</v>
          </cell>
          <cell r="DT57">
            <v>63.7222543281</v>
          </cell>
          <cell r="DU57">
            <v>83.254556570670005</v>
          </cell>
          <cell r="DV57">
            <v>88.327522906029998</v>
          </cell>
          <cell r="DW57">
            <v>111.37313209894</v>
          </cell>
          <cell r="DX57">
            <v>121.67628498803001</v>
          </cell>
          <cell r="DY57">
            <v>112.67479145393</v>
          </cell>
          <cell r="DZ57">
            <v>109.70681781004001</v>
          </cell>
          <cell r="EA57">
            <v>87.761677725339979</v>
          </cell>
          <cell r="EB57">
            <v>81.21361453886999</v>
          </cell>
          <cell r="EC57">
            <v>57.091514430809994</v>
          </cell>
          <cell r="ED57">
            <v>37.701439348890005</v>
          </cell>
          <cell r="EE57">
            <v>1000.2281179975299</v>
          </cell>
          <cell r="EF57">
            <v>50.798103759680004</v>
          </cell>
          <cell r="EG57">
            <v>67.282823144500014</v>
          </cell>
          <cell r="EH57">
            <v>84.870465441590014</v>
          </cell>
          <cell r="EI57">
            <v>88.132130700730002</v>
          </cell>
          <cell r="EJ57">
            <v>111.75674401236003</v>
          </cell>
          <cell r="EK57">
            <v>118.51002870087</v>
          </cell>
          <cell r="EL57">
            <v>113.90517866178</v>
          </cell>
          <cell r="EM57">
            <v>108.24560626752999</v>
          </cell>
          <cell r="EN57">
            <v>86.21584655238</v>
          </cell>
          <cell r="EO57">
            <v>79.263958252790005</v>
          </cell>
          <cell r="EP57">
            <v>53.775445888510006</v>
          </cell>
          <cell r="EQ57">
            <v>37.471786614809993</v>
          </cell>
          <cell r="ER57">
            <v>995.42987657807009</v>
          </cell>
          <cell r="ES57">
            <v>45.380789256590006</v>
          </cell>
          <cell r="ET57">
            <v>64.60833223712001</v>
          </cell>
          <cell r="EU57">
            <v>77.57852996282999</v>
          </cell>
          <cell r="EV57">
            <v>89.003153409330025</v>
          </cell>
          <cell r="EW57">
            <v>108.1833957666</v>
          </cell>
          <cell r="EX57">
            <v>117.19435619124998</v>
          </cell>
          <cell r="EY57">
            <v>112.04046307341002</v>
          </cell>
          <cell r="EZ57">
            <v>109.02015439372001</v>
          </cell>
          <cell r="FA57">
            <v>91.997315080589985</v>
          </cell>
          <cell r="FB57">
            <v>80.351818836750013</v>
          </cell>
          <cell r="FC57">
            <v>59.490837505990001</v>
          </cell>
          <cell r="FD57">
            <v>40.580730863889997</v>
          </cell>
          <cell r="FE57">
            <v>990.50668993478007</v>
          </cell>
          <cell r="FF57">
            <v>46.689529887979994</v>
          </cell>
          <cell r="FG57">
            <v>63.812212577930026</v>
          </cell>
          <cell r="FH57">
            <v>78.537270730440014</v>
          </cell>
          <cell r="FI57">
            <v>87.76385425370998</v>
          </cell>
          <cell r="FJ57">
            <v>109.31702860584998</v>
          </cell>
          <cell r="FK57">
            <v>116.61699334191997</v>
          </cell>
          <cell r="FL57">
            <v>110.74947325855003</v>
          </cell>
          <cell r="FM57">
            <v>108.53914451533001</v>
          </cell>
          <cell r="FN57">
            <v>90.632088925930006</v>
          </cell>
          <cell r="FO57">
            <v>79.480693915529983</v>
          </cell>
          <cell r="FP57">
            <v>58.810351293950013</v>
          </cell>
          <cell r="FQ57">
            <v>39.55804862766</v>
          </cell>
          <cell r="FR57">
            <v>984.31048747314992</v>
          </cell>
          <cell r="FS57">
            <v>47.292168684790006</v>
          </cell>
          <cell r="FT57">
            <v>62.272234807799997</v>
          </cell>
          <cell r="FU57">
            <v>80.264038887330003</v>
          </cell>
          <cell r="FV57">
            <v>85.222188196100007</v>
          </cell>
          <cell r="FW57">
            <v>110.06921682807999</v>
          </cell>
          <cell r="FX57">
            <v>117.66731616302999</v>
          </cell>
          <cell r="FY57">
            <v>109.85527083339997</v>
          </cell>
          <cell r="FZ57">
            <v>107.63257912445999</v>
          </cell>
          <cell r="GA57">
            <v>89.010652437229965</v>
          </cell>
          <cell r="GB57">
            <v>78.83704708174001</v>
          </cell>
          <cell r="GC57">
            <v>58.03449658225999</v>
          </cell>
          <cell r="GD57">
            <v>38.153277846930017</v>
          </cell>
          <cell r="GE57">
            <v>979.04315413719007</v>
          </cell>
          <cell r="GF57">
            <v>48.270161009399999</v>
          </cell>
          <cell r="GG57">
            <v>63.783921829980009</v>
          </cell>
          <cell r="GH57">
            <v>81.853347815790002</v>
          </cell>
          <cell r="GI57">
            <v>85.94287055977</v>
          </cell>
          <cell r="GJ57">
            <v>108.36629807897002</v>
          </cell>
          <cell r="GK57">
            <v>118.39128809313</v>
          </cell>
          <cell r="GL57">
            <v>109.63281544277002</v>
          </cell>
          <cell r="GM57">
            <v>106.74497067695999</v>
          </cell>
          <cell r="GN57">
            <v>85.392301976869987</v>
          </cell>
          <cell r="GO57">
            <v>79.021022353710009</v>
          </cell>
          <cell r="GP57">
            <v>55.550166849</v>
          </cell>
          <cell r="GQ57">
            <v>36.093989450840006</v>
          </cell>
          <cell r="GR57">
            <v>973.52238310389987</v>
          </cell>
          <cell r="GS57">
            <v>49.419219292789997</v>
          </cell>
          <cell r="GT57">
            <v>62.483756498679988</v>
          </cell>
          <cell r="GU57">
            <v>81.945102363289976</v>
          </cell>
          <cell r="GV57">
            <v>85.881972632069989</v>
          </cell>
          <cell r="GW57">
            <v>107.97699191193</v>
          </cell>
          <cell r="GX57">
            <v>115.40674411393002</v>
          </cell>
          <cell r="GY57">
            <v>110.98175929345001</v>
          </cell>
          <cell r="GZ57">
            <v>105.67539069428</v>
          </cell>
          <cell r="HA57">
            <v>84.505210605290017</v>
          </cell>
          <cell r="HB57">
            <v>78.017188117999993</v>
          </cell>
          <cell r="HC57">
            <v>53.563677116559987</v>
          </cell>
          <cell r="HD57">
            <v>37.665370463629998</v>
          </cell>
          <cell r="HE57">
            <v>968.04429959850006</v>
          </cell>
          <cell r="HF57">
            <v>42.638757084699996</v>
          </cell>
          <cell r="HG57">
            <v>63.964537482110011</v>
          </cell>
          <cell r="HH57">
            <v>73.272640380690007</v>
          </cell>
          <cell r="HI57">
            <v>86.336564654750006</v>
          </cell>
          <cell r="HJ57">
            <v>105.28573239486002</v>
          </cell>
          <cell r="HK57">
            <v>113.22680069232</v>
          </cell>
          <cell r="HL57">
            <v>111.02037530682</v>
          </cell>
          <cell r="HM57">
            <v>105.53078661703996</v>
          </cell>
          <cell r="HN57">
            <v>88.923348996390004</v>
          </cell>
          <cell r="HO57">
            <v>78.900307095469998</v>
          </cell>
          <cell r="HP57">
            <v>59.661743642339985</v>
          </cell>
          <cell r="HQ57">
            <v>39.282705251010007</v>
          </cell>
          <cell r="HR57">
            <v>962.82846140629988</v>
          </cell>
          <cell r="HS57">
            <v>43.894518866089996</v>
          </cell>
          <cell r="HT57">
            <v>62.49233882323999</v>
          </cell>
          <cell r="HU57">
            <v>75.037748413830002</v>
          </cell>
          <cell r="HV57">
            <v>86.088202970159998</v>
          </cell>
          <cell r="HW57">
            <v>104.64027145110002</v>
          </cell>
          <cell r="HX57">
            <v>113.35611308454999</v>
          </cell>
          <cell r="HY57">
            <v>108.37101559284001</v>
          </cell>
          <cell r="HZ57">
            <v>105.44962531968999</v>
          </cell>
          <cell r="IA57">
            <v>88.984302577950018</v>
          </cell>
          <cell r="IB57">
            <v>77.720209049520008</v>
          </cell>
          <cell r="IC57">
            <v>57.542447631339989</v>
          </cell>
          <cell r="ID57">
            <v>39.251667625989988</v>
          </cell>
          <cell r="IE57">
            <v>957.88846743417014</v>
          </cell>
          <cell r="IF57">
            <v>45.152004205609984</v>
          </cell>
          <cell r="IG57">
            <v>62.81135073250001</v>
          </cell>
          <cell r="IH57">
            <v>78.049247527290035</v>
          </cell>
          <cell r="II57">
            <v>82.87058256153999</v>
          </cell>
          <cell r="IJ57">
            <v>107.03198678313001</v>
          </cell>
          <cell r="IK57">
            <v>114.42042554044002</v>
          </cell>
          <cell r="IL57">
            <v>106.82394437553999</v>
          </cell>
          <cell r="IM57">
            <v>104.66258521928999</v>
          </cell>
          <cell r="IN57">
            <v>86.55450860623003</v>
          </cell>
          <cell r="IO57">
            <v>76.661631875310007</v>
          </cell>
          <cell r="IP57">
            <v>56.43310318871999</v>
          </cell>
          <cell r="IQ57">
            <v>36.417096818569995</v>
          </cell>
          <cell r="IR57">
            <v>951.87769481023008</v>
          </cell>
          <cell r="IS57">
            <v>46.930811369829996</v>
          </cell>
          <cell r="IT57">
            <v>59.487533268860005</v>
          </cell>
          <cell r="IU57">
            <v>79.545458979750009</v>
          </cell>
          <cell r="IV57">
            <v>82.232347816049995</v>
          </cell>
          <cell r="IW57">
            <v>105.17401136292999</v>
          </cell>
          <cell r="IX57">
            <v>116.33609636435</v>
          </cell>
          <cell r="IY57">
            <v>105.75305292554002</v>
          </cell>
          <cell r="IZ57">
            <v>103.94828129709002</v>
          </cell>
          <cell r="JA57">
            <v>83.455068979560011</v>
          </cell>
          <cell r="JB57">
            <v>77.571495121310022</v>
          </cell>
          <cell r="JC57">
            <v>55.800200247490004</v>
          </cell>
          <cell r="JD57">
            <v>35.643337077470001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</row>
        <row r="58">
          <cell r="F58">
            <v>47.824750831859994</v>
          </cell>
          <cell r="G58">
            <v>59.011920854210011</v>
          </cell>
          <cell r="H58">
            <v>58.898333149110009</v>
          </cell>
          <cell r="I58">
            <v>65.514114166579986</v>
          </cell>
          <cell r="J58">
            <v>91.120355737000025</v>
          </cell>
          <cell r="K58">
            <v>107.71038355078001</v>
          </cell>
          <cell r="L58">
            <v>107.06676950523</v>
          </cell>
          <cell r="M58">
            <v>102.10588839764999</v>
          </cell>
          <cell r="N58">
            <v>83.821628884030005</v>
          </cell>
          <cell r="O58">
            <v>71.989380623300008</v>
          </cell>
          <cell r="P58">
            <v>54.432763085570016</v>
          </cell>
          <cell r="Q58">
            <v>42.436510687870019</v>
          </cell>
          <cell r="R58">
            <v>876.96327433837996</v>
          </cell>
          <cell r="S58">
            <v>48.075836741420005</v>
          </cell>
          <cell r="T58">
            <v>56.447328660839993</v>
          </cell>
          <cell r="U58">
            <v>61.067503981469997</v>
          </cell>
          <cell r="V58">
            <v>65.338224442079991</v>
          </cell>
          <cell r="W58">
            <v>91.296001146910001</v>
          </cell>
          <cell r="X58">
            <v>107.21202403391999</v>
          </cell>
          <cell r="Y58">
            <v>102.67879843727999</v>
          </cell>
          <cell r="Z58">
            <v>101.59821257976</v>
          </cell>
          <cell r="AA58">
            <v>82.888290356040002</v>
          </cell>
          <cell r="AB58">
            <v>65.38140475214</v>
          </cell>
          <cell r="AC58">
            <v>53.258863151520003</v>
          </cell>
          <cell r="AD58">
            <v>41.720786055000012</v>
          </cell>
          <cell r="AE58">
            <v>903.25138092973998</v>
          </cell>
          <cell r="AF58">
            <v>50.408632428659999</v>
          </cell>
          <cell r="AG58">
            <v>59.240262275519989</v>
          </cell>
          <cell r="AH58">
            <v>67.507001131020004</v>
          </cell>
          <cell r="AI58">
            <v>74.622758119170015</v>
          </cell>
          <cell r="AJ58">
            <v>95.548863905769991</v>
          </cell>
          <cell r="AK58">
            <v>106.98545632581998</v>
          </cell>
          <cell r="AL58">
            <v>104.48384676713999</v>
          </cell>
          <cell r="AM58">
            <v>100.81940798152998</v>
          </cell>
          <cell r="AN58">
            <v>78.138259037269989</v>
          </cell>
          <cell r="AO58">
            <v>73.712785563679972</v>
          </cell>
          <cell r="AP58">
            <v>52.245200949979996</v>
          </cell>
          <cell r="AQ58">
            <v>39.53890644418</v>
          </cell>
          <cell r="AR58">
            <v>898.77756519950003</v>
          </cell>
          <cell r="AS58">
            <v>51.865391838619999</v>
          </cell>
          <cell r="AT58">
            <v>59.337002248250002</v>
          </cell>
          <cell r="AU58">
            <v>64.25399876309001</v>
          </cell>
          <cell r="AV58">
            <v>76.664253395049982</v>
          </cell>
          <cell r="AW58">
            <v>95.581230457260006</v>
          </cell>
          <cell r="AX58">
            <v>109.61721558988</v>
          </cell>
          <cell r="AY58">
            <v>105.01712276521998</v>
          </cell>
          <cell r="AZ58">
            <v>97.954381154080039</v>
          </cell>
          <cell r="BA58">
            <v>74.916535643389992</v>
          </cell>
          <cell r="BB58">
            <v>73.75692840696</v>
          </cell>
          <cell r="BC58">
            <v>50.020185327830013</v>
          </cell>
          <cell r="BD58">
            <v>39.793319609869997</v>
          </cell>
          <cell r="BE58">
            <v>915.80383529167</v>
          </cell>
          <cell r="BF58">
            <v>52.708135633899985</v>
          </cell>
          <cell r="BG58">
            <v>59.92367406799</v>
          </cell>
          <cell r="BH58">
            <v>64.885600143390008</v>
          </cell>
          <cell r="BI58">
            <v>81.095780934140024</v>
          </cell>
          <cell r="BJ58">
            <v>101.72421539481</v>
          </cell>
          <cell r="BK58">
            <v>109.80225112321001</v>
          </cell>
          <cell r="BL58">
            <v>106.49781375437</v>
          </cell>
          <cell r="BM58">
            <v>99.61526756504</v>
          </cell>
          <cell r="BN58">
            <v>76.311644166130023</v>
          </cell>
          <cell r="BO58">
            <v>73.686016599539997</v>
          </cell>
          <cell r="BP58">
            <v>49.829431514130007</v>
          </cell>
          <cell r="BQ58">
            <v>39.724004395019996</v>
          </cell>
          <cell r="BR58">
            <v>914.38386544965999</v>
          </cell>
          <cell r="BS58">
            <v>45.254865386479999</v>
          </cell>
          <cell r="BT58">
            <v>60.581429909069996</v>
          </cell>
          <cell r="BU58">
            <v>65.428039636699992</v>
          </cell>
          <cell r="BV58">
            <v>78.538439068229977</v>
          </cell>
          <cell r="BW58">
            <v>97.009941718590014</v>
          </cell>
          <cell r="BX58">
            <v>110.77544973518999</v>
          </cell>
          <cell r="BY58">
            <v>106.53253927556</v>
          </cell>
          <cell r="BZ58">
            <v>98.720839246479997</v>
          </cell>
          <cell r="CA58">
            <v>81.245690930550012</v>
          </cell>
          <cell r="CB58">
            <v>74.669670306330005</v>
          </cell>
          <cell r="CC58">
            <v>54.841314098310001</v>
          </cell>
          <cell r="CD58">
            <v>40.785646138169994</v>
          </cell>
          <cell r="CE58">
            <v>909.66362538594012</v>
          </cell>
          <cell r="CF58">
            <v>46.471796509200004</v>
          </cell>
          <cell r="CG58">
            <v>61.648773026640001</v>
          </cell>
          <cell r="CH58">
            <v>66.877037036819999</v>
          </cell>
          <cell r="CI58">
            <v>77.93880501935999</v>
          </cell>
          <cell r="CJ58">
            <v>98.059003932240003</v>
          </cell>
          <cell r="CK58">
            <v>111.11687541671999</v>
          </cell>
          <cell r="CL58">
            <v>103.26358158768001</v>
          </cell>
          <cell r="CM58">
            <v>98.993130205919982</v>
          </cell>
          <cell r="CN58">
            <v>80.76294957767999</v>
          </cell>
          <cell r="CO58">
            <v>72.775189155360025</v>
          </cell>
          <cell r="CP58">
            <v>51.893251275839994</v>
          </cell>
          <cell r="CQ58">
            <v>39.86323264248</v>
          </cell>
          <cell r="CR58">
            <v>906.95271237575014</v>
          </cell>
          <cell r="CS58">
            <v>49.109440871219995</v>
          </cell>
          <cell r="CT58">
            <v>57.980766140129994</v>
          </cell>
          <cell r="CU58">
            <v>69.570425366569992</v>
          </cell>
          <cell r="CV58">
            <v>75.900831531320009</v>
          </cell>
          <cell r="CW58">
            <v>99.142632068770013</v>
          </cell>
          <cell r="CX58">
            <v>111.60288338017001</v>
          </cell>
          <cell r="CY58">
            <v>102.56178983352001</v>
          </cell>
          <cell r="CZ58">
            <v>98.099203156390004</v>
          </cell>
          <cell r="DA58">
            <v>78.554580700670002</v>
          </cell>
          <cell r="DB58">
            <v>72.866238903850004</v>
          </cell>
          <cell r="DC58">
            <v>51.197898992180008</v>
          </cell>
          <cell r="DD58">
            <v>40.366021430959997</v>
          </cell>
          <cell r="DE58">
            <v>902.25450270458987</v>
          </cell>
          <cell r="DF58">
            <v>50.265728186320011</v>
          </cell>
          <cell r="DG58">
            <v>56.994064904329996</v>
          </cell>
          <cell r="DH58">
            <v>70.487755654729995</v>
          </cell>
          <cell r="DI58">
            <v>75.98891644252997</v>
          </cell>
          <cell r="DJ58">
            <v>99.257945369769971</v>
          </cell>
          <cell r="DK58">
            <v>111.23874689057999</v>
          </cell>
          <cell r="DL58">
            <v>101.35785785538999</v>
          </cell>
          <cell r="DM58">
            <v>97.701281961520024</v>
          </cell>
          <cell r="DN58">
            <v>75.72161185057999</v>
          </cell>
          <cell r="DO58">
            <v>73.630960100549999</v>
          </cell>
          <cell r="DP58">
            <v>50.629369992749986</v>
          </cell>
          <cell r="DQ58">
            <v>38.980263495539994</v>
          </cell>
          <cell r="DR58">
            <v>897.82287087109012</v>
          </cell>
          <cell r="DS58">
            <v>50.252996237379996</v>
          </cell>
          <cell r="DT58">
            <v>57.492328603270003</v>
          </cell>
          <cell r="DU58">
            <v>70.587902646909995</v>
          </cell>
          <cell r="DV58">
            <v>77.524668221349984</v>
          </cell>
          <cell r="DW58">
            <v>98.893570183839984</v>
          </cell>
          <cell r="DX58">
            <v>109.39590044989001</v>
          </cell>
          <cell r="DY58">
            <v>101.75234174662</v>
          </cell>
          <cell r="DZ58">
            <v>97.061048159839984</v>
          </cell>
          <cell r="EA58">
            <v>74.845460223580005</v>
          </cell>
          <cell r="EB58">
            <v>72.445738705290026</v>
          </cell>
          <cell r="EC58">
            <v>49.014694102189985</v>
          </cell>
          <cell r="ED58">
            <v>38.556221590930001</v>
          </cell>
          <cell r="EE58">
            <v>893.71692994223997</v>
          </cell>
          <cell r="EF58">
            <v>51.061006395370015</v>
          </cell>
          <cell r="EG58">
            <v>60.38086166770001</v>
          </cell>
          <cell r="EH58">
            <v>71.374851596580001</v>
          </cell>
          <cell r="EI58">
            <v>78.146360156609987</v>
          </cell>
          <cell r="EJ58">
            <v>99.512138690489991</v>
          </cell>
          <cell r="EK58">
            <v>106.32412004847001</v>
          </cell>
          <cell r="EL58">
            <v>102.99162313654999</v>
          </cell>
          <cell r="EM58">
            <v>95.815978331350024</v>
          </cell>
          <cell r="EN58">
            <v>73.685211398209987</v>
          </cell>
          <cell r="EO58">
            <v>70.195091579300012</v>
          </cell>
          <cell r="EP58">
            <v>48.523406303220007</v>
          </cell>
          <cell r="EQ58">
            <v>35.706280638390012</v>
          </cell>
          <cell r="ER58">
            <v>889.15733384987993</v>
          </cell>
          <cell r="ES58">
            <v>45.248854495800011</v>
          </cell>
          <cell r="ET58">
            <v>57.611325250200011</v>
          </cell>
          <cell r="EU58">
            <v>68.056887134520025</v>
          </cell>
          <cell r="EV58">
            <v>76.641113493120002</v>
          </cell>
          <cell r="EW58">
            <v>93.840199342079998</v>
          </cell>
          <cell r="EX58">
            <v>108.12827139431998</v>
          </cell>
          <cell r="EY58">
            <v>101.05792019627997</v>
          </cell>
          <cell r="EZ58">
            <v>96.375455885519997</v>
          </cell>
          <cell r="FA58">
            <v>79.23778793052</v>
          </cell>
          <cell r="FB58">
            <v>71.526785829120001</v>
          </cell>
          <cell r="FC58">
            <v>51.377863116479993</v>
          </cell>
          <cell r="FD58">
            <v>40.054869781920004</v>
          </cell>
          <cell r="FE58">
            <v>885.35238060360007</v>
          </cell>
          <cell r="FF58">
            <v>46.454809357050017</v>
          </cell>
          <cell r="FG58">
            <v>57.601348699960013</v>
          </cell>
          <cell r="FH58">
            <v>68.178802958410017</v>
          </cell>
          <cell r="FI58">
            <v>75.477579597680005</v>
          </cell>
          <cell r="FJ58">
            <v>94.962403808070007</v>
          </cell>
          <cell r="FK58">
            <v>107.60792145618001</v>
          </cell>
          <cell r="FL58">
            <v>100.00262637967002</v>
          </cell>
          <cell r="FM58">
            <v>95.867031357290017</v>
          </cell>
          <cell r="FN58">
            <v>78.212540643640011</v>
          </cell>
          <cell r="FO58">
            <v>70.47702528728</v>
          </cell>
          <cell r="FP58">
            <v>50.25451702502</v>
          </cell>
          <cell r="FQ58">
            <v>40.255774033350015</v>
          </cell>
          <cell r="FR58">
            <v>880.45823980331011</v>
          </cell>
          <cell r="FS58">
            <v>47.550411002320011</v>
          </cell>
          <cell r="FT58">
            <v>56.14010689757</v>
          </cell>
          <cell r="FU58">
            <v>69.659517461030006</v>
          </cell>
          <cell r="FV58">
            <v>73.491281323990009</v>
          </cell>
          <cell r="FW58">
            <v>95.995246923730008</v>
          </cell>
          <cell r="FX58">
            <v>108.05993470144</v>
          </cell>
          <cell r="FY58">
            <v>99.305859997510012</v>
          </cell>
          <cell r="FZ58">
            <v>94.984942738760026</v>
          </cell>
          <cell r="GA58">
            <v>76.06078448798003</v>
          </cell>
          <cell r="GB58">
            <v>70.553024970420012</v>
          </cell>
          <cell r="GC58">
            <v>49.572568865429993</v>
          </cell>
          <cell r="GD58">
            <v>39.084560433129994</v>
          </cell>
          <cell r="GE58">
            <v>875.74426764990028</v>
          </cell>
          <cell r="GF58">
            <v>48.66150281864001</v>
          </cell>
          <cell r="GG58">
            <v>57.946385934550008</v>
          </cell>
          <cell r="GH58">
            <v>69.430163096130016</v>
          </cell>
          <cell r="GI58">
            <v>75.451816129870025</v>
          </cell>
          <cell r="GJ58">
            <v>96.249357077319999</v>
          </cell>
          <cell r="GK58">
            <v>106.47087637369003</v>
          </cell>
          <cell r="GL58">
            <v>99.03169089778001</v>
          </cell>
          <cell r="GM58">
            <v>94.465832968399994</v>
          </cell>
          <cell r="GN58">
            <v>72.844244709579996</v>
          </cell>
          <cell r="GO58">
            <v>70.50868686825001</v>
          </cell>
          <cell r="GP58">
            <v>47.70414078395001</v>
          </cell>
          <cell r="GQ58">
            <v>36.97956999174</v>
          </cell>
          <cell r="GR58">
            <v>870.67111543342003</v>
          </cell>
          <cell r="GS58">
            <v>49.68839869656999</v>
          </cell>
          <cell r="GT58">
            <v>56.490546907830016</v>
          </cell>
          <cell r="GU58">
            <v>68.503404173769994</v>
          </cell>
          <cell r="GV58">
            <v>76.449668484810019</v>
          </cell>
          <cell r="GW58">
            <v>95.896265554479996</v>
          </cell>
          <cell r="GX58">
            <v>103.51149715261002</v>
          </cell>
          <cell r="GY58">
            <v>100.39637650801001</v>
          </cell>
          <cell r="GZ58">
            <v>93.908142860830026</v>
          </cell>
          <cell r="HA58">
            <v>71.939622885799992</v>
          </cell>
          <cell r="HB58">
            <v>69.46442189855</v>
          </cell>
          <cell r="HC58">
            <v>46.974620333610005</v>
          </cell>
          <cell r="HD58">
            <v>37.448149976549999</v>
          </cell>
          <cell r="HE58">
            <v>864.75511198944002</v>
          </cell>
          <cell r="HF58">
            <v>42.648564238560006</v>
          </cell>
          <cell r="HG58">
            <v>57.09244703472001</v>
          </cell>
          <cell r="HH58">
            <v>64.692030071519994</v>
          </cell>
          <cell r="HI58">
            <v>74.015282891520002</v>
          </cell>
          <cell r="HJ58">
            <v>91.422981724319982</v>
          </cell>
          <cell r="HK58">
            <v>104.39571179232</v>
          </cell>
          <cell r="HL58">
            <v>100.39715743248001</v>
          </cell>
          <cell r="HM58">
            <v>93.035345886719981</v>
          </cell>
          <cell r="HN58">
            <v>76.566619725120006</v>
          </cell>
          <cell r="HO58">
            <v>70.369322801759992</v>
          </cell>
          <cell r="HP58">
            <v>51.682913809919995</v>
          </cell>
          <cell r="HQ58">
            <v>38.436734580479992</v>
          </cell>
          <cell r="HR58">
            <v>860.31979869793986</v>
          </cell>
          <cell r="HS58">
            <v>43.781324079710011</v>
          </cell>
          <cell r="HT58">
            <v>55.742849836679994</v>
          </cell>
          <cell r="HU58">
            <v>65.849636740969999</v>
          </cell>
          <cell r="HV58">
            <v>74.155455758199992</v>
          </cell>
          <cell r="HW58">
            <v>90.796733417470008</v>
          </cell>
          <cell r="HX58">
            <v>104.62140853828001</v>
          </cell>
          <cell r="HY58">
            <v>97.78036602777</v>
          </cell>
          <cell r="HZ58">
            <v>93.249765424350002</v>
          </cell>
          <cell r="IA58">
            <v>76.667913727359988</v>
          </cell>
          <cell r="IB58">
            <v>69.206998180589991</v>
          </cell>
          <cell r="IC58">
            <v>49.711554042429995</v>
          </cell>
          <cell r="ID58">
            <v>38.755792924129992</v>
          </cell>
          <cell r="IE58">
            <v>856.48219427960998</v>
          </cell>
          <cell r="IF58">
            <v>44.939978617170006</v>
          </cell>
          <cell r="IG58">
            <v>56.65999190782</v>
          </cell>
          <cell r="IH58">
            <v>67.756251956629995</v>
          </cell>
          <cell r="II58">
            <v>71.48332281786999</v>
          </cell>
          <cell r="IJ58">
            <v>93.372425969530013</v>
          </cell>
          <cell r="IK58">
            <v>105.10747746915999</v>
          </cell>
          <cell r="IL58">
            <v>96.592585134190003</v>
          </cell>
          <cell r="IM58">
            <v>92.389725724040005</v>
          </cell>
          <cell r="IN58">
            <v>73.982620977380023</v>
          </cell>
          <cell r="IO58">
            <v>68.625346692539992</v>
          </cell>
          <cell r="IP58">
            <v>48.218127093150002</v>
          </cell>
          <cell r="IQ58">
            <v>37.354339920129988</v>
          </cell>
          <cell r="IR58">
            <v>851.68535919798012</v>
          </cell>
          <cell r="IS58">
            <v>47.324648345600004</v>
          </cell>
          <cell r="IT58">
            <v>53.659305787630011</v>
          </cell>
          <cell r="IU58">
            <v>68.58581543295999</v>
          </cell>
          <cell r="IV58">
            <v>71.54275643791</v>
          </cell>
          <cell r="IW58">
            <v>93.450299630030017</v>
          </cell>
          <cell r="IX58">
            <v>104.73009680658001</v>
          </cell>
          <cell r="IY58">
            <v>95.427344895769977</v>
          </cell>
          <cell r="IZ58">
            <v>91.984717591399999</v>
          </cell>
          <cell r="JA58">
            <v>71.291092008220019</v>
          </cell>
          <cell r="JB58">
            <v>69.322765626569989</v>
          </cell>
          <cell r="JC58">
            <v>47.667013237890011</v>
          </cell>
          <cell r="JD58">
            <v>36.699503397420003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</row>
        <row r="59">
          <cell r="F59">
            <v>-1.2741341375000002</v>
          </cell>
          <cell r="G59">
            <v>-0.47893947499999995</v>
          </cell>
          <cell r="H59">
            <v>-4.84113875E-2</v>
          </cell>
          <cell r="I59">
            <v>-6.7987500000000006E-5</v>
          </cell>
          <cell r="J59">
            <v>-3.4244875000000001E-3</v>
          </cell>
          <cell r="K59">
            <v>-6.865389999999999E-2</v>
          </cell>
          <cell r="L59">
            <v>-4.6599189875000002</v>
          </cell>
          <cell r="M59">
            <v>-3.7451202250000004</v>
          </cell>
          <cell r="N59">
            <v>-9.6812362499999999E-2</v>
          </cell>
          <cell r="O59">
            <v>-0.40661000062999997</v>
          </cell>
          <cell r="P59">
            <v>-0.36356529999999998</v>
          </cell>
          <cell r="Q59">
            <v>-5.2269745499999996</v>
          </cell>
          <cell r="R59">
            <v>-61.959785854659998</v>
          </cell>
          <cell r="S59">
            <v>-8.0908260468999984</v>
          </cell>
          <cell r="T59">
            <v>-7.6532228906400013</v>
          </cell>
          <cell r="U59">
            <v>-1.4747258906500003</v>
          </cell>
          <cell r="V59">
            <v>-2.0621249999999997E-3</v>
          </cell>
          <cell r="W59">
            <v>-0.47053682813999997</v>
          </cell>
          <cell r="X59">
            <v>-0.37933898440000002</v>
          </cell>
          <cell r="Y59">
            <v>-6.7981917656699995</v>
          </cell>
          <cell r="Z59">
            <v>-24.595970526299993</v>
          </cell>
          <cell r="AA59">
            <v>-2.0049692812599997</v>
          </cell>
          <cell r="AB59">
            <v>-0.78980667188000009</v>
          </cell>
          <cell r="AC59">
            <v>-1.11758887502</v>
          </cell>
          <cell r="AD59">
            <v>-8.5825459688000016</v>
          </cell>
          <cell r="AE59">
            <v>-192.21045528531999</v>
          </cell>
          <cell r="AF59">
            <v>-31.907818474380001</v>
          </cell>
          <cell r="AG59">
            <v>-15.62502187406</v>
          </cell>
          <cell r="AH59">
            <v>-3.0736826499999998</v>
          </cell>
          <cell r="AI59">
            <v>-7.5223500000000006E-3</v>
          </cell>
          <cell r="AJ59">
            <v>0</v>
          </cell>
          <cell r="AK59">
            <v>-0.94244290625000005</v>
          </cell>
          <cell r="AL59">
            <v>-27.130931255629999</v>
          </cell>
          <cell r="AM59">
            <v>-67.709371356249989</v>
          </cell>
          <cell r="AN59">
            <v>-19.937650993750005</v>
          </cell>
          <cell r="AO59">
            <v>-0.67556620000000012</v>
          </cell>
          <cell r="AP59">
            <v>-1.3244058687500002</v>
          </cell>
          <cell r="AQ59">
            <v>-23.876041356249996</v>
          </cell>
          <cell r="AR59">
            <v>-297.55536667972001</v>
          </cell>
          <cell r="AS59">
            <v>-27.789269050049992</v>
          </cell>
          <cell r="AT59">
            <v>-12.56343934064</v>
          </cell>
          <cell r="AU59">
            <v>-4.46016124377</v>
          </cell>
          <cell r="AV59">
            <v>-5.4425999999999997E-3</v>
          </cell>
          <cell r="AW59">
            <v>-4.5554031400000007E-3</v>
          </cell>
          <cell r="AX59">
            <v>-1.4051570062700001</v>
          </cell>
          <cell r="AY59">
            <v>-44.456900418479989</v>
          </cell>
          <cell r="AZ59">
            <v>-88.535979184370021</v>
          </cell>
          <cell r="BA59">
            <v>-42.107177906289984</v>
          </cell>
          <cell r="BB59">
            <v>-20.163789898490005</v>
          </cell>
          <cell r="BC59">
            <v>-21.894702253190001</v>
          </cell>
          <cell r="BD59">
            <v>-34.168792375030002</v>
          </cell>
          <cell r="BE59">
            <v>-666.05009610313004</v>
          </cell>
          <cell r="BF59">
            <v>-54.026103903130007</v>
          </cell>
          <cell r="BG59">
            <v>-29.487313200000003</v>
          </cell>
          <cell r="BH59">
            <v>-13.706371799999998</v>
          </cell>
          <cell r="BI59">
            <v>-5.6067839999999993</v>
          </cell>
          <cell r="BJ59">
            <v>-6.9577884000000001</v>
          </cell>
          <cell r="BK59">
            <v>-66.065657999999999</v>
          </cell>
          <cell r="BL59">
            <v>-133.6874784</v>
          </cell>
          <cell r="BM59">
            <v>-138.69517680000004</v>
          </cell>
          <cell r="BN59">
            <v>-75.450946800000025</v>
          </cell>
          <cell r="BO59">
            <v>-41.722600199999995</v>
          </cell>
          <cell r="BP59">
            <v>-51.7710474</v>
          </cell>
          <cell r="BQ59">
            <v>-48.872827199999996</v>
          </cell>
          <cell r="BR59">
            <v>-848.06490874854978</v>
          </cell>
          <cell r="BS59">
            <v>-62.491747675040003</v>
          </cell>
          <cell r="BT59">
            <v>-42.669253168800005</v>
          </cell>
          <cell r="BU59">
            <v>-19.272937965659999</v>
          </cell>
          <cell r="BV59">
            <v>-24.351458453150009</v>
          </cell>
          <cell r="BW59">
            <v>-24.216624390659998</v>
          </cell>
          <cell r="BX59">
            <v>-95.898378250069996</v>
          </cell>
          <cell r="BY59">
            <v>-153.47484179690997</v>
          </cell>
          <cell r="BZ59">
            <v>-149.8599883313</v>
          </cell>
          <cell r="CA59">
            <v>-97.722074303109977</v>
          </cell>
          <cell r="CB59">
            <v>-56.929912988779989</v>
          </cell>
          <cell r="CC59">
            <v>-72.264148671910007</v>
          </cell>
          <cell r="CD59">
            <v>-48.913542753160009</v>
          </cell>
          <cell r="CE59">
            <v>-843.30200879031986</v>
          </cell>
          <cell r="CF59">
            <v>-65.212999374999995</v>
          </cell>
          <cell r="CG59">
            <v>-44.256068843750008</v>
          </cell>
          <cell r="CH59">
            <v>-21.517675803440007</v>
          </cell>
          <cell r="CI59">
            <v>-17.731328437500004</v>
          </cell>
          <cell r="CJ59">
            <v>-31.28854448688001</v>
          </cell>
          <cell r="CK59">
            <v>-100.47388693749998</v>
          </cell>
          <cell r="CL59">
            <v>-148.05888284374998</v>
          </cell>
          <cell r="CM59">
            <v>-148.36567049999999</v>
          </cell>
          <cell r="CN59">
            <v>-96.943494562499978</v>
          </cell>
          <cell r="CO59">
            <v>-56.285569124999988</v>
          </cell>
          <cell r="CP59">
            <v>-66.566549281249991</v>
          </cell>
          <cell r="CQ59">
            <v>-46.601338593750008</v>
          </cell>
          <cell r="CR59">
            <v>-797.94727925953998</v>
          </cell>
          <cell r="CS59">
            <v>-68.045424890669992</v>
          </cell>
          <cell r="CT59">
            <v>-40.928355759440002</v>
          </cell>
          <cell r="CU59">
            <v>-19.856187618770001</v>
          </cell>
          <cell r="CV59">
            <v>-11.945770987499998</v>
          </cell>
          <cell r="CW59">
            <v>-32.105116378189997</v>
          </cell>
          <cell r="CX59">
            <v>-86.616857250050018</v>
          </cell>
          <cell r="CY59">
            <v>-144.70030452069</v>
          </cell>
          <cell r="CZ59">
            <v>-141.77236374283999</v>
          </cell>
          <cell r="DA59">
            <v>-88.082857124369994</v>
          </cell>
          <cell r="DB59">
            <v>-52.683556374420007</v>
          </cell>
          <cell r="DC59">
            <v>-64.554881934440004</v>
          </cell>
          <cell r="DD59">
            <v>-46.655602678160001</v>
          </cell>
          <cell r="DE59">
            <v>-808.63705090906012</v>
          </cell>
          <cell r="DF59">
            <v>-70.434447337499989</v>
          </cell>
          <cell r="DG59">
            <v>-40.368996187500002</v>
          </cell>
          <cell r="DH59">
            <v>-23.587006987500004</v>
          </cell>
          <cell r="DI59">
            <v>-11.393700050000001</v>
          </cell>
          <cell r="DJ59">
            <v>-35.375951187499993</v>
          </cell>
          <cell r="DK59">
            <v>-88.093763922180017</v>
          </cell>
          <cell r="DL59">
            <v>-144.35698422438</v>
          </cell>
          <cell r="DM59">
            <v>-146.06904223750001</v>
          </cell>
          <cell r="DN59">
            <v>-86.653925262499996</v>
          </cell>
          <cell r="DO59">
            <v>-50.991957337499997</v>
          </cell>
          <cell r="DP59">
            <v>-66.277861924999996</v>
          </cell>
          <cell r="DQ59">
            <v>-45.033414250000007</v>
          </cell>
          <cell r="DR59">
            <v>-821.31236047666005</v>
          </cell>
          <cell r="DS59">
            <v>-72.820714862550005</v>
          </cell>
          <cell r="DT59">
            <v>-41.144705387569999</v>
          </cell>
          <cell r="DU59">
            <v>-22.730089009390003</v>
          </cell>
          <cell r="DV59">
            <v>-12.962751175029997</v>
          </cell>
          <cell r="DW59">
            <v>-27.917125981310001</v>
          </cell>
          <cell r="DX59">
            <v>-92.75809930347998</v>
          </cell>
          <cell r="DY59">
            <v>-146.24424467819</v>
          </cell>
          <cell r="DZ59">
            <v>-145.94221630311</v>
          </cell>
          <cell r="EA59">
            <v>-83.29680665622999</v>
          </cell>
          <cell r="EB59">
            <v>-68.011085022849983</v>
          </cell>
          <cell r="EC59">
            <v>-62.145149584419997</v>
          </cell>
          <cell r="ED59">
            <v>-45.339372512530012</v>
          </cell>
          <cell r="EE59">
            <v>-843.02009107906997</v>
          </cell>
          <cell r="EF59">
            <v>-75.513513368439959</v>
          </cell>
          <cell r="EG59">
            <v>-47.987637299999996</v>
          </cell>
          <cell r="EH59">
            <v>-25.045280503440008</v>
          </cell>
          <cell r="EI59">
            <v>-12.306030862500002</v>
          </cell>
          <cell r="EJ59">
            <v>-30.176610937499998</v>
          </cell>
          <cell r="EK59">
            <v>-91.277551693440017</v>
          </cell>
          <cell r="EL59">
            <v>-149.29262565000002</v>
          </cell>
          <cell r="EM59">
            <v>-143.84475514594001</v>
          </cell>
          <cell r="EN59">
            <v>-90.949711537500022</v>
          </cell>
          <cell r="EO59">
            <v>-70.823350636560008</v>
          </cell>
          <cell r="EP59">
            <v>-60.82755616875</v>
          </cell>
          <cell r="EQ59">
            <v>-44.975467275</v>
          </cell>
          <cell r="ER59">
            <v>-883.2148405273299</v>
          </cell>
          <cell r="ES59">
            <v>-70.027079906289998</v>
          </cell>
          <cell r="ET59">
            <v>-57.818873250050004</v>
          </cell>
          <cell r="EU59">
            <v>-24.94950410941</v>
          </cell>
          <cell r="EV59">
            <v>-20.115907937530004</v>
          </cell>
          <cell r="EW59">
            <v>-32.997507078159998</v>
          </cell>
          <cell r="EX59">
            <v>-98.285984843790004</v>
          </cell>
          <cell r="EY59">
            <v>-148.31140587502003</v>
          </cell>
          <cell r="EZ59">
            <v>-144.97136326568997</v>
          </cell>
          <cell r="FA59">
            <v>-93.776399058140015</v>
          </cell>
          <cell r="FB59">
            <v>-72.45307278128999</v>
          </cell>
          <cell r="FC59">
            <v>-71.546954343799996</v>
          </cell>
          <cell r="FD59">
            <v>-47.960788078160007</v>
          </cell>
          <cell r="FE59">
            <v>-875.57465474999992</v>
          </cell>
          <cell r="FF59">
            <v>-71.806427225000007</v>
          </cell>
          <cell r="FG59">
            <v>-58.570838025</v>
          </cell>
          <cell r="FH59">
            <v>-26.847415274999999</v>
          </cell>
          <cell r="FI59">
            <v>-15.760298625000001</v>
          </cell>
          <cell r="FJ59">
            <v>-28.662504550000005</v>
          </cell>
          <cell r="FK59">
            <v>-104.29999174999999</v>
          </cell>
          <cell r="FL59">
            <v>-145.22453689999998</v>
          </cell>
          <cell r="FM59">
            <v>-145.40543247500003</v>
          </cell>
          <cell r="FN59">
            <v>-92.869024524999972</v>
          </cell>
          <cell r="FO59">
            <v>-68.43335015000001</v>
          </cell>
          <cell r="FP59">
            <v>-71.787671875000015</v>
          </cell>
          <cell r="FQ59">
            <v>-45.907163374999996</v>
          </cell>
          <cell r="FR59">
            <v>-866.40108916898998</v>
          </cell>
          <cell r="FS59">
            <v>-73.960662375030012</v>
          </cell>
          <cell r="FT59">
            <v>-60.115420509389999</v>
          </cell>
          <cell r="FU59">
            <v>-29.541477262520001</v>
          </cell>
          <cell r="FV59">
            <v>-14.750858540630004</v>
          </cell>
          <cell r="FW59">
            <v>-33.846749559410007</v>
          </cell>
          <cell r="FX59">
            <v>-91.872317503120001</v>
          </cell>
          <cell r="FY59">
            <v>-143.79923716875001</v>
          </cell>
          <cell r="FZ59">
            <v>-143.92025735625</v>
          </cell>
          <cell r="GA59">
            <v>-87.56875511249001</v>
          </cell>
          <cell r="GB59">
            <v>-71.291761209430035</v>
          </cell>
          <cell r="GC59">
            <v>-70.559120137560001</v>
          </cell>
          <cell r="GD59">
            <v>-45.174472434410006</v>
          </cell>
          <cell r="GE59">
            <v>-858.62474050469018</v>
          </cell>
          <cell r="GF59">
            <v>-75.412257374999996</v>
          </cell>
          <cell r="GG59">
            <v>-59.70841695</v>
          </cell>
          <cell r="GH59">
            <v>-28.784498356250005</v>
          </cell>
          <cell r="GI59">
            <v>-16.283574693750005</v>
          </cell>
          <cell r="GJ59">
            <v>-30.490833190939998</v>
          </cell>
          <cell r="GK59">
            <v>-90.919032852810005</v>
          </cell>
          <cell r="GL59">
            <v>-140.51561521656004</v>
          </cell>
          <cell r="GM59">
            <v>-142.04001857500003</v>
          </cell>
          <cell r="GN59">
            <v>-86.295241987499992</v>
          </cell>
          <cell r="GO59">
            <v>-76.02837669438</v>
          </cell>
          <cell r="GP59">
            <v>-68.940750856250006</v>
          </cell>
          <cell r="GQ59">
            <v>-43.206123756250001</v>
          </cell>
          <cell r="GR59">
            <v>-884.35750940685989</v>
          </cell>
          <cell r="GS59">
            <v>-76.475867165659992</v>
          </cell>
          <cell r="GT59">
            <v>-59.424826646939991</v>
          </cell>
          <cell r="GU59">
            <v>-33.597442290590003</v>
          </cell>
          <cell r="GV59">
            <v>-19.982074765650001</v>
          </cell>
          <cell r="GW59">
            <v>-28.507161190610002</v>
          </cell>
          <cell r="GX59">
            <v>-102.97648611251</v>
          </cell>
          <cell r="GY59">
            <v>-140.21580734381999</v>
          </cell>
          <cell r="GZ59">
            <v>-142.4124148594</v>
          </cell>
          <cell r="HA59">
            <v>-92.362309569060017</v>
          </cell>
          <cell r="HB59">
            <v>-76.410296521909999</v>
          </cell>
          <cell r="HC59">
            <v>-65.652044540669991</v>
          </cell>
          <cell r="HD59">
            <v>-46.340778400040001</v>
          </cell>
          <cell r="HE59">
            <v>-922.17309398781981</v>
          </cell>
          <cell r="HF59">
            <v>-65.686497187499995</v>
          </cell>
          <cell r="HG59">
            <v>-78.508591312500002</v>
          </cell>
          <cell r="HH59">
            <v>-39.906979874999998</v>
          </cell>
          <cell r="HI59">
            <v>-28.361435146879998</v>
          </cell>
          <cell r="HJ59">
            <v>-22.938575403440002</v>
          </cell>
          <cell r="HK59">
            <v>-101.36971912499999</v>
          </cell>
          <cell r="HL59">
            <v>-147.43528368749998</v>
          </cell>
          <cell r="HM59">
            <v>-141.22930837499999</v>
          </cell>
          <cell r="HN59">
            <v>-98.546566499999997</v>
          </cell>
          <cell r="HO59">
            <v>-74.617789500000001</v>
          </cell>
          <cell r="HP59">
            <v>-77.475815437499989</v>
          </cell>
          <cell r="HQ59">
            <v>-46.096532437499988</v>
          </cell>
          <cell r="HR59">
            <v>-969.37730341332008</v>
          </cell>
          <cell r="HS59">
            <v>-67.755931368800006</v>
          </cell>
          <cell r="HT59">
            <v>-78.001041510049987</v>
          </cell>
          <cell r="HU59">
            <v>-45.402257540640001</v>
          </cell>
          <cell r="HV59">
            <v>-32.6816338872</v>
          </cell>
          <cell r="HW59">
            <v>-35.479442884370002</v>
          </cell>
          <cell r="HX59">
            <v>-118.10573995943001</v>
          </cell>
          <cell r="HY59">
            <v>-146.27111418756002</v>
          </cell>
          <cell r="HZ59">
            <v>-140.26958932194003</v>
          </cell>
          <cell r="IA59">
            <v>-106.21294287504</v>
          </cell>
          <cell r="IB59">
            <v>-78.971292718819996</v>
          </cell>
          <cell r="IC59">
            <v>-73.821014100070002</v>
          </cell>
          <cell r="ID59">
            <v>-46.405303059400012</v>
          </cell>
          <cell r="IE59">
            <v>-1004.3021360315601</v>
          </cell>
          <cell r="IF59">
            <v>-69.464913293750001</v>
          </cell>
          <cell r="IG59">
            <v>-76.220001612500013</v>
          </cell>
          <cell r="IH59">
            <v>-54.290235293750008</v>
          </cell>
          <cell r="II59">
            <v>-40.255099494369993</v>
          </cell>
          <cell r="IJ59">
            <v>-55.993980055939993</v>
          </cell>
          <cell r="IK59">
            <v>-126.99408442500001</v>
          </cell>
          <cell r="IL59">
            <v>-146.94518716875001</v>
          </cell>
          <cell r="IM59">
            <v>-139.98800988750003</v>
          </cell>
          <cell r="IN59">
            <v>-98.447237637499981</v>
          </cell>
          <cell r="IO59">
            <v>-81.735914006250013</v>
          </cell>
          <cell r="IP59">
            <v>-70.830503706249985</v>
          </cell>
          <cell r="IQ59">
            <v>-43.136969449999995</v>
          </cell>
          <cell r="IR59">
            <v>-1014.21146707457</v>
          </cell>
          <cell r="IS59">
            <v>-73.340492062530004</v>
          </cell>
          <cell r="IT59">
            <v>-71.316306537220001</v>
          </cell>
          <cell r="IU59">
            <v>-58.862868704419995</v>
          </cell>
          <cell r="IV59">
            <v>-35.564596171859989</v>
          </cell>
          <cell r="IW59">
            <v>-52.553850459370004</v>
          </cell>
          <cell r="IX59">
            <v>-139.96362417531</v>
          </cell>
          <cell r="IY59">
            <v>-145.31002564689001</v>
          </cell>
          <cell r="IZ59">
            <v>-139.18181825622</v>
          </cell>
          <cell r="JA59">
            <v>-100.07150277185998</v>
          </cell>
          <cell r="JB59">
            <v>-85.830271210659973</v>
          </cell>
          <cell r="JC59">
            <v>-69.817630640670004</v>
          </cell>
          <cell r="JD59">
            <v>-42.398480437559996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</row>
        <row r="60">
          <cell r="F60">
            <v>-74.072146861440004</v>
          </cell>
          <cell r="G60">
            <v>-96.859219067520002</v>
          </cell>
          <cell r="H60">
            <v>-127.18919295264001</v>
          </cell>
          <cell r="I60">
            <v>-122.24654096927998</v>
          </cell>
          <cell r="J60">
            <v>-153.36484607808001</v>
          </cell>
          <cell r="K60">
            <v>-175.94085154463997</v>
          </cell>
          <cell r="L60">
            <v>-163.84800379583999</v>
          </cell>
          <cell r="M60">
            <v>-153.34553611103999</v>
          </cell>
          <cell r="N60">
            <v>-121.5035631264</v>
          </cell>
          <cell r="O60">
            <v>-119.89261581024</v>
          </cell>
          <cell r="P60">
            <v>-80.702617282559999</v>
          </cell>
          <cell r="Q60">
            <v>-50.731210595519997</v>
          </cell>
          <cell r="R60">
            <v>-1431.8653474475998</v>
          </cell>
          <cell r="S60">
            <v>-75.977444041200002</v>
          </cell>
          <cell r="T60">
            <v>-95.657318686800011</v>
          </cell>
          <cell r="U60">
            <v>-128.9211883596</v>
          </cell>
          <cell r="V60">
            <v>-120.80645258759999</v>
          </cell>
          <cell r="W60">
            <v>-153.98619879239999</v>
          </cell>
          <cell r="X60">
            <v>-175.96579440960002</v>
          </cell>
          <cell r="Y60">
            <v>-160.9047854856</v>
          </cell>
          <cell r="Z60">
            <v>-153.85159150920001</v>
          </cell>
          <cell r="AA60">
            <v>-119.495612808</v>
          </cell>
          <cell r="AB60">
            <v>-118.28394283680002</v>
          </cell>
          <cell r="AC60">
            <v>-79.441247152800003</v>
          </cell>
          <cell r="AD60">
            <v>-48.573770778000004</v>
          </cell>
          <cell r="AE60">
            <v>-1424.4580851758403</v>
          </cell>
          <cell r="AF60">
            <v>-78.280935033600016</v>
          </cell>
          <cell r="AG60">
            <v>-92.408231972159982</v>
          </cell>
          <cell r="AH60">
            <v>-134.14305970416001</v>
          </cell>
          <cell r="AI60">
            <v>-119.73526209216003</v>
          </cell>
          <cell r="AJ60">
            <v>-155.81917092767998</v>
          </cell>
          <cell r="AK60">
            <v>-179.74384408656002</v>
          </cell>
          <cell r="AL60">
            <v>-159.01152962448006</v>
          </cell>
          <cell r="AM60">
            <v>-152.30548421088002</v>
          </cell>
          <cell r="AN60">
            <v>-112.51242256176</v>
          </cell>
          <cell r="AO60">
            <v>-119.00250951888005</v>
          </cell>
          <cell r="AP60">
            <v>-76.400841535199987</v>
          </cell>
          <cell r="AQ60">
            <v>-45.09479390832</v>
          </cell>
          <cell r="AR60">
            <v>-1415.42905604256</v>
          </cell>
          <cell r="AS60">
            <v>-80.107116354720006</v>
          </cell>
          <cell r="AT60">
            <v>-90.618274989839975</v>
          </cell>
          <cell r="AU60">
            <v>-131.57738726808</v>
          </cell>
          <cell r="AV60">
            <v>-122.56249266144002</v>
          </cell>
          <cell r="AW60">
            <v>-155.29454576687999</v>
          </cell>
          <cell r="AX60">
            <v>-175.54837259544001</v>
          </cell>
          <cell r="AY60">
            <v>-160.61854762200002</v>
          </cell>
          <cell r="AZ60">
            <v>-151.58817027743996</v>
          </cell>
          <cell r="BA60">
            <v>-110.95343677392</v>
          </cell>
          <cell r="BB60">
            <v>-116.85094303896003</v>
          </cell>
          <cell r="BC60">
            <v>-72.990527535119995</v>
          </cell>
          <cell r="BD60">
            <v>-46.719241158720003</v>
          </cell>
          <cell r="BE60">
            <v>-1409.3885534976</v>
          </cell>
          <cell r="BF60">
            <v>-80.993774085119995</v>
          </cell>
          <cell r="BG60">
            <v>-91.747962408960035</v>
          </cell>
          <cell r="BH60">
            <v>-131.26693372416003</v>
          </cell>
          <cell r="BI60">
            <v>-123.38689079807997</v>
          </cell>
          <cell r="BJ60">
            <v>-154.83066213888003</v>
          </cell>
          <cell r="BK60">
            <v>-168.44424569856002</v>
          </cell>
          <cell r="BL60">
            <v>-164.02132730880001</v>
          </cell>
          <cell r="BM60">
            <v>-150.82560529919999</v>
          </cell>
          <cell r="BN60">
            <v>-110.41323830784002</v>
          </cell>
          <cell r="BO60">
            <v>-114.84897555456</v>
          </cell>
          <cell r="BP60">
            <v>-69.530520683519995</v>
          </cell>
          <cell r="BQ60">
            <v>-49.078417489920014</v>
          </cell>
          <cell r="BR60">
            <v>-1402.8853451028001</v>
          </cell>
          <cell r="BS60">
            <v>-69.589150940399989</v>
          </cell>
          <cell r="BT60">
            <v>-96.718102041599991</v>
          </cell>
          <cell r="BU60">
            <v>-120.09144075552001</v>
          </cell>
          <cell r="BV60">
            <v>-118.19336285327999</v>
          </cell>
          <cell r="BW60">
            <v>-150.78231355823999</v>
          </cell>
          <cell r="BX60">
            <v>-169.33441395311996</v>
          </cell>
          <cell r="BY60">
            <v>-163.54421924880003</v>
          </cell>
          <cell r="BZ60">
            <v>-149.62021234992</v>
          </cell>
          <cell r="CA60">
            <v>-115.99871821200001</v>
          </cell>
          <cell r="CB60">
            <v>-118.09921821984003</v>
          </cell>
          <cell r="CC60">
            <v>-82.07891188536</v>
          </cell>
          <cell r="CD60">
            <v>-48.835281084720016</v>
          </cell>
          <cell r="CE60">
            <v>-1395.6240071280001</v>
          </cell>
          <cell r="CF60">
            <v>-71.804632161599997</v>
          </cell>
          <cell r="CG60">
            <v>-96.703908007200027</v>
          </cell>
          <cell r="CH60">
            <v>-125.61551686320001</v>
          </cell>
          <cell r="CI60">
            <v>-117.7088512392</v>
          </cell>
          <cell r="CJ60">
            <v>-150.03783472080002</v>
          </cell>
          <cell r="CK60">
            <v>-171.45385096320004</v>
          </cell>
          <cell r="CL60">
            <v>-156.77902175519998</v>
          </cell>
          <cell r="CM60">
            <v>-149.9066789064</v>
          </cell>
          <cell r="CN60">
            <v>-116.43162273599998</v>
          </cell>
          <cell r="CO60">
            <v>-115.2510212256</v>
          </cell>
          <cell r="CP60">
            <v>-77.404292097599992</v>
          </cell>
          <cell r="CQ60">
            <v>-46.526776452000014</v>
          </cell>
          <cell r="CR60">
            <v>-1387.74524792904</v>
          </cell>
          <cell r="CS60">
            <v>-76.263385161599999</v>
          </cell>
          <cell r="CT60">
            <v>-89.389868349600007</v>
          </cell>
          <cell r="CU60">
            <v>-129.42933789239999</v>
          </cell>
          <cell r="CV60">
            <v>-113.46730825248001</v>
          </cell>
          <cell r="CW60">
            <v>-152.02541377295998</v>
          </cell>
          <cell r="CX60">
            <v>-173.32856436168001</v>
          </cell>
          <cell r="CY60">
            <v>-155.77642781063997</v>
          </cell>
          <cell r="CZ60">
            <v>-148.40113199184</v>
          </cell>
          <cell r="DA60">
            <v>-111.58264969488</v>
          </cell>
          <cell r="DB60">
            <v>-116.41286953296003</v>
          </cell>
          <cell r="DC60">
            <v>-75.087337394160016</v>
          </cell>
          <cell r="DD60">
            <v>-46.580953713840017</v>
          </cell>
          <cell r="DE60">
            <v>-1380.71412624288</v>
          </cell>
          <cell r="DF60">
            <v>-77.773738348800009</v>
          </cell>
          <cell r="DG60">
            <v>-86.686576791360011</v>
          </cell>
          <cell r="DH60">
            <v>-129.99430528032002</v>
          </cell>
          <cell r="DI60">
            <v>-116.03210965632</v>
          </cell>
          <cell r="DJ60">
            <v>-151.00002131135994</v>
          </cell>
          <cell r="DK60">
            <v>-174.18475612512003</v>
          </cell>
          <cell r="DL60">
            <v>-154.09364726495997</v>
          </cell>
          <cell r="DM60">
            <v>-147.59500531775998</v>
          </cell>
          <cell r="DN60">
            <v>-109.03265691552001</v>
          </cell>
          <cell r="DO60">
            <v>-115.32201953376001</v>
          </cell>
          <cell r="DP60">
            <v>-74.037928910399998</v>
          </cell>
          <cell r="DQ60">
            <v>-44.9613607872</v>
          </cell>
          <cell r="DR60">
            <v>-1371.4260802070398</v>
          </cell>
          <cell r="DS60">
            <v>-77.616739680480009</v>
          </cell>
          <cell r="DT60">
            <v>-87.80112654456002</v>
          </cell>
          <cell r="DU60">
            <v>-127.48689854472001</v>
          </cell>
          <cell r="DV60">
            <v>-118.75225972896</v>
          </cell>
          <cell r="DW60">
            <v>-150.46673605391996</v>
          </cell>
          <cell r="DX60">
            <v>-170.09091023495998</v>
          </cell>
          <cell r="DY60">
            <v>-155.625224898</v>
          </cell>
          <cell r="DZ60">
            <v>-146.87558467296</v>
          </cell>
          <cell r="EA60">
            <v>-107.50410713328003</v>
          </cell>
          <cell r="EB60">
            <v>-113.21827123463999</v>
          </cell>
          <cell r="EC60">
            <v>-70.721391964079984</v>
          </cell>
          <cell r="ED60">
            <v>-45.266829516480009</v>
          </cell>
          <cell r="EE60">
            <v>-1363.37172674976</v>
          </cell>
          <cell r="EF60">
            <v>-78.462718644959992</v>
          </cell>
          <cell r="EG60">
            <v>-93.014055781919993</v>
          </cell>
          <cell r="EH60">
            <v>-128.66410805039999</v>
          </cell>
          <cell r="EI60">
            <v>-117.92436432192</v>
          </cell>
          <cell r="EJ60">
            <v>-152.45549347392</v>
          </cell>
          <cell r="EK60">
            <v>-163.16296444656004</v>
          </cell>
          <cell r="EL60">
            <v>-158.61731150304004</v>
          </cell>
          <cell r="EM60">
            <v>-145.10262493584</v>
          </cell>
          <cell r="EN60">
            <v>-106.03235809295998</v>
          </cell>
          <cell r="EO60">
            <v>-109.53545280912</v>
          </cell>
          <cell r="EP60">
            <v>-65.496768161760002</v>
          </cell>
          <cell r="EQ60">
            <v>-44.903506527360001</v>
          </cell>
          <cell r="ER60">
            <v>-1358.897059572</v>
          </cell>
          <cell r="ES60">
            <v>-69.915036578400006</v>
          </cell>
          <cell r="ET60">
            <v>-91.423242487199985</v>
          </cell>
          <cell r="EU60">
            <v>-120.05102396040002</v>
          </cell>
          <cell r="EV60">
            <v>-115.3857657108</v>
          </cell>
          <cell r="EW60">
            <v>-144.75763532879998</v>
          </cell>
          <cell r="EX60">
            <v>-166.06662008039996</v>
          </cell>
          <cell r="EY60">
            <v>-154.65245256239999</v>
          </cell>
          <cell r="EZ60">
            <v>-144.73940908439997</v>
          </cell>
          <cell r="FA60">
            <v>-114.68448560399999</v>
          </cell>
          <cell r="FB60">
            <v>-113.1639485964</v>
          </cell>
          <cell r="FC60">
            <v>-76.173388761599995</v>
          </cell>
          <cell r="FD60">
            <v>-47.884050817200006</v>
          </cell>
          <cell r="FE60">
            <v>-1351.09345605312</v>
          </cell>
          <cell r="FF60">
            <v>-71.691536941440006</v>
          </cell>
          <cell r="FG60">
            <v>-90.261264812160022</v>
          </cell>
          <cell r="FH60">
            <v>-121.64871106752004</v>
          </cell>
          <cell r="FI60">
            <v>-113.99172962112</v>
          </cell>
          <cell r="FJ60">
            <v>-145.29979783488</v>
          </cell>
          <cell r="FK60">
            <v>-166.03951882752</v>
          </cell>
          <cell r="FL60">
            <v>-151.82810527872002</v>
          </cell>
          <cell r="FM60">
            <v>-145.17278378304002</v>
          </cell>
          <cell r="FN60">
            <v>-112.7548346496</v>
          </cell>
          <cell r="FO60">
            <v>-111.61151529216001</v>
          </cell>
          <cell r="FP60">
            <v>-74.959946031360019</v>
          </cell>
          <cell r="FQ60">
            <v>-45.833711913599984</v>
          </cell>
          <cell r="FR60">
            <v>-1343.6898432328799</v>
          </cell>
          <cell r="FS60">
            <v>-73.8423253152</v>
          </cell>
          <cell r="FT60">
            <v>-86.55209475120003</v>
          </cell>
          <cell r="FU60">
            <v>-125.32047002280001</v>
          </cell>
          <cell r="FV60">
            <v>-109.86517148256</v>
          </cell>
          <cell r="FW60">
            <v>-147.19921016112002</v>
          </cell>
          <cell r="FX60">
            <v>-167.82607025495997</v>
          </cell>
          <cell r="FY60">
            <v>-150.83114438807996</v>
          </cell>
          <cell r="FZ60">
            <v>-143.68998494447996</v>
          </cell>
          <cell r="GA60">
            <v>-108.04034335535999</v>
          </cell>
          <cell r="GB60">
            <v>-112.71722288112001</v>
          </cell>
          <cell r="GC60">
            <v>-72.703612397520004</v>
          </cell>
          <cell r="GD60">
            <v>-45.102193278480001</v>
          </cell>
          <cell r="GE60">
            <v>-1336.6487817883199</v>
          </cell>
          <cell r="GF60">
            <v>-75.291597763200002</v>
          </cell>
          <cell r="GG60">
            <v>-88.514671496159977</v>
          </cell>
          <cell r="GH60">
            <v>-124.07815794191998</v>
          </cell>
          <cell r="GI60">
            <v>-115.57706561855998</v>
          </cell>
          <cell r="GJ60">
            <v>-146.44356129311998</v>
          </cell>
          <cell r="GK60">
            <v>-165.54302493456001</v>
          </cell>
          <cell r="GL60">
            <v>-151.46412262800001</v>
          </cell>
          <cell r="GM60">
            <v>-142.94843000256006</v>
          </cell>
          <cell r="GN60">
            <v>-104.62966576608002</v>
          </cell>
          <cell r="GO60">
            <v>-110.19104473104002</v>
          </cell>
          <cell r="GP60">
            <v>-68.830445654880009</v>
          </cell>
          <cell r="GQ60">
            <v>-43.136993958240005</v>
          </cell>
          <cell r="GR60">
            <v>-1328.6423342868</v>
          </cell>
          <cell r="GS60">
            <v>-76.353505778159999</v>
          </cell>
          <cell r="GT60">
            <v>-86.491568729280004</v>
          </cell>
          <cell r="GU60">
            <v>-123.74643231288003</v>
          </cell>
          <cell r="GV60">
            <v>-116.31785017944</v>
          </cell>
          <cell r="GW60">
            <v>-145.96015545384</v>
          </cell>
          <cell r="GX60">
            <v>-158.79379412207999</v>
          </cell>
          <cell r="GY60">
            <v>-154.62427209839998</v>
          </cell>
          <cell r="GZ60">
            <v>-142.1845549956</v>
          </cell>
          <cell r="HA60">
            <v>-104.08747986312</v>
          </cell>
          <cell r="HB60">
            <v>-108.26908633008</v>
          </cell>
          <cell r="HC60">
            <v>-65.54700126936001</v>
          </cell>
          <cell r="HD60">
            <v>-46.26663315455999</v>
          </cell>
          <cell r="HE60">
            <v>-1322.0909011440001</v>
          </cell>
          <cell r="HF60">
            <v>-65.581398792000002</v>
          </cell>
          <cell r="HG60">
            <v>-91.147949568000001</v>
          </cell>
          <cell r="HH60">
            <v>-113.17517976960001</v>
          </cell>
          <cell r="HI60">
            <v>-111.38641525440003</v>
          </cell>
          <cell r="HJ60">
            <v>-142.09851539520002</v>
          </cell>
          <cell r="HK60">
            <v>-159.58217021759998</v>
          </cell>
          <cell r="HL60">
            <v>-154.12544222399998</v>
          </cell>
          <cell r="HM60">
            <v>-141.00334148160005</v>
          </cell>
          <cell r="HN60">
            <v>-109.31816376000003</v>
          </cell>
          <cell r="HO60">
            <v>-111.2976925632</v>
          </cell>
          <cell r="HP60">
            <v>-77.3518541328</v>
          </cell>
          <cell r="HQ60">
            <v>-46.022777985600001</v>
          </cell>
          <cell r="HR60">
            <v>-1314.8247225048001</v>
          </cell>
          <cell r="HS60">
            <v>-67.647521878560013</v>
          </cell>
          <cell r="HT60">
            <v>-88.458164352479997</v>
          </cell>
          <cell r="HU60">
            <v>-116.15747723736001</v>
          </cell>
          <cell r="HV60">
            <v>-111.64352466071999</v>
          </cell>
          <cell r="HW60">
            <v>-140.06279310191999</v>
          </cell>
          <cell r="HX60">
            <v>-160.68067564536003</v>
          </cell>
          <cell r="HY60">
            <v>-149.63669734416001</v>
          </cell>
          <cell r="HZ60">
            <v>-140.04515797896002</v>
          </cell>
          <cell r="IA60">
            <v>-110.96498877359998</v>
          </cell>
          <cell r="IB60">
            <v>-109.49376647976</v>
          </cell>
          <cell r="IC60">
            <v>-73.702900477439997</v>
          </cell>
          <cell r="ID60">
            <v>-46.33105457448</v>
          </cell>
          <cell r="IE60">
            <v>-1307.0360607470402</v>
          </cell>
          <cell r="IF60">
            <v>-69.353769432479993</v>
          </cell>
          <cell r="IG60">
            <v>-87.51928680767999</v>
          </cell>
          <cell r="IH60">
            <v>-121.89641346480001</v>
          </cell>
          <cell r="II60">
            <v>-106.86339084095997</v>
          </cell>
          <cell r="IJ60">
            <v>-143.17737381792</v>
          </cell>
          <cell r="IK60">
            <v>-163.24065849936002</v>
          </cell>
          <cell r="IL60">
            <v>-146.71007486927999</v>
          </cell>
          <cell r="IM60">
            <v>-139.76402907168</v>
          </cell>
          <cell r="IN60">
            <v>-105.08842140576</v>
          </cell>
          <cell r="IO60">
            <v>-109.63751733792</v>
          </cell>
          <cell r="IP60">
            <v>-70.717174900320003</v>
          </cell>
          <cell r="IQ60">
            <v>-43.06795029888</v>
          </cell>
          <cell r="IR60">
            <v>-1299.9276614095199</v>
          </cell>
          <cell r="IS60">
            <v>-73.223147275200006</v>
          </cell>
          <cell r="IT60">
            <v>-81.614489851439984</v>
          </cell>
          <cell r="IU60">
            <v>-122.38825550328002</v>
          </cell>
          <cell r="IV60">
            <v>-109.24299685727998</v>
          </cell>
          <cell r="IW60">
            <v>-142.16491368144</v>
          </cell>
          <cell r="IX60">
            <v>-163.99309486248001</v>
          </cell>
          <cell r="IY60">
            <v>-145.07752960583997</v>
          </cell>
          <cell r="IZ60">
            <v>-138.95912734704001</v>
          </cell>
          <cell r="JA60">
            <v>-102.65308656408001</v>
          </cell>
          <cell r="JB60">
            <v>-108.57445456104</v>
          </cell>
          <cell r="JC60">
            <v>-69.705922431600001</v>
          </cell>
          <cell r="JD60">
            <v>-42.330642868800005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</row>
        <row r="61">
          <cell r="F61">
            <v>-32.993265801599996</v>
          </cell>
          <cell r="G61">
            <v>-48.379641100800001</v>
          </cell>
          <cell r="H61">
            <v>-65.626467192800007</v>
          </cell>
          <cell r="I61">
            <v>-71.227360833600017</v>
          </cell>
          <cell r="J61">
            <v>-81.61103323879999</v>
          </cell>
          <cell r="K61">
            <v>-101.74847430159997</v>
          </cell>
          <cell r="L61">
            <v>-97.692282204000023</v>
          </cell>
          <cell r="M61">
            <v>-90.953410166800026</v>
          </cell>
          <cell r="N61">
            <v>-76.771875028400004</v>
          </cell>
          <cell r="O61">
            <v>-61.551753877199999</v>
          </cell>
          <cell r="P61">
            <v>-42.287554226399998</v>
          </cell>
          <cell r="Q61">
            <v>-24.860034163599995</v>
          </cell>
          <cell r="R61">
            <v>-795.13837537680024</v>
          </cell>
          <cell r="S61">
            <v>-33.615436267199996</v>
          </cell>
          <cell r="T61">
            <v>-48.945987346000003</v>
          </cell>
          <cell r="U61">
            <v>-66.190950510000008</v>
          </cell>
          <cell r="V61">
            <v>-69.377329652800015</v>
          </cell>
          <cell r="W61">
            <v>-84.064643959599991</v>
          </cell>
          <cell r="X61">
            <v>-101.92388936759998</v>
          </cell>
          <cell r="Y61">
            <v>-97.017332431200018</v>
          </cell>
          <cell r="Z61">
            <v>-91.182958815600045</v>
          </cell>
          <cell r="AA61">
            <v>-74.242228840400017</v>
          </cell>
          <cell r="AB61">
            <v>-62.681352750400009</v>
          </cell>
          <cell r="AC61">
            <v>-41.937492704400007</v>
          </cell>
          <cell r="AD61">
            <v>-23.958772731599996</v>
          </cell>
          <cell r="AE61">
            <v>-787.98165895695001</v>
          </cell>
          <cell r="AF61">
            <v>-34.306050013470006</v>
          </cell>
          <cell r="AG61">
            <v>-49.120155574399988</v>
          </cell>
          <cell r="AH61">
            <v>-68.805300262629999</v>
          </cell>
          <cell r="AI61">
            <v>-66.443934315150003</v>
          </cell>
          <cell r="AJ61">
            <v>-86.300478543300002</v>
          </cell>
          <cell r="AK61">
            <v>-101.9287163236</v>
          </cell>
          <cell r="AL61">
            <v>-94.29651640729</v>
          </cell>
          <cell r="AM61">
            <v>-90.990354799049996</v>
          </cell>
          <cell r="AN61">
            <v>-70.630455342730002</v>
          </cell>
          <cell r="AO61">
            <v>-62.286303684490008</v>
          </cell>
          <cell r="AP61">
            <v>-40.003716484100011</v>
          </cell>
          <cell r="AQ61">
            <v>-22.86967720674</v>
          </cell>
          <cell r="AR61">
            <v>-787.95945414280015</v>
          </cell>
          <cell r="AS61">
            <v>-35.196659755860004</v>
          </cell>
          <cell r="AT61">
            <v>-49.166961284259997</v>
          </cell>
          <cell r="AU61">
            <v>-68.500567267289995</v>
          </cell>
          <cell r="AV61">
            <v>-67.728884656770006</v>
          </cell>
          <cell r="AW61">
            <v>-86.024816155859995</v>
          </cell>
          <cell r="AX61">
            <v>-102.28141555075</v>
          </cell>
          <cell r="AY61">
            <v>-94.1463965186</v>
          </cell>
          <cell r="AZ61">
            <v>-90.677246216399993</v>
          </cell>
          <cell r="BA61">
            <v>-70.166427675289995</v>
          </cell>
          <cell r="BB61">
            <v>-61.565486651820002</v>
          </cell>
          <cell r="BC61">
            <v>-38.523994636630007</v>
          </cell>
          <cell r="BD61">
            <v>-23.980597773269995</v>
          </cell>
          <cell r="BE61">
            <v>-780.35191553658012</v>
          </cell>
          <cell r="BF61">
            <v>-35.13166101385</v>
          </cell>
          <cell r="BG61">
            <v>-49.76743391694</v>
          </cell>
          <cell r="BH61">
            <v>-67.44644683061</v>
          </cell>
          <cell r="BI61">
            <v>-68.466060839449995</v>
          </cell>
          <cell r="BJ61">
            <v>-85.553154133410018</v>
          </cell>
          <cell r="BK61">
            <v>-99.190563581269998</v>
          </cell>
          <cell r="BL61">
            <v>-94.399688671799993</v>
          </cell>
          <cell r="BM61">
            <v>-90.178562834250002</v>
          </cell>
          <cell r="BN61">
            <v>-68.855157533799996</v>
          </cell>
          <cell r="BO61">
            <v>-60.240829056180004</v>
          </cell>
          <cell r="BP61">
            <v>-36.660984031609992</v>
          </cell>
          <cell r="BQ61">
            <v>-24.461373093410003</v>
          </cell>
          <cell r="BR61">
            <v>-780.30277877719993</v>
          </cell>
          <cell r="BS61">
            <v>-32.232778654720008</v>
          </cell>
          <cell r="BT61">
            <v>-47.923183517400005</v>
          </cell>
          <cell r="BU61">
            <v>-63.216013658670001</v>
          </cell>
          <cell r="BV61">
            <v>-69.482318241670015</v>
          </cell>
          <cell r="BW61">
            <v>-78.858959766960012</v>
          </cell>
          <cell r="BX61">
            <v>-99.50853135894998</v>
          </cell>
          <cell r="BY61">
            <v>-97.452558492079973</v>
          </cell>
          <cell r="BZ61">
            <v>-89.62122473478999</v>
          </cell>
          <cell r="CA61">
            <v>-73.959348940230015</v>
          </cell>
          <cell r="CB61">
            <v>-61.070927241300012</v>
          </cell>
          <cell r="CC61">
            <v>-42.677051979910004</v>
          </cell>
          <cell r="CD61">
            <v>-24.299882190520002</v>
          </cell>
          <cell r="CE61">
            <v>-771.83205757148005</v>
          </cell>
          <cell r="CF61">
            <v>-32.003467827549997</v>
          </cell>
          <cell r="CG61">
            <v>-49.133890835969993</v>
          </cell>
          <cell r="CH61">
            <v>-64.205221994700025</v>
          </cell>
          <cell r="CI61">
            <v>-67.296009763220013</v>
          </cell>
          <cell r="CJ61">
            <v>-81.542704640790006</v>
          </cell>
          <cell r="CK61">
            <v>-98.866172686560006</v>
          </cell>
          <cell r="CL61">
            <v>-94.106812458260023</v>
          </cell>
          <cell r="CM61">
            <v>-88.447470051120007</v>
          </cell>
          <cell r="CN61">
            <v>-72.014961975190005</v>
          </cell>
          <cell r="CO61">
            <v>-60.80091216788999</v>
          </cell>
          <cell r="CP61">
            <v>-40.679367923270007</v>
          </cell>
          <cell r="CQ61">
            <v>-22.735065246960001</v>
          </cell>
          <cell r="CR61">
            <v>-772.06283756395021</v>
          </cell>
          <cell r="CS61">
            <v>-33.612998498059994</v>
          </cell>
          <cell r="CT61">
            <v>-46.582481229050003</v>
          </cell>
          <cell r="CU61">
            <v>-66.259426273210011</v>
          </cell>
          <cell r="CV61">
            <v>-65.581975184740017</v>
          </cell>
          <cell r="CW61">
            <v>-84.055898891550001</v>
          </cell>
          <cell r="CX61">
            <v>-99.022315719780011</v>
          </cell>
          <cell r="CY61">
            <v>-93.855924419730016</v>
          </cell>
          <cell r="CZ61">
            <v>-88.19788621135001</v>
          </cell>
          <cell r="DA61">
            <v>-70.262927586179998</v>
          </cell>
          <cell r="DB61">
            <v>-61.253745211800002</v>
          </cell>
          <cell r="DC61">
            <v>-39.5810648585</v>
          </cell>
          <cell r="DD61">
            <v>-23.796193480000003</v>
          </cell>
          <cell r="DE61">
            <v>-764.72518778123992</v>
          </cell>
          <cell r="DF61">
            <v>-33.832738855320002</v>
          </cell>
          <cell r="DG61">
            <v>-46.645236430440008</v>
          </cell>
          <cell r="DH61">
            <v>-66.720291163789994</v>
          </cell>
          <cell r="DI61">
            <v>-64.430481760109984</v>
          </cell>
          <cell r="DJ61">
            <v>-83.685312526860002</v>
          </cell>
          <cell r="DK61">
            <v>-98.839967344160016</v>
          </cell>
          <cell r="DL61">
            <v>-91.439046213109961</v>
          </cell>
          <cell r="DM61">
            <v>-88.233071320350007</v>
          </cell>
          <cell r="DN61">
            <v>-68.490138514190022</v>
          </cell>
          <cell r="DO61">
            <v>-60.398839936549997</v>
          </cell>
          <cell r="DP61">
            <v>-38.791482651280006</v>
          </cell>
          <cell r="DQ61">
            <v>-23.218581065080002</v>
          </cell>
          <cell r="DR61">
            <v>-764.08189492658005</v>
          </cell>
          <cell r="DS61">
            <v>-34.130094308759993</v>
          </cell>
          <cell r="DT61">
            <v>-47.677053366500012</v>
          </cell>
          <cell r="DU61">
            <v>-66.424792501649989</v>
          </cell>
          <cell r="DV61">
            <v>-65.676494212590001</v>
          </cell>
          <cell r="DW61">
            <v>-83.418003545100021</v>
          </cell>
          <cell r="DX61">
            <v>-99.181978715930015</v>
          </cell>
          <cell r="DY61">
            <v>-91.293475411959975</v>
          </cell>
          <cell r="DZ61">
            <v>-87.92945087658002</v>
          </cell>
          <cell r="EA61">
            <v>-68.040172291210013</v>
          </cell>
          <cell r="EB61">
            <v>-59.699865844259996</v>
          </cell>
          <cell r="EC61">
            <v>-37.356600859790021</v>
          </cell>
          <cell r="ED61">
            <v>-23.253912992250005</v>
          </cell>
          <cell r="EE61">
            <v>-755.85091055242003</v>
          </cell>
          <cell r="EF61">
            <v>-34.056202003219994</v>
          </cell>
          <cell r="EG61">
            <v>-50.263438825680005</v>
          </cell>
          <cell r="EH61">
            <v>-66.333454532899992</v>
          </cell>
          <cell r="EI61">
            <v>-66.541284439560002</v>
          </cell>
          <cell r="EJ61">
            <v>-83.169719450699986</v>
          </cell>
          <cell r="EK61">
            <v>-96.17540718894</v>
          </cell>
          <cell r="EL61">
            <v>-91.360598071520016</v>
          </cell>
          <cell r="EM61">
            <v>-87.179781402500026</v>
          </cell>
          <cell r="EN61">
            <v>-65.891828379839993</v>
          </cell>
          <cell r="EO61">
            <v>-57.922767880640002</v>
          </cell>
          <cell r="EP61">
            <v>-34.223468342100013</v>
          </cell>
          <cell r="EQ61">
            <v>-22.73296003482</v>
          </cell>
          <cell r="ER61">
            <v>-755.91799452882003</v>
          </cell>
          <cell r="ES61">
            <v>-31.343602511519997</v>
          </cell>
          <cell r="ET61">
            <v>-45.960659045759996</v>
          </cell>
          <cell r="EU61">
            <v>-62.345143833159995</v>
          </cell>
          <cell r="EV61">
            <v>-67.665992791919976</v>
          </cell>
          <cell r="EW61">
            <v>-77.530481576859998</v>
          </cell>
          <cell r="EX61">
            <v>-96.661050586519977</v>
          </cell>
          <cell r="EY61">
            <v>-92.807668093800018</v>
          </cell>
          <cell r="EZ61">
            <v>-86.405739658459993</v>
          </cell>
          <cell r="FA61">
            <v>-72.933281276979997</v>
          </cell>
          <cell r="FB61">
            <v>-58.47416618334001</v>
          </cell>
          <cell r="FC61">
            <v>-40.173176515080009</v>
          </cell>
          <cell r="FD61">
            <v>-23.617032455419995</v>
          </cell>
          <cell r="FE61">
            <v>-747.43007285407998</v>
          </cell>
          <cell r="FF61">
            <v>-31.598510091149997</v>
          </cell>
          <cell r="FG61">
            <v>-46.009228105260007</v>
          </cell>
          <cell r="FH61">
            <v>-62.219493479389989</v>
          </cell>
          <cell r="FI61">
            <v>-65.214689873639998</v>
          </cell>
          <cell r="FJ61">
            <v>-79.020765322020011</v>
          </cell>
          <cell r="FK61">
            <v>-95.80845600552</v>
          </cell>
          <cell r="FL61">
            <v>-91.196292485330005</v>
          </cell>
          <cell r="FM61">
            <v>-85.711981286640011</v>
          </cell>
          <cell r="FN61">
            <v>-69.787695109959998</v>
          </cell>
          <cell r="FO61">
            <v>-58.920471585339989</v>
          </cell>
          <cell r="FP61">
            <v>-39.421243142120005</v>
          </cell>
          <cell r="FQ61">
            <v>-22.521246367710003</v>
          </cell>
          <cell r="FR61">
            <v>-689.44080760698</v>
          </cell>
          <cell r="FS61">
            <v>-30.015915419159995</v>
          </cell>
          <cell r="FT61">
            <v>-41.597473568639998</v>
          </cell>
          <cell r="FU61">
            <v>-59.168697337530006</v>
          </cell>
          <cell r="FV61">
            <v>-58.56374343633</v>
          </cell>
          <cell r="FW61">
            <v>-75.060686768430017</v>
          </cell>
          <cell r="FX61">
            <v>-88.425477822990004</v>
          </cell>
          <cell r="FY61">
            <v>-83.81196605033999</v>
          </cell>
          <cell r="FZ61">
            <v>-78.759420788400035</v>
          </cell>
          <cell r="GA61">
            <v>-62.743765381439992</v>
          </cell>
          <cell r="GB61">
            <v>-54.6986974545</v>
          </cell>
          <cell r="GC61">
            <v>-35.345311280730009</v>
          </cell>
          <cell r="GD61">
            <v>-21.249652298490002</v>
          </cell>
          <cell r="GE61">
            <v>-682.66136973927996</v>
          </cell>
          <cell r="GF61">
            <v>-30.202096410629999</v>
          </cell>
          <cell r="GG61">
            <v>-43.775537566890002</v>
          </cell>
          <cell r="GH61">
            <v>-59.296647420999989</v>
          </cell>
          <cell r="GI61">
            <v>-58.628650154630002</v>
          </cell>
          <cell r="GJ61">
            <v>-74.466291251930031</v>
          </cell>
          <cell r="GK61">
            <v>-88.53861037334002</v>
          </cell>
          <cell r="GL61">
            <v>-81.496634305740017</v>
          </cell>
          <cell r="GM61">
            <v>-78.493608337869986</v>
          </cell>
          <cell r="GN61">
            <v>-60.738678358899996</v>
          </cell>
          <cell r="GO61">
            <v>-53.293382827799988</v>
          </cell>
          <cell r="GP61">
            <v>-33.347807446680008</v>
          </cell>
          <cell r="GQ61">
            <v>-20.383425283869997</v>
          </cell>
          <cell r="GR61">
            <v>-682.39461519016993</v>
          </cell>
          <cell r="GS61">
            <v>-30.721596014879999</v>
          </cell>
          <cell r="GT61">
            <v>-43.520145514589998</v>
          </cell>
          <cell r="GU61">
            <v>-58.979918181249985</v>
          </cell>
          <cell r="GV61">
            <v>-59.871540403669997</v>
          </cell>
          <cell r="GW61">
            <v>-74.813696911359997</v>
          </cell>
          <cell r="GX61">
            <v>-86.739207167790028</v>
          </cell>
          <cell r="GY61">
            <v>-82.549729093650015</v>
          </cell>
          <cell r="GZ61">
            <v>-78.858479691639999</v>
          </cell>
          <cell r="HA61">
            <v>-60.211793927359992</v>
          </cell>
          <cell r="HB61">
            <v>-52.678819061119995</v>
          </cell>
          <cell r="HC61">
            <v>-32.058943654370005</v>
          </cell>
          <cell r="HD61">
            <v>-21.390745568490001</v>
          </cell>
          <cell r="HE61">
            <v>-675.01453207121983</v>
          </cell>
          <cell r="HF61">
            <v>-27.883527513600001</v>
          </cell>
          <cell r="HG61">
            <v>-41.456785977420012</v>
          </cell>
          <cell r="HH61">
            <v>-54.686115492360003</v>
          </cell>
          <cell r="HI61">
            <v>-60.106891594859988</v>
          </cell>
          <cell r="HJ61">
            <v>-68.21831893272001</v>
          </cell>
          <cell r="HK61">
            <v>-86.081591094180027</v>
          </cell>
          <cell r="HL61">
            <v>-84.303035896859981</v>
          </cell>
          <cell r="HM61">
            <v>-77.528404003380004</v>
          </cell>
          <cell r="HN61">
            <v>-63.979825107659998</v>
          </cell>
          <cell r="HO61">
            <v>-52.830471063479997</v>
          </cell>
          <cell r="HP61">
            <v>-36.918528366059995</v>
          </cell>
          <cell r="HQ61">
            <v>-21.021037028639999</v>
          </cell>
          <cell r="HR61">
            <v>-674.5701558479401</v>
          </cell>
          <cell r="HS61">
            <v>-27.970572183840002</v>
          </cell>
          <cell r="HT61">
            <v>-41.014619521920011</v>
          </cell>
          <cell r="HU61">
            <v>-55.635893967720008</v>
          </cell>
          <cell r="HV61">
            <v>-60.384141710639994</v>
          </cell>
          <cell r="HW61">
            <v>-69.187067140620002</v>
          </cell>
          <cell r="HX61">
            <v>-86.258906958840015</v>
          </cell>
          <cell r="HY61">
            <v>-82.82020481459999</v>
          </cell>
          <cell r="HZ61">
            <v>-77.107217567820001</v>
          </cell>
          <cell r="IA61">
            <v>-65.084592870660003</v>
          </cell>
          <cell r="IB61">
            <v>-52.181490162780001</v>
          </cell>
          <cell r="IC61">
            <v>-35.849954808359996</v>
          </cell>
          <cell r="ID61">
            <v>-21.075494140139998</v>
          </cell>
          <cell r="IE61">
            <v>-174.47140776572999</v>
          </cell>
          <cell r="IF61">
            <v>-28.18826604597</v>
          </cell>
          <cell r="IG61">
            <v>-41.527703967779999</v>
          </cell>
          <cell r="IH61">
            <v>-57.280334656560008</v>
          </cell>
          <cell r="II61">
            <v>-47.475103095420003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</row>
        <row r="62">
          <cell r="F62">
            <v>-225.67393808291996</v>
          </cell>
          <cell r="G62">
            <v>-330.91674512949004</v>
          </cell>
          <cell r="H62">
            <v>-448.88503559875011</v>
          </cell>
          <cell r="I62">
            <v>-487.19514810183</v>
          </cell>
          <cell r="J62">
            <v>-558.21946735339009</v>
          </cell>
          <cell r="K62">
            <v>-695.95956422292011</v>
          </cell>
          <cell r="L62">
            <v>-668.21521027535982</v>
          </cell>
          <cell r="M62">
            <v>-622.12132554088998</v>
          </cell>
          <cell r="N62">
            <v>-525.11962519423992</v>
          </cell>
          <cell r="O62">
            <v>-421.01399652000993</v>
          </cell>
          <cell r="P62">
            <v>-289.24687090856003</v>
          </cell>
          <cell r="Q62">
            <v>-170.04263367903002</v>
          </cell>
          <cell r="R62">
            <v>-5406.9409525622405</v>
          </cell>
          <cell r="S62">
            <v>-228.58496661696</v>
          </cell>
          <cell r="T62">
            <v>-332.83271395280002</v>
          </cell>
          <cell r="U62">
            <v>-450.09846346800003</v>
          </cell>
          <cell r="V62">
            <v>-471.76584163904005</v>
          </cell>
          <cell r="W62">
            <v>-571.63957892527981</v>
          </cell>
          <cell r="X62">
            <v>-693.08244769967985</v>
          </cell>
          <cell r="Y62">
            <v>-659.71786053215999</v>
          </cell>
          <cell r="Z62">
            <v>-620.04411994608017</v>
          </cell>
          <cell r="AA62">
            <v>-504.84715611471995</v>
          </cell>
          <cell r="AB62">
            <v>-426.23319870272002</v>
          </cell>
          <cell r="AC62">
            <v>-285.17495038992007</v>
          </cell>
          <cell r="AD62">
            <v>-162.91965457488001</v>
          </cell>
          <cell r="AE62">
            <v>-5388.5210415548308</v>
          </cell>
          <cell r="AF62">
            <v>-234.59793797102006</v>
          </cell>
          <cell r="AG62">
            <v>-335.90247801873011</v>
          </cell>
          <cell r="AH62">
            <v>-470.51705331121008</v>
          </cell>
          <cell r="AI62">
            <v>-454.36912657924995</v>
          </cell>
          <cell r="AJ62">
            <v>-590.15579771534999</v>
          </cell>
          <cell r="AK62">
            <v>-697.02768637472013</v>
          </cell>
          <cell r="AL62">
            <v>-644.83577381544012</v>
          </cell>
          <cell r="AM62">
            <v>-622.22697170683011</v>
          </cell>
          <cell r="AN62">
            <v>-482.99816431351007</v>
          </cell>
          <cell r="AO62">
            <v>-425.93765246895003</v>
          </cell>
          <cell r="AP62">
            <v>-273.56076828027005</v>
          </cell>
          <cell r="AQ62">
            <v>-156.39163099954999</v>
          </cell>
          <cell r="AR62">
            <v>-5356.5324508907806</v>
          </cell>
          <cell r="AS62">
            <v>-239.26618197687003</v>
          </cell>
          <cell r="AT62">
            <v>-334.23600953828003</v>
          </cell>
          <cell r="AU62">
            <v>-465.66547243330996</v>
          </cell>
          <cell r="AV62">
            <v>-460.41958963628997</v>
          </cell>
          <cell r="AW62">
            <v>-584.79496235257011</v>
          </cell>
          <cell r="AX62">
            <v>-695.30699662297002</v>
          </cell>
          <cell r="AY62">
            <v>-640.00530158598997</v>
          </cell>
          <cell r="AZ62">
            <v>-616.42208791578003</v>
          </cell>
          <cell r="BA62">
            <v>-476.98995783310005</v>
          </cell>
          <cell r="BB62">
            <v>-418.52093451211005</v>
          </cell>
          <cell r="BC62">
            <v>-261.88533727738007</v>
          </cell>
          <cell r="BD62">
            <v>-163.01961920613002</v>
          </cell>
          <cell r="BE62">
            <v>-5335.059014382442</v>
          </cell>
          <cell r="BF62">
            <v>-240.18584570692002</v>
          </cell>
          <cell r="BG62">
            <v>-340.24674208511999</v>
          </cell>
          <cell r="BH62">
            <v>-461.1134630256401</v>
          </cell>
          <cell r="BI62">
            <v>-468.08429349424</v>
          </cell>
          <cell r="BJ62">
            <v>-584.90421703436004</v>
          </cell>
          <cell r="BK62">
            <v>-678.13956734124019</v>
          </cell>
          <cell r="BL62">
            <v>-645.38562663367998</v>
          </cell>
          <cell r="BM62">
            <v>-616.52690917291989</v>
          </cell>
          <cell r="BN62">
            <v>-470.74444436368003</v>
          </cell>
          <cell r="BO62">
            <v>-411.8505659963601</v>
          </cell>
          <cell r="BP62">
            <v>-250.64142144063999</v>
          </cell>
          <cell r="BQ62">
            <v>-167.23591808763999</v>
          </cell>
          <cell r="BR62">
            <v>-5302.8739863835608</v>
          </cell>
          <cell r="BS62">
            <v>-219.05133249026002</v>
          </cell>
          <cell r="BT62">
            <v>-325.68204308751012</v>
          </cell>
          <cell r="BU62">
            <v>-429.61086833342995</v>
          </cell>
          <cell r="BV62">
            <v>-472.19616274442006</v>
          </cell>
          <cell r="BW62">
            <v>-535.91905311005007</v>
          </cell>
          <cell r="BX62">
            <v>-676.25185596993003</v>
          </cell>
          <cell r="BY62">
            <v>-662.27963220123002</v>
          </cell>
          <cell r="BZ62">
            <v>-609.05852727921013</v>
          </cell>
          <cell r="CA62">
            <v>-502.62169789996</v>
          </cell>
          <cell r="CB62">
            <v>-415.03303615006985</v>
          </cell>
          <cell r="CC62">
            <v>-290.02976141452001</v>
          </cell>
          <cell r="CD62">
            <v>-165.14001570297003</v>
          </cell>
          <cell r="CE62">
            <v>-5275.5118986590805</v>
          </cell>
          <cell r="CF62">
            <v>-218.74535226461001</v>
          </cell>
          <cell r="CG62">
            <v>-335.83267653874998</v>
          </cell>
          <cell r="CH62">
            <v>-438.84600188130008</v>
          </cell>
          <cell r="CI62">
            <v>-459.97169559805997</v>
          </cell>
          <cell r="CJ62">
            <v>-557.3485894521699</v>
          </cell>
          <cell r="CK62">
            <v>-675.75538650719989</v>
          </cell>
          <cell r="CL62">
            <v>-643.22491401885998</v>
          </cell>
          <cell r="CM62">
            <v>-604.54301694743992</v>
          </cell>
          <cell r="CN62">
            <v>-492.22597721185002</v>
          </cell>
          <cell r="CO62">
            <v>-415.57736873515</v>
          </cell>
          <cell r="CP62">
            <v>-278.04557663016999</v>
          </cell>
          <cell r="CQ62">
            <v>-155.39534287352001</v>
          </cell>
          <cell r="CR62">
            <v>-5245.2516490171101</v>
          </cell>
          <cell r="CS62">
            <v>-228.36047433218999</v>
          </cell>
          <cell r="CT62">
            <v>-316.47273329844995</v>
          </cell>
          <cell r="CU62">
            <v>-450.15424653655009</v>
          </cell>
          <cell r="CV62">
            <v>-445.55176955401998</v>
          </cell>
          <cell r="CW62">
            <v>-571.06017906748014</v>
          </cell>
          <cell r="CX62">
            <v>-672.73923772517992</v>
          </cell>
          <cell r="CY62">
            <v>-637.63973394440018</v>
          </cell>
          <cell r="CZ62">
            <v>-599.20007230188992</v>
          </cell>
          <cell r="DA62">
            <v>-477.35329153905997</v>
          </cell>
          <cell r="DB62">
            <v>-416.14657829455996</v>
          </cell>
          <cell r="DC62">
            <v>-268.90640970870999</v>
          </cell>
          <cell r="DD62">
            <v>-161.66692271461997</v>
          </cell>
          <cell r="DE62">
            <v>-5225.6221165044408</v>
          </cell>
          <cell r="DF62">
            <v>-231.19038217788005</v>
          </cell>
          <cell r="DG62">
            <v>-318.74244894147995</v>
          </cell>
          <cell r="DH62">
            <v>-455.92198961914994</v>
          </cell>
          <cell r="DI62">
            <v>-440.27495869418999</v>
          </cell>
          <cell r="DJ62">
            <v>-571.84963560014</v>
          </cell>
          <cell r="DK62">
            <v>-675.40644351824005</v>
          </cell>
          <cell r="DL62">
            <v>-624.83348245631009</v>
          </cell>
          <cell r="DM62">
            <v>-602.92598735554998</v>
          </cell>
          <cell r="DN62">
            <v>-468.01594651354998</v>
          </cell>
          <cell r="DO62">
            <v>-412.72540623287011</v>
          </cell>
          <cell r="DP62">
            <v>-265.07513145031999</v>
          </cell>
          <cell r="DQ62">
            <v>-158.66030394475999</v>
          </cell>
          <cell r="DR62">
            <v>-5189.38953637552</v>
          </cell>
          <cell r="DS62">
            <v>-231.80022384682994</v>
          </cell>
          <cell r="DT62">
            <v>-323.80665411431994</v>
          </cell>
          <cell r="DU62">
            <v>-451.13504907358998</v>
          </cell>
          <cell r="DV62">
            <v>-446.05285652730998</v>
          </cell>
          <cell r="DW62">
            <v>-566.54727407703012</v>
          </cell>
          <cell r="DX62">
            <v>-673.61093877883025</v>
          </cell>
          <cell r="DY62">
            <v>-620.03485383961004</v>
          </cell>
          <cell r="DZ62">
            <v>-597.18752053652008</v>
          </cell>
          <cell r="EA62">
            <v>-462.10617014440015</v>
          </cell>
          <cell r="EB62">
            <v>-405.46158885869005</v>
          </cell>
          <cell r="EC62">
            <v>-253.71358083932</v>
          </cell>
          <cell r="ED62">
            <v>-157.93282573907004</v>
          </cell>
          <cell r="EE62">
            <v>-5163.6551678790511</v>
          </cell>
          <cell r="EF62">
            <v>-232.6576326325</v>
          </cell>
          <cell r="EG62">
            <v>-343.37865050387995</v>
          </cell>
          <cell r="EH62">
            <v>-453.16223149315999</v>
          </cell>
          <cell r="EI62">
            <v>-454.58203790818004</v>
          </cell>
          <cell r="EJ62">
            <v>-568.18050445792994</v>
          </cell>
          <cell r="EK62">
            <v>-657.02988700652008</v>
          </cell>
          <cell r="EL62">
            <v>-624.13713840438004</v>
          </cell>
          <cell r="EM62">
            <v>-595.57555926547002</v>
          </cell>
          <cell r="EN62">
            <v>-450.14522756332008</v>
          </cell>
          <cell r="EO62">
            <v>-395.70396162665003</v>
          </cell>
          <cell r="EP62">
            <v>-233.80032583181003</v>
          </cell>
          <cell r="EQ62">
            <v>-155.30201118525002</v>
          </cell>
          <cell r="ER62">
            <v>-5132.2853312746201</v>
          </cell>
          <cell r="ES62">
            <v>-212.80656442032006</v>
          </cell>
          <cell r="ET62">
            <v>-312.04868510016007</v>
          </cell>
          <cell r="EU62">
            <v>-423.29071339356</v>
          </cell>
          <cell r="EV62">
            <v>-459.41647737672008</v>
          </cell>
          <cell r="EW62">
            <v>-526.39116439025997</v>
          </cell>
          <cell r="EX62">
            <v>-656.27765924532002</v>
          </cell>
          <cell r="EY62">
            <v>-630.11522021580004</v>
          </cell>
          <cell r="EZ62">
            <v>-586.6494955758601</v>
          </cell>
          <cell r="FA62">
            <v>-495.17859393317997</v>
          </cell>
          <cell r="FB62">
            <v>-397.00881250794004</v>
          </cell>
          <cell r="FC62">
            <v>-272.75472476028006</v>
          </cell>
          <cell r="FD62">
            <v>-160.34722035522</v>
          </cell>
          <cell r="FE62">
            <v>-5104.7883699190097</v>
          </cell>
          <cell r="FF62">
            <v>-215.81110083542001</v>
          </cell>
          <cell r="FG62">
            <v>-314.23323876131002</v>
          </cell>
          <cell r="FH62">
            <v>-424.94590227419997</v>
          </cell>
          <cell r="FI62">
            <v>-445.40245637097996</v>
          </cell>
          <cell r="FJ62">
            <v>-539.69501422060989</v>
          </cell>
          <cell r="FK62">
            <v>-654.35136973997987</v>
          </cell>
          <cell r="FL62">
            <v>-622.85127420829997</v>
          </cell>
          <cell r="FM62">
            <v>-585.39459559613999</v>
          </cell>
          <cell r="FN62">
            <v>-476.63510915536995</v>
          </cell>
          <cell r="FO62">
            <v>-402.41428465756997</v>
          </cell>
          <cell r="FP62">
            <v>-269.23870316224998</v>
          </cell>
          <cell r="FQ62">
            <v>-153.81532093688</v>
          </cell>
          <cell r="FR62">
            <v>-4162.2436073761401</v>
          </cell>
          <cell r="FS62">
            <v>-181.20997581588003</v>
          </cell>
          <cell r="FT62">
            <v>-251.12934501952</v>
          </cell>
          <cell r="FU62">
            <v>-357.20910269979004</v>
          </cell>
          <cell r="FV62">
            <v>-353.55691750818994</v>
          </cell>
          <cell r="FW62">
            <v>-453.15110480849</v>
          </cell>
          <cell r="FX62">
            <v>-533.83608242656999</v>
          </cell>
          <cell r="FY62">
            <v>-505.98371327261975</v>
          </cell>
          <cell r="FZ62">
            <v>-475.48084198119994</v>
          </cell>
          <cell r="GA62">
            <v>-378.79225232992002</v>
          </cell>
          <cell r="GB62">
            <v>-330.22313344349999</v>
          </cell>
          <cell r="GC62">
            <v>-213.38423009738997</v>
          </cell>
          <cell r="GD62">
            <v>-128.28690797307002</v>
          </cell>
          <cell r="GE62">
            <v>-4146.0428750939209</v>
          </cell>
          <cell r="GF62">
            <v>-183.42796617297003</v>
          </cell>
          <cell r="GG62">
            <v>-265.86425375434993</v>
          </cell>
          <cell r="GH62">
            <v>-360.12941914479001</v>
          </cell>
          <cell r="GI62">
            <v>-356.07243653294006</v>
          </cell>
          <cell r="GJ62">
            <v>-452.26000761944005</v>
          </cell>
          <cell r="GK62">
            <v>-537.72615674649001</v>
          </cell>
          <cell r="GL62">
            <v>-494.95775648845012</v>
          </cell>
          <cell r="GM62">
            <v>-476.71932236910015</v>
          </cell>
          <cell r="GN62">
            <v>-368.88738079439003</v>
          </cell>
          <cell r="GO62">
            <v>-323.66947941873002</v>
          </cell>
          <cell r="GP62">
            <v>-202.53297695317997</v>
          </cell>
          <cell r="GQ62">
            <v>-123.79571909908998</v>
          </cell>
          <cell r="GR62">
            <v>-4118.31618059435</v>
          </cell>
          <cell r="GS62">
            <v>-185.40774376778</v>
          </cell>
          <cell r="GT62">
            <v>-262.64820305573005</v>
          </cell>
          <cell r="GU62">
            <v>-355.94939638884989</v>
          </cell>
          <cell r="GV62">
            <v>-361.33042100987996</v>
          </cell>
          <cell r="GW62">
            <v>-451.50775176370996</v>
          </cell>
          <cell r="GX62">
            <v>-523.47933647101001</v>
          </cell>
          <cell r="GY62">
            <v>-498.1954392112599</v>
          </cell>
          <cell r="GZ62">
            <v>-475.91839921053992</v>
          </cell>
          <cell r="HA62">
            <v>-363.38388327504003</v>
          </cell>
          <cell r="HB62">
            <v>-317.92166597543002</v>
          </cell>
          <cell r="HC62">
            <v>-193.47876352699006</v>
          </cell>
          <cell r="HD62">
            <v>-129.09517693813001</v>
          </cell>
          <cell r="HE62">
            <v>-4098.4781435368204</v>
          </cell>
          <cell r="HF62">
            <v>-169.30010044160002</v>
          </cell>
          <cell r="HG62">
            <v>-251.71270121902003</v>
          </cell>
          <cell r="HH62">
            <v>-332.03707246516001</v>
          </cell>
          <cell r="HI62">
            <v>-364.95033776766002</v>
          </cell>
          <cell r="HJ62">
            <v>-414.20039991832004</v>
          </cell>
          <cell r="HK62">
            <v>-522.66062862057981</v>
          </cell>
          <cell r="HL62">
            <v>-511.86179502966007</v>
          </cell>
          <cell r="HM62">
            <v>-470.72833874577998</v>
          </cell>
          <cell r="HN62">
            <v>-388.46558462446001</v>
          </cell>
          <cell r="HO62">
            <v>-320.77017705387999</v>
          </cell>
          <cell r="HP62">
            <v>-224.15781351485998</v>
          </cell>
          <cell r="HQ62">
            <v>-127.63319413584003</v>
          </cell>
          <cell r="HR62">
            <v>-4069.6922585311208</v>
          </cell>
          <cell r="HS62">
            <v>-168.74689770431999</v>
          </cell>
          <cell r="HT62">
            <v>-247.44183849216</v>
          </cell>
          <cell r="HU62">
            <v>-335.65221499056003</v>
          </cell>
          <cell r="HV62">
            <v>-364.29846759072007</v>
          </cell>
          <cell r="HW62">
            <v>-417.40665383976005</v>
          </cell>
          <cell r="HX62">
            <v>-520.40132940431999</v>
          </cell>
          <cell r="HY62">
            <v>-499.65558580080005</v>
          </cell>
          <cell r="HZ62">
            <v>-465.18904474536015</v>
          </cell>
          <cell r="IA62">
            <v>-392.65636266168002</v>
          </cell>
          <cell r="IB62">
            <v>-314.81174302344004</v>
          </cell>
          <cell r="IC62">
            <v>-216.28333582128002</v>
          </cell>
          <cell r="ID62">
            <v>-127.14878445672001</v>
          </cell>
          <cell r="IE62">
            <v>-4047.2517185184001</v>
          </cell>
          <cell r="IF62">
            <v>-171.10246016827</v>
          </cell>
          <cell r="IG62">
            <v>-252.07269941477003</v>
          </cell>
          <cell r="IH62">
            <v>-347.69099181281001</v>
          </cell>
          <cell r="II62">
            <v>-344.13612190062003</v>
          </cell>
          <cell r="IJ62">
            <v>-441.07654558946996</v>
          </cell>
          <cell r="IK62">
            <v>-519.61161001082007</v>
          </cell>
          <cell r="IL62">
            <v>-492.50138862428997</v>
          </cell>
          <cell r="IM62">
            <v>-462.81128976543999</v>
          </cell>
          <cell r="IN62">
            <v>-368.69904184468004</v>
          </cell>
          <cell r="IO62">
            <v>-321.42408443327002</v>
          </cell>
          <cell r="IP62">
            <v>-207.69844340200001</v>
          </cell>
          <cell r="IQ62">
            <v>-118.42704155195999</v>
          </cell>
          <cell r="IR62">
            <v>-4028.5172502879404</v>
          </cell>
          <cell r="IS62">
            <v>-178.22843327355</v>
          </cell>
          <cell r="IT62">
            <v>-245.72374835610998</v>
          </cell>
          <cell r="IU62">
            <v>-351.47769184563003</v>
          </cell>
          <cell r="IV62">
            <v>-339.41514070979002</v>
          </cell>
          <cell r="IW62">
            <v>-440.84820337660011</v>
          </cell>
          <cell r="IX62">
            <v>-520.68183424038989</v>
          </cell>
          <cell r="IY62">
            <v>-481.69431438269004</v>
          </cell>
          <cell r="IZ62">
            <v>-464.8054693884601</v>
          </cell>
          <cell r="JA62">
            <v>-360.80112030772</v>
          </cell>
          <cell r="JB62">
            <v>-318.17674174903004</v>
          </cell>
          <cell r="JC62">
            <v>-204.35073869908999</v>
          </cell>
          <cell r="JD62">
            <v>-122.31381395888003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</row>
        <row r="63">
          <cell r="F63">
            <v>-222.50456855179007</v>
          </cell>
          <cell r="G63">
            <v>-326.26934340339</v>
          </cell>
          <cell r="H63">
            <v>-442.58088472105999</v>
          </cell>
          <cell r="I63">
            <v>-480.3529691986401</v>
          </cell>
          <cell r="J63">
            <v>-550.37982141736995</v>
          </cell>
          <cell r="K63">
            <v>-686.1854934705101</v>
          </cell>
          <cell r="L63">
            <v>-658.83078181304995</v>
          </cell>
          <cell r="M63">
            <v>-613.38424056496012</v>
          </cell>
          <cell r="N63">
            <v>-517.74483413744986</v>
          </cell>
          <cell r="O63">
            <v>-415.10126710114014</v>
          </cell>
          <cell r="P63">
            <v>-285.18468177214999</v>
          </cell>
          <cell r="Q63">
            <v>-167.65455135649998</v>
          </cell>
          <cell r="R63">
            <v>-5333.1816808622898</v>
          </cell>
          <cell r="S63">
            <v>-225.46670421924006</v>
          </cell>
          <cell r="T63">
            <v>-328.29234652608</v>
          </cell>
          <cell r="U63">
            <v>-443.95840476383995</v>
          </cell>
          <cell r="V63">
            <v>-465.33020544520002</v>
          </cell>
          <cell r="W63">
            <v>-563.84150615430985</v>
          </cell>
          <cell r="X63">
            <v>-683.62770110288</v>
          </cell>
          <cell r="Y63">
            <v>-650.71825995444999</v>
          </cell>
          <cell r="Z63">
            <v>-611.58573227171019</v>
          </cell>
          <cell r="AA63">
            <v>-497.96023819172001</v>
          </cell>
          <cell r="AB63">
            <v>-420.41870015605008</v>
          </cell>
          <cell r="AC63">
            <v>-281.28471063468999</v>
          </cell>
          <cell r="AD63">
            <v>-160.69717144212001</v>
          </cell>
          <cell r="AE63">
            <v>-5316.6562440570915</v>
          </cell>
          <cell r="AF63">
            <v>-231.46918832420999</v>
          </cell>
          <cell r="AG63">
            <v>-331.42266558490007</v>
          </cell>
          <cell r="AH63">
            <v>-464.24193394271003</v>
          </cell>
          <cell r="AI63">
            <v>-448.30936639287</v>
          </cell>
          <cell r="AJ63">
            <v>-582.28509876702003</v>
          </cell>
          <cell r="AK63">
            <v>-687.73167488192018</v>
          </cell>
          <cell r="AL63">
            <v>-636.23582738351013</v>
          </cell>
          <cell r="AM63">
            <v>-613.92855086475004</v>
          </cell>
          <cell r="AN63">
            <v>-476.55658878611001</v>
          </cell>
          <cell r="AO63">
            <v>-420.25707278758995</v>
          </cell>
          <cell r="AP63">
            <v>-269.91238515916001</v>
          </cell>
          <cell r="AQ63">
            <v>-154.30589118233999</v>
          </cell>
          <cell r="AR63">
            <v>-5287.2948503595007</v>
          </cell>
          <cell r="AS63">
            <v>-236.17346920415</v>
          </cell>
          <cell r="AT63">
            <v>-329.91573340371997</v>
          </cell>
          <cell r="AU63">
            <v>-459.64636207467015</v>
          </cell>
          <cell r="AV63">
            <v>-454.46828664013003</v>
          </cell>
          <cell r="AW63">
            <v>-577.23600506681009</v>
          </cell>
          <cell r="AX63">
            <v>-686.31958013289011</v>
          </cell>
          <cell r="AY63">
            <v>-631.73270512263002</v>
          </cell>
          <cell r="AZ63">
            <v>-608.45432394290003</v>
          </cell>
          <cell r="BA63">
            <v>-470.82446915910015</v>
          </cell>
          <cell r="BB63">
            <v>-413.11120619563002</v>
          </cell>
          <cell r="BC63">
            <v>-258.50025326386003</v>
          </cell>
          <cell r="BD63">
            <v>-160.91245615301</v>
          </cell>
          <cell r="BE63">
            <v>-5260.4537801608803</v>
          </cell>
          <cell r="BF63">
            <v>-236.82709724184002</v>
          </cell>
          <cell r="BG63">
            <v>-335.48874637823997</v>
          </cell>
          <cell r="BH63">
            <v>-454.66527232727998</v>
          </cell>
          <cell r="BI63">
            <v>-461.53862300448003</v>
          </cell>
          <cell r="BJ63">
            <v>-576.72494179272007</v>
          </cell>
          <cell r="BK63">
            <v>-668.65649299847996</v>
          </cell>
          <cell r="BL63">
            <v>-636.36058197935995</v>
          </cell>
          <cell r="BM63">
            <v>-607.90542357383993</v>
          </cell>
          <cell r="BN63">
            <v>-464.16157443935992</v>
          </cell>
          <cell r="BO63">
            <v>-406.09126551672</v>
          </cell>
          <cell r="BP63">
            <v>-247.13646265727999</v>
          </cell>
          <cell r="BQ63">
            <v>-164.89729825128001</v>
          </cell>
          <cell r="BR63">
            <v>-5230.8996398575</v>
          </cell>
          <cell r="BS63">
            <v>-216.07821328127994</v>
          </cell>
          <cell r="BT63">
            <v>-321.26165665429994</v>
          </cell>
          <cell r="BU63">
            <v>-423.77988656992994</v>
          </cell>
          <cell r="BV63">
            <v>-465.78718332442998</v>
          </cell>
          <cell r="BW63">
            <v>-528.64518167024005</v>
          </cell>
          <cell r="BX63">
            <v>-667.07328873535005</v>
          </cell>
          <cell r="BY63">
            <v>-653.29070584402007</v>
          </cell>
          <cell r="BZ63">
            <v>-600.79195530151003</v>
          </cell>
          <cell r="CA63">
            <v>-495.79976165386989</v>
          </cell>
          <cell r="CB63">
            <v>-409.39991500850005</v>
          </cell>
          <cell r="CC63">
            <v>-286.09327289819004</v>
          </cell>
          <cell r="CD63">
            <v>-162.89861891588006</v>
          </cell>
          <cell r="CE63">
            <v>-5205.5532801945601</v>
          </cell>
          <cell r="CF63">
            <v>-215.84456786039004</v>
          </cell>
          <cell r="CG63">
            <v>-331.37919590269007</v>
          </cell>
          <cell r="CH63">
            <v>-433.02646046048994</v>
          </cell>
          <cell r="CI63">
            <v>-453.87200613189998</v>
          </cell>
          <cell r="CJ63">
            <v>-549.95758397817008</v>
          </cell>
          <cell r="CK63">
            <v>-666.79418725901996</v>
          </cell>
          <cell r="CL63">
            <v>-634.69510170656008</v>
          </cell>
          <cell r="CM63">
            <v>-596.52616567678001</v>
          </cell>
          <cell r="CN63">
            <v>-485.69856337983998</v>
          </cell>
          <cell r="CO63">
            <v>-410.06639290185007</v>
          </cell>
          <cell r="CP63">
            <v>-274.35841133045</v>
          </cell>
          <cell r="CQ63">
            <v>-153.33464360641997</v>
          </cell>
          <cell r="CR63">
            <v>-5177.8973585665208</v>
          </cell>
          <cell r="CS63">
            <v>-225.42809687065002</v>
          </cell>
          <cell r="CT63">
            <v>-312.40890608393005</v>
          </cell>
          <cell r="CU63">
            <v>-444.37381465308005</v>
          </cell>
          <cell r="CV63">
            <v>-439.8304380897801</v>
          </cell>
          <cell r="CW63">
            <v>-563.72719378109002</v>
          </cell>
          <cell r="CX63">
            <v>-664.10059137467999</v>
          </cell>
          <cell r="CY63">
            <v>-629.45180041576975</v>
          </cell>
          <cell r="CZ63">
            <v>-591.50574257124993</v>
          </cell>
          <cell r="DA63">
            <v>-471.22359664599998</v>
          </cell>
          <cell r="DB63">
            <v>-410.80283896995013</v>
          </cell>
          <cell r="DC63">
            <v>-265.45338178261005</v>
          </cell>
          <cell r="DD63">
            <v>-159.59095732773002</v>
          </cell>
          <cell r="DE63">
            <v>-5152.8745136550306</v>
          </cell>
          <cell r="DF63">
            <v>-227.97190488842998</v>
          </cell>
          <cell r="DG63">
            <v>-314.30513055724003</v>
          </cell>
          <cell r="DH63">
            <v>-449.57494976598002</v>
          </cell>
          <cell r="DI63">
            <v>-434.14574630080995</v>
          </cell>
          <cell r="DJ63">
            <v>-563.88872888842013</v>
          </cell>
          <cell r="DK63">
            <v>-666.00388845017994</v>
          </cell>
          <cell r="DL63">
            <v>-616.13497019968986</v>
          </cell>
          <cell r="DM63">
            <v>-594.53245653794988</v>
          </cell>
          <cell r="DN63">
            <v>-461.50054271186002</v>
          </cell>
          <cell r="DO63">
            <v>-406.97972021328002</v>
          </cell>
          <cell r="DP63">
            <v>-261.38493343024999</v>
          </cell>
          <cell r="DQ63">
            <v>-156.45154171094003</v>
          </cell>
          <cell r="DR63">
            <v>-5119.3283012459397</v>
          </cell>
          <cell r="DS63">
            <v>-228.67072087311001</v>
          </cell>
          <cell r="DT63">
            <v>-319.43498496682002</v>
          </cell>
          <cell r="DU63">
            <v>-445.04433676016004</v>
          </cell>
          <cell r="DV63">
            <v>-440.03075819716997</v>
          </cell>
          <cell r="DW63">
            <v>-558.89839717101995</v>
          </cell>
          <cell r="DX63">
            <v>-664.51661004580001</v>
          </cell>
          <cell r="DY63">
            <v>-611.66384846818005</v>
          </cell>
          <cell r="DZ63">
            <v>-589.12497387287999</v>
          </cell>
          <cell r="EA63">
            <v>-455.86733823278001</v>
          </cell>
          <cell r="EB63">
            <v>-399.98750765627005</v>
          </cell>
          <cell r="EC63">
            <v>-250.28822864363002</v>
          </cell>
          <cell r="ED63">
            <v>-155.80059635811995</v>
          </cell>
          <cell r="EE63">
            <v>-5095.5872883142802</v>
          </cell>
          <cell r="EF63">
            <v>-229.59071371503003</v>
          </cell>
          <cell r="EG63">
            <v>-338.85219475344007</v>
          </cell>
          <cell r="EH63">
            <v>-447.18859630768998</v>
          </cell>
          <cell r="EI63">
            <v>-448.58968667576005</v>
          </cell>
          <cell r="EJ63">
            <v>-560.69068554261992</v>
          </cell>
          <cell r="EK63">
            <v>-648.36884559979001</v>
          </cell>
          <cell r="EL63">
            <v>-615.90969288610006</v>
          </cell>
          <cell r="EM63">
            <v>-587.72461567578011</v>
          </cell>
          <cell r="EN63">
            <v>-444.2113628608401</v>
          </cell>
          <cell r="EO63">
            <v>-390.48774777671008</v>
          </cell>
          <cell r="EP63">
            <v>-230.71834380483998</v>
          </cell>
          <cell r="EQ63">
            <v>-153.25480271567997</v>
          </cell>
          <cell r="ER63">
            <v>-5066.8358716059111</v>
          </cell>
          <cell r="ES63">
            <v>-210.09274908148998</v>
          </cell>
          <cell r="ET63">
            <v>-308.06928479175997</v>
          </cell>
          <cell r="EU63">
            <v>-417.89269931479998</v>
          </cell>
          <cell r="EV63">
            <v>-453.55776955624998</v>
          </cell>
          <cell r="EW63">
            <v>-519.6783619913499</v>
          </cell>
          <cell r="EX63">
            <v>-647.90847954900016</v>
          </cell>
          <cell r="EY63">
            <v>-622.07967697722995</v>
          </cell>
          <cell r="EZ63">
            <v>-579.16824891438011</v>
          </cell>
          <cell r="FA63">
            <v>-488.86382978416009</v>
          </cell>
          <cell r="FB63">
            <v>-391.94595832405008</v>
          </cell>
          <cell r="FC63">
            <v>-269.27642061205012</v>
          </cell>
          <cell r="FD63">
            <v>-158.30239270939001</v>
          </cell>
          <cell r="FE63">
            <v>-5034.0565797467416</v>
          </cell>
          <cell r="FF63">
            <v>-212.82082887995995</v>
          </cell>
          <cell r="FG63">
            <v>-309.87923269905002</v>
          </cell>
          <cell r="FH63">
            <v>-419.05786496174994</v>
          </cell>
          <cell r="FI63">
            <v>-439.23097367603992</v>
          </cell>
          <cell r="FJ63">
            <v>-532.21701675302995</v>
          </cell>
          <cell r="FK63">
            <v>-645.28469734742998</v>
          </cell>
          <cell r="FL63">
            <v>-614.22106616766007</v>
          </cell>
          <cell r="FM63">
            <v>-577.28338613883022</v>
          </cell>
          <cell r="FN63">
            <v>-470.03086778696991</v>
          </cell>
          <cell r="FO63">
            <v>-396.83844474372006</v>
          </cell>
          <cell r="FP63">
            <v>-265.50813999717002</v>
          </cell>
          <cell r="FQ63">
            <v>-151.68406059513001</v>
          </cell>
          <cell r="FR63">
            <v>-5009.9260761305704</v>
          </cell>
          <cell r="FS63">
            <v>-218.11519669010008</v>
          </cell>
          <cell r="FT63">
            <v>-302.27434354521006</v>
          </cell>
          <cell r="FU63">
            <v>-429.95830303527993</v>
          </cell>
          <cell r="FV63">
            <v>-425.56231386401009</v>
          </cell>
          <cell r="FW63">
            <v>-545.43985181072003</v>
          </cell>
          <cell r="FX63">
            <v>-642.55713072359015</v>
          </cell>
          <cell r="FY63">
            <v>-609.03234849818989</v>
          </cell>
          <cell r="FZ63">
            <v>-572.31726291095003</v>
          </cell>
          <cell r="GA63">
            <v>-455.93707658554001</v>
          </cell>
          <cell r="GB63">
            <v>-397.47637169730001</v>
          </cell>
          <cell r="GC63">
            <v>-256.84205910137001</v>
          </cell>
          <cell r="GD63">
            <v>-154.41381766831003</v>
          </cell>
          <cell r="GE63">
            <v>-4992.0755926613392</v>
          </cell>
          <cell r="GF63">
            <v>-220.85788799827992</v>
          </cell>
          <cell r="GG63">
            <v>-320.11594962051004</v>
          </cell>
          <cell r="GH63">
            <v>-433.61666477488006</v>
          </cell>
          <cell r="GI63">
            <v>-428.73182289394998</v>
          </cell>
          <cell r="GJ63">
            <v>-544.54722577435996</v>
          </cell>
          <cell r="GK63">
            <v>-647.45341606457998</v>
          </cell>
          <cell r="GL63">
            <v>-595.9577867385899</v>
          </cell>
          <cell r="GM63">
            <v>-573.99765642679006</v>
          </cell>
          <cell r="GN63">
            <v>-444.16175750781997</v>
          </cell>
          <cell r="GO63">
            <v>-389.71678706026</v>
          </cell>
          <cell r="GP63">
            <v>-243.86142676691</v>
          </cell>
          <cell r="GQ63">
            <v>-149.05721103441002</v>
          </cell>
          <cell r="GR63">
            <v>-4960.9001621240086</v>
          </cell>
          <cell r="GS63">
            <v>-223.34110975999997</v>
          </cell>
          <cell r="GT63">
            <v>-316.38452609839004</v>
          </cell>
          <cell r="GU63">
            <v>-428.77461098640998</v>
          </cell>
          <cell r="GV63">
            <v>-435.25656252785001</v>
          </cell>
          <cell r="GW63">
            <v>-543.8836603850998</v>
          </cell>
          <cell r="GX63">
            <v>-630.58022048048986</v>
          </cell>
          <cell r="GY63">
            <v>-600.12338217222009</v>
          </cell>
          <cell r="GZ63">
            <v>-573.28858695366989</v>
          </cell>
          <cell r="HA63">
            <v>-437.73015145045991</v>
          </cell>
          <cell r="HB63">
            <v>-382.96662400815006</v>
          </cell>
          <cell r="HC63">
            <v>-233.06341408930004</v>
          </cell>
          <cell r="HD63">
            <v>-155.50731321197003</v>
          </cell>
          <cell r="HE63">
            <v>-4931.3648839443013</v>
          </cell>
          <cell r="HF63">
            <v>-203.70501950405</v>
          </cell>
          <cell r="HG63">
            <v>-302.86538860568999</v>
          </cell>
          <cell r="HH63">
            <v>-399.51316122170005</v>
          </cell>
          <cell r="HI63">
            <v>-439.11501221231003</v>
          </cell>
          <cell r="HJ63">
            <v>-498.37360003832003</v>
          </cell>
          <cell r="HK63">
            <v>-628.87495795584005</v>
          </cell>
          <cell r="HL63">
            <v>-615.88160117979021</v>
          </cell>
          <cell r="HM63">
            <v>-566.38906400636995</v>
          </cell>
          <cell r="HN63">
            <v>-467.40899317931002</v>
          </cell>
          <cell r="HO63">
            <v>-385.95662378598001</v>
          </cell>
          <cell r="HP63">
            <v>-269.71083688029995</v>
          </cell>
          <cell r="HQ63">
            <v>-153.57062537463997</v>
          </cell>
          <cell r="HR63">
            <v>-4898.9147980513608</v>
          </cell>
          <cell r="HS63">
            <v>-203.13002108603007</v>
          </cell>
          <cell r="HT63">
            <v>-297.85949581447994</v>
          </cell>
          <cell r="HU63">
            <v>-404.04322945281001</v>
          </cell>
          <cell r="HV63">
            <v>-438.52631609835009</v>
          </cell>
          <cell r="HW63">
            <v>-502.45559206943</v>
          </cell>
          <cell r="HX63">
            <v>-626.43600832477011</v>
          </cell>
          <cell r="HY63">
            <v>-601.46320353273995</v>
          </cell>
          <cell r="HZ63">
            <v>-559.97391213480012</v>
          </cell>
          <cell r="IA63">
            <v>-472.66229075673999</v>
          </cell>
          <cell r="IB63">
            <v>-378.95639486376007</v>
          </cell>
          <cell r="IC63">
            <v>-260.35227410760996</v>
          </cell>
          <cell r="ID63">
            <v>-153.05605980983998</v>
          </cell>
          <cell r="IE63">
            <v>-4873.5504279288407</v>
          </cell>
          <cell r="IF63">
            <v>-206.03523723453003</v>
          </cell>
          <cell r="IG63">
            <v>-303.53659657017994</v>
          </cell>
          <cell r="IH63">
            <v>-418.67659829092997</v>
          </cell>
          <cell r="II63">
            <v>-414.39595577425996</v>
          </cell>
          <cell r="IJ63">
            <v>-531.12801896439998</v>
          </cell>
          <cell r="IK63">
            <v>-625.69703108366014</v>
          </cell>
          <cell r="IL63">
            <v>-593.05190786703986</v>
          </cell>
          <cell r="IM63">
            <v>-557.3001918725098</v>
          </cell>
          <cell r="IN63">
            <v>-443.97371305998001</v>
          </cell>
          <cell r="IO63">
            <v>-387.04696252743997</v>
          </cell>
          <cell r="IP63">
            <v>-250.10276308997001</v>
          </cell>
          <cell r="IQ63">
            <v>-142.60545159393999</v>
          </cell>
          <cell r="IR63">
            <v>-4853.2037972577991</v>
          </cell>
          <cell r="IS63">
            <v>-214.71396432041007</v>
          </cell>
          <cell r="IT63">
            <v>-296.02639246807996</v>
          </cell>
          <cell r="IU63">
            <v>-423.42945623344991</v>
          </cell>
          <cell r="IV63">
            <v>-408.89755396273</v>
          </cell>
          <cell r="IW63">
            <v>-531.09519997433006</v>
          </cell>
          <cell r="IX63">
            <v>-627.27174741975989</v>
          </cell>
          <cell r="IY63">
            <v>-580.30300739376003</v>
          </cell>
          <cell r="IZ63">
            <v>-559.95681012936996</v>
          </cell>
          <cell r="JA63">
            <v>-434.66150405764989</v>
          </cell>
          <cell r="JB63">
            <v>-383.31139605896993</v>
          </cell>
          <cell r="JC63">
            <v>-246.18382382646996</v>
          </cell>
          <cell r="JD63">
            <v>-147.35294141281997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163.66711980235002</v>
          </cell>
          <cell r="K64">
            <v>5618.3520133334405</v>
          </cell>
          <cell r="L64">
            <v>5297.9439224710613</v>
          </cell>
          <cell r="M64">
            <v>4961.8105624358295</v>
          </cell>
          <cell r="N64">
            <v>4029.6052076157002</v>
          </cell>
          <cell r="O64">
            <v>3774.768839886251</v>
          </cell>
          <cell r="P64">
            <v>2475.1329829833203</v>
          </cell>
          <cell r="Q64">
            <v>1678.47109850023</v>
          </cell>
          <cell r="R64">
            <v>47588.686044940034</v>
          </cell>
          <cell r="S64">
            <v>2495.0600586757409</v>
          </cell>
          <cell r="T64">
            <v>3211.8400779930494</v>
          </cell>
          <cell r="U64">
            <v>3795.9064652847896</v>
          </cell>
          <cell r="V64">
            <v>4316.4965260909203</v>
          </cell>
          <cell r="W64">
            <v>5398.7463418676207</v>
          </cell>
          <cell r="X64">
            <v>5782.1854571241593</v>
          </cell>
          <cell r="Y64">
            <v>5403.0013070479199</v>
          </cell>
          <cell r="Z64">
            <v>5088.6469095132807</v>
          </cell>
          <cell r="AA64">
            <v>4068.8540883322903</v>
          </cell>
          <cell r="AB64">
            <v>3837.6236934832591</v>
          </cell>
          <cell r="AC64">
            <v>2517.4814697865891</v>
          </cell>
          <cell r="AD64">
            <v>1672.8436497404205</v>
          </cell>
          <cell r="AE64">
            <v>49106.057405577732</v>
          </cell>
          <cell r="AF64">
            <v>2642.1623797790899</v>
          </cell>
          <cell r="AG64">
            <v>3291.3931208936506</v>
          </cell>
          <cell r="AH64">
            <v>4131.9343164882303</v>
          </cell>
          <cell r="AI64">
            <v>4439.1855380269308</v>
          </cell>
          <cell r="AJ64">
            <v>5634.9172817672006</v>
          </cell>
          <cell r="AK64">
            <v>6071.5003540576909</v>
          </cell>
          <cell r="AL64">
            <v>5541.035349432238</v>
          </cell>
          <cell r="AM64">
            <v>5226.2842784350496</v>
          </cell>
          <cell r="AN64">
            <v>4097.9653090860511</v>
          </cell>
          <cell r="AO64">
            <v>3903.2982527005101</v>
          </cell>
          <cell r="AP64">
            <v>2514.5176432142607</v>
          </cell>
          <cell r="AQ64">
            <v>1611.8635816968301</v>
          </cell>
          <cell r="AR64">
            <v>50466.83616216261</v>
          </cell>
          <cell r="AS64">
            <v>2814.6621303469105</v>
          </cell>
          <cell r="AT64">
            <v>3259.3136846547</v>
          </cell>
          <cell r="AU64">
            <v>4289.1875189985394</v>
          </cell>
          <cell r="AV64">
            <v>4645.6411022666607</v>
          </cell>
          <cell r="AW64">
            <v>5808.0777126402509</v>
          </cell>
          <cell r="AX64">
            <v>6191.3306748921095</v>
          </cell>
          <cell r="AY64">
            <v>5729.7599458000705</v>
          </cell>
          <cell r="AZ64">
            <v>5373.7940708553806</v>
          </cell>
          <cell r="BA64">
            <v>4181.9331153148996</v>
          </cell>
          <cell r="BB64">
            <v>3964.5855786436996</v>
          </cell>
          <cell r="BC64">
            <v>2492.9704383476396</v>
          </cell>
          <cell r="BD64">
            <v>1715.5801894017402</v>
          </cell>
          <cell r="BE64">
            <v>50524.633733294781</v>
          </cell>
          <cell r="BF64">
            <v>2869.6652930617297</v>
          </cell>
          <cell r="BG64">
            <v>3260.4707275042801</v>
          </cell>
          <cell r="BH64">
            <v>4369.9860420843097</v>
          </cell>
          <cell r="BI64">
            <v>4684.3329304071704</v>
          </cell>
          <cell r="BJ64">
            <v>5818.6725098204506</v>
          </cell>
          <cell r="BK64">
            <v>6027.6282452678588</v>
          </cell>
          <cell r="BL64">
            <v>5854.9305909609493</v>
          </cell>
          <cell r="BM64">
            <v>5379.07118526875</v>
          </cell>
          <cell r="BN64">
            <v>4149.0442617877798</v>
          </cell>
          <cell r="BO64">
            <v>3918.5137451959799</v>
          </cell>
          <cell r="BP64">
            <v>2402.5168018718409</v>
          </cell>
          <cell r="BQ64">
            <v>1789.8014000636799</v>
          </cell>
          <cell r="BR64">
            <v>51919.340566447667</v>
          </cell>
          <cell r="BS64">
            <v>2557.0922706648003</v>
          </cell>
          <cell r="BT64">
            <v>3593.7073750927602</v>
          </cell>
          <cell r="BU64">
            <v>3965.1981482171304</v>
          </cell>
          <cell r="BV64">
            <v>4732.8719601459798</v>
          </cell>
          <cell r="BW64">
            <v>5817.0743033885701</v>
          </cell>
          <cell r="BX64">
            <v>6230.4453726938718</v>
          </cell>
          <cell r="BY64">
            <v>6035.5698045453719</v>
          </cell>
          <cell r="BZ64">
            <v>5548.2053527133503</v>
          </cell>
          <cell r="CA64">
            <v>4479.8880528072605</v>
          </cell>
          <cell r="CB64">
            <v>4234.8862782897713</v>
          </cell>
          <cell r="CC64">
            <v>2871.8889146420806</v>
          </cell>
          <cell r="CD64">
            <v>1852.5127332467198</v>
          </cell>
          <cell r="CE64">
            <v>53335.119747475423</v>
          </cell>
          <cell r="CF64">
            <v>2718.6277444417492</v>
          </cell>
          <cell r="CG64">
            <v>3736.5030163095503</v>
          </cell>
          <cell r="CH64">
            <v>4264.1180511333496</v>
          </cell>
          <cell r="CI64">
            <v>4834.7961936598113</v>
          </cell>
          <cell r="CJ64">
            <v>6054.3999889583001</v>
          </cell>
          <cell r="CK64">
            <v>6466.5190122079612</v>
          </cell>
          <cell r="CL64">
            <v>6065.4338716695702</v>
          </cell>
          <cell r="CM64">
            <v>5696.5772907756518</v>
          </cell>
          <cell r="CN64">
            <v>4548.1044884891699</v>
          </cell>
          <cell r="CO64">
            <v>4312.6721283330498</v>
          </cell>
          <cell r="CP64">
            <v>2814.0110348571502</v>
          </cell>
          <cell r="CQ64">
            <v>1823.35692664012</v>
          </cell>
          <cell r="CR64">
            <v>53319.347942299573</v>
          </cell>
          <cell r="CS64">
            <v>2868.7450728619101</v>
          </cell>
          <cell r="CT64">
            <v>3525.1833689444006</v>
          </cell>
          <cell r="CU64">
            <v>4381.5429348428797</v>
          </cell>
          <cell r="CV64">
            <v>4762.3731432963095</v>
          </cell>
          <cell r="CW64">
            <v>6127.9645151408504</v>
          </cell>
          <cell r="CX64">
            <v>6554.7936914141883</v>
          </cell>
          <cell r="CY64">
            <v>6056.9080224131003</v>
          </cell>
          <cell r="CZ64">
            <v>5669.45119356348</v>
          </cell>
          <cell r="DA64">
            <v>4474.69697094614</v>
          </cell>
          <cell r="DB64">
            <v>4298.5457326756314</v>
          </cell>
          <cell r="DC64">
            <v>2750.3598994756908</v>
          </cell>
          <cell r="DD64">
            <v>1848.7833967249901</v>
          </cell>
          <cell r="DE64">
            <v>54737.687247534428</v>
          </cell>
          <cell r="DF64">
            <v>3024.3557555539105</v>
          </cell>
          <cell r="DG64">
            <v>3555.0815758098097</v>
          </cell>
          <cell r="DH64">
            <v>4603.8590338482109</v>
          </cell>
          <cell r="DI64">
            <v>4946.196299017829</v>
          </cell>
          <cell r="DJ64">
            <v>6280.876152415558</v>
          </cell>
          <cell r="DK64">
            <v>6764.9234102028704</v>
          </cell>
          <cell r="DL64">
            <v>6173.8657617422896</v>
          </cell>
          <cell r="DM64">
            <v>5823.1596982364608</v>
          </cell>
          <cell r="DN64">
            <v>4565.9731041841287</v>
          </cell>
          <cell r="DO64">
            <v>4349.2496098050296</v>
          </cell>
          <cell r="DP64">
            <v>2801.6802495571906</v>
          </cell>
          <cell r="DQ64">
            <v>1848.4665971611405</v>
          </cell>
          <cell r="DR64">
            <v>56069.565065875002</v>
          </cell>
          <cell r="DS64">
            <v>3127.14038480313</v>
          </cell>
          <cell r="DT64">
            <v>3621.1562802277795</v>
          </cell>
          <cell r="DU64">
            <v>4765.3646823324098</v>
          </cell>
          <cell r="DV64">
            <v>5161.3910414209604</v>
          </cell>
          <cell r="DW64">
            <v>6452.8790782549822</v>
          </cell>
          <cell r="DX64">
            <v>6878.68003067891</v>
          </cell>
          <cell r="DY64">
            <v>6365.8666269582509</v>
          </cell>
          <cell r="DZ64">
            <v>5970.3821206121602</v>
          </cell>
          <cell r="EA64">
            <v>4646.2031056760907</v>
          </cell>
          <cell r="EB64">
            <v>4404.7260729147401</v>
          </cell>
          <cell r="EC64">
            <v>2769.7351137901301</v>
          </cell>
          <cell r="ED64">
            <v>1906.0405282054601</v>
          </cell>
          <cell r="EE64">
            <v>23661.784489505779</v>
          </cell>
          <cell r="EF64">
            <v>3268.1988010667096</v>
          </cell>
          <cell r="EG64">
            <v>3841.4485833510803</v>
          </cell>
          <cell r="EH64">
            <v>5071.6433559017796</v>
          </cell>
          <cell r="EI64">
            <v>5293.3932101459104</v>
          </cell>
          <cell r="EJ64">
            <v>6187.1005390403006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</row>
        <row r="65">
          <cell r="F65">
            <v>3368.2496850375901</v>
          </cell>
          <cell r="G65">
            <v>4150.5653391694805</v>
          </cell>
          <cell r="H65">
            <v>4940.2954183106995</v>
          </cell>
          <cell r="I65">
            <v>5470.4048270652002</v>
          </cell>
          <cell r="J65">
            <v>7548.0196709908096</v>
          </cell>
          <cell r="K65">
            <v>7608.1756340485599</v>
          </cell>
          <cell r="L65">
            <v>7383.9907560785186</v>
          </cell>
          <cell r="M65">
            <v>7086.3952147666096</v>
          </cell>
          <cell r="N65">
            <v>6219.1361692664786</v>
          </cell>
          <cell r="O65">
            <v>5413.0849859446907</v>
          </cell>
          <cell r="P65">
            <v>3868.6903645799207</v>
          </cell>
          <cell r="Q65">
            <v>2746.7773411227495</v>
          </cell>
          <cell r="R65">
            <v>67188.282447393241</v>
          </cell>
          <cell r="S65">
            <v>3543.9549391526502</v>
          </cell>
          <cell r="T65">
            <v>4194.2022027228895</v>
          </cell>
          <cell r="U65">
            <v>5149.8423337524609</v>
          </cell>
          <cell r="V65">
            <v>5505.8494430334595</v>
          </cell>
          <cell r="W65">
            <v>7830.9741765733806</v>
          </cell>
          <cell r="X65">
            <v>7768.8426144922505</v>
          </cell>
          <cell r="Y65">
            <v>7487.2510132680591</v>
          </cell>
          <cell r="Z65">
            <v>7256.8843482933207</v>
          </cell>
          <cell r="AA65">
            <v>6291.59719761209</v>
          </cell>
          <cell r="AB65">
            <v>5498.8896538347399</v>
          </cell>
          <cell r="AC65">
            <v>3918.3607433090692</v>
          </cell>
          <cell r="AD65">
            <v>2741.6337813488599</v>
          </cell>
          <cell r="AE65">
            <v>68561.389408450457</v>
          </cell>
          <cell r="AF65">
            <v>3700.9718120300695</v>
          </cell>
          <cell r="AG65">
            <v>4256.9921119865894</v>
          </cell>
          <cell r="AH65">
            <v>5484.4471816273326</v>
          </cell>
          <cell r="AI65">
            <v>5512.1601173147201</v>
          </cell>
          <cell r="AJ65">
            <v>8211.2843947762613</v>
          </cell>
          <cell r="AK65">
            <v>8009.963733259191</v>
          </cell>
          <cell r="AL65">
            <v>7593.6498740534707</v>
          </cell>
          <cell r="AM65">
            <v>7392.7296573910899</v>
          </cell>
          <cell r="AN65">
            <v>6153.7940332016387</v>
          </cell>
          <cell r="AO65">
            <v>5702.8224199982997</v>
          </cell>
          <cell r="AP65">
            <v>3887.5202467889003</v>
          </cell>
          <cell r="AQ65">
            <v>2655.0538260229005</v>
          </cell>
          <cell r="AR65">
            <v>69677.694910374164</v>
          </cell>
          <cell r="AS65">
            <v>3847.0218705098496</v>
          </cell>
          <cell r="AT65">
            <v>4211.7795613000399</v>
          </cell>
          <cell r="AU65">
            <v>5537.8572789686696</v>
          </cell>
          <cell r="AV65">
            <v>5776.1946829085109</v>
          </cell>
          <cell r="AW65">
            <v>8348.0205032075719</v>
          </cell>
          <cell r="AX65">
            <v>8068.7528640749324</v>
          </cell>
          <cell r="AY65">
            <v>7790.9580645508913</v>
          </cell>
          <cell r="AZ65">
            <v>7485.4969767210096</v>
          </cell>
          <cell r="BA65">
            <v>6258.67833157512</v>
          </cell>
          <cell r="BB65">
            <v>5753.1808648234701</v>
          </cell>
          <cell r="BC65">
            <v>3835.3852089208899</v>
          </cell>
          <cell r="BD65">
            <v>2764.3687028132003</v>
          </cell>
          <cell r="BE65">
            <v>69020.025791924054</v>
          </cell>
          <cell r="BF65">
            <v>3875.3650685609491</v>
          </cell>
          <cell r="BG65">
            <v>4189.3185683769316</v>
          </cell>
          <cell r="BH65">
            <v>5448.3937253015411</v>
          </cell>
          <cell r="BI65">
            <v>5871.9781383691106</v>
          </cell>
          <cell r="BJ65">
            <v>8274.0238549230489</v>
          </cell>
          <cell r="BK65">
            <v>7766.465099246042</v>
          </cell>
          <cell r="BL65">
            <v>7832.1758188643207</v>
          </cell>
          <cell r="BM65">
            <v>7413.2928392991307</v>
          </cell>
          <cell r="BN65">
            <v>6197.0831969993415</v>
          </cell>
          <cell r="BO65">
            <v>5646.3429416591698</v>
          </cell>
          <cell r="BP65">
            <v>3681.6745423904899</v>
          </cell>
          <cell r="BQ65">
            <v>2823.9119979339803</v>
          </cell>
          <cell r="BR65">
            <v>70631.988143327981</v>
          </cell>
          <cell r="BS65">
            <v>3532.1607071950402</v>
          </cell>
          <cell r="BT65">
            <v>4546.4360559711904</v>
          </cell>
          <cell r="BU65">
            <v>5171.32699550488</v>
          </cell>
          <cell r="BV65">
            <v>5843.3440579590788</v>
          </cell>
          <cell r="BW65">
            <v>8059.0539922608787</v>
          </cell>
          <cell r="BX65">
            <v>8137.4533058405304</v>
          </cell>
          <cell r="BY65">
            <v>8045.0418778607318</v>
          </cell>
          <cell r="BZ65">
            <v>7642.7366331497597</v>
          </cell>
          <cell r="CA65">
            <v>6558.9099952321994</v>
          </cell>
          <cell r="CB65">
            <v>5868.2224300587386</v>
          </cell>
          <cell r="CC65">
            <v>4281.2528074497004</v>
          </cell>
          <cell r="CD65">
            <v>2946.0492848452504</v>
          </cell>
          <cell r="CE65">
            <v>72057.4406463669</v>
          </cell>
          <cell r="CF65">
            <v>3688.3509096454804</v>
          </cell>
          <cell r="CG65">
            <v>4673.4960768180299</v>
          </cell>
          <cell r="CH65">
            <v>5524.6385579805319</v>
          </cell>
          <cell r="CI65">
            <v>5906.5552217118311</v>
          </cell>
          <cell r="CJ65">
            <v>8400.8983340899886</v>
          </cell>
          <cell r="CK65">
            <v>8334.2449491326988</v>
          </cell>
          <cell r="CL65">
            <v>8032.1596197371382</v>
          </cell>
          <cell r="CM65">
            <v>7785.0272849370222</v>
          </cell>
          <cell r="CN65">
            <v>6749.4882787767019</v>
          </cell>
          <cell r="CO65">
            <v>5899.0889116248909</v>
          </cell>
          <cell r="CP65">
            <v>4203.5319614899799</v>
          </cell>
          <cell r="CQ65">
            <v>2859.9605404226204</v>
          </cell>
          <cell r="CR65">
            <v>71676.833414548804</v>
          </cell>
          <cell r="CS65">
            <v>3869.1447523396409</v>
          </cell>
          <cell r="CT65">
            <v>4385.2410328589594</v>
          </cell>
          <cell r="CU65">
            <v>5607.2060329764709</v>
          </cell>
          <cell r="CV65">
            <v>5759.5553124813896</v>
          </cell>
          <cell r="CW65">
            <v>8512.2840108151904</v>
          </cell>
          <cell r="CX65">
            <v>8342.8785731335902</v>
          </cell>
          <cell r="CY65">
            <v>7980.1707216332525</v>
          </cell>
          <cell r="CZ65">
            <v>7717.3997850941114</v>
          </cell>
          <cell r="DA65">
            <v>6594.348316694779</v>
          </cell>
          <cell r="DB65">
            <v>5891.65502720519</v>
          </cell>
          <cell r="DC65">
            <v>4130.899820400311</v>
          </cell>
          <cell r="DD65">
            <v>2886.0500289159195</v>
          </cell>
          <cell r="DE65">
            <v>73284.885515404356</v>
          </cell>
          <cell r="DF65">
            <v>4053.8909245703394</v>
          </cell>
          <cell r="DG65">
            <v>4391.32918527111</v>
          </cell>
          <cell r="DH65">
            <v>5862.247453547141</v>
          </cell>
          <cell r="DI65">
            <v>5891.86941566729</v>
          </cell>
          <cell r="DJ65">
            <v>8776.9249004501617</v>
          </cell>
          <cell r="DK65">
            <v>8561.7361136426007</v>
          </cell>
          <cell r="DL65">
            <v>8116.7441609110592</v>
          </cell>
          <cell r="DM65">
            <v>7901.9834039033603</v>
          </cell>
          <cell r="DN65">
            <v>6577.7027667692983</v>
          </cell>
          <cell r="DO65">
            <v>6095.665634571249</v>
          </cell>
          <cell r="DP65">
            <v>4155.3150048915804</v>
          </cell>
          <cell r="DQ65">
            <v>2899.4765512091603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</row>
        <row r="71">
          <cell r="F71">
            <v>9.6111886796279578E-3</v>
          </cell>
          <cell r="G71">
            <v>0.2548273632692144</v>
          </cell>
          <cell r="H71">
            <v>0.36868150646023423</v>
          </cell>
          <cell r="I71">
            <v>0.55808114296087297</v>
          </cell>
          <cell r="J71">
            <v>0.40646527572062041</v>
          </cell>
          <cell r="K71">
            <v>8.4657461502501974E-2</v>
          </cell>
          <cell r="L71">
            <v>0</v>
          </cell>
          <cell r="M71">
            <v>-4.188109878123214E-2</v>
          </cell>
          <cell r="N71">
            <v>0.31172183117087116</v>
          </cell>
          <cell r="O71">
            <v>0.40716981996956747</v>
          </cell>
          <cell r="P71">
            <v>-2.0834187499531254E-2</v>
          </cell>
          <cell r="Q71">
            <v>0</v>
          </cell>
          <cell r="R71">
            <v>6.6442262333293911</v>
          </cell>
          <cell r="S71">
            <v>0.24545760395085381</v>
          </cell>
          <cell r="T71">
            <v>1.4065705551793144</v>
          </cell>
          <cell r="U71">
            <v>1.1034345472817222</v>
          </cell>
          <cell r="V71">
            <v>-0.51840143959998386</v>
          </cell>
          <cell r="W71">
            <v>-1.7111102487615426</v>
          </cell>
          <cell r="X71">
            <v>4.6481659128403408E-2</v>
          </cell>
          <cell r="Y71">
            <v>0.30909517272084486</v>
          </cell>
          <cell r="Z71">
            <v>-2.3651415940548759E-2</v>
          </cell>
          <cell r="AA71">
            <v>0.2444971306304069</v>
          </cell>
          <cell r="AB71">
            <v>5.7704530153605447</v>
          </cell>
          <cell r="AC71">
            <v>0.22219967170894961</v>
          </cell>
          <cell r="AD71">
            <v>-0.45080001830956462</v>
          </cell>
          <cell r="AE71">
            <v>1.1646049895061878</v>
          </cell>
          <cell r="AF71">
            <v>0.11433942250005202</v>
          </cell>
          <cell r="AG71">
            <v>0.8768479634400137</v>
          </cell>
          <cell r="AH71">
            <v>5.9513182901355322E-2</v>
          </cell>
          <cell r="AI71">
            <v>0.29726605614996515</v>
          </cell>
          <cell r="AJ71">
            <v>0.15428231902114931</v>
          </cell>
          <cell r="AK71">
            <v>1.1578631915399455</v>
          </cell>
          <cell r="AL71">
            <v>0</v>
          </cell>
          <cell r="AM71">
            <v>1.1943124991375953E-4</v>
          </cell>
          <cell r="AN71">
            <v>-2.017290918440267</v>
          </cell>
          <cell r="AO71">
            <v>0.52166434116043092</v>
          </cell>
          <cell r="AP71">
            <v>0</v>
          </cell>
          <cell r="AQ71">
            <v>0</v>
          </cell>
          <cell r="AR71">
            <v>4.7744358463969547</v>
          </cell>
          <cell r="AS71">
            <v>0</v>
          </cell>
          <cell r="AT71">
            <v>0</v>
          </cell>
          <cell r="AU71">
            <v>0.12959390973082918</v>
          </cell>
          <cell r="AV71">
            <v>1.2010177581196331</v>
          </cell>
          <cell r="AW71">
            <v>1.132803181770214</v>
          </cell>
          <cell r="AX71">
            <v>3.9300000000366708E-2</v>
          </cell>
          <cell r="AY71">
            <v>0.60343178124094266</v>
          </cell>
          <cell r="AZ71">
            <v>-0.41373270469921408</v>
          </cell>
          <cell r="BA71">
            <v>0.29549053030859795</v>
          </cell>
          <cell r="BB71">
            <v>1.1106060318816162</v>
          </cell>
          <cell r="BC71">
            <v>0.67592535802032216</v>
          </cell>
          <cell r="BD71">
            <v>0</v>
          </cell>
          <cell r="BE71">
            <v>0.17314036976313218</v>
          </cell>
          <cell r="BF71">
            <v>-0.28878495000026305</v>
          </cell>
          <cell r="BG71">
            <v>0</v>
          </cell>
          <cell r="BH71">
            <v>5.0192424161650706E-2</v>
          </cell>
          <cell r="BI71">
            <v>0</v>
          </cell>
          <cell r="BJ71">
            <v>0.41173289563994331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-1.3121500765555538</v>
          </cell>
          <cell r="BS71">
            <v>-8.459180031059077E-2</v>
          </cell>
          <cell r="BT71">
            <v>0</v>
          </cell>
          <cell r="BU71">
            <v>0.11790000000110012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-1.3454582762497012</v>
          </cell>
          <cell r="CC71">
            <v>0</v>
          </cell>
          <cell r="CD71">
            <v>0</v>
          </cell>
          <cell r="CE71">
            <v>-1.1856745856348425</v>
          </cell>
          <cell r="CF71">
            <v>0</v>
          </cell>
          <cell r="CG71">
            <v>0</v>
          </cell>
          <cell r="CH71">
            <v>-1.0519181612489774</v>
          </cell>
          <cell r="CI71">
            <v>0</v>
          </cell>
          <cell r="CJ71">
            <v>-0.13375642437858914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-1.2525250118342228</v>
          </cell>
          <cell r="CS71">
            <v>0</v>
          </cell>
          <cell r="CT71">
            <v>0</v>
          </cell>
          <cell r="CU71">
            <v>0.10859999999956926</v>
          </cell>
          <cell r="CV71">
            <v>0</v>
          </cell>
          <cell r="CW71">
            <v>-3.3682748442515731E-2</v>
          </cell>
          <cell r="CX71">
            <v>0</v>
          </cell>
          <cell r="CY71">
            <v>-1.6675461249178625E-2</v>
          </cell>
          <cell r="CZ71">
            <v>-0.10412051218736451</v>
          </cell>
          <cell r="DA71">
            <v>-0.22946028686965292</v>
          </cell>
          <cell r="DB71">
            <v>-0.97718600311054615</v>
          </cell>
          <cell r="DC71">
            <v>0</v>
          </cell>
          <cell r="DD71">
            <v>0</v>
          </cell>
          <cell r="DE71">
            <v>-2.8083692296640947</v>
          </cell>
          <cell r="DF71">
            <v>0</v>
          </cell>
          <cell r="DG71">
            <v>0</v>
          </cell>
          <cell r="DH71">
            <v>0.144800000001851</v>
          </cell>
          <cell r="DI71">
            <v>0</v>
          </cell>
          <cell r="DJ71">
            <v>-2.1825771009425807</v>
          </cell>
          <cell r="DK71">
            <v>-0.48226858029738651</v>
          </cell>
          <cell r="DL71">
            <v>-8.670823969077901E-2</v>
          </cell>
          <cell r="DM71">
            <v>0</v>
          </cell>
          <cell r="DN71">
            <v>0</v>
          </cell>
          <cell r="DO71">
            <v>-0.20161530874975142</v>
          </cell>
          <cell r="DP71">
            <v>0</v>
          </cell>
          <cell r="DQ71">
            <v>0</v>
          </cell>
          <cell r="DR71">
            <v>-2.9060551484508323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-5.8841887501330348E-2</v>
          </cell>
          <cell r="DX71">
            <v>-0.65957314125989797</v>
          </cell>
          <cell r="DY71">
            <v>0</v>
          </cell>
          <cell r="DZ71">
            <v>0</v>
          </cell>
          <cell r="EA71">
            <v>0</v>
          </cell>
          <cell r="EB71">
            <v>-2.187640119689604</v>
          </cell>
          <cell r="EC71">
            <v>0</v>
          </cell>
          <cell r="ED71">
            <v>0</v>
          </cell>
          <cell r="EE71">
            <v>-1.9754331715812441</v>
          </cell>
          <cell r="EF71">
            <v>-0.18986236219006969</v>
          </cell>
          <cell r="EG71">
            <v>0</v>
          </cell>
          <cell r="EH71">
            <v>-1.6174034399227821E-3</v>
          </cell>
          <cell r="EI71">
            <v>-7.1374012500200479E-2</v>
          </cell>
          <cell r="EJ71">
            <v>0</v>
          </cell>
          <cell r="EK71">
            <v>-1.6324094365700148</v>
          </cell>
          <cell r="EL71">
            <v>0</v>
          </cell>
          <cell r="EM71">
            <v>2.5855129680167011E-2</v>
          </cell>
          <cell r="EN71">
            <v>0</v>
          </cell>
          <cell r="EO71">
            <v>-0.10602508656029386</v>
          </cell>
          <cell r="EP71">
            <v>0</v>
          </cell>
          <cell r="EQ71">
            <v>0</v>
          </cell>
          <cell r="ER71">
            <v>-0.34822578688181238</v>
          </cell>
          <cell r="ES71">
            <v>0</v>
          </cell>
          <cell r="ET71">
            <v>0</v>
          </cell>
          <cell r="EU71">
            <v>0</v>
          </cell>
          <cell r="EV71">
            <v>-0.14891985375015793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-0.19930593313029021</v>
          </cell>
          <cell r="FB71">
            <v>0</v>
          </cell>
          <cell r="FC71">
            <v>0</v>
          </cell>
          <cell r="FD71">
            <v>0</v>
          </cell>
          <cell r="FE71">
            <v>-8.3654450005269609E-2</v>
          </cell>
          <cell r="FF71">
            <v>0</v>
          </cell>
          <cell r="FG71">
            <v>0</v>
          </cell>
          <cell r="FH71">
            <v>0</v>
          </cell>
          <cell r="FI71">
            <v>-8.3654450000040015E-2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-1.436729263747111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-1.4367292637498394</v>
          </cell>
          <cell r="GC71">
            <v>0</v>
          </cell>
          <cell r="GD71">
            <v>0</v>
          </cell>
          <cell r="GE71">
            <v>-3.9749316812522011</v>
          </cell>
          <cell r="GF71">
            <v>0</v>
          </cell>
          <cell r="GG71">
            <v>-0.17939001780996477</v>
          </cell>
          <cell r="GH71">
            <v>0</v>
          </cell>
          <cell r="GI71">
            <v>0</v>
          </cell>
          <cell r="GJ71">
            <v>-9.9540813750536472E-2</v>
          </cell>
          <cell r="GK71">
            <v>-0.45008523655997124</v>
          </cell>
          <cell r="GL71">
            <v>-1.8877185937499235</v>
          </cell>
          <cell r="GM71">
            <v>0</v>
          </cell>
          <cell r="GN71">
            <v>0</v>
          </cell>
          <cell r="GO71">
            <v>-1.3581970193799862</v>
          </cell>
          <cell r="GP71">
            <v>0</v>
          </cell>
          <cell r="GQ71">
            <v>0</v>
          </cell>
          <cell r="GR71">
            <v>-0.30137251094856765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-8.2328419070108794E-2</v>
          </cell>
          <cell r="HB71">
            <v>-0.2190440918798231</v>
          </cell>
          <cell r="HC71">
            <v>0</v>
          </cell>
          <cell r="HD71">
            <v>0</v>
          </cell>
          <cell r="HE71">
            <v>-1.3847245734432363</v>
          </cell>
          <cell r="HF71">
            <v>0</v>
          </cell>
          <cell r="HG71">
            <v>0</v>
          </cell>
          <cell r="HH71">
            <v>0</v>
          </cell>
          <cell r="HI71">
            <v>-8.4980896880097134E-2</v>
          </cell>
          <cell r="HJ71">
            <v>-1.1571005284399689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-0.14264314811998702</v>
          </cell>
          <cell r="HP71">
            <v>0</v>
          </cell>
          <cell r="HQ71">
            <v>0</v>
          </cell>
          <cell r="HR71">
            <v>-3.4985123725091398</v>
          </cell>
          <cell r="HS71">
            <v>0</v>
          </cell>
          <cell r="HT71">
            <v>-0.14825277282011484</v>
          </cell>
          <cell r="HU71">
            <v>-0.10912277656007063</v>
          </cell>
          <cell r="HV71">
            <v>-3.0347260134399221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-0.20641080969016912</v>
          </cell>
          <cell r="IB71">
            <v>0</v>
          </cell>
          <cell r="IC71">
            <v>0</v>
          </cell>
          <cell r="ID71">
            <v>0</v>
          </cell>
          <cell r="IE71">
            <v>-1.3308873409405351</v>
          </cell>
          <cell r="IF71">
            <v>0</v>
          </cell>
          <cell r="IG71">
            <v>0</v>
          </cell>
          <cell r="IH71">
            <v>-0.26491146094031137</v>
          </cell>
          <cell r="II71">
            <v>-0.63267437406011595</v>
          </cell>
          <cell r="IJ71">
            <v>-0.3141545949997635</v>
          </cell>
          <cell r="IK71">
            <v>0</v>
          </cell>
          <cell r="IL71">
            <v>0</v>
          </cell>
          <cell r="IM71">
            <v>0</v>
          </cell>
          <cell r="IN71">
            <v>-0.11914691093988949</v>
          </cell>
          <cell r="IO71">
            <v>0</v>
          </cell>
          <cell r="IP71">
            <v>0</v>
          </cell>
          <cell r="IQ71">
            <v>0</v>
          </cell>
          <cell r="IR71">
            <v>-8.2947532581401902</v>
          </cell>
          <cell r="IS71">
            <v>0</v>
          </cell>
          <cell r="IT71">
            <v>7.3485209398995721E-3</v>
          </cell>
          <cell r="IU71">
            <v>-6.5021014369904151E-2</v>
          </cell>
          <cell r="IV71">
            <v>0</v>
          </cell>
          <cell r="IW71">
            <v>-3.8718523218899463</v>
          </cell>
          <cell r="IX71">
            <v>-2.91942458532003</v>
          </cell>
          <cell r="IY71">
            <v>0</v>
          </cell>
          <cell r="IZ71">
            <v>0</v>
          </cell>
          <cell r="JA71">
            <v>0</v>
          </cell>
          <cell r="JB71">
            <v>-1.4458038575000955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</row>
        <row r="73">
          <cell r="F73">
            <v>2797.6148902269206</v>
          </cell>
          <cell r="G73">
            <v>2331.86157810349</v>
          </cell>
          <cell r="H73">
            <v>1750.4095726198302</v>
          </cell>
          <cell r="I73">
            <v>2382.3953646712202</v>
          </cell>
          <cell r="J73">
            <v>2025.81062486673</v>
          </cell>
          <cell r="K73">
            <v>1478.5370005191003</v>
          </cell>
          <cell r="L73">
            <v>1802.2174827832496</v>
          </cell>
          <cell r="M73">
            <v>1291.6440825167999</v>
          </cell>
          <cell r="N73">
            <v>1387.9775391084797</v>
          </cell>
          <cell r="O73">
            <v>2375.0259014404201</v>
          </cell>
          <cell r="P73">
            <v>1993.9464042836603</v>
          </cell>
          <cell r="Q73">
            <v>2907.2051153325706</v>
          </cell>
          <cell r="R73">
            <v>25290.986255337797</v>
          </cell>
          <cell r="S73">
            <v>2984.2758617225099</v>
          </cell>
          <cell r="T73">
            <v>2314.6843258916197</v>
          </cell>
          <cell r="U73">
            <v>1815.5003812462196</v>
          </cell>
          <cell r="V73">
            <v>2510.9939191983194</v>
          </cell>
          <cell r="W73">
            <v>2094.6410004629402</v>
          </cell>
          <cell r="X73">
            <v>1568.5683015971294</v>
          </cell>
          <cell r="Y73">
            <v>1750.4060227484401</v>
          </cell>
          <cell r="Z73">
            <v>1342.6813395032402</v>
          </cell>
          <cell r="AA73">
            <v>1411.0550590126402</v>
          </cell>
          <cell r="AB73">
            <v>2462.7283803086702</v>
          </cell>
          <cell r="AC73">
            <v>2064.56932506168</v>
          </cell>
          <cell r="AD73">
            <v>2970.8823385843889</v>
          </cell>
          <cell r="AE73">
            <v>26261.573408592369</v>
          </cell>
          <cell r="AF73">
            <v>3185.5170558221407</v>
          </cell>
          <cell r="AG73">
            <v>2351.99786302756</v>
          </cell>
          <cell r="AH73">
            <v>1870.0323663692104</v>
          </cell>
          <cell r="AI73">
            <v>2771.4734030484201</v>
          </cell>
          <cell r="AJ73">
            <v>2178.4047508588901</v>
          </cell>
          <cell r="AK73">
            <v>1602.3502765927101</v>
          </cell>
          <cell r="AL73">
            <v>1806.1750874396303</v>
          </cell>
          <cell r="AM73">
            <v>1400.2019957693105</v>
          </cell>
          <cell r="AN73">
            <v>1406.0704079923903</v>
          </cell>
          <cell r="AO73">
            <v>2653.5371712664796</v>
          </cell>
          <cell r="AP73">
            <v>2243.8882901120901</v>
          </cell>
          <cell r="AQ73">
            <v>2791.9247402935393</v>
          </cell>
          <cell r="AR73">
            <v>26137.014363187714</v>
          </cell>
          <cell r="AS73">
            <v>3132.3694026073599</v>
          </cell>
          <cell r="AT73">
            <v>2211.8851794804004</v>
          </cell>
          <cell r="AU73">
            <v>1833.9027738524903</v>
          </cell>
          <cell r="AV73">
            <v>2796.6342553834593</v>
          </cell>
          <cell r="AW73">
            <v>2166.3881671457793</v>
          </cell>
          <cell r="AX73">
            <v>1536.9723024197401</v>
          </cell>
          <cell r="AY73">
            <v>1806.0841415602904</v>
          </cell>
          <cell r="AZ73">
            <v>1420.90285213383</v>
          </cell>
          <cell r="BA73">
            <v>1386.6381266462099</v>
          </cell>
          <cell r="BB73">
            <v>2669.6773980620401</v>
          </cell>
          <cell r="BC73">
            <v>2305.4926260050297</v>
          </cell>
          <cell r="BD73">
            <v>2870.0671378910802</v>
          </cell>
          <cell r="BE73">
            <v>26987.652150455131</v>
          </cell>
          <cell r="BF73">
            <v>3260.394950214361</v>
          </cell>
          <cell r="BG73">
            <v>2176.4626327760097</v>
          </cell>
          <cell r="BH73">
            <v>1956.6799949225599</v>
          </cell>
          <cell r="BI73">
            <v>2801.3609149230601</v>
          </cell>
          <cell r="BJ73">
            <v>2230.9039006709099</v>
          </cell>
          <cell r="BK73">
            <v>1621.7547998052698</v>
          </cell>
          <cell r="BL73">
            <v>1814.2945435956201</v>
          </cell>
          <cell r="BM73">
            <v>1465.61874826911</v>
          </cell>
          <cell r="BN73">
            <v>1491.2846682488901</v>
          </cell>
          <cell r="BO73">
            <v>2682.0894283844996</v>
          </cell>
          <cell r="BP73">
            <v>2477.0628956417099</v>
          </cell>
          <cell r="BQ73">
            <v>3009.7446730031302</v>
          </cell>
          <cell r="BR73">
            <v>27888.538657019137</v>
          </cell>
          <cell r="BS73">
            <v>3095.0961726535106</v>
          </cell>
          <cell r="BT73">
            <v>2638.7538386195092</v>
          </cell>
          <cell r="BU73">
            <v>2138.5495782052808</v>
          </cell>
          <cell r="BV73">
            <v>2629.5135492726699</v>
          </cell>
          <cell r="BW73">
            <v>2393.5320727596804</v>
          </cell>
          <cell r="BX73">
            <v>1678.5231847892696</v>
          </cell>
          <cell r="BY73">
            <v>2066.1488087716803</v>
          </cell>
          <cell r="BZ73">
            <v>1504.28958682857</v>
          </cell>
          <cell r="CA73">
            <v>1438.4718153685697</v>
          </cell>
          <cell r="CB73">
            <v>2826.1898725885094</v>
          </cell>
          <cell r="CC73">
            <v>2212.98553702647</v>
          </cell>
          <cell r="CD73">
            <v>3266.4846401354198</v>
          </cell>
          <cell r="CE73">
            <v>27970.603255504324</v>
          </cell>
          <cell r="CF73">
            <v>3171.426390714631</v>
          </cell>
          <cell r="CG73">
            <v>2679.0237460351395</v>
          </cell>
          <cell r="CH73">
            <v>2039.6611141851497</v>
          </cell>
          <cell r="CI73">
            <v>2830.8826941586299</v>
          </cell>
          <cell r="CJ73">
            <v>2319.6736719241399</v>
          </cell>
          <cell r="CK73">
            <v>1748.8599712353603</v>
          </cell>
          <cell r="CL73">
            <v>1927.02308101109</v>
          </cell>
          <cell r="CM73">
            <v>1472.3431069881296</v>
          </cell>
          <cell r="CN73">
            <v>1547.3196272220098</v>
          </cell>
          <cell r="CO73">
            <v>2715.3115678428799</v>
          </cell>
          <cell r="CP73">
            <v>2263.9432940792999</v>
          </cell>
          <cell r="CQ73">
            <v>3255.1349901078606</v>
          </cell>
          <cell r="CR73">
            <v>28734.974195948649</v>
          </cell>
          <cell r="CS73">
            <v>3484.3207175863395</v>
          </cell>
          <cell r="CT73">
            <v>2490.1884270487103</v>
          </cell>
          <cell r="CU73">
            <v>2077.8104248220193</v>
          </cell>
          <cell r="CV73">
            <v>2968.3874336948898</v>
          </cell>
          <cell r="CW73">
            <v>2416.6581903538608</v>
          </cell>
          <cell r="CX73">
            <v>1799.7206195354502</v>
          </cell>
          <cell r="CY73">
            <v>1983.0938807594796</v>
          </cell>
          <cell r="CZ73">
            <v>1536.0247102065198</v>
          </cell>
          <cell r="DA73">
            <v>1531.9027361246299</v>
          </cell>
          <cell r="DB73">
            <v>2829.2169416132197</v>
          </cell>
          <cell r="DC73">
            <v>2404.2148495270403</v>
          </cell>
          <cell r="DD73">
            <v>3213.4352646764905</v>
          </cell>
          <cell r="DE73">
            <v>7650.88435665621</v>
          </cell>
          <cell r="DF73">
            <v>3585.4925589877294</v>
          </cell>
          <cell r="DG73">
            <v>2484.2326165179797</v>
          </cell>
          <cell r="DH73">
            <v>1580.9834681715097</v>
          </cell>
          <cell r="DI73">
            <v>2.5800655259999999E-2</v>
          </cell>
          <cell r="DJ73">
            <v>2.0279563159999996E-2</v>
          </cell>
          <cell r="DK73">
            <v>1.4916862309999999E-2</v>
          </cell>
          <cell r="DL73">
            <v>1.6814341689999998E-2</v>
          </cell>
          <cell r="DM73">
            <v>1.3034990320000002E-2</v>
          </cell>
          <cell r="DN73">
            <v>1.3089621520000002E-2</v>
          </cell>
          <cell r="DO73">
            <v>2.470274393000001E-2</v>
          </cell>
          <cell r="DP73">
            <v>2.0889173319999999E-2</v>
          </cell>
          <cell r="DQ73">
            <v>2.6185027480000001E-2</v>
          </cell>
          <cell r="DR73">
            <v>0.24286870501000002</v>
          </cell>
          <cell r="DS73">
            <v>2.9160367359999991E-2</v>
          </cell>
          <cell r="DT73">
            <v>2.0591244550000002E-2</v>
          </cell>
          <cell r="DU73">
            <v>1.6622189750000002E-2</v>
          </cell>
          <cell r="DV73">
            <v>2.6034886609999999E-2</v>
          </cell>
          <cell r="DW73">
            <v>2.0167696259999996E-2</v>
          </cell>
          <cell r="DX73">
            <v>1.430823484E-2</v>
          </cell>
          <cell r="DY73">
            <v>1.6813494919999995E-2</v>
          </cell>
          <cell r="DZ73">
            <v>1.3227702040000001E-2</v>
          </cell>
          <cell r="EA73">
            <v>1.2908719240000002E-2</v>
          </cell>
          <cell r="EB73">
            <v>2.4852999000000008E-2</v>
          </cell>
          <cell r="EC73">
            <v>2.1462670359999998E-2</v>
          </cell>
          <cell r="ED73">
            <v>2.6718500079999999E-2</v>
          </cell>
          <cell r="EE73">
            <v>0.24261969668</v>
          </cell>
          <cell r="EF73">
            <v>2.9429717329999997E-2</v>
          </cell>
          <cell r="EG73">
            <v>1.9856111470000003E-2</v>
          </cell>
          <cell r="EH73">
            <v>1.7750119179999999E-2</v>
          </cell>
          <cell r="EI73">
            <v>2.6183361489999994E-2</v>
          </cell>
          <cell r="EJ73">
            <v>1.9089306739999996E-2</v>
          </cell>
          <cell r="EK73">
            <v>1.5052606040000001E-2</v>
          </cell>
          <cell r="EL73">
            <v>1.6380576009999998E-2</v>
          </cell>
          <cell r="EM73">
            <v>1.2708102020000001E-2</v>
          </cell>
          <cell r="EN73">
            <v>1.4839691180000001E-2</v>
          </cell>
          <cell r="EO73">
            <v>2.2868118109999998E-2</v>
          </cell>
          <cell r="EP73">
            <v>2.2960803620000005E-2</v>
          </cell>
          <cell r="EQ73">
            <v>2.5501183489999999E-2</v>
          </cell>
          <cell r="ER73">
            <v>0.24508187731999997</v>
          </cell>
          <cell r="ES73">
            <v>2.7788429399999995E-2</v>
          </cell>
          <cell r="ET73">
            <v>2.3267662299999995E-2</v>
          </cell>
          <cell r="EU73">
            <v>1.7867634339999997E-2</v>
          </cell>
          <cell r="EV73">
            <v>2.4279315059999997E-2</v>
          </cell>
          <cell r="EW73">
            <v>2.0411794379999994E-2</v>
          </cell>
          <cell r="EX73">
            <v>1.468471057E-2</v>
          </cell>
          <cell r="EY73">
            <v>1.7895144779999997E-2</v>
          </cell>
          <cell r="EZ73">
            <v>1.2825398749999998E-2</v>
          </cell>
          <cell r="FA73">
            <v>1.3781943200000001E-2</v>
          </cell>
          <cell r="FB73">
            <v>2.3613789040000006E-2</v>
          </cell>
          <cell r="FC73">
            <v>1.97989199E-2</v>
          </cell>
          <cell r="FD73">
            <v>2.8867135600000003E-2</v>
          </cell>
          <cell r="FE73">
            <v>0.24491105509</v>
          </cell>
          <cell r="FF73">
            <v>2.8673744149999996E-2</v>
          </cell>
          <cell r="FG73">
            <v>2.2394638649999996E-2</v>
          </cell>
          <cell r="FH73">
            <v>1.7871762359999998E-2</v>
          </cell>
          <cell r="FI73">
            <v>2.4804543499999998E-2</v>
          </cell>
          <cell r="FJ73">
            <v>2.0325266939999996E-2</v>
          </cell>
          <cell r="FK73">
            <v>1.5323726880000003E-2</v>
          </cell>
          <cell r="FL73">
            <v>1.6884814039999998E-2</v>
          </cell>
          <cell r="FM73">
            <v>1.2900851989999998E-2</v>
          </cell>
          <cell r="FN73">
            <v>1.3557805510000001E-2</v>
          </cell>
          <cell r="FO73">
            <v>2.379189503000001E-2</v>
          </cell>
          <cell r="FP73">
            <v>1.9836950530000001E-2</v>
          </cell>
          <cell r="FQ73">
            <v>2.8545055510000004E-2</v>
          </cell>
          <cell r="FR73">
            <v>0.24456406468</v>
          </cell>
          <cell r="FS73">
            <v>2.9655138429999995E-2</v>
          </cell>
          <cell r="FT73">
            <v>2.1194054300000001E-2</v>
          </cell>
          <cell r="FU73">
            <v>1.7684295070000002E-2</v>
          </cell>
          <cell r="FV73">
            <v>2.5264017689999998E-2</v>
          </cell>
          <cell r="FW73">
            <v>2.0568236639999994E-2</v>
          </cell>
          <cell r="FX73">
            <v>1.5317466000000002E-2</v>
          </cell>
          <cell r="FY73">
            <v>1.6878160279999995E-2</v>
          </cell>
          <cell r="FZ73">
            <v>1.3073143690000002E-2</v>
          </cell>
          <cell r="GA73">
            <v>1.3038061470000003E-2</v>
          </cell>
          <cell r="GB73">
            <v>2.4079534240000009E-2</v>
          </cell>
          <cell r="GC73">
            <v>2.0462331109999999E-2</v>
          </cell>
          <cell r="GD73">
            <v>2.7349625759999999E-2</v>
          </cell>
          <cell r="GE73">
            <v>0.24338749381000002</v>
          </cell>
          <cell r="GF73">
            <v>2.9666062899999991E-2</v>
          </cell>
          <cell r="GG73">
            <v>2.1524613010000002E-2</v>
          </cell>
          <cell r="GH73">
            <v>1.7072468670000007E-2</v>
          </cell>
          <cell r="GI73">
            <v>2.6034886609999999E-2</v>
          </cell>
          <cell r="GJ73">
            <v>2.0167696259999996E-2</v>
          </cell>
          <cell r="GK73">
            <v>1.430823484E-2</v>
          </cell>
          <cell r="GL73">
            <v>1.6813494919999995E-2</v>
          </cell>
          <cell r="GM73">
            <v>1.3227702040000001E-2</v>
          </cell>
          <cell r="GN73">
            <v>1.2908719240000002E-2</v>
          </cell>
          <cell r="GO73">
            <v>2.4852999000000008E-2</v>
          </cell>
          <cell r="GP73">
            <v>2.1462670359999998E-2</v>
          </cell>
          <cell r="GQ73">
            <v>2.534794596E-2</v>
          </cell>
          <cell r="GR73">
            <v>0.24360207462</v>
          </cell>
          <cell r="GS73">
            <v>2.9429717329999997E-2</v>
          </cell>
          <cell r="GT73">
            <v>1.9645681280000004E-2</v>
          </cell>
          <cell r="GU73">
            <v>1.7661829300000004E-2</v>
          </cell>
          <cell r="GV73">
            <v>2.5286280059999999E-2</v>
          </cell>
          <cell r="GW73">
            <v>2.0137091389999997E-2</v>
          </cell>
          <cell r="GX73">
            <v>1.463865149E-2</v>
          </cell>
          <cell r="GY73">
            <v>1.6376597419999996E-2</v>
          </cell>
          <cell r="GZ73">
            <v>1.3229300780000001E-2</v>
          </cell>
          <cell r="HA73">
            <v>1.3460972350000001E-2</v>
          </cell>
          <cell r="HB73">
            <v>2.4209684680000003E-2</v>
          </cell>
          <cell r="HC73">
            <v>2.2359027649999998E-2</v>
          </cell>
          <cell r="HD73">
            <v>2.716724089E-2</v>
          </cell>
          <cell r="HE73">
            <v>0.24436282709999996</v>
          </cell>
          <cell r="HF73">
            <v>2.7119615709999996E-2</v>
          </cell>
          <cell r="HG73">
            <v>2.3121087699999994E-2</v>
          </cell>
          <cell r="HH73">
            <v>1.8738236039999995E-2</v>
          </cell>
          <cell r="HI73">
            <v>2.304012313E-2</v>
          </cell>
          <cell r="HJ73">
            <v>2.0972424219999994E-2</v>
          </cell>
          <cell r="HK73">
            <v>1.4707427870000001E-2</v>
          </cell>
          <cell r="HL73">
            <v>1.8103851579999997E-2</v>
          </cell>
          <cell r="HM73">
            <v>1.3180771519999995E-2</v>
          </cell>
          <cell r="HN73">
            <v>1.2604068060000001E-2</v>
          </cell>
          <cell r="HO73">
            <v>2.4763425430000006E-2</v>
          </cell>
          <cell r="HP73">
            <v>1.9390453160000001E-2</v>
          </cell>
          <cell r="HQ73">
            <v>2.8621342680000005E-2</v>
          </cell>
          <cell r="HR73">
            <v>0.24508187731999997</v>
          </cell>
          <cell r="HS73">
            <v>2.7788429399999995E-2</v>
          </cell>
          <cell r="HT73">
            <v>2.3267662299999995E-2</v>
          </cell>
          <cell r="HU73">
            <v>1.7867634339999997E-2</v>
          </cell>
          <cell r="HV73">
            <v>2.4279315059999997E-2</v>
          </cell>
          <cell r="HW73">
            <v>2.0411794379999994E-2</v>
          </cell>
          <cell r="HX73">
            <v>1.468471057E-2</v>
          </cell>
          <cell r="HY73">
            <v>1.7895144779999997E-2</v>
          </cell>
          <cell r="HZ73">
            <v>1.2825398749999998E-2</v>
          </cell>
          <cell r="IA73">
            <v>1.3781943200000001E-2</v>
          </cell>
          <cell r="IB73">
            <v>2.3613789040000006E-2</v>
          </cell>
          <cell r="IC73">
            <v>1.97989199E-2</v>
          </cell>
          <cell r="ID73">
            <v>2.8867135600000003E-2</v>
          </cell>
          <cell r="IE73">
            <v>0.24491105509</v>
          </cell>
          <cell r="IF73">
            <v>2.8673744149999996E-2</v>
          </cell>
          <cell r="IG73">
            <v>2.2633118299999998E-2</v>
          </cell>
          <cell r="IH73">
            <v>1.7684295070000002E-2</v>
          </cell>
          <cell r="II73">
            <v>2.5264017689999998E-2</v>
          </cell>
          <cell r="IJ73">
            <v>2.0568236639999994E-2</v>
          </cell>
          <cell r="IK73">
            <v>1.5317466000000002E-2</v>
          </cell>
          <cell r="IL73">
            <v>1.6878160279999995E-2</v>
          </cell>
          <cell r="IM73">
            <v>1.3073143690000002E-2</v>
          </cell>
          <cell r="IN73">
            <v>1.3038061470000003E-2</v>
          </cell>
          <cell r="IO73">
            <v>2.4079534240000009E-2</v>
          </cell>
          <cell r="IP73">
            <v>2.0462331109999999E-2</v>
          </cell>
          <cell r="IQ73">
            <v>2.7238946449999999E-2</v>
          </cell>
          <cell r="IR73">
            <v>0.24338749381000002</v>
          </cell>
          <cell r="IS73">
            <v>2.9666062899999991E-2</v>
          </cell>
          <cell r="IT73">
            <v>2.0554331060000004E-2</v>
          </cell>
          <cell r="IU73">
            <v>1.7454120860000005E-2</v>
          </cell>
          <cell r="IV73">
            <v>2.5800655259999999E-2</v>
          </cell>
          <cell r="IW73">
            <v>2.0279563159999996E-2</v>
          </cell>
          <cell r="IX73">
            <v>1.4916862309999999E-2</v>
          </cell>
          <cell r="IY73">
            <v>1.6814341689999998E-2</v>
          </cell>
          <cell r="IZ73">
            <v>1.3034990320000002E-2</v>
          </cell>
          <cell r="JA73">
            <v>1.3089621520000002E-2</v>
          </cell>
          <cell r="JB73">
            <v>2.470274393000001E-2</v>
          </cell>
          <cell r="JC73">
            <v>2.0889173319999999E-2</v>
          </cell>
          <cell r="JD73">
            <v>2.6185027480000001E-2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</row>
        <row r="75">
          <cell r="F75">
            <v>1801.0811534612301</v>
          </cell>
          <cell r="G75">
            <v>1135.2875417372904</v>
          </cell>
          <cell r="H75">
            <v>1017.3149395468001</v>
          </cell>
          <cell r="I75">
            <v>1181.40809068769</v>
          </cell>
          <cell r="J75">
            <v>878.91512515552006</v>
          </cell>
          <cell r="K75">
            <v>1068.7593697394905</v>
          </cell>
          <cell r="L75">
            <v>941.73359074918994</v>
          </cell>
          <cell r="M75">
            <v>855.58300865062995</v>
          </cell>
          <cell r="N75">
            <v>851.94917878356011</v>
          </cell>
          <cell r="O75">
            <v>1729.1671377517905</v>
          </cell>
          <cell r="P75">
            <v>1340.9378023507502</v>
          </cell>
          <cell r="Q75">
            <v>2005.4931508009302</v>
          </cell>
          <cell r="R75">
            <v>14818.701270827092</v>
          </cell>
          <cell r="S75">
            <v>1827.0667466364</v>
          </cell>
          <cell r="T75">
            <v>1105.2476429030303</v>
          </cell>
          <cell r="U75">
            <v>1016.8037031346699</v>
          </cell>
          <cell r="V75">
            <v>1203.2234940921601</v>
          </cell>
          <cell r="W75">
            <v>908.20636348038011</v>
          </cell>
          <cell r="X75">
            <v>1080.7776784218299</v>
          </cell>
          <cell r="Y75">
            <v>886.47590248885035</v>
          </cell>
          <cell r="Z75">
            <v>878.74871344262999</v>
          </cell>
          <cell r="AA75">
            <v>855.36449495312991</v>
          </cell>
          <cell r="AB75">
            <v>1709.84375539802</v>
          </cell>
          <cell r="AC75">
            <v>1332.7797239668103</v>
          </cell>
          <cell r="AD75">
            <v>2014.1630519091805</v>
          </cell>
          <cell r="AE75">
            <v>15205.39261676434</v>
          </cell>
          <cell r="AF75">
            <v>1936.0075048592003</v>
          </cell>
          <cell r="AG75">
            <v>1093.8701134708499</v>
          </cell>
          <cell r="AH75">
            <v>1014.2520295171598</v>
          </cell>
          <cell r="AI75">
            <v>1271.48195297601</v>
          </cell>
          <cell r="AJ75">
            <v>934.89484986763</v>
          </cell>
          <cell r="AK75">
            <v>1102.8669238071502</v>
          </cell>
          <cell r="AL75">
            <v>925.6006372881601</v>
          </cell>
          <cell r="AM75">
            <v>916.74844630035011</v>
          </cell>
          <cell r="AN75">
            <v>849.67827984484018</v>
          </cell>
          <cell r="AO75">
            <v>1733.0439041960301</v>
          </cell>
          <cell r="AP75">
            <v>1484.5491423267397</v>
          </cell>
          <cell r="AQ75">
            <v>1942.3988323102199</v>
          </cell>
          <cell r="AR75">
            <v>15546.793895207691</v>
          </cell>
          <cell r="AS75">
            <v>1960.5599259363701</v>
          </cell>
          <cell r="AT75">
            <v>1030.2632353586</v>
          </cell>
          <cell r="AU75">
            <v>1030.2592285528699</v>
          </cell>
          <cell r="AV75">
            <v>1296.2366166693002</v>
          </cell>
          <cell r="AW75">
            <v>1052.27060289787</v>
          </cell>
          <cell r="AX75">
            <v>1079.6312759796299</v>
          </cell>
          <cell r="AY75">
            <v>926.62537556510006</v>
          </cell>
          <cell r="AZ75">
            <v>936.03126109606001</v>
          </cell>
          <cell r="BA75">
            <v>890.16759044540004</v>
          </cell>
          <cell r="BB75">
            <v>1760.7678748973799</v>
          </cell>
          <cell r="BC75">
            <v>1509.5066475670303</v>
          </cell>
          <cell r="BD75">
            <v>2074.4742602420797</v>
          </cell>
          <cell r="BE75">
            <v>15885.07170456962</v>
          </cell>
          <cell r="BF75">
            <v>2004.6749128781701</v>
          </cell>
          <cell r="BG75">
            <v>966.85344773818008</v>
          </cell>
          <cell r="BH75">
            <v>1046.1916645632402</v>
          </cell>
          <cell r="BI75">
            <v>1339.3469252059097</v>
          </cell>
          <cell r="BJ75">
            <v>1145.7407837703201</v>
          </cell>
          <cell r="BK75">
            <v>1016.8493854859699</v>
          </cell>
          <cell r="BL75">
            <v>967.68625174085014</v>
          </cell>
          <cell r="BM75">
            <v>988.71262847596995</v>
          </cell>
          <cell r="BN75">
            <v>966.66560947557014</v>
          </cell>
          <cell r="BO75">
            <v>1715.6891360724899</v>
          </cell>
          <cell r="BP75">
            <v>1582.5024100978101</v>
          </cell>
          <cell r="BQ75">
            <v>2144.1585490651401</v>
          </cell>
          <cell r="BR75">
            <v>16022.73465015643</v>
          </cell>
          <cell r="BS75">
            <v>1848.65888154093</v>
          </cell>
          <cell r="BT75">
            <v>1337.61835439576</v>
          </cell>
          <cell r="BU75">
            <v>1084.3208889456198</v>
          </cell>
          <cell r="BV75">
            <v>1204.01798001305</v>
          </cell>
          <cell r="BW75">
            <v>986.29361618734015</v>
          </cell>
          <cell r="BX75">
            <v>1173.1350620388996</v>
          </cell>
          <cell r="BY75">
            <v>1037.37512862982</v>
          </cell>
          <cell r="BZ75">
            <v>942.14147965434984</v>
          </cell>
          <cell r="CA75">
            <v>829.5660377879201</v>
          </cell>
          <cell r="CB75">
            <v>1904.2157667353399</v>
          </cell>
          <cell r="CC75">
            <v>1456.20514316462</v>
          </cell>
          <cell r="CD75">
            <v>2219.1863110627805</v>
          </cell>
          <cell r="CE75">
            <v>16410.31795930539</v>
          </cell>
          <cell r="CF75">
            <v>1996.01922929853</v>
          </cell>
          <cell r="CG75">
            <v>1261.7647822026202</v>
          </cell>
          <cell r="CH75">
            <v>1127.8112233893701</v>
          </cell>
          <cell r="CI75">
            <v>1333.4530537446499</v>
          </cell>
          <cell r="CJ75">
            <v>1006.5050713848999</v>
          </cell>
          <cell r="CK75">
            <v>1197.75445109475</v>
          </cell>
          <cell r="CL75">
            <v>982.4226380624998</v>
          </cell>
          <cell r="CM75">
            <v>973.85910528481986</v>
          </cell>
          <cell r="CN75">
            <v>947.94392185687002</v>
          </cell>
          <cell r="CO75">
            <v>1894.9067968308404</v>
          </cell>
          <cell r="CP75">
            <v>1477.03165838985</v>
          </cell>
          <cell r="CQ75">
            <v>2210.84602776569</v>
          </cell>
          <cell r="CR75">
            <v>16804.67696935144</v>
          </cell>
          <cell r="CS75">
            <v>2139.6343750788196</v>
          </cell>
          <cell r="CT75">
            <v>1172.0114135153699</v>
          </cell>
          <cell r="CU75">
            <v>1143.8458531460703</v>
          </cell>
          <cell r="CV75">
            <v>1386.77583460508</v>
          </cell>
          <cell r="CW75">
            <v>1012.1132405685501</v>
          </cell>
          <cell r="CX75">
            <v>1241.9626759609598</v>
          </cell>
          <cell r="CY75">
            <v>1014.9807148224099</v>
          </cell>
          <cell r="CZ75">
            <v>1045.3954336238999</v>
          </cell>
          <cell r="DA75">
            <v>913.50704855532013</v>
          </cell>
          <cell r="DB75">
            <v>1918.76993189528</v>
          </cell>
          <cell r="DC75">
            <v>1598.0117334056097</v>
          </cell>
          <cell r="DD75">
            <v>2217.6687141740699</v>
          </cell>
          <cell r="DE75">
            <v>17126.245858854942</v>
          </cell>
          <cell r="DF75">
            <v>2204.7013257042599</v>
          </cell>
          <cell r="DG75">
            <v>1135.5756338324302</v>
          </cell>
          <cell r="DH75">
            <v>1147.6999241107103</v>
          </cell>
          <cell r="DI75">
            <v>1438.7742873271598</v>
          </cell>
          <cell r="DJ75">
            <v>1057.9015047723501</v>
          </cell>
          <cell r="DK75">
            <v>1247.9741207520601</v>
          </cell>
          <cell r="DL75">
            <v>1047.3844273973402</v>
          </cell>
          <cell r="DM75">
            <v>1037.3675295955697</v>
          </cell>
          <cell r="DN75">
            <v>961.47275915305011</v>
          </cell>
          <cell r="DO75">
            <v>1961.0651982359802</v>
          </cell>
          <cell r="DP75">
            <v>1679.8753055472102</v>
          </cell>
          <cell r="DQ75">
            <v>2206.4538424268198</v>
          </cell>
          <cell r="DR75">
            <v>-297.89815880779997</v>
          </cell>
          <cell r="DS75">
            <v>-37.899256802509996</v>
          </cell>
          <cell r="DT75">
            <v>-19.915846699959996</v>
          </cell>
          <cell r="DU75">
            <v>-18.031954027610002</v>
          </cell>
          <cell r="DV75">
            <v>-24.800542488139993</v>
          </cell>
          <cell r="DW75">
            <v>-20.040439174479999</v>
          </cell>
          <cell r="DX75">
            <v>-20.677286868730008</v>
          </cell>
          <cell r="DY75">
            <v>-17.912440524600001</v>
          </cell>
          <cell r="DZ75">
            <v>-18.094264128380001</v>
          </cell>
          <cell r="EA75">
            <v>-17.207681163549999</v>
          </cell>
          <cell r="EB75">
            <v>-34.037109999819997</v>
          </cell>
          <cell r="EC75">
            <v>-29.180021138049995</v>
          </cell>
          <cell r="ED75">
            <v>-40.101315791970009</v>
          </cell>
          <cell r="EE75">
            <v>-296.61998764291002</v>
          </cell>
          <cell r="EF75">
            <v>-37.78031943933</v>
          </cell>
          <cell r="EG75">
            <v>-18.683840629159995</v>
          </cell>
          <cell r="EH75">
            <v>-17.964073101669999</v>
          </cell>
          <cell r="EI75">
            <v>-24.95634801013</v>
          </cell>
          <cell r="EJ75">
            <v>-21.24255709977</v>
          </cell>
          <cell r="EK75">
            <v>-19.485722700069999</v>
          </cell>
          <cell r="EL75">
            <v>-18.136680979610002</v>
          </cell>
          <cell r="EM75">
            <v>-18.448286234400001</v>
          </cell>
          <cell r="EN75">
            <v>-20.108082913640001</v>
          </cell>
          <cell r="EO75">
            <v>-30.422188868910006</v>
          </cell>
          <cell r="EP75">
            <v>-31.674075028969991</v>
          </cell>
          <cell r="EQ75">
            <v>-37.717812637250006</v>
          </cell>
          <cell r="ER75">
            <v>-300.0617474956</v>
          </cell>
          <cell r="ES75">
            <v>-36.697008379300001</v>
          </cell>
          <cell r="ET75">
            <v>-23.131470978939998</v>
          </cell>
          <cell r="EU75">
            <v>-19.38139728789</v>
          </cell>
          <cell r="EV75">
            <v>-23.774009749339996</v>
          </cell>
          <cell r="EW75">
            <v>-17.907885855410001</v>
          </cell>
          <cell r="EX75">
            <v>-21.775960217770002</v>
          </cell>
          <cell r="EY75">
            <v>-19.18781139004</v>
          </cell>
          <cell r="EZ75">
            <v>-17.432494242280001</v>
          </cell>
          <cell r="FA75">
            <v>-17.358454999349998</v>
          </cell>
          <cell r="FB75">
            <v>-35.231761112659996</v>
          </cell>
          <cell r="FC75">
            <v>-27.321592741349999</v>
          </cell>
          <cell r="FD75">
            <v>-40.86190054127001</v>
          </cell>
          <cell r="FE75">
            <v>-300.03654702872001</v>
          </cell>
          <cell r="FF75">
            <v>-37.226463507879998</v>
          </cell>
          <cell r="FG75">
            <v>-22.51940774545</v>
          </cell>
          <cell r="FH75">
            <v>-18.922695446219997</v>
          </cell>
          <cell r="FI75">
            <v>-24.416015276449997</v>
          </cell>
          <cell r="FJ75">
            <v>-18.504693991039996</v>
          </cell>
          <cell r="FK75">
            <v>-22.0208325065</v>
          </cell>
          <cell r="FL75">
            <v>-18.06193610351</v>
          </cell>
          <cell r="FM75">
            <v>-17.90449471742</v>
          </cell>
          <cell r="FN75">
            <v>-17.428041540309998</v>
          </cell>
          <cell r="FO75">
            <v>-34.838046437909995</v>
          </cell>
          <cell r="FP75">
            <v>-27.155371225290001</v>
          </cell>
          <cell r="FQ75">
            <v>-41.038548530740009</v>
          </cell>
          <cell r="FR75">
            <v>-299.73544668284001</v>
          </cell>
          <cell r="FS75">
            <v>-38.404993755980001</v>
          </cell>
          <cell r="FT75">
            <v>-21.036814299779998</v>
          </cell>
          <cell r="FU75">
            <v>-18.71903749889</v>
          </cell>
          <cell r="FV75">
            <v>-24.806745352069996</v>
          </cell>
          <cell r="FW75">
            <v>-18.166749953690001</v>
          </cell>
          <cell r="FX75">
            <v>-22.292392275500003</v>
          </cell>
          <cell r="FY75">
            <v>-18.218219182300004</v>
          </cell>
          <cell r="FZ75">
            <v>-18.76414286872</v>
          </cell>
          <cell r="GA75">
            <v>-16.396835321219999</v>
          </cell>
          <cell r="GB75">
            <v>-34.440625983529998</v>
          </cell>
          <cell r="GC75">
            <v>-28.683232686029999</v>
          </cell>
          <cell r="GD75">
            <v>-39.805657505130007</v>
          </cell>
          <cell r="GE75">
            <v>-298.32438059470996</v>
          </cell>
          <cell r="GF75">
            <v>-38.649862930429997</v>
          </cell>
          <cell r="GG75">
            <v>-20.414183747539997</v>
          </cell>
          <cell r="GH75">
            <v>-18.103545253900002</v>
          </cell>
          <cell r="GI75">
            <v>-24.959594922639997</v>
          </cell>
          <cell r="GJ75">
            <v>-20.341267449859998</v>
          </cell>
          <cell r="GK75">
            <v>-20.870172055980007</v>
          </cell>
          <cell r="GL75">
            <v>-17.912440524600001</v>
          </cell>
          <cell r="GM75">
            <v>-18.094264128380001</v>
          </cell>
          <cell r="GN75">
            <v>-17.207681163549999</v>
          </cell>
          <cell r="GO75">
            <v>-34.037109999819997</v>
          </cell>
          <cell r="GP75">
            <v>-29.180021138049995</v>
          </cell>
          <cell r="GQ75">
            <v>-38.554237279960006</v>
          </cell>
          <cell r="GR75">
            <v>-298.34667200912997</v>
          </cell>
          <cell r="GS75">
            <v>-37.78031943933</v>
          </cell>
          <cell r="GT75">
            <v>-18.221424267799996</v>
          </cell>
          <cell r="GU75">
            <v>-18.691539682329999</v>
          </cell>
          <cell r="GV75">
            <v>-25.241476485429999</v>
          </cell>
          <cell r="GW75">
            <v>-21.592754280220003</v>
          </cell>
          <cell r="GX75">
            <v>-19.163653098330002</v>
          </cell>
          <cell r="GY75">
            <v>-18.23711938177</v>
          </cell>
          <cell r="GZ75">
            <v>-18.63338474359</v>
          </cell>
          <cell r="HA75">
            <v>-18.217884247649998</v>
          </cell>
          <cell r="HB75">
            <v>-32.334062347470002</v>
          </cell>
          <cell r="HC75">
            <v>-29.824010957049992</v>
          </cell>
          <cell r="HD75">
            <v>-40.409043078160011</v>
          </cell>
          <cell r="HE75">
            <v>-300.45186448599998</v>
          </cell>
          <cell r="HF75">
            <v>-34.840023898520002</v>
          </cell>
          <cell r="HG75">
            <v>-25.208899218520003</v>
          </cell>
          <cell r="HH75">
            <v>-18.920913782749999</v>
          </cell>
          <cell r="HI75">
            <v>-22.691052209109994</v>
          </cell>
          <cell r="HJ75">
            <v>-18.587795456489996</v>
          </cell>
          <cell r="HK75">
            <v>-22.109029418950005</v>
          </cell>
          <cell r="HL75">
            <v>-19.550483128099998</v>
          </cell>
          <cell r="HM75">
            <v>-17.75569954773</v>
          </cell>
          <cell r="HN75">
            <v>-15.63409067541</v>
          </cell>
          <cell r="HO75">
            <v>-35.887054925819989</v>
          </cell>
          <cell r="HP75">
            <v>-27.443798580470002</v>
          </cell>
          <cell r="HQ75">
            <v>-41.823023644130011</v>
          </cell>
          <cell r="HR75">
            <v>-300.70672252880001</v>
          </cell>
          <cell r="HS75">
            <v>-36.697008379300001</v>
          </cell>
          <cell r="HT75">
            <v>-23.131470978939998</v>
          </cell>
          <cell r="HU75">
            <v>-19.729205421890001</v>
          </cell>
          <cell r="HV75">
            <v>-24.071176648539996</v>
          </cell>
          <cell r="HW75">
            <v>-17.907885855410001</v>
          </cell>
          <cell r="HX75">
            <v>-21.775960217770002</v>
          </cell>
          <cell r="HY75">
            <v>-19.18781139004</v>
          </cell>
          <cell r="HZ75">
            <v>-17.432494242280001</v>
          </cell>
          <cell r="IA75">
            <v>-17.358454999349998</v>
          </cell>
          <cell r="IB75">
            <v>-35.231761112659996</v>
          </cell>
          <cell r="IC75">
            <v>-27.321592741349999</v>
          </cell>
          <cell r="ID75">
            <v>-40.86190054127001</v>
          </cell>
          <cell r="IE75">
            <v>-300.94984520088997</v>
          </cell>
          <cell r="IF75">
            <v>-37.226463507879998</v>
          </cell>
          <cell r="IG75">
            <v>-22.832278297750001</v>
          </cell>
          <cell r="IH75">
            <v>-19.532686384579996</v>
          </cell>
          <cell r="II75">
            <v>-24.891690790379993</v>
          </cell>
          <cell r="IJ75">
            <v>-18.166749953690001</v>
          </cell>
          <cell r="IK75">
            <v>-22.292392275500003</v>
          </cell>
          <cell r="IL75">
            <v>-18.218219182300004</v>
          </cell>
          <cell r="IM75">
            <v>-18.76414286872</v>
          </cell>
          <cell r="IN75">
            <v>-16.396835321219999</v>
          </cell>
          <cell r="IO75">
            <v>-34.440625983529998</v>
          </cell>
          <cell r="IP75">
            <v>-28.683232686029999</v>
          </cell>
          <cell r="IQ75">
            <v>-39.50452794931001</v>
          </cell>
          <cell r="IR75">
            <v>-299.33622861581</v>
          </cell>
          <cell r="IS75">
            <v>-38.649862930429997</v>
          </cell>
          <cell r="IT75">
            <v>-19.907387038339998</v>
          </cell>
          <cell r="IU75">
            <v>-19.221819010719997</v>
          </cell>
          <cell r="IV75">
            <v>-25.222658663409995</v>
          </cell>
          <cell r="IW75">
            <v>-18.5457085169</v>
          </cell>
          <cell r="IX75">
            <v>-21.877806370150005</v>
          </cell>
          <cell r="IY75">
            <v>-18.361337239830004</v>
          </cell>
          <cell r="IZ75">
            <v>-18.185734439329998</v>
          </cell>
          <cell r="JA75">
            <v>-16.855249243670002</v>
          </cell>
          <cell r="JB75">
            <v>-34.378761524639998</v>
          </cell>
          <cell r="JC75">
            <v>-29.449317938279997</v>
          </cell>
          <cell r="JD75">
            <v>-38.680585700110008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</row>
        <row r="76">
          <cell r="F76">
            <v>4113.9626779203099</v>
          </cell>
          <cell r="G76">
            <v>2798.6141990126516</v>
          </cell>
          <cell r="H76">
            <v>3544.2401570567299</v>
          </cell>
          <cell r="I76">
            <v>2608.8167239971699</v>
          </cell>
          <cell r="J76">
            <v>1828.60415634274</v>
          </cell>
          <cell r="K76">
            <v>2364.26782524179</v>
          </cell>
          <cell r="L76">
            <v>1541.5062984025096</v>
          </cell>
          <cell r="M76">
            <v>1303.966479555</v>
          </cell>
          <cell r="N76">
            <v>1399.3770235083903</v>
          </cell>
          <cell r="O76">
            <v>3748.65763313036</v>
          </cell>
          <cell r="P76">
            <v>2985.7709581435602</v>
          </cell>
          <cell r="Q76">
            <v>3959.0462321021996</v>
          </cell>
          <cell r="R76">
            <v>33193.777718752899</v>
          </cell>
          <cell r="S76">
            <v>4462.2400300917006</v>
          </cell>
          <cell r="T76">
            <v>2681.6773286644102</v>
          </cell>
          <cell r="U76">
            <v>3631.0906893566003</v>
          </cell>
          <cell r="V76">
            <v>2800.9361794203696</v>
          </cell>
          <cell r="W76">
            <v>1893.8680847545299</v>
          </cell>
          <cell r="X76">
            <v>2382.5883498003996</v>
          </cell>
          <cell r="Y76">
            <v>1521.82094372398</v>
          </cell>
          <cell r="Z76">
            <v>1452.88639839744</v>
          </cell>
          <cell r="AA76">
            <v>1387.7072935101601</v>
          </cell>
          <cell r="AB76">
            <v>3991.4404088059505</v>
          </cell>
          <cell r="AC76">
            <v>2933.2296999024397</v>
          </cell>
          <cell r="AD76">
            <v>4054.2923123249202</v>
          </cell>
          <cell r="AE76">
            <v>34407.513931115114</v>
          </cell>
          <cell r="AF76">
            <v>4630.7284223725701</v>
          </cell>
          <cell r="AG76">
            <v>2623.25843767775</v>
          </cell>
          <cell r="AH76">
            <v>3879.3294262920604</v>
          </cell>
          <cell r="AI76">
            <v>3075.8013158890303</v>
          </cell>
          <cell r="AJ76">
            <v>1911.9412022177703</v>
          </cell>
          <cell r="AK76">
            <v>2518.2671068512595</v>
          </cell>
          <cell r="AL76">
            <v>1620.7425961727304</v>
          </cell>
          <cell r="AM76">
            <v>1540.15764945967</v>
          </cell>
          <cell r="AN76">
            <v>1329.2582468755402</v>
          </cell>
          <cell r="AO76">
            <v>4264.1814728215404</v>
          </cell>
          <cell r="AP76">
            <v>3109.8927329768703</v>
          </cell>
          <cell r="AQ76">
            <v>3903.9553215083201</v>
          </cell>
          <cell r="AR76">
            <v>34273.46793796173</v>
          </cell>
          <cell r="AS76">
            <v>4582.2766102261994</v>
          </cell>
          <cell r="AT76">
            <v>2401.5561108668307</v>
          </cell>
          <cell r="AU76">
            <v>3825.02661337261</v>
          </cell>
          <cell r="AV76">
            <v>3139.6991100834007</v>
          </cell>
          <cell r="AW76">
            <v>2113.3181124124203</v>
          </cell>
          <cell r="AX76">
            <v>2280.4120098017497</v>
          </cell>
          <cell r="AY76">
            <v>1580.0745742684803</v>
          </cell>
          <cell r="AZ76">
            <v>1592.0745010584701</v>
          </cell>
          <cell r="BA76">
            <v>1345.0082833960801</v>
          </cell>
          <cell r="BB76">
            <v>4210.1131364289595</v>
          </cell>
          <cell r="BC76">
            <v>3133.1581218095102</v>
          </cell>
          <cell r="BD76">
            <v>4070.7507542370199</v>
          </cell>
          <cell r="BE76">
            <v>35386.889376695806</v>
          </cell>
          <cell r="BF76">
            <v>4822.78068755406</v>
          </cell>
          <cell r="BG76">
            <v>2352.2149773189999</v>
          </cell>
          <cell r="BH76">
            <v>3883.2253542645603</v>
          </cell>
          <cell r="BI76">
            <v>3265.7527473015507</v>
          </cell>
          <cell r="BJ76">
            <v>2367.5441520779505</v>
          </cell>
          <cell r="BK76">
            <v>2088.1478760058694</v>
          </cell>
          <cell r="BL76">
            <v>1619.9611272124398</v>
          </cell>
          <cell r="BM76">
            <v>1677.1392553159101</v>
          </cell>
          <cell r="BN76">
            <v>1452.5553854761001</v>
          </cell>
          <cell r="BO76">
            <v>4228.3319008683993</v>
          </cell>
          <cell r="BP76">
            <v>3507.1002365884087</v>
          </cell>
          <cell r="BQ76">
            <v>4122.1356767115612</v>
          </cell>
          <cell r="BR76">
            <v>36815.509057963412</v>
          </cell>
          <cell r="BS76">
            <v>4424.0820320150806</v>
          </cell>
          <cell r="BT76">
            <v>3489.2412831671199</v>
          </cell>
          <cell r="BU76">
            <v>4009.7645813238901</v>
          </cell>
          <cell r="BV76">
            <v>2968.9475848717498</v>
          </cell>
          <cell r="BW76">
            <v>2245.1243422013399</v>
          </cell>
          <cell r="BX76">
            <v>2682.0055331780304</v>
          </cell>
          <cell r="BY76">
            <v>1776.7978518378807</v>
          </cell>
          <cell r="BZ76">
            <v>1464.1165247061899</v>
          </cell>
          <cell r="CA76">
            <v>1479.48908365846</v>
          </cell>
          <cell r="CB76">
            <v>4134.4415904953003</v>
          </cell>
          <cell r="CC76">
            <v>3644.6580871500096</v>
          </cell>
          <cell r="CD76">
            <v>4496.8405633583607</v>
          </cell>
          <cell r="CE76">
            <v>36822.933830465496</v>
          </cell>
          <cell r="CF76">
            <v>4714.7328842297702</v>
          </cell>
          <cell r="CG76">
            <v>3227.1490611459594</v>
          </cell>
          <cell r="CH76">
            <v>4084.6813816720201</v>
          </cell>
          <cell r="CI76">
            <v>3099.3288252575212</v>
          </cell>
          <cell r="CJ76">
            <v>2133.2892734488205</v>
          </cell>
          <cell r="CK76">
            <v>2724.78653478674</v>
          </cell>
          <cell r="CL76">
            <v>1672.8922688212699</v>
          </cell>
          <cell r="CM76">
            <v>1593.1905888472102</v>
          </cell>
          <cell r="CN76">
            <v>1521.7171848629903</v>
          </cell>
          <cell r="CO76">
            <v>4391.312528328971</v>
          </cell>
          <cell r="CP76">
            <v>3216.4895741100495</v>
          </cell>
          <cell r="CQ76">
            <v>4443.3637249541789</v>
          </cell>
          <cell r="CR76">
            <v>37643.178526242358</v>
          </cell>
          <cell r="CS76">
            <v>5065.0938911468011</v>
          </cell>
          <cell r="CT76">
            <v>2832.8349129715102</v>
          </cell>
          <cell r="CU76">
            <v>4222.2435320107897</v>
          </cell>
          <cell r="CV76">
            <v>3194.5483819951905</v>
          </cell>
          <cell r="CW76">
            <v>2189.1886466242609</v>
          </cell>
          <cell r="CX76">
            <v>2838.8347894120702</v>
          </cell>
          <cell r="CY76">
            <v>1782.6742506924695</v>
          </cell>
          <cell r="CZ76">
            <v>1696.3150206204798</v>
          </cell>
          <cell r="DA76">
            <v>1443.5386590674</v>
          </cell>
          <cell r="DB76">
            <v>4528.9131440446699</v>
          </cell>
          <cell r="DC76">
            <v>3314.5979647054296</v>
          </cell>
          <cell r="DD76">
            <v>4534.3953329512897</v>
          </cell>
          <cell r="DE76">
            <v>38634.914757736849</v>
          </cell>
          <cell r="DF76">
            <v>5320.8658061163105</v>
          </cell>
          <cell r="DG76">
            <v>2677.9281155560502</v>
          </cell>
          <cell r="DH76">
            <v>4373.2644142223489</v>
          </cell>
          <cell r="DI76">
            <v>3460.7259668938304</v>
          </cell>
          <cell r="DJ76">
            <v>2151.2132566913697</v>
          </cell>
          <cell r="DK76">
            <v>2833.4185056864599</v>
          </cell>
          <cell r="DL76">
            <v>1823.5722701759303</v>
          </cell>
          <cell r="DM76">
            <v>1732.9024287300699</v>
          </cell>
          <cell r="DN76">
            <v>1495.60978074434</v>
          </cell>
          <cell r="DO76">
            <v>4797.8273090359398</v>
          </cell>
          <cell r="DP76">
            <v>3499.0837931144697</v>
          </cell>
          <cell r="DQ76">
            <v>4468.5031107697296</v>
          </cell>
          <cell r="DR76">
            <v>-798.62060534677005</v>
          </cell>
          <cell r="DS76">
            <v>-107.95248495850001</v>
          </cell>
          <cell r="DT76">
            <v>-56.57754255970999</v>
          </cell>
          <cell r="DU76">
            <v>-82.887943215709996</v>
          </cell>
          <cell r="DV76">
            <v>-73.840227592839994</v>
          </cell>
          <cell r="DW76">
            <v>-49.065489966869997</v>
          </cell>
          <cell r="DX76">
            <v>-52.979024283000001</v>
          </cell>
          <cell r="DY76">
            <v>-37.224504590400002</v>
          </cell>
          <cell r="DZ76">
            <v>-37.507207278760006</v>
          </cell>
          <cell r="EA76">
            <v>-31.686648108120004</v>
          </cell>
          <cell r="EB76">
            <v>-99.184796923779984</v>
          </cell>
          <cell r="EC76">
            <v>-73.813135650159992</v>
          </cell>
          <cell r="ED76">
            <v>-95.901600218919995</v>
          </cell>
          <cell r="EE76">
            <v>-801.25720806603999</v>
          </cell>
          <cell r="EF76">
            <v>-110.16527328172999</v>
          </cell>
          <cell r="EG76">
            <v>-58.981324530629998</v>
          </cell>
          <cell r="EH76">
            <v>-79.719474653239985</v>
          </cell>
          <cell r="EI76">
            <v>-73.067810330020009</v>
          </cell>
          <cell r="EJ76">
            <v>-54.322475903000011</v>
          </cell>
          <cell r="EK76">
            <v>-46.980144629880009</v>
          </cell>
          <cell r="EL76">
            <v>-37.002340220000008</v>
          </cell>
          <cell r="EM76">
            <v>-37.746279208040008</v>
          </cell>
          <cell r="EN76">
            <v>-36.452718366440003</v>
          </cell>
          <cell r="EO76">
            <v>-93.113761370439988</v>
          </cell>
          <cell r="EP76">
            <v>-84.862352524849996</v>
          </cell>
          <cell r="EQ76">
            <v>-88.84325304777002</v>
          </cell>
          <cell r="ER76">
            <v>-810.69006705326001</v>
          </cell>
          <cell r="ES76">
            <v>-104.54367964866</v>
          </cell>
          <cell r="ET76">
            <v>-71.381755944689999</v>
          </cell>
          <cell r="EU76">
            <v>-84.429369228580001</v>
          </cell>
          <cell r="EV76">
            <v>-68.381233779269991</v>
          </cell>
          <cell r="EW76">
            <v>-47.173065196160003</v>
          </cell>
          <cell r="EX76">
            <v>-59.409515968130002</v>
          </cell>
          <cell r="EY76">
            <v>-38.735096790720007</v>
          </cell>
          <cell r="EZ76">
            <v>-32.76617672583</v>
          </cell>
          <cell r="FA76">
            <v>-35.163660705430004</v>
          </cell>
          <cell r="FB76">
            <v>-94.196576689359986</v>
          </cell>
          <cell r="FC76">
            <v>-75.026697703740012</v>
          </cell>
          <cell r="FD76">
            <v>-99.483238672690007</v>
          </cell>
          <cell r="FE76">
            <v>-810.32071398591995</v>
          </cell>
          <cell r="FF76">
            <v>-108.66590064795</v>
          </cell>
          <cell r="FG76">
            <v>-65.845074038239986</v>
          </cell>
          <cell r="FH76">
            <v>-85.828884542129984</v>
          </cell>
          <cell r="FI76">
            <v>-68.604470685849989</v>
          </cell>
          <cell r="FJ76">
            <v>-47.303191056129997</v>
          </cell>
          <cell r="FK76">
            <v>-60.418950044120002</v>
          </cell>
          <cell r="FL76">
            <v>-37.094426711480004</v>
          </cell>
          <cell r="FM76">
            <v>-35.327135307459997</v>
          </cell>
          <cell r="FN76">
            <v>-33.742296286229994</v>
          </cell>
          <cell r="FO76">
            <v>-97.372212057719977</v>
          </cell>
          <cell r="FP76">
            <v>-71.321889041429984</v>
          </cell>
          <cell r="FQ76">
            <v>-98.796283567179998</v>
          </cell>
          <cell r="FR76">
            <v>-807.02438067856997</v>
          </cell>
          <cell r="FS76">
            <v>-109.09394750262999</v>
          </cell>
          <cell r="FT76">
            <v>-61.014691913139984</v>
          </cell>
          <cell r="FU76">
            <v>-87.191381309719986</v>
          </cell>
          <cell r="FV76">
            <v>-68.805416240989985</v>
          </cell>
          <cell r="FW76">
            <v>-47.151590162149994</v>
          </cell>
          <cell r="FX76">
            <v>-61.143919568000001</v>
          </cell>
          <cell r="FY76">
            <v>-38.395926176040007</v>
          </cell>
          <cell r="FZ76">
            <v>-36.535887741580005</v>
          </cell>
          <cell r="GA76">
            <v>-31.091492887330002</v>
          </cell>
          <cell r="GB76">
            <v>-97.545479589999985</v>
          </cell>
          <cell r="GC76">
            <v>-71.391090496049998</v>
          </cell>
          <cell r="GD76">
            <v>-97.663557090939989</v>
          </cell>
          <cell r="GE76">
            <v>-804.4429211024601</v>
          </cell>
          <cell r="GF76">
            <v>-111.41013944529001</v>
          </cell>
          <cell r="GG76">
            <v>-58.045767821559991</v>
          </cell>
          <cell r="GH76">
            <v>-85.657091842969976</v>
          </cell>
          <cell r="GI76">
            <v>-73.914433956549999</v>
          </cell>
          <cell r="GJ76">
            <v>-49.787029712169996</v>
          </cell>
          <cell r="GK76">
            <v>-53.723544894219998</v>
          </cell>
          <cell r="GL76">
            <v>-37.224504590400002</v>
          </cell>
          <cell r="GM76">
            <v>-37.507207278760006</v>
          </cell>
          <cell r="GN76">
            <v>-31.686648108120004</v>
          </cell>
          <cell r="GO76">
            <v>-99.184796923779984</v>
          </cell>
          <cell r="GP76">
            <v>-73.813135650159992</v>
          </cell>
          <cell r="GQ76">
            <v>-92.488620878479992</v>
          </cell>
          <cell r="GR76">
            <v>-804.02095124234995</v>
          </cell>
          <cell r="GS76">
            <v>-110.16527328172999</v>
          </cell>
          <cell r="GT76">
            <v>-53.730912223009994</v>
          </cell>
          <cell r="GU76">
            <v>-84.392591328979989</v>
          </cell>
          <cell r="GV76">
            <v>-74.598570240929988</v>
          </cell>
          <cell r="GW76">
            <v>-54.081071775310001</v>
          </cell>
          <cell r="GX76">
            <v>-47.698909885410004</v>
          </cell>
          <cell r="GY76">
            <v>-37.004266178949997</v>
          </cell>
          <cell r="GZ76">
            <v>-38.310368304800001</v>
          </cell>
          <cell r="HA76">
            <v>-33.180269094690004</v>
          </cell>
          <cell r="HB76">
            <v>-96.58646527034999</v>
          </cell>
          <cell r="HC76">
            <v>-80.111595575379994</v>
          </cell>
          <cell r="HD76">
            <v>-94.160658082810002</v>
          </cell>
          <cell r="HE76">
            <v>-812.86702286262994</v>
          </cell>
          <cell r="HF76">
            <v>-98.098841405719995</v>
          </cell>
          <cell r="HG76">
            <v>-77.369841876080002</v>
          </cell>
          <cell r="HH76">
            <v>-85.557548748289989</v>
          </cell>
          <cell r="HI76">
            <v>-65.713422061309998</v>
          </cell>
          <cell r="HJ76">
            <v>-49.783004742659998</v>
          </cell>
          <cell r="HK76">
            <v>-59.470333855569997</v>
          </cell>
          <cell r="HL76">
            <v>-39.398412917320009</v>
          </cell>
          <cell r="HM76">
            <v>-32.465070429809998</v>
          </cell>
          <cell r="HN76">
            <v>-32.805938933539998</v>
          </cell>
          <cell r="HO76">
            <v>-91.67640359109997</v>
          </cell>
          <cell r="HP76">
            <v>-80.816027614789988</v>
          </cell>
          <cell r="HQ76">
            <v>-99.712176686440003</v>
          </cell>
          <cell r="HR76">
            <v>-814.82748409095007</v>
          </cell>
          <cell r="HS76">
            <v>-104.54367964866</v>
          </cell>
          <cell r="HT76">
            <v>-71.381755944689999</v>
          </cell>
          <cell r="HU76">
            <v>-88.44727029373</v>
          </cell>
          <cell r="HV76">
            <v>-68.500749751809991</v>
          </cell>
          <cell r="HW76">
            <v>-47.173065196160003</v>
          </cell>
          <cell r="HX76">
            <v>-59.409515968130002</v>
          </cell>
          <cell r="HY76">
            <v>-38.735096790720007</v>
          </cell>
          <cell r="HZ76">
            <v>-32.76617672583</v>
          </cell>
          <cell r="IA76">
            <v>-35.163660705430004</v>
          </cell>
          <cell r="IB76">
            <v>-94.196576689359986</v>
          </cell>
          <cell r="IC76">
            <v>-75.026697703740012</v>
          </cell>
          <cell r="ID76">
            <v>-99.483238672690007</v>
          </cell>
          <cell r="IE76">
            <v>-812.91327737516986</v>
          </cell>
          <cell r="IF76">
            <v>-108.66590064795</v>
          </cell>
          <cell r="IG76">
            <v>-65.893606860199981</v>
          </cell>
          <cell r="IH76">
            <v>-88.669217543709991</v>
          </cell>
          <cell r="II76">
            <v>-68.805416240989985</v>
          </cell>
          <cell r="IJ76">
            <v>-47.151590162149994</v>
          </cell>
          <cell r="IK76">
            <v>-61.143919568000001</v>
          </cell>
          <cell r="IL76">
            <v>-38.395926176040007</v>
          </cell>
          <cell r="IM76">
            <v>-36.535887741580005</v>
          </cell>
          <cell r="IN76">
            <v>-31.091492887330002</v>
          </cell>
          <cell r="IO76">
            <v>-97.545479589999985</v>
          </cell>
          <cell r="IP76">
            <v>-71.391090496049998</v>
          </cell>
          <cell r="IQ76">
            <v>-97.623749461169993</v>
          </cell>
          <cell r="IR76">
            <v>-808.60019895138987</v>
          </cell>
          <cell r="IS76">
            <v>-111.41013944529001</v>
          </cell>
          <cell r="IT76">
            <v>-56.07139056874999</v>
          </cell>
          <cell r="IU76">
            <v>-91.21784399549</v>
          </cell>
          <cell r="IV76">
            <v>-72.461884325369994</v>
          </cell>
          <cell r="IW76">
            <v>-45.042851603029995</v>
          </cell>
          <cell r="IX76">
            <v>-59.32710245434</v>
          </cell>
          <cell r="IY76">
            <v>-38.182590636869996</v>
          </cell>
          <cell r="IZ76">
            <v>-36.284113951530003</v>
          </cell>
          <cell r="JA76">
            <v>-31.315597930860001</v>
          </cell>
          <cell r="JB76">
            <v>-100.45857742165998</v>
          </cell>
          <cell r="JC76">
            <v>-73.265033835929984</v>
          </cell>
          <cell r="JD76">
            <v>-93.563072782269984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</row>
        <row r="77">
          <cell r="F77">
            <v>3114.8491890286596</v>
          </cell>
          <cell r="G77">
            <v>2023.9026335984599</v>
          </cell>
          <cell r="H77">
            <v>1996.3571838226594</v>
          </cell>
          <cell r="I77">
            <v>2116.1437000335495</v>
          </cell>
          <cell r="J77">
            <v>1816.3498409407396</v>
          </cell>
          <cell r="K77">
            <v>1876.5348219524806</v>
          </cell>
          <cell r="L77">
            <v>1463.0648981071602</v>
          </cell>
          <cell r="M77">
            <v>1431.35452221486</v>
          </cell>
          <cell r="N77">
            <v>1304.75936930787</v>
          </cell>
          <cell r="O77">
            <v>2995.697820778501</v>
          </cell>
          <cell r="P77">
            <v>2001.4693586549904</v>
          </cell>
          <cell r="Q77">
            <v>3609.7922828507803</v>
          </cell>
          <cell r="R77">
            <v>26446.964174713612</v>
          </cell>
          <cell r="S77">
            <v>3155.2492166093498</v>
          </cell>
          <cell r="T77">
            <v>2054.7922538095104</v>
          </cell>
          <cell r="U77">
            <v>2043.0446397733797</v>
          </cell>
          <cell r="V77">
            <v>2209.7217730734606</v>
          </cell>
          <cell r="W77">
            <v>1911.4608829962697</v>
          </cell>
          <cell r="X77">
            <v>1912.9579437217401</v>
          </cell>
          <cell r="Y77">
            <v>1432.2251654779602</v>
          </cell>
          <cell r="Z77">
            <v>1525.0934183238103</v>
          </cell>
          <cell r="AA77">
            <v>1376.14270458327</v>
          </cell>
          <cell r="AB77">
            <v>3035.4432895322607</v>
          </cell>
          <cell r="AC77">
            <v>2078.12572233328</v>
          </cell>
          <cell r="AD77">
            <v>3712.7071644793195</v>
          </cell>
          <cell r="AE77">
            <v>27276.534294909779</v>
          </cell>
          <cell r="AF77">
            <v>3292.2202295211905</v>
          </cell>
          <cell r="AG77">
            <v>2055.0250851926303</v>
          </cell>
          <cell r="AH77">
            <v>2068.6758568414298</v>
          </cell>
          <cell r="AI77">
            <v>2446.44088178522</v>
          </cell>
          <cell r="AJ77">
            <v>1923.3603126353498</v>
          </cell>
          <cell r="AK77">
            <v>1933.5556821583605</v>
          </cell>
          <cell r="AL77">
            <v>1570.6096629176998</v>
          </cell>
          <cell r="AM77">
            <v>1556.7748727672899</v>
          </cell>
          <cell r="AN77">
            <v>1354.2880374545402</v>
          </cell>
          <cell r="AO77">
            <v>3104.1723065238202</v>
          </cell>
          <cell r="AP77">
            <v>2247.40034497037</v>
          </cell>
          <cell r="AQ77">
            <v>3724.0110221418804</v>
          </cell>
          <cell r="AR77">
            <v>27312.451425547584</v>
          </cell>
          <cell r="AS77">
            <v>3171.3349959357201</v>
          </cell>
          <cell r="AT77">
            <v>2017.3828080351798</v>
          </cell>
          <cell r="AU77">
            <v>2026.7366165994199</v>
          </cell>
          <cell r="AV77">
            <v>2447.7852074236498</v>
          </cell>
          <cell r="AW77">
            <v>2052.2875476568797</v>
          </cell>
          <cell r="AX77">
            <v>1809.2864865930303</v>
          </cell>
          <cell r="AY77">
            <v>1551.8912697941303</v>
          </cell>
          <cell r="AZ77">
            <v>1575.3373676030301</v>
          </cell>
          <cell r="BA77">
            <v>1344.8858269585298</v>
          </cell>
          <cell r="BB77">
            <v>3091.1057883529797</v>
          </cell>
          <cell r="BC77">
            <v>2254.8618080209503</v>
          </cell>
          <cell r="BD77">
            <v>3969.5557025740891</v>
          </cell>
          <cell r="BE77">
            <v>24903.077252616062</v>
          </cell>
          <cell r="BF77">
            <v>3256.9194603311298</v>
          </cell>
          <cell r="BG77">
            <v>1978.5327496944599</v>
          </cell>
          <cell r="BH77">
            <v>2031.0601850479504</v>
          </cell>
          <cell r="BI77">
            <v>2530.4304425885507</v>
          </cell>
          <cell r="BJ77">
            <v>2279.1112508666997</v>
          </cell>
          <cell r="BK77">
            <v>1674.0270263478101</v>
          </cell>
          <cell r="BL77">
            <v>1634.90762865694</v>
          </cell>
          <cell r="BM77">
            <v>1623.2850862312903</v>
          </cell>
          <cell r="BN77">
            <v>1481.45353536484</v>
          </cell>
          <cell r="BO77">
            <v>3092.4855861450906</v>
          </cell>
          <cell r="BP77">
            <v>2446.8062004913704</v>
          </cell>
          <cell r="BQ77">
            <v>874.0581008499297</v>
          </cell>
          <cell r="BR77">
            <v>-641.10359749871009</v>
          </cell>
          <cell r="BS77">
            <v>-74.977086912340013</v>
          </cell>
          <cell r="BT77">
            <v>-54.558109336720001</v>
          </cell>
          <cell r="BU77">
            <v>-44.440834417789993</v>
          </cell>
          <cell r="BV77">
            <v>-50.423554821179998</v>
          </cell>
          <cell r="BW77">
            <v>-46.678382404309993</v>
          </cell>
          <cell r="BX77">
            <v>-46.548606868070003</v>
          </cell>
          <cell r="BY77">
            <v>-38.07967034907</v>
          </cell>
          <cell r="BZ77">
            <v>-36.518515861170002</v>
          </cell>
          <cell r="CA77">
            <v>-29.273897084560002</v>
          </cell>
          <cell r="CB77">
            <v>-76.572691086259979</v>
          </cell>
          <cell r="CC77">
            <v>-50.940102989220016</v>
          </cell>
          <cell r="CD77">
            <v>-92.092145368019999</v>
          </cell>
          <cell r="CE77">
            <v>-641.55694718473001</v>
          </cell>
          <cell r="CF77">
            <v>-78.270186083960013</v>
          </cell>
          <cell r="CG77">
            <v>-51.365947629759987</v>
          </cell>
          <cell r="CH77">
            <v>-45.038419568229997</v>
          </cell>
          <cell r="CI77">
            <v>-54.10192042405</v>
          </cell>
          <cell r="CJ77">
            <v>-46.47743782517</v>
          </cell>
          <cell r="CK77">
            <v>-46.848322852810007</v>
          </cell>
          <cell r="CL77">
            <v>-34.82475454886</v>
          </cell>
          <cell r="CM77">
            <v>-37.082859062510003</v>
          </cell>
          <cell r="CN77">
            <v>-33.461101694379998</v>
          </cell>
          <cell r="CO77">
            <v>-73.807226721739994</v>
          </cell>
          <cell r="CP77">
            <v>-50.529916626460007</v>
          </cell>
          <cell r="CQ77">
            <v>-89.748854146799999</v>
          </cell>
          <cell r="CR77">
            <v>-638.15509157750012</v>
          </cell>
          <cell r="CS77">
            <v>-77.560432857859993</v>
          </cell>
          <cell r="CT77">
            <v>-47.126055440769996</v>
          </cell>
          <cell r="CU77">
            <v>-44.937860858399993</v>
          </cell>
          <cell r="CV77">
            <v>-54.843606108240003</v>
          </cell>
          <cell r="CW77">
            <v>-47.017184785870008</v>
          </cell>
          <cell r="CX77">
            <v>-46.613546511550005</v>
          </cell>
          <cell r="CY77">
            <v>-35.882693273740003</v>
          </cell>
          <cell r="CZ77">
            <v>-38.35143867675</v>
          </cell>
          <cell r="DA77">
            <v>-31.615730071609999</v>
          </cell>
          <cell r="DB77">
            <v>-72.716379661990004</v>
          </cell>
          <cell r="DC77">
            <v>-51.377303558560001</v>
          </cell>
          <cell r="DD77">
            <v>-90.112859772159993</v>
          </cell>
          <cell r="DE77">
            <v>-637.22491282233</v>
          </cell>
          <cell r="DF77">
            <v>-76.368711711930004</v>
          </cell>
          <cell r="DG77">
            <v>-45.921828282459991</v>
          </cell>
          <cell r="DH77">
            <v>-44.535379058099998</v>
          </cell>
          <cell r="DI77">
            <v>-57.531429583429997</v>
          </cell>
          <cell r="DJ77">
            <v>-45.311871013990007</v>
          </cell>
          <cell r="DK77">
            <v>-45.211094309330008</v>
          </cell>
          <cell r="DL77">
            <v>-37.001523839240008</v>
          </cell>
          <cell r="DM77">
            <v>-36.675594151110005</v>
          </cell>
          <cell r="DN77">
            <v>-31.905267289619999</v>
          </cell>
          <cell r="DO77">
            <v>-73.130268018080002</v>
          </cell>
          <cell r="DP77">
            <v>-52.945833330879999</v>
          </cell>
          <cell r="DQ77">
            <v>-90.686112234159992</v>
          </cell>
          <cell r="DR77">
            <v>-639.04342039057008</v>
          </cell>
          <cell r="DS77">
            <v>-74.712533216140002</v>
          </cell>
          <cell r="DT77">
            <v>-47.52691855266999</v>
          </cell>
          <cell r="DU77">
            <v>-43.348023445899997</v>
          </cell>
          <cell r="DV77">
            <v>-57.66664002700999</v>
          </cell>
          <cell r="DW77">
            <v>-48.346028868250002</v>
          </cell>
          <cell r="DX77">
            <v>-42.624439518480003</v>
          </cell>
          <cell r="DY77">
            <v>-36.56054254467999</v>
          </cell>
          <cell r="DZ77">
            <v>-37.112902154590003</v>
          </cell>
          <cell r="EA77">
            <v>-31.683763193509996</v>
          </cell>
          <cell r="EB77">
            <v>-72.82243729627001</v>
          </cell>
          <cell r="EC77">
            <v>-53.121615327750007</v>
          </cell>
          <cell r="ED77">
            <v>-93.517576245319987</v>
          </cell>
          <cell r="EE77">
            <v>-637.52492877953</v>
          </cell>
          <cell r="EF77">
            <v>-74.396794224920001</v>
          </cell>
          <cell r="EG77">
            <v>-46.731987588479996</v>
          </cell>
          <cell r="EH77">
            <v>-43.777792373650001</v>
          </cell>
          <cell r="EI77">
            <v>-56.88077797978999</v>
          </cell>
          <cell r="EJ77">
            <v>-52.255180062350007</v>
          </cell>
          <cell r="EK77">
            <v>-36.993728385659992</v>
          </cell>
          <cell r="EL77">
            <v>-37.957627948879988</v>
          </cell>
          <cell r="EM77">
            <v>-35.985144788170004</v>
          </cell>
          <cell r="EN77">
            <v>-37.303405021440007</v>
          </cell>
          <cell r="EO77">
            <v>-66.983411552230024</v>
          </cell>
          <cell r="EP77">
            <v>-60.117840576760003</v>
          </cell>
          <cell r="EQ77">
            <v>-88.141238277199989</v>
          </cell>
          <cell r="ER77">
            <v>-644.01653180413007</v>
          </cell>
          <cell r="ES77">
            <v>-78.270186083960013</v>
          </cell>
          <cell r="ET77">
            <v>-50.856791495909988</v>
          </cell>
          <cell r="EU77">
            <v>-47.126119622210012</v>
          </cell>
          <cell r="EV77">
            <v>-53.174632584279998</v>
          </cell>
          <cell r="EW77">
            <v>-45.64138788639</v>
          </cell>
          <cell r="EX77">
            <v>-47.153721029130004</v>
          </cell>
          <cell r="EY77">
            <v>-36.764014845750005</v>
          </cell>
          <cell r="EZ77">
            <v>-35.967193917590009</v>
          </cell>
          <cell r="FA77">
            <v>-32.786100524600002</v>
          </cell>
          <cell r="FB77">
            <v>-75.276140722829993</v>
          </cell>
          <cell r="FC77">
            <v>-50.293086321790014</v>
          </cell>
          <cell r="FD77">
            <v>-90.707156769689988</v>
          </cell>
          <cell r="FE77">
            <v>-641.47811306473989</v>
          </cell>
          <cell r="FF77">
            <v>-76.720324539380002</v>
          </cell>
          <cell r="FG77">
            <v>-49.96256008668999</v>
          </cell>
          <cell r="FH77">
            <v>-46.527099907290001</v>
          </cell>
          <cell r="FI77">
            <v>-54.10192042405</v>
          </cell>
          <cell r="FJ77">
            <v>-46.47743782517</v>
          </cell>
          <cell r="FK77">
            <v>-47.707919377480003</v>
          </cell>
          <cell r="FL77">
            <v>-34.82475454886</v>
          </cell>
          <cell r="FM77">
            <v>-37.082859062510003</v>
          </cell>
          <cell r="FN77">
            <v>-33.461101694379998</v>
          </cell>
          <cell r="FO77">
            <v>-73.807226721739994</v>
          </cell>
          <cell r="FP77">
            <v>-50.529916626460007</v>
          </cell>
          <cell r="FQ77">
            <v>-90.274992250729994</v>
          </cell>
          <cell r="FR77">
            <v>-639.77949913455996</v>
          </cell>
          <cell r="FS77">
            <v>-77.560432857859993</v>
          </cell>
          <cell r="FT77">
            <v>-47.126055440769996</v>
          </cell>
          <cell r="FU77">
            <v>-46.352293844159995</v>
          </cell>
          <cell r="FV77">
            <v>-54.843606108240003</v>
          </cell>
          <cell r="FW77">
            <v>-47.017184785870008</v>
          </cell>
          <cell r="FX77">
            <v>-46.823521082850014</v>
          </cell>
          <cell r="FY77">
            <v>-35.882693273740003</v>
          </cell>
          <cell r="FZ77">
            <v>-38.35143867675</v>
          </cell>
          <cell r="GA77">
            <v>-31.615730071609999</v>
          </cell>
          <cell r="GB77">
            <v>-72.716379661990004</v>
          </cell>
          <cell r="GC77">
            <v>-51.377303558560001</v>
          </cell>
          <cell r="GD77">
            <v>-90.112859772159993</v>
          </cell>
          <cell r="GE77">
            <v>-571.30489787774991</v>
          </cell>
          <cell r="GF77">
            <v>-76.368711711930004</v>
          </cell>
          <cell r="GG77">
            <v>-47.977832821749992</v>
          </cell>
          <cell r="GH77">
            <v>-45.614452109319998</v>
          </cell>
          <cell r="GI77">
            <v>-57.66664002700999</v>
          </cell>
          <cell r="GJ77">
            <v>-48.34922887994</v>
          </cell>
          <cell r="GK77">
            <v>-42.624439518480003</v>
          </cell>
          <cell r="GL77">
            <v>-36.56054254467999</v>
          </cell>
          <cell r="GM77">
            <v>-37.112902154590003</v>
          </cell>
          <cell r="GN77">
            <v>-31.683763193509996</v>
          </cell>
          <cell r="GO77">
            <v>-72.82243729627001</v>
          </cell>
          <cell r="GP77">
            <v>-53.121615327750007</v>
          </cell>
          <cell r="GQ77">
            <v>-21.402332292520004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</row>
        <row r="78">
          <cell r="F78">
            <v>2082.2938660858604</v>
          </cell>
          <cell r="G78">
            <v>1352.9900755199399</v>
          </cell>
          <cell r="H78">
            <v>1334.5757903889698</v>
          </cell>
          <cell r="I78">
            <v>1414.6537372842301</v>
          </cell>
          <cell r="J78">
            <v>1214.2398886529802</v>
          </cell>
          <cell r="K78">
            <v>1254.4738804727499</v>
          </cell>
          <cell r="L78">
            <v>978.06695545475998</v>
          </cell>
          <cell r="M78">
            <v>956.8683942389298</v>
          </cell>
          <cell r="N78">
            <v>872.23883615212992</v>
          </cell>
          <cell r="O78">
            <v>2002.6405191061704</v>
          </cell>
          <cell r="P78">
            <v>1337.99330746593</v>
          </cell>
          <cell r="Q78">
            <v>2413.1660546840999</v>
          </cell>
          <cell r="R78">
            <v>17685.615242604861</v>
          </cell>
          <cell r="S78">
            <v>2109.3015073923398</v>
          </cell>
          <cell r="T78">
            <v>1373.6399570351402</v>
          </cell>
          <cell r="U78">
            <v>1365.7866122456901</v>
          </cell>
          <cell r="V78">
            <v>1480.0948249007604</v>
          </cell>
          <cell r="W78">
            <v>1277.8221449518301</v>
          </cell>
          <cell r="X78">
            <v>1281.6131045620602</v>
          </cell>
          <cell r="Y78">
            <v>957.45042406323</v>
          </cell>
          <cell r="Z78">
            <v>1019.5333634030401</v>
          </cell>
          <cell r="AA78">
            <v>919.95898957348004</v>
          </cell>
          <cell r="AB78">
            <v>2029.21058422594</v>
          </cell>
          <cell r="AC78">
            <v>1389.2385094635199</v>
          </cell>
          <cell r="AD78">
            <v>2481.9652207878303</v>
          </cell>
          <cell r="AE78">
            <v>18234.513648502783</v>
          </cell>
          <cell r="AF78">
            <v>2200.8673851312501</v>
          </cell>
          <cell r="AG78">
            <v>1373.7956060991501</v>
          </cell>
          <cell r="AH78">
            <v>1382.9212222515405</v>
          </cell>
          <cell r="AI78">
            <v>1635.4592253859998</v>
          </cell>
          <cell r="AJ78">
            <v>1285.7769793094196</v>
          </cell>
          <cell r="AK78">
            <v>1292.5926400787605</v>
          </cell>
          <cell r="AL78">
            <v>1049.9612240066601</v>
          </cell>
          <cell r="AM78">
            <v>1040.7125904708</v>
          </cell>
          <cell r="AN78">
            <v>905.34902403556021</v>
          </cell>
          <cell r="AO78">
            <v>2075.1563112318099</v>
          </cell>
          <cell r="AP78">
            <v>1502.3995285082599</v>
          </cell>
          <cell r="AQ78">
            <v>2489.52191199357</v>
          </cell>
          <cell r="AR78">
            <v>18258.52444847297</v>
          </cell>
          <cell r="AS78">
            <v>2120.05493961</v>
          </cell>
          <cell r="AT78">
            <v>1348.6315361639497</v>
          </cell>
          <cell r="AU78">
            <v>1354.8846087898803</v>
          </cell>
          <cell r="AV78">
            <v>1636.3579144913301</v>
          </cell>
          <cell r="AW78">
            <v>1371.9655471547799</v>
          </cell>
          <cell r="AX78">
            <v>1209.5179973061802</v>
          </cell>
          <cell r="AY78">
            <v>1037.4478749426198</v>
          </cell>
          <cell r="AZ78">
            <v>1053.1217206694303</v>
          </cell>
          <cell r="BA78">
            <v>899.06359445123007</v>
          </cell>
          <cell r="BB78">
            <v>2066.4212717525202</v>
          </cell>
          <cell r="BC78">
            <v>1507.3875577191195</v>
          </cell>
          <cell r="BD78">
            <v>2653.6698854219294</v>
          </cell>
          <cell r="BE78">
            <v>17295.859296768322</v>
          </cell>
          <cell r="BF78">
            <v>2177.2686261892604</v>
          </cell>
          <cell r="BG78">
            <v>1322.6600578449099</v>
          </cell>
          <cell r="BH78">
            <v>1357.7749381489</v>
          </cell>
          <cell r="BI78">
            <v>1691.6067101156195</v>
          </cell>
          <cell r="BJ78">
            <v>1523.5984440347199</v>
          </cell>
          <cell r="BK78">
            <v>1119.0963019667302</v>
          </cell>
          <cell r="BL78">
            <v>1092.9447688062501</v>
          </cell>
          <cell r="BM78">
            <v>1085.17503507838</v>
          </cell>
          <cell r="BN78">
            <v>990.35986090338986</v>
          </cell>
          <cell r="BO78">
            <v>2067.3436741882501</v>
          </cell>
          <cell r="BP78">
            <v>1635.7034429563298</v>
          </cell>
          <cell r="BQ78">
            <v>1232.3274365355803</v>
          </cell>
          <cell r="BR78">
            <v>-582.76911622245996</v>
          </cell>
          <cell r="BS78">
            <v>-70.380126811440007</v>
          </cell>
          <cell r="BT78">
            <v>-50.682323295170008</v>
          </cell>
          <cell r="BU78">
            <v>-40.138175817590003</v>
          </cell>
          <cell r="BV78">
            <v>-41.154384183700003</v>
          </cell>
          <cell r="BW78">
            <v>-38.334490124569996</v>
          </cell>
          <cell r="BX78">
            <v>-39.999788020940002</v>
          </cell>
          <cell r="BY78">
            <v>-35.744947402939999</v>
          </cell>
          <cell r="BZ78">
            <v>-34.279509689139999</v>
          </cell>
          <cell r="CA78">
            <v>-27.479069592129996</v>
          </cell>
          <cell r="CB78">
            <v>-70.313579271079988</v>
          </cell>
          <cell r="CC78">
            <v>-47.816887209329991</v>
          </cell>
          <cell r="CD78">
            <v>-86.445834804430007</v>
          </cell>
          <cell r="CE78">
            <v>-584.79347753794002</v>
          </cell>
          <cell r="CF78">
            <v>-73.471321026170017</v>
          </cell>
          <cell r="CG78">
            <v>-47.329561945240009</v>
          </cell>
          <cell r="CH78">
            <v>-40.360620819849991</v>
          </cell>
          <cell r="CI78">
            <v>-44.608180052420018</v>
          </cell>
          <cell r="CJ78">
            <v>-39.141283911610003</v>
          </cell>
          <cell r="CK78">
            <v>-40.886352312609993</v>
          </cell>
          <cell r="CL78">
            <v>-32.689595478589993</v>
          </cell>
          <cell r="CM78">
            <v>-34.809252143960002</v>
          </cell>
          <cell r="CN78">
            <v>-31.409550270429996</v>
          </cell>
          <cell r="CO78">
            <v>-68.409695216900005</v>
          </cell>
          <cell r="CP78">
            <v>-47.431850001070003</v>
          </cell>
          <cell r="CQ78">
            <v>-84.246214359090004</v>
          </cell>
          <cell r="CR78">
            <v>-590.23393796019013</v>
          </cell>
          <cell r="CS78">
            <v>-72.805083858080025</v>
          </cell>
          <cell r="CT78">
            <v>-43.501849422810004</v>
          </cell>
          <cell r="CU78">
            <v>-40.484219400949996</v>
          </cell>
          <cell r="CV78">
            <v>-50.365489541710012</v>
          </cell>
          <cell r="CW78">
            <v>-42.419803636029997</v>
          </cell>
          <cell r="CX78">
            <v>-40.224235763209997</v>
          </cell>
          <cell r="CY78">
            <v>-33.682670358959996</v>
          </cell>
          <cell r="CZ78">
            <v>-36.000053197950002</v>
          </cell>
          <cell r="DA78">
            <v>-29.677321209879995</v>
          </cell>
          <cell r="DB78">
            <v>-68.258026987139999</v>
          </cell>
          <cell r="DC78">
            <v>-48.227282341739993</v>
          </cell>
          <cell r="DD78">
            <v>-84.587902241730006</v>
          </cell>
          <cell r="DE78">
            <v>-584.01775009917003</v>
          </cell>
          <cell r="DF78">
            <v>-71.686428961920029</v>
          </cell>
          <cell r="DG78">
            <v>-42.90438915007001</v>
          </cell>
          <cell r="DH78">
            <v>-40.073823894329998</v>
          </cell>
          <cell r="DI78">
            <v>-47.93931353438002</v>
          </cell>
          <cell r="DJ78">
            <v>-39.840735530270003</v>
          </cell>
          <cell r="DK78">
            <v>-38.991901514019993</v>
          </cell>
          <cell r="DL78">
            <v>-34.732903707879998</v>
          </cell>
          <cell r="DM78">
            <v>-34.42695726841</v>
          </cell>
          <cell r="DN78">
            <v>-29.949106457329993</v>
          </cell>
          <cell r="DO78">
            <v>-68.646539213840001</v>
          </cell>
          <cell r="DP78">
            <v>-49.699643149949999</v>
          </cell>
          <cell r="DQ78">
            <v>-85.126007716770005</v>
          </cell>
          <cell r="DR78">
            <v>-583.96348249099015</v>
          </cell>
          <cell r="DS78">
            <v>-70.131793307800024</v>
          </cell>
          <cell r="DT78">
            <v>-44.612970341260002</v>
          </cell>
          <cell r="DU78">
            <v>-39.146367420840001</v>
          </cell>
          <cell r="DV78">
            <v>-46.658034509140009</v>
          </cell>
          <cell r="DW78">
            <v>-40.541567815390003</v>
          </cell>
          <cell r="DX78">
            <v>-38.32864092741</v>
          </cell>
          <cell r="DY78">
            <v>-34.318959652289998</v>
          </cell>
          <cell r="DZ78">
            <v>-34.837453248019997</v>
          </cell>
          <cell r="EA78">
            <v>-29.741183116809996</v>
          </cell>
          <cell r="EB78">
            <v>-67.997994138630006</v>
          </cell>
          <cell r="EC78">
            <v>-49.864647683210009</v>
          </cell>
          <cell r="ED78">
            <v>-87.783870330189998</v>
          </cell>
          <cell r="EE78">
            <v>-584.74502447800012</v>
          </cell>
          <cell r="EF78">
            <v>-69.835412758010008</v>
          </cell>
          <cell r="EG78">
            <v>-43.777626633560004</v>
          </cell>
          <cell r="EH78">
            <v>-38.905826501930001</v>
          </cell>
          <cell r="EI78">
            <v>-48.222389911519997</v>
          </cell>
          <cell r="EJ78">
            <v>-42.807034891400001</v>
          </cell>
          <cell r="EK78">
            <v>-34.725586205479999</v>
          </cell>
          <cell r="EL78">
            <v>-35.630387609329993</v>
          </cell>
          <cell r="EM78">
            <v>-33.778840414029993</v>
          </cell>
          <cell r="EN78">
            <v>-35.016276092159998</v>
          </cell>
          <cell r="EO78">
            <v>-62.876555937969997</v>
          </cell>
          <cell r="EP78">
            <v>-56.431923640499996</v>
          </cell>
          <cell r="EQ78">
            <v>-82.737163882110011</v>
          </cell>
          <cell r="ER78">
            <v>-596.41799493922008</v>
          </cell>
          <cell r="ES78">
            <v>-73.471321026170017</v>
          </cell>
          <cell r="ET78">
            <v>-47.738683671340013</v>
          </cell>
          <cell r="EU78">
            <v>-42.237352013680002</v>
          </cell>
          <cell r="EV78">
            <v>-48.111501215460017</v>
          </cell>
          <cell r="EW78">
            <v>-41.649625658419993</v>
          </cell>
          <cell r="EX78">
            <v>-41.145482724349996</v>
          </cell>
          <cell r="EY78">
            <v>-34.509956754770002</v>
          </cell>
          <cell r="EZ78">
            <v>-33.761990138819996</v>
          </cell>
          <cell r="FA78">
            <v>-30.775934456809996</v>
          </cell>
          <cell r="FB78">
            <v>-70.660845174500011</v>
          </cell>
          <cell r="FC78">
            <v>-47.209540125330001</v>
          </cell>
          <cell r="FD78">
            <v>-85.145761979569997</v>
          </cell>
          <cell r="FE78">
            <v>-592.97412047794001</v>
          </cell>
          <cell r="FF78">
            <v>-72.016483868060007</v>
          </cell>
          <cell r="FG78">
            <v>-46.899278960229999</v>
          </cell>
          <cell r="FH78">
            <v>-41.161840888900002</v>
          </cell>
          <cell r="FI78">
            <v>-48.754441305680018</v>
          </cell>
          <cell r="FJ78">
            <v>-42.175523771830001</v>
          </cell>
          <cell r="FK78">
            <v>-41.604217117699996</v>
          </cell>
          <cell r="FL78">
            <v>-32.689595478589993</v>
          </cell>
          <cell r="FM78">
            <v>-34.809252143960002</v>
          </cell>
          <cell r="FN78">
            <v>-31.409550270429996</v>
          </cell>
          <cell r="FO78">
            <v>-69.281992541930009</v>
          </cell>
          <cell r="FP78">
            <v>-47.431850001070003</v>
          </cell>
          <cell r="FQ78">
            <v>-84.740094129560006</v>
          </cell>
          <cell r="FR78">
            <v>-595.06538605669016</v>
          </cell>
          <cell r="FS78">
            <v>-72.805083858080025</v>
          </cell>
          <cell r="FT78">
            <v>-44.236684761080006</v>
          </cell>
          <cell r="FU78">
            <v>-41.891178204920003</v>
          </cell>
          <cell r="FV78">
            <v>-50.603655728520017</v>
          </cell>
          <cell r="FW78">
            <v>-44.13448913285</v>
          </cell>
          <cell r="FX78">
            <v>-40.961038033839991</v>
          </cell>
          <cell r="FY78">
            <v>-33.682670358959996</v>
          </cell>
          <cell r="FZ78">
            <v>-36.000053197950002</v>
          </cell>
          <cell r="GA78">
            <v>-29.677321209879995</v>
          </cell>
          <cell r="GB78">
            <v>-68.258026987139999</v>
          </cell>
          <cell r="GC78">
            <v>-48.227282341739993</v>
          </cell>
          <cell r="GD78">
            <v>-84.587902241730006</v>
          </cell>
          <cell r="GE78">
            <v>-553.5447278198501</v>
          </cell>
          <cell r="GF78">
            <v>-71.686428961920029</v>
          </cell>
          <cell r="GG78">
            <v>-45.036238365480003</v>
          </cell>
          <cell r="GH78">
            <v>-40.565665573560004</v>
          </cell>
          <cell r="GI78">
            <v>-52.312594785940021</v>
          </cell>
          <cell r="GJ78">
            <v>-43.890006719740001</v>
          </cell>
          <cell r="GK78">
            <v>-38.712425120809996</v>
          </cell>
          <cell r="GL78">
            <v>-34.318959652289998</v>
          </cell>
          <cell r="GM78">
            <v>-34.837453248019997</v>
          </cell>
          <cell r="GN78">
            <v>-29.741183116809996</v>
          </cell>
          <cell r="GO78">
            <v>-68.357582065330007</v>
          </cell>
          <cell r="GP78">
            <v>-49.864647683210009</v>
          </cell>
          <cell r="GQ78">
            <v>-44.221542526740002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</row>
        <row r="79">
          <cell r="F79">
            <v>5430.2508938068895</v>
          </cell>
          <cell r="G79">
            <v>3537.1385744896606</v>
          </cell>
          <cell r="H79">
            <v>3434.8922961252397</v>
          </cell>
          <cell r="I79">
            <v>3568.9964579509697</v>
          </cell>
          <cell r="J79">
            <v>3094.574256367669</v>
          </cell>
          <cell r="K79">
            <v>3290.8000739193999</v>
          </cell>
          <cell r="L79">
            <v>2571.0027096125905</v>
          </cell>
          <cell r="M79">
            <v>2515.2789597998508</v>
          </cell>
          <cell r="N79">
            <v>2292.8168656242606</v>
          </cell>
          <cell r="O79">
            <v>5263.7598887774202</v>
          </cell>
          <cell r="P79">
            <v>3517.1256934438297</v>
          </cell>
          <cell r="Q79">
            <v>6343.3862382693696</v>
          </cell>
          <cell r="R79">
            <v>46283.706735733693</v>
          </cell>
          <cell r="S79">
            <v>5530.225436434941</v>
          </cell>
          <cell r="T79">
            <v>3577.9047017715311</v>
          </cell>
          <cell r="U79">
            <v>3525.9858122900814</v>
          </cell>
          <cell r="V79">
            <v>3889.1939771392199</v>
          </cell>
          <cell r="W79">
            <v>3325.8810887503</v>
          </cell>
          <cell r="X79">
            <v>3341.6511024791898</v>
          </cell>
          <cell r="Y79">
            <v>2504.6529802403002</v>
          </cell>
          <cell r="Z79">
            <v>2680.0036799431196</v>
          </cell>
          <cell r="AA79">
            <v>2418.25678879628</v>
          </cell>
          <cell r="AB79">
            <v>5313.8837479332287</v>
          </cell>
          <cell r="AC79">
            <v>3651.8317608103398</v>
          </cell>
          <cell r="AD79">
            <v>6524.2356591451589</v>
          </cell>
          <cell r="AE79">
            <v>47927.306405006631</v>
          </cell>
          <cell r="AF79">
            <v>5785.3258195798398</v>
          </cell>
          <cell r="AG79">
            <v>3611.2376622441702</v>
          </cell>
          <cell r="AH79">
            <v>3635.2257785217403</v>
          </cell>
          <cell r="AI79">
            <v>4296.3258606441505</v>
          </cell>
          <cell r="AJ79">
            <v>3379.8668683421292</v>
          </cell>
          <cell r="AK79">
            <v>3396.5008700310905</v>
          </cell>
          <cell r="AL79">
            <v>2759.9880937129601</v>
          </cell>
          <cell r="AM79">
            <v>2735.6766069090204</v>
          </cell>
          <cell r="AN79">
            <v>2379.8521982149896</v>
          </cell>
          <cell r="AO79">
            <v>5453.9137529443105</v>
          </cell>
          <cell r="AP79">
            <v>3949.2932842408013</v>
          </cell>
          <cell r="AQ79">
            <v>6544.0996096214194</v>
          </cell>
          <cell r="AR79">
            <v>47995.401100862044</v>
          </cell>
          <cell r="AS79">
            <v>5572.8976056964893</v>
          </cell>
          <cell r="AT79">
            <v>3545.0899495262211</v>
          </cell>
          <cell r="AU79">
            <v>3561.5271336831888</v>
          </cell>
          <cell r="AV79">
            <v>4301.4239552720892</v>
          </cell>
          <cell r="AW79">
            <v>3606.4270646889104</v>
          </cell>
          <cell r="AX79">
            <v>3179.4081489578598</v>
          </cell>
          <cell r="AY79">
            <v>2727.09478904649</v>
          </cell>
          <cell r="AZ79">
            <v>2768.2959559082806</v>
          </cell>
          <cell r="BA79">
            <v>2363.3299587074798</v>
          </cell>
          <cell r="BB79">
            <v>5431.9130804357101</v>
          </cell>
          <cell r="BC79">
            <v>3962.4051029615603</v>
          </cell>
          <cell r="BD79">
            <v>6975.5883559777685</v>
          </cell>
          <cell r="BE79">
            <v>49295.79705408532</v>
          </cell>
          <cell r="BF79">
            <v>5723.2927728186105</v>
          </cell>
          <cell r="BG79">
            <v>3476.8198369756797</v>
          </cell>
          <cell r="BH79">
            <v>3569.1248186599801</v>
          </cell>
          <cell r="BI79">
            <v>4446.6540977082404</v>
          </cell>
          <cell r="BJ79">
            <v>4005.0179654146305</v>
          </cell>
          <cell r="BK79">
            <v>2941.7205116964597</v>
          </cell>
          <cell r="BL79">
            <v>2872.97709669706</v>
          </cell>
          <cell r="BM79">
            <v>2852.5531304686097</v>
          </cell>
          <cell r="BN79">
            <v>2603.3165435899905</v>
          </cell>
          <cell r="BO79">
            <v>5434.3377602068113</v>
          </cell>
          <cell r="BP79">
            <v>4299.7035739828098</v>
          </cell>
          <cell r="BQ79">
            <v>7070.2789458664411</v>
          </cell>
          <cell r="BR79">
            <v>51306.203719457153</v>
          </cell>
          <cell r="BS79">
            <v>5941.9199849881406</v>
          </cell>
          <cell r="BT79">
            <v>4327.9856376074003</v>
          </cell>
          <cell r="BU79">
            <v>3931.5279978056706</v>
          </cell>
          <cell r="BV79">
            <v>4033.1676190988801</v>
          </cell>
          <cell r="BW79">
            <v>3731.3549299643596</v>
          </cell>
          <cell r="BX79">
            <v>3704.7545581053691</v>
          </cell>
          <cell r="BY79">
            <v>3017.8066871750093</v>
          </cell>
          <cell r="BZ79">
            <v>2894.0854886952302</v>
          </cell>
          <cell r="CA79">
            <v>2319.9508181578494</v>
          </cell>
          <cell r="CB79">
            <v>6068.3713145803686</v>
          </cell>
          <cell r="CC79">
            <v>4036.9935463487509</v>
          </cell>
          <cell r="CD79">
            <v>7298.2851369301206</v>
          </cell>
          <cell r="CE79">
            <v>51278.991812388849</v>
          </cell>
          <cell r="CF79">
            <v>6202.8977246737904</v>
          </cell>
          <cell r="CG79">
            <v>4070.7418190684998</v>
          </cell>
          <cell r="CH79">
            <v>3936.8863134916801</v>
          </cell>
          <cell r="CI79">
            <v>4287.5671553761395</v>
          </cell>
          <cell r="CJ79">
            <v>3683.32832408273</v>
          </cell>
          <cell r="CK79">
            <v>3780.8437587973308</v>
          </cell>
          <cell r="CL79">
            <v>2759.8553365108705</v>
          </cell>
          <cell r="CM79">
            <v>2938.8097002428603</v>
          </cell>
          <cell r="CN79">
            <v>2651.7861008099298</v>
          </cell>
          <cell r="CO79">
            <v>5849.2090232865912</v>
          </cell>
          <cell r="CP79">
            <v>4004.4865171797906</v>
          </cell>
          <cell r="CQ79">
            <v>7112.5800388686412</v>
          </cell>
          <cell r="CR79">
            <v>52428.365797228056</v>
          </cell>
          <cell r="CS79">
            <v>6327.9933078074991</v>
          </cell>
          <cell r="CT79">
            <v>3844.9161829578102</v>
          </cell>
          <cell r="CU79">
            <v>4011.882735173152</v>
          </cell>
          <cell r="CV79">
            <v>4474.5749816131902</v>
          </cell>
          <cell r="CW79">
            <v>3836.0336541963702</v>
          </cell>
          <cell r="CX79">
            <v>3820.2330381934389</v>
          </cell>
          <cell r="CY79">
            <v>2927.5938069927402</v>
          </cell>
          <cell r="CZ79">
            <v>3129.0135749518095</v>
          </cell>
          <cell r="DA79">
            <v>2579.4612142163101</v>
          </cell>
          <cell r="DB79">
            <v>5932.7771508468904</v>
          </cell>
          <cell r="DC79">
            <v>4191.7666149139814</v>
          </cell>
          <cell r="DD79">
            <v>7352.1195353648609</v>
          </cell>
          <cell r="DE79">
            <v>53869.528524450805</v>
          </cell>
          <cell r="DF79">
            <v>6409.3206031741393</v>
          </cell>
          <cell r="DG79">
            <v>3854.0354229923105</v>
          </cell>
          <cell r="DH79">
            <v>4090.1602396303315</v>
          </cell>
          <cell r="DI79">
            <v>4837.0725603006504</v>
          </cell>
          <cell r="DJ79">
            <v>3802.8441484475302</v>
          </cell>
          <cell r="DK79">
            <v>3823.0023065820606</v>
          </cell>
          <cell r="DL79">
            <v>3105.3899401396902</v>
          </cell>
          <cell r="DM79">
            <v>3078.0359646921697</v>
          </cell>
          <cell r="DN79">
            <v>2677.6815060147801</v>
          </cell>
          <cell r="DO79">
            <v>6137.5309733112099</v>
          </cell>
          <cell r="DP79">
            <v>4443.5320802576298</v>
          </cell>
          <cell r="DQ79">
            <v>7610.9227789083006</v>
          </cell>
          <cell r="DR79">
            <v>-1122.0004663883501</v>
          </cell>
          <cell r="DS79">
            <v>-131.29022888135003</v>
          </cell>
          <cell r="DT79">
            <v>-83.5177144476</v>
          </cell>
          <cell r="DU79">
            <v>-76.824866678399999</v>
          </cell>
          <cell r="DV79">
            <v>-100.77174899382999</v>
          </cell>
          <cell r="DW79">
            <v>-84.705063003780012</v>
          </cell>
          <cell r="DX79">
            <v>-74.095857415099999</v>
          </cell>
          <cell r="DY79">
            <v>-64.246810971209996</v>
          </cell>
          <cell r="DZ79">
            <v>-65.217456945690003</v>
          </cell>
          <cell r="EA79">
            <v>-55.676984067280003</v>
          </cell>
          <cell r="EB79">
            <v>-127.96881659283997</v>
          </cell>
          <cell r="EC79">
            <v>-93.349117406480005</v>
          </cell>
          <cell r="ED79">
            <v>-164.33580098478998</v>
          </cell>
          <cell r="EE79">
            <v>-1121.5928370245201</v>
          </cell>
          <cell r="EF79">
            <v>-130.73538965105001</v>
          </cell>
          <cell r="EG79">
            <v>-82.120804669009985</v>
          </cell>
          <cell r="EH79">
            <v>-78.217728716410022</v>
          </cell>
          <cell r="EI79">
            <v>-99.95498798446998</v>
          </cell>
          <cell r="EJ79">
            <v>-91.826555134620008</v>
          </cell>
          <cell r="EK79">
            <v>-65.008036240410007</v>
          </cell>
          <cell r="EL79">
            <v>-66.701869775779997</v>
          </cell>
          <cell r="EM79">
            <v>-63.235680711030014</v>
          </cell>
          <cell r="EN79">
            <v>-65.552222264400001</v>
          </cell>
          <cell r="EO79">
            <v>-117.70806122317998</v>
          </cell>
          <cell r="EP79">
            <v>-105.64338685107001</v>
          </cell>
          <cell r="EQ79">
            <v>-154.88811380308999</v>
          </cell>
          <cell r="ER79">
            <v>-1132.0079146426301</v>
          </cell>
          <cell r="ES79">
            <v>-137.54199199510001</v>
          </cell>
          <cell r="ET79">
            <v>-89.369206319780034</v>
          </cell>
          <cell r="EU79">
            <v>-83.109216405110004</v>
          </cell>
          <cell r="EV79">
            <v>-93.442283137049984</v>
          </cell>
          <cell r="EW79">
            <v>-80.204324550559988</v>
          </cell>
          <cell r="EX79">
            <v>-82.861904957909985</v>
          </cell>
          <cell r="EY79">
            <v>-64.604367111119998</v>
          </cell>
          <cell r="EZ79">
            <v>-63.204136152070014</v>
          </cell>
          <cell r="FA79">
            <v>-57.614090390319994</v>
          </cell>
          <cell r="FB79">
            <v>-132.28064046778999</v>
          </cell>
          <cell r="FC79">
            <v>-88.378623105149998</v>
          </cell>
          <cell r="FD79">
            <v>-159.39713005067</v>
          </cell>
          <cell r="FE79">
            <v>-1128.9862226718599</v>
          </cell>
          <cell r="FF79">
            <v>-134.81846398497001</v>
          </cell>
          <cell r="FG79">
            <v>-87.797798667870026</v>
          </cell>
          <cell r="FH79">
            <v>-83.715294910090009</v>
          </cell>
          <cell r="FI79">
            <v>-94.852060691539975</v>
          </cell>
          <cell r="FJ79">
            <v>-81.673491544279983</v>
          </cell>
          <cell r="FK79">
            <v>-83.835782095639985</v>
          </cell>
          <cell r="FL79">
            <v>-61.196559648579992</v>
          </cell>
          <cell r="FM79">
            <v>-65.16466306672001</v>
          </cell>
          <cell r="FN79">
            <v>-58.800250921370001</v>
          </cell>
          <cell r="FO79">
            <v>-129.69935929435997</v>
          </cell>
          <cell r="FP79">
            <v>-88.794798324579986</v>
          </cell>
          <cell r="FQ79">
            <v>-158.63769952185999</v>
          </cell>
          <cell r="FR79">
            <v>-1125.6805574555501</v>
          </cell>
          <cell r="FS79">
            <v>-136.29476265497001</v>
          </cell>
          <cell r="FT79">
            <v>-82.813288999199997</v>
          </cell>
          <cell r="FU79">
            <v>-83.13138226448001</v>
          </cell>
          <cell r="FV79">
            <v>-96.111396086489989</v>
          </cell>
          <cell r="FW79">
            <v>-82.621973665799999</v>
          </cell>
          <cell r="FX79">
            <v>-82.28165389886</v>
          </cell>
          <cell r="FY79">
            <v>-63.055645552270001</v>
          </cell>
          <cell r="FZ79">
            <v>-67.393902268480005</v>
          </cell>
          <cell r="GA79">
            <v>-55.557431379650005</v>
          </cell>
          <cell r="GB79">
            <v>-127.78244450130997</v>
          </cell>
          <cell r="GC79">
            <v>-90.283887497129996</v>
          </cell>
          <cell r="GD79">
            <v>-158.35278868691</v>
          </cell>
          <cell r="GE79">
            <v>-1124.6545990743602</v>
          </cell>
          <cell r="GF79">
            <v>-134.20058467334002</v>
          </cell>
          <cell r="GG79">
            <v>-84.310093383839998</v>
          </cell>
          <cell r="GH79">
            <v>-80.961110019190002</v>
          </cell>
          <cell r="GI79">
            <v>-100.99547328353999</v>
          </cell>
          <cell r="GJ79">
            <v>-84.962737209250008</v>
          </cell>
          <cell r="GK79">
            <v>-74.902726215040005</v>
          </cell>
          <cell r="GL79">
            <v>-64.246810971209996</v>
          </cell>
          <cell r="GM79">
            <v>-65.217456945690003</v>
          </cell>
          <cell r="GN79">
            <v>-55.676984067280003</v>
          </cell>
          <cell r="GO79">
            <v>-127.96881659283997</v>
          </cell>
          <cell r="GP79">
            <v>-93.349117406480005</v>
          </cell>
          <cell r="GQ79">
            <v>-157.86268830665998</v>
          </cell>
          <cell r="GR79">
            <v>-1122.16404545862</v>
          </cell>
          <cell r="GS79">
            <v>-130.73538965105001</v>
          </cell>
          <cell r="GT79">
            <v>-79.419909862429989</v>
          </cell>
          <cell r="GU79">
            <v>-77.643950219870007</v>
          </cell>
          <cell r="GV79">
            <v>-101.57353103932998</v>
          </cell>
          <cell r="GW79">
            <v>-91.485374774920018</v>
          </cell>
          <cell r="GX79">
            <v>-67.196803065469993</v>
          </cell>
          <cell r="GY79">
            <v>-65.626518702509998</v>
          </cell>
          <cell r="GZ79">
            <v>-65.159980419480007</v>
          </cell>
          <cell r="HA79">
            <v>-59.46674689224001</v>
          </cell>
          <cell r="HB79">
            <v>-124.13488052720997</v>
          </cell>
          <cell r="HC79">
            <v>-98.216786112759991</v>
          </cell>
          <cell r="HD79">
            <v>-161.50417419135002</v>
          </cell>
          <cell r="HE79">
            <v>-1135.6930407858599</v>
          </cell>
          <cell r="HF79">
            <v>-131.75512163535001</v>
          </cell>
          <cell r="HG79">
            <v>-95.968016324640018</v>
          </cell>
          <cell r="HH79">
            <v>-85.21505085826</v>
          </cell>
          <cell r="HI79">
            <v>-89.430771799769985</v>
          </cell>
          <cell r="HJ79">
            <v>-82.738428639899965</v>
          </cell>
          <cell r="HK79">
            <v>-82.148596525279984</v>
          </cell>
          <cell r="HL79">
            <v>-66.916331445940003</v>
          </cell>
          <cell r="HM79">
            <v>-64.172958664760003</v>
          </cell>
          <cell r="HN79">
            <v>-51.442194275039995</v>
          </cell>
          <cell r="HO79">
            <v>-134.55903187874998</v>
          </cell>
          <cell r="HP79">
            <v>-89.51560725893998</v>
          </cell>
          <cell r="HQ79">
            <v>-161.83093147922997</v>
          </cell>
          <cell r="HR79">
            <v>-1136.0808508377099</v>
          </cell>
          <cell r="HS79">
            <v>-137.54199199510001</v>
          </cell>
          <cell r="HT79">
            <v>-89.369206319780034</v>
          </cell>
          <cell r="HU79">
            <v>-87.182152600189994</v>
          </cell>
          <cell r="HV79">
            <v>-93.442283137049984</v>
          </cell>
          <cell r="HW79">
            <v>-80.204324550559988</v>
          </cell>
          <cell r="HX79">
            <v>-82.861904957909985</v>
          </cell>
          <cell r="HY79">
            <v>-64.604367111119998</v>
          </cell>
          <cell r="HZ79">
            <v>-63.204136152070014</v>
          </cell>
          <cell r="IA79">
            <v>-57.614090390319994</v>
          </cell>
          <cell r="IB79">
            <v>-132.28064046778999</v>
          </cell>
          <cell r="IC79">
            <v>-88.378623105149998</v>
          </cell>
          <cell r="ID79">
            <v>-159.39713005067</v>
          </cell>
          <cell r="IE79">
            <v>-1132.0861503295</v>
          </cell>
          <cell r="IF79">
            <v>-134.81846398497001</v>
          </cell>
          <cell r="IG79">
            <v>-89.085641540120022</v>
          </cell>
          <cell r="IH79">
            <v>-85.709139407900011</v>
          </cell>
          <cell r="II79">
            <v>-96.375123271409976</v>
          </cell>
          <cell r="IJ79">
            <v>-82.621973665799999</v>
          </cell>
          <cell r="IK79">
            <v>-82.28165389886</v>
          </cell>
          <cell r="IL79">
            <v>-63.055645552270001</v>
          </cell>
          <cell r="IM79">
            <v>-67.393902268480005</v>
          </cell>
          <cell r="IN79">
            <v>-55.557431379650005</v>
          </cell>
          <cell r="IO79">
            <v>-127.78244450130997</v>
          </cell>
          <cell r="IP79">
            <v>-90.283887497129996</v>
          </cell>
          <cell r="IQ79">
            <v>-157.12084336160001</v>
          </cell>
          <cell r="IR79">
            <v>-1126.98092599239</v>
          </cell>
          <cell r="IS79">
            <v>-134.20058467334002</v>
          </cell>
          <cell r="IT79">
            <v>-80.697134554510001</v>
          </cell>
          <cell r="IU79">
            <v>-84.683193970100007</v>
          </cell>
          <cell r="IV79">
            <v>-101.28030814654998</v>
          </cell>
          <cell r="IW79">
            <v>-79.625273837980018</v>
          </cell>
          <cell r="IX79">
            <v>-80.047352366310008</v>
          </cell>
          <cell r="IY79">
            <v>-65.021734971270007</v>
          </cell>
          <cell r="IZ79">
            <v>-64.448987916510006</v>
          </cell>
          <cell r="JA79">
            <v>-56.066226972370004</v>
          </cell>
          <cell r="JB79">
            <v>-128.50975884421996</v>
          </cell>
          <cell r="JC79">
            <v>-93.040220657709995</v>
          </cell>
          <cell r="JD79">
            <v>-159.36014908151998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</row>
        <row r="80">
          <cell r="F80">
            <v>1.5160639700000001E-2</v>
          </cell>
          <cell r="G80">
            <v>8.7762773400000028E-3</v>
          </cell>
          <cell r="H80">
            <v>9.0766986399999968E-3</v>
          </cell>
          <cell r="I80">
            <v>9.0733084599999986E-3</v>
          </cell>
          <cell r="J80">
            <v>6.5302060199999993E-3</v>
          </cell>
          <cell r="K80">
            <v>8.1470805600000022E-3</v>
          </cell>
          <cell r="L80">
            <v>5.8482099199999998E-3</v>
          </cell>
          <cell r="M80">
            <v>5.6926833600000016E-3</v>
          </cell>
          <cell r="N80">
            <v>5.9665603099999997E-3</v>
          </cell>
          <cell r="O80">
            <v>1.3006020430000001E-2</v>
          </cell>
          <cell r="P80">
            <v>1.2567895579999998E-2</v>
          </cell>
          <cell r="Q80">
            <v>1.77099662E-2</v>
          </cell>
          <cell r="R80">
            <v>0.11720969002999998</v>
          </cell>
          <cell r="S80">
            <v>1.5142312519999998E-2</v>
          </cell>
          <cell r="T80">
            <v>8.8204100200000024E-3</v>
          </cell>
          <cell r="U80">
            <v>9.5399234699999995E-3</v>
          </cell>
          <cell r="V80">
            <v>1.0059297550000002E-2</v>
          </cell>
          <cell r="W80">
            <v>6.8707815799999997E-3</v>
          </cell>
          <cell r="X80">
            <v>7.9660141100000009E-3</v>
          </cell>
          <cell r="Y80">
            <v>5.0168751999999997E-3</v>
          </cell>
          <cell r="Z80">
            <v>6.1034404300000017E-3</v>
          </cell>
          <cell r="AA80">
            <v>5.8616747399999995E-3</v>
          </cell>
          <cell r="AB80">
            <v>1.2203400860000003E-2</v>
          </cell>
          <cell r="AC80">
            <v>1.219346376E-2</v>
          </cell>
          <cell r="AD80">
            <v>1.7432095789999998E-2</v>
          </cell>
          <cell r="AE80">
            <v>0.11868016575000001</v>
          </cell>
          <cell r="AF80">
            <v>1.564904617E-2</v>
          </cell>
          <cell r="AG80">
            <v>7.9172084099999995E-3</v>
          </cell>
          <cell r="AH80">
            <v>9.6299627000000013E-3</v>
          </cell>
          <cell r="AI80">
            <v>1.013628972E-2</v>
          </cell>
          <cell r="AJ80">
            <v>7.0867249099999998E-3</v>
          </cell>
          <cell r="AK80">
            <v>7.4151068100000014E-3</v>
          </cell>
          <cell r="AL80">
            <v>5.1658762500000005E-3</v>
          </cell>
          <cell r="AM80">
            <v>6.31105009E-3</v>
          </cell>
          <cell r="AN80">
            <v>5.7720140399999996E-3</v>
          </cell>
          <cell r="AO80">
            <v>1.389980063E-2</v>
          </cell>
          <cell r="AP80">
            <v>1.3427868109999998E-2</v>
          </cell>
          <cell r="AQ80">
            <v>1.6269217909999998E-2</v>
          </cell>
          <cell r="AR80">
            <v>0.11879860899</v>
          </cell>
          <cell r="AS80">
            <v>1.512833787E-2</v>
          </cell>
          <cell r="AT80">
            <v>8.3541374399999993E-3</v>
          </cell>
          <cell r="AU80">
            <v>9.7265464099999983E-3</v>
          </cell>
          <cell r="AV80">
            <v>1.0112457660000001E-2</v>
          </cell>
          <cell r="AW80">
            <v>7.5338542499999994E-3</v>
          </cell>
          <cell r="AX80">
            <v>7.9310616800000022E-3</v>
          </cell>
          <cell r="AY80">
            <v>5.3232942400000009E-3</v>
          </cell>
          <cell r="AZ80">
            <v>6.114256210000002E-3</v>
          </cell>
          <cell r="BA80">
            <v>5.5129370399999997E-3</v>
          </cell>
          <cell r="BB80">
            <v>1.306727372E-2</v>
          </cell>
          <cell r="BC80">
            <v>1.2680124179999998E-2</v>
          </cell>
          <cell r="BD80">
            <v>1.7314328289999993E-2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</row>
        <row r="81">
          <cell r="F81">
            <v>3.3919605749999991E-2</v>
          </cell>
          <cell r="G81">
            <v>2.6038379369999996E-2</v>
          </cell>
          <cell r="H81">
            <v>1.7687385390000004E-2</v>
          </cell>
          <cell r="I81">
            <v>1.6043125509999999E-2</v>
          </cell>
          <cell r="J81">
            <v>9.7543139899999992E-3</v>
          </cell>
          <cell r="K81">
            <v>1.4092163960000001E-2</v>
          </cell>
          <cell r="L81">
            <v>9.7637772099999978E-3</v>
          </cell>
          <cell r="M81">
            <v>1.0063536329999999E-2</v>
          </cell>
          <cell r="N81">
            <v>9.1720680700000008E-3</v>
          </cell>
          <cell r="O81">
            <v>2.140201643E-2</v>
          </cell>
          <cell r="P81">
            <v>2.7472752749999999E-2</v>
          </cell>
          <cell r="Q81">
            <v>4.0908087380000006E-2</v>
          </cell>
          <cell r="R81">
            <v>0.23417818950999997</v>
          </cell>
          <cell r="S81">
            <v>3.286082136E-2</v>
          </cell>
          <cell r="T81">
            <v>2.5239778269999999E-2</v>
          </cell>
          <cell r="U81">
            <v>1.8496319899999999E-2</v>
          </cell>
          <cell r="V81">
            <v>1.7997530339999998E-2</v>
          </cell>
          <cell r="W81">
            <v>1.004977001E-2</v>
          </cell>
          <cell r="X81">
            <v>1.3661985310000001E-2</v>
          </cell>
          <cell r="Y81">
            <v>8.5233264700000002E-3</v>
          </cell>
          <cell r="Z81">
            <v>1.076272331E-2</v>
          </cell>
          <cell r="AA81">
            <v>9.0437523499999999E-3</v>
          </cell>
          <cell r="AB81">
            <v>2.041410611E-2</v>
          </cell>
          <cell r="AC81">
            <v>2.6851639689999998E-2</v>
          </cell>
          <cell r="AD81">
            <v>4.027643639000001E-2</v>
          </cell>
          <cell r="AE81">
            <v>0.23616236051000003</v>
          </cell>
          <cell r="AF81">
            <v>3.3370869319999996E-2</v>
          </cell>
          <cell r="AG81">
            <v>2.356656813E-2</v>
          </cell>
          <cell r="AH81">
            <v>1.8693159969999998E-2</v>
          </cell>
          <cell r="AI81">
            <v>1.8134582800000004E-2</v>
          </cell>
          <cell r="AJ81">
            <v>1.0353532700000001E-2</v>
          </cell>
          <cell r="AK81">
            <v>1.2582913070000003E-2</v>
          </cell>
          <cell r="AL81">
            <v>8.8285603400000013E-3</v>
          </cell>
          <cell r="AM81">
            <v>1.109992701E-2</v>
          </cell>
          <cell r="AN81">
            <v>8.9646776900000006E-3</v>
          </cell>
          <cell r="AO81">
            <v>2.347791401E-2</v>
          </cell>
          <cell r="AP81">
            <v>2.909345646E-2</v>
          </cell>
          <cell r="AQ81">
            <v>3.7996199010000002E-2</v>
          </cell>
          <cell r="AR81">
            <v>0.23749191924000002</v>
          </cell>
          <cell r="AS81">
            <v>3.2426635910000001E-2</v>
          </cell>
          <cell r="AT81">
            <v>2.5064035609999993E-2</v>
          </cell>
          <cell r="AU81">
            <v>1.8172877210000001E-2</v>
          </cell>
          <cell r="AV81">
            <v>1.8267111770000004E-2</v>
          </cell>
          <cell r="AW81">
            <v>1.1058804570000001E-2</v>
          </cell>
          <cell r="AX81">
            <v>1.3325691220000001E-2</v>
          </cell>
          <cell r="AY81">
            <v>9.1601118600000021E-3</v>
          </cell>
          <cell r="AZ81">
            <v>1.0756085569999999E-2</v>
          </cell>
          <cell r="BA81">
            <v>8.4585503400000026E-3</v>
          </cell>
          <cell r="BB81">
            <v>2.2275983309999997E-2</v>
          </cell>
          <cell r="BC81">
            <v>2.7729531130000002E-2</v>
          </cell>
          <cell r="BD81">
            <v>4.0796500740000005E-2</v>
          </cell>
          <cell r="BE81">
            <v>0.247191087</v>
          </cell>
          <cell r="BF81">
            <v>3.3009650830000008E-2</v>
          </cell>
          <cell r="BG81">
            <v>2.5077880659999999E-2</v>
          </cell>
          <cell r="BH81">
            <v>1.7667983119999998E-2</v>
          </cell>
          <cell r="BI81">
            <v>2.1608829950000005E-2</v>
          </cell>
          <cell r="BJ81">
            <v>1.2231239940000003E-2</v>
          </cell>
          <cell r="BK81">
            <v>1.2661937630000003E-2</v>
          </cell>
          <cell r="BL81">
            <v>9.3979148300000013E-3</v>
          </cell>
          <cell r="BM81">
            <v>1.14359887E-2</v>
          </cell>
          <cell r="BN81">
            <v>9.6683573500000002E-3</v>
          </cell>
          <cell r="BO81">
            <v>2.3725185320000002E-2</v>
          </cell>
          <cell r="BP81">
            <v>3.045419831E-2</v>
          </cell>
          <cell r="BQ81">
            <v>4.0251920360000006E-2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</row>
        <row r="102">
          <cell r="F102">
            <v>1.3630768917100795</v>
          </cell>
          <cell r="G102">
            <v>1.8099777177885699</v>
          </cell>
          <cell r="H102">
            <v>3.4265893102910923</v>
          </cell>
          <cell r="I102">
            <v>5.8380717099189496</v>
          </cell>
          <cell r="J102">
            <v>2.1351737668774149</v>
          </cell>
          <cell r="K102">
            <v>1.2666980182984844E-5</v>
          </cell>
          <cell r="L102">
            <v>0</v>
          </cell>
          <cell r="M102">
            <v>-4.9143891374114901E-6</v>
          </cell>
          <cell r="N102">
            <v>1.4677130820928141E-5</v>
          </cell>
          <cell r="O102">
            <v>0.19764522938567097</v>
          </cell>
          <cell r="P102">
            <v>0</v>
          </cell>
          <cell r="Q102">
            <v>0</v>
          </cell>
          <cell r="R102">
            <v>-22.457784273457946</v>
          </cell>
          <cell r="S102">
            <v>1.1470152079709806E-2</v>
          </cell>
          <cell r="T102">
            <v>2.7183018427222123</v>
          </cell>
          <cell r="U102">
            <v>-8.343921916828549</v>
          </cell>
          <cell r="V102">
            <v>1.1865050548603904</v>
          </cell>
          <cell r="W102">
            <v>-2.7391374970593461</v>
          </cell>
          <cell r="X102">
            <v>-16.620651197194093</v>
          </cell>
          <cell r="Y102">
            <v>-0.22329343033015903</v>
          </cell>
          <cell r="Z102">
            <v>4.597728002408985E-5</v>
          </cell>
          <cell r="AA102">
            <v>4.1998900996986777E-6</v>
          </cell>
          <cell r="AB102">
            <v>0.63277123216903419</v>
          </cell>
          <cell r="AC102">
            <v>-1.2115997378714383E-6</v>
          </cell>
          <cell r="AD102">
            <v>0.92012252057611477</v>
          </cell>
          <cell r="AE102">
            <v>-0.13399512806790881</v>
          </cell>
          <cell r="AF102">
            <v>2.3700013116467744E-5</v>
          </cell>
          <cell r="AG102">
            <v>9.2540194600587711E-6</v>
          </cell>
          <cell r="AH102">
            <v>-0.13415245207033877</v>
          </cell>
          <cell r="AI102">
            <v>7.0407782914116979E-5</v>
          </cell>
          <cell r="AJ102">
            <v>0</v>
          </cell>
          <cell r="AK102">
            <v>3.0957258786656894E-5</v>
          </cell>
          <cell r="AL102">
            <v>0</v>
          </cell>
          <cell r="AM102">
            <v>7.8999983088579029E-6</v>
          </cell>
          <cell r="AN102">
            <v>0</v>
          </cell>
          <cell r="AO102">
            <v>1.5104949852684513E-5</v>
          </cell>
          <cell r="AP102">
            <v>0</v>
          </cell>
          <cell r="AQ102">
            <v>0</v>
          </cell>
          <cell r="AR102">
            <v>2.0727561786770821E-4</v>
          </cell>
          <cell r="AS102">
            <v>1.1682604963425547E-6</v>
          </cell>
          <cell r="AT102">
            <v>7.2575900048832409E-5</v>
          </cell>
          <cell r="AU102">
            <v>2.2070940758567303E-5</v>
          </cell>
          <cell r="AV102">
            <v>5.4317348258337006E-5</v>
          </cell>
          <cell r="AW102">
            <v>3.9499991544289514E-6</v>
          </cell>
          <cell r="AX102">
            <v>-2.8949943953193724E-7</v>
          </cell>
          <cell r="AY102">
            <v>0</v>
          </cell>
          <cell r="AZ102">
            <v>0</v>
          </cell>
          <cell r="BA102">
            <v>0</v>
          </cell>
          <cell r="BB102">
            <v>4.9534519348526374E-5</v>
          </cell>
          <cell r="BC102">
            <v>3.9481801650254056E-6</v>
          </cell>
          <cell r="BD102">
            <v>0</v>
          </cell>
          <cell r="BE102">
            <v>-9.1584195615723729E-5</v>
          </cell>
          <cell r="BF102">
            <v>0</v>
          </cell>
          <cell r="BG102">
            <v>0</v>
          </cell>
          <cell r="BH102">
            <v>-4.0629409340908751E-5</v>
          </cell>
          <cell r="BI102">
            <v>-1.2754057024721988E-4</v>
          </cell>
          <cell r="BJ102">
            <v>3.9583779653185047E-5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3.7001980672357604E-5</v>
          </cell>
          <cell r="BP102">
            <v>0</v>
          </cell>
          <cell r="BQ102">
            <v>0</v>
          </cell>
          <cell r="BR102">
            <v>-0.18213898985413834</v>
          </cell>
          <cell r="BS102">
            <v>0</v>
          </cell>
          <cell r="BT102">
            <v>-0.10070674582129868</v>
          </cell>
          <cell r="BU102">
            <v>0.46229243619018234</v>
          </cell>
          <cell r="BV102">
            <v>-0.30063953956960177</v>
          </cell>
          <cell r="BW102">
            <v>0.17218204088021594</v>
          </cell>
          <cell r="BX102">
            <v>-0.29743508758110693</v>
          </cell>
          <cell r="BY102">
            <v>0</v>
          </cell>
          <cell r="BZ102">
            <v>0</v>
          </cell>
          <cell r="CA102">
            <v>0</v>
          </cell>
          <cell r="CB102">
            <v>-0.11783209397981409</v>
          </cell>
          <cell r="CC102">
            <v>0</v>
          </cell>
          <cell r="CD102">
            <v>0</v>
          </cell>
          <cell r="CE102">
            <v>-0.54800557577982545</v>
          </cell>
          <cell r="CF102">
            <v>0</v>
          </cell>
          <cell r="CG102">
            <v>-2.4336525069884374E-2</v>
          </cell>
          <cell r="CH102">
            <v>1.3469425421135384E-2</v>
          </cell>
          <cell r="CI102">
            <v>-6.1746217621475807E-2</v>
          </cell>
          <cell r="CJ102">
            <v>-2.7689335300237872E-2</v>
          </cell>
          <cell r="CK102">
            <v>-0.34945057321056083</v>
          </cell>
          <cell r="CL102">
            <v>0</v>
          </cell>
          <cell r="CM102">
            <v>0</v>
          </cell>
          <cell r="CN102">
            <v>0</v>
          </cell>
          <cell r="CO102">
            <v>-9.8252350002439925E-2</v>
          </cell>
          <cell r="CP102">
            <v>0</v>
          </cell>
          <cell r="CQ102">
            <v>0</v>
          </cell>
          <cell r="CR102">
            <v>-0.47289468528470024</v>
          </cell>
          <cell r="CS102">
            <v>0</v>
          </cell>
          <cell r="CT102">
            <v>0</v>
          </cell>
          <cell r="CU102">
            <v>-0.17977539849016466</v>
          </cell>
          <cell r="CV102">
            <v>-6.5246737651250442E-2</v>
          </cell>
          <cell r="CW102">
            <v>-0.11228840001058416</v>
          </cell>
          <cell r="CX102">
            <v>-5.173288670994225E-2</v>
          </cell>
          <cell r="CY102">
            <v>0</v>
          </cell>
          <cell r="CZ102">
            <v>0</v>
          </cell>
          <cell r="DA102">
            <v>0</v>
          </cell>
          <cell r="DB102">
            <v>-6.3851262410025811E-2</v>
          </cell>
          <cell r="DC102">
            <v>0</v>
          </cell>
          <cell r="DD102">
            <v>0</v>
          </cell>
          <cell r="DE102">
            <v>-0.16902564675547183</v>
          </cell>
          <cell r="DF102">
            <v>0</v>
          </cell>
          <cell r="DG102">
            <v>-1.0463979420819669E-2</v>
          </cell>
          <cell r="DH102">
            <v>-0.12859138141902804</v>
          </cell>
          <cell r="DI102">
            <v>-1.3027889168370166E-2</v>
          </cell>
          <cell r="DJ102">
            <v>-1.1965568261075532E-2</v>
          </cell>
          <cell r="DK102">
            <v>-4.9768284798119566E-3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1.2341331539892053</v>
          </cell>
          <cell r="DS102">
            <v>0</v>
          </cell>
          <cell r="DT102">
            <v>0</v>
          </cell>
          <cell r="DU102">
            <v>-2.5849413320031545E-2</v>
          </cell>
          <cell r="DV102">
            <v>0.50268504402004055</v>
          </cell>
          <cell r="DW102">
            <v>-4.968747123001549E-2</v>
          </cell>
          <cell r="DX102">
            <v>0.90585832784000786</v>
          </cell>
          <cell r="DY102">
            <v>0</v>
          </cell>
          <cell r="DZ102">
            <v>0</v>
          </cell>
          <cell r="EA102">
            <v>0</v>
          </cell>
          <cell r="EB102">
            <v>-9.8873333320000256E-2</v>
          </cell>
          <cell r="EC102">
            <v>0</v>
          </cell>
          <cell r="ED102">
            <v>0</v>
          </cell>
          <cell r="EE102">
            <v>-1.5041490574299132</v>
          </cell>
          <cell r="EF102">
            <v>0</v>
          </cell>
          <cell r="EG102">
            <v>9.0076465200468192E-3</v>
          </cell>
          <cell r="EH102">
            <v>-1.5367127359000392</v>
          </cell>
          <cell r="EI102">
            <v>2.3556031950022316E-2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0.99846269539011701</v>
          </cell>
          <cell r="ES102">
            <v>0</v>
          </cell>
          <cell r="ET102">
            <v>0</v>
          </cell>
          <cell r="EU102">
            <v>1.066709615979903</v>
          </cell>
          <cell r="EV102">
            <v>-4.3047774719980225E-2</v>
          </cell>
          <cell r="EW102">
            <v>-1.1163095870017514E-2</v>
          </cell>
          <cell r="EX102">
            <v>-1.4036049999987199E-2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-1.0946631794199675</v>
          </cell>
          <cell r="FF102">
            <v>0</v>
          </cell>
          <cell r="FG102">
            <v>0</v>
          </cell>
          <cell r="FH102">
            <v>-1.1158357351699806</v>
          </cell>
          <cell r="FI102">
            <v>2.1172555750013089E-2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-0.38147634788992946</v>
          </cell>
          <cell r="FS102">
            <v>0</v>
          </cell>
          <cell r="FT102">
            <v>0</v>
          </cell>
          <cell r="FU102">
            <v>-0.49766539740005555</v>
          </cell>
          <cell r="FV102">
            <v>0.11618904950995557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-9.0397581439901842E-2</v>
          </cell>
          <cell r="GF102">
            <v>0</v>
          </cell>
          <cell r="GG102">
            <v>0</v>
          </cell>
          <cell r="GH102">
            <v>9.9437920250011302E-2</v>
          </cell>
          <cell r="GI102">
            <v>-7.7547101689958708E-2</v>
          </cell>
          <cell r="GJ102">
            <v>0</v>
          </cell>
          <cell r="GK102">
            <v>-0.11228840000001128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-0.73221930161025739</v>
          </cell>
          <cell r="GS102">
            <v>0</v>
          </cell>
          <cell r="GT102">
            <v>0</v>
          </cell>
          <cell r="GU102">
            <v>-0.73221930161003002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-0.86804741043988543</v>
          </cell>
          <cell r="HF102">
            <v>0</v>
          </cell>
          <cell r="HG102">
            <v>0</v>
          </cell>
          <cell r="HH102">
            <v>-0.81674556614001403</v>
          </cell>
          <cell r="HI102">
            <v>-5.1301844299985078E-2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-0.46010165150983084</v>
          </cell>
          <cell r="HS102">
            <v>0</v>
          </cell>
          <cell r="HT102">
            <v>0</v>
          </cell>
          <cell r="HU102">
            <v>-0.46010165150997295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0.34686293287995795</v>
          </cell>
          <cell r="IF102">
            <v>0</v>
          </cell>
          <cell r="IG102">
            <v>0</v>
          </cell>
          <cell r="IH102">
            <v>0.3468629328800148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-0.50945444574972498</v>
          </cell>
          <cell r="IS102">
            <v>0</v>
          </cell>
          <cell r="IT102">
            <v>0</v>
          </cell>
          <cell r="IU102">
            <v>-0.5094544457500092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</row>
        <row r="314">
          <cell r="F314">
            <v>1.3726880803915265</v>
          </cell>
          <cell r="G314">
            <v>2.0648050810559653</v>
          </cell>
          <cell r="H314">
            <v>3.795270816750417</v>
          </cell>
          <cell r="I314">
            <v>6.3961528528816416</v>
          </cell>
          <cell r="J314">
            <v>2.5416390425962163</v>
          </cell>
          <cell r="K314">
            <v>8.4670128482684959E-2</v>
          </cell>
          <cell r="L314">
            <v>0</v>
          </cell>
          <cell r="M314">
            <v>-4.1886013172188541E-2</v>
          </cell>
          <cell r="N314">
            <v>0.31173650830169208</v>
          </cell>
          <cell r="O314">
            <v>0.60481504935523844</v>
          </cell>
          <cell r="P314">
            <v>-2.0834187500440748E-2</v>
          </cell>
          <cell r="Q314">
            <v>0</v>
          </cell>
          <cell r="R314">
            <v>-15.813558040092175</v>
          </cell>
          <cell r="S314">
            <v>0.25692775602874462</v>
          </cell>
          <cell r="T314">
            <v>4.1248723979006172</v>
          </cell>
          <cell r="U314">
            <v>-7.2404873695486458</v>
          </cell>
          <cell r="V314">
            <v>0.6681036152622255</v>
          </cell>
          <cell r="W314">
            <v>-4.4502477458227077</v>
          </cell>
          <cell r="X314">
            <v>-16.574169538067508</v>
          </cell>
          <cell r="Y314">
            <v>8.5801742392504821E-2</v>
          </cell>
          <cell r="Z314">
            <v>-2.360543865870568E-2</v>
          </cell>
          <cell r="AA314">
            <v>0.24450133051868761</v>
          </cell>
          <cell r="AB314">
            <v>6.4032242475295789</v>
          </cell>
          <cell r="AC314">
            <v>0.22219846010557376</v>
          </cell>
          <cell r="AD314">
            <v>0.46932250226745964</v>
          </cell>
          <cell r="AE314">
            <v>1.0306098614819348</v>
          </cell>
          <cell r="AF314">
            <v>0.11436312251316849</v>
          </cell>
          <cell r="AG314">
            <v>0.87685721745947376</v>
          </cell>
          <cell r="AH314">
            <v>-7.4639269168983446E-2</v>
          </cell>
          <cell r="AI314">
            <v>0.29733646393287927</v>
          </cell>
          <cell r="AJ314">
            <v>0.15428231902478728</v>
          </cell>
          <cell r="AK314">
            <v>1.1578941488005512</v>
          </cell>
          <cell r="AL314">
            <v>0</v>
          </cell>
          <cell r="AM314">
            <v>1.2733124458463863E-4</v>
          </cell>
          <cell r="AN314">
            <v>-2.017290918440267</v>
          </cell>
          <cell r="AO314">
            <v>0.52167944610846462</v>
          </cell>
          <cell r="AP314">
            <v>0</v>
          </cell>
          <cell r="AQ314">
            <v>0</v>
          </cell>
          <cell r="AR314">
            <v>4.7746431220220984</v>
          </cell>
          <cell r="AS314">
            <v>1.1682568583637476E-6</v>
          </cell>
          <cell r="AT314">
            <v>7.2575901867821813E-5</v>
          </cell>
          <cell r="AU314">
            <v>0.12961598066976876</v>
          </cell>
          <cell r="AV314">
            <v>1.2010720754697104</v>
          </cell>
          <cell r="AW314">
            <v>1.1328071317693684</v>
          </cell>
          <cell r="AX314">
            <v>3.9299710500927176E-2</v>
          </cell>
          <cell r="AY314">
            <v>0.60343178123730468</v>
          </cell>
          <cell r="AZ314">
            <v>-0.41373270469921408</v>
          </cell>
          <cell r="BA314">
            <v>0.29549053030859795</v>
          </cell>
          <cell r="BB314">
            <v>1.1106555664009647</v>
          </cell>
          <cell r="BC314">
            <v>0.67592930620230618</v>
          </cell>
          <cell r="BD314">
            <v>0</v>
          </cell>
          <cell r="BE314">
            <v>0.17304878557479242</v>
          </cell>
          <cell r="BF314">
            <v>-0.28878495000026305</v>
          </cell>
          <cell r="BG314">
            <v>0</v>
          </cell>
          <cell r="BH314">
            <v>5.0151794748671819E-2</v>
          </cell>
          <cell r="BI314">
            <v>-1.2754057388519868E-4</v>
          </cell>
          <cell r="BJ314">
            <v>0.41177247941959649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3.7001980672357604E-5</v>
          </cell>
          <cell r="BP314">
            <v>0</v>
          </cell>
          <cell r="BQ314">
            <v>0</v>
          </cell>
          <cell r="BR314">
            <v>-1.494289066438796</v>
          </cell>
          <cell r="BS314">
            <v>-8.459180031059077E-2</v>
          </cell>
          <cell r="BT314">
            <v>-0.10070674581947969</v>
          </cell>
          <cell r="BU314">
            <v>0.58019243619128247</v>
          </cell>
          <cell r="BV314">
            <v>-0.30063953956778278</v>
          </cell>
          <cell r="BW314">
            <v>0.17218204087839695</v>
          </cell>
          <cell r="BX314">
            <v>-0.29743508758110693</v>
          </cell>
          <cell r="BY314">
            <v>0</v>
          </cell>
          <cell r="BZ314">
            <v>0</v>
          </cell>
          <cell r="CA314">
            <v>0</v>
          </cell>
          <cell r="CB314">
            <v>-1.4632903702295152</v>
          </cell>
          <cell r="CC314">
            <v>0</v>
          </cell>
          <cell r="CD314">
            <v>0</v>
          </cell>
          <cell r="CE314">
            <v>-1.733680161414668</v>
          </cell>
          <cell r="CF314">
            <v>0</v>
          </cell>
          <cell r="CG314">
            <v>-2.4336525068065384E-2</v>
          </cell>
          <cell r="CH314">
            <v>-1.03844873583148</v>
          </cell>
          <cell r="CI314">
            <v>-6.1746217619656818E-2</v>
          </cell>
          <cell r="CJ314">
            <v>-0.16144575968064601</v>
          </cell>
          <cell r="CK314">
            <v>-0.34945057320874184</v>
          </cell>
          <cell r="CL314">
            <v>0</v>
          </cell>
          <cell r="CM314">
            <v>0</v>
          </cell>
          <cell r="CN314">
            <v>0</v>
          </cell>
          <cell r="CO314">
            <v>-9.8252350002439925E-2</v>
          </cell>
          <cell r="CP314">
            <v>0</v>
          </cell>
          <cell r="CQ314">
            <v>0</v>
          </cell>
          <cell r="CR314">
            <v>-1.725419697133475</v>
          </cell>
          <cell r="CS314">
            <v>0</v>
          </cell>
          <cell r="CT314">
            <v>0</v>
          </cell>
          <cell r="CU314">
            <v>-7.1175398490595398E-2</v>
          </cell>
          <cell r="CV314">
            <v>-6.5246737649431452E-2</v>
          </cell>
          <cell r="CW314">
            <v>-0.14597114845673786</v>
          </cell>
          <cell r="CX314">
            <v>-5.173288670994225E-2</v>
          </cell>
          <cell r="CY314">
            <v>-1.6675461247359635E-2</v>
          </cell>
          <cell r="CZ314">
            <v>-0.10412051218736451</v>
          </cell>
          <cell r="DA314">
            <v>-0.22946028687147191</v>
          </cell>
          <cell r="DB314">
            <v>-1.041037265516934</v>
          </cell>
          <cell r="DC314">
            <v>0</v>
          </cell>
          <cell r="DD314">
            <v>0</v>
          </cell>
          <cell r="DE314">
            <v>-2.9773948764304805</v>
          </cell>
          <cell r="DF314">
            <v>0</v>
          </cell>
          <cell r="DG314">
            <v>-1.0463979422638658E-2</v>
          </cell>
          <cell r="DH314">
            <v>1.6208618581003975E-2</v>
          </cell>
          <cell r="DI314">
            <v>-1.3027889170189155E-2</v>
          </cell>
          <cell r="DJ314">
            <v>-2.1945426692036563</v>
          </cell>
          <cell r="DK314">
            <v>-0.48724540877446998</v>
          </cell>
          <cell r="DL314">
            <v>-8.6708239687141031E-2</v>
          </cell>
          <cell r="DM314">
            <v>0</v>
          </cell>
          <cell r="DN314">
            <v>0</v>
          </cell>
          <cell r="DO314">
            <v>-0.2016153087533894</v>
          </cell>
          <cell r="DP314">
            <v>0</v>
          </cell>
          <cell r="DQ314">
            <v>0</v>
          </cell>
          <cell r="DR314">
            <v>-1.6719219944206998</v>
          </cell>
          <cell r="DS314">
            <v>0</v>
          </cell>
          <cell r="DT314">
            <v>0</v>
          </cell>
          <cell r="DU314">
            <v>-2.5849413319519954E-2</v>
          </cell>
          <cell r="DV314">
            <v>0.50268504402265535</v>
          </cell>
          <cell r="DW314">
            <v>-0.10852935873117531</v>
          </cell>
          <cell r="DX314">
            <v>0.24628518658028042</v>
          </cell>
          <cell r="DY314">
            <v>0</v>
          </cell>
          <cell r="DZ314">
            <v>0</v>
          </cell>
          <cell r="EA314">
            <v>0</v>
          </cell>
          <cell r="EB314">
            <v>-2.2865134530111391</v>
          </cell>
          <cell r="EC314">
            <v>0</v>
          </cell>
          <cell r="ED314">
            <v>0</v>
          </cell>
          <cell r="EE314">
            <v>-3.4795822290179785</v>
          </cell>
          <cell r="EF314">
            <v>-0.18986236219097918</v>
          </cell>
          <cell r="EG314">
            <v>9.0076465203310363E-3</v>
          </cell>
          <cell r="EH314">
            <v>-1.5383301393412694</v>
          </cell>
          <cell r="EI314">
            <v>-4.781798055046238E-2</v>
          </cell>
          <cell r="EJ314">
            <v>0</v>
          </cell>
          <cell r="EK314">
            <v>-1.6324094365700148</v>
          </cell>
          <cell r="EL314">
            <v>0</v>
          </cell>
          <cell r="EM314">
            <v>2.5855129679257516E-2</v>
          </cell>
          <cell r="EN314">
            <v>0</v>
          </cell>
          <cell r="EO314">
            <v>-0.10602508656302234</v>
          </cell>
          <cell r="EP314">
            <v>0</v>
          </cell>
          <cell r="EQ314">
            <v>0</v>
          </cell>
          <cell r="ER314">
            <v>0.65023690855014138</v>
          </cell>
          <cell r="ES314">
            <v>0</v>
          </cell>
          <cell r="ET314">
            <v>0</v>
          </cell>
          <cell r="EU314">
            <v>1.0667096159813809</v>
          </cell>
          <cell r="EV314">
            <v>-0.19196762846695492</v>
          </cell>
          <cell r="EW314">
            <v>-1.1163095870870166E-2</v>
          </cell>
          <cell r="EX314">
            <v>-1.4036050000868272E-2</v>
          </cell>
          <cell r="EY314">
            <v>0</v>
          </cell>
          <cell r="EZ314">
            <v>0</v>
          </cell>
          <cell r="FA314">
            <v>-0.19930593312892597</v>
          </cell>
          <cell r="FB314">
            <v>0</v>
          </cell>
          <cell r="FC314">
            <v>0</v>
          </cell>
          <cell r="FD314">
            <v>0</v>
          </cell>
          <cell r="FE314">
            <v>-1.1783176294411533</v>
          </cell>
          <cell r="FF314">
            <v>0</v>
          </cell>
          <cell r="FG314">
            <v>0</v>
          </cell>
          <cell r="FH314">
            <v>-1.115835735170549</v>
          </cell>
          <cell r="FI314">
            <v>-6.2481894248776371E-2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-1.8182056116347667</v>
          </cell>
          <cell r="FS314">
            <v>0</v>
          </cell>
          <cell r="FT314">
            <v>0</v>
          </cell>
          <cell r="FU314">
            <v>-0.49766539740085136</v>
          </cell>
          <cell r="FV314">
            <v>0.11618904951319564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-1.436729263747111</v>
          </cell>
          <cell r="GC314">
            <v>0</v>
          </cell>
          <cell r="GD314">
            <v>0</v>
          </cell>
          <cell r="GE314">
            <v>-4.0653292626957409</v>
          </cell>
          <cell r="GF314">
            <v>0</v>
          </cell>
          <cell r="GG314">
            <v>-0.17939001781087427</v>
          </cell>
          <cell r="GH314">
            <v>9.9437920245691203E-2</v>
          </cell>
          <cell r="GI314">
            <v>-7.7547101689560805E-2</v>
          </cell>
          <cell r="GJ314">
            <v>-9.9540813753264956E-2</v>
          </cell>
          <cell r="GK314">
            <v>-0.56237363655964145</v>
          </cell>
          <cell r="GL314">
            <v>-1.887718593749014</v>
          </cell>
          <cell r="GM314">
            <v>0</v>
          </cell>
          <cell r="GN314">
            <v>0</v>
          </cell>
          <cell r="GO314">
            <v>-1.3581970193808957</v>
          </cell>
          <cell r="GP314">
            <v>0</v>
          </cell>
          <cell r="GQ314">
            <v>0</v>
          </cell>
          <cell r="GR314">
            <v>-1.0335918125347234</v>
          </cell>
          <cell r="GS314">
            <v>0</v>
          </cell>
          <cell r="GT314">
            <v>0</v>
          </cell>
          <cell r="GU314">
            <v>-0.73221930161162163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-8.2328419070108794E-2</v>
          </cell>
          <cell r="HB314">
            <v>-0.21904409187845886</v>
          </cell>
          <cell r="HC314">
            <v>0</v>
          </cell>
          <cell r="HD314">
            <v>0</v>
          </cell>
          <cell r="HE314">
            <v>-2.2527719838835765</v>
          </cell>
          <cell r="HF314">
            <v>0</v>
          </cell>
          <cell r="HG314">
            <v>0</v>
          </cell>
          <cell r="HH314">
            <v>-0.81674556613870664</v>
          </cell>
          <cell r="HI314">
            <v>-0.13628274117945693</v>
          </cell>
          <cell r="HJ314">
            <v>-1.1571005284422426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-0.14264314811953227</v>
          </cell>
          <cell r="HP314">
            <v>0</v>
          </cell>
          <cell r="HQ314">
            <v>0</v>
          </cell>
          <cell r="HR314">
            <v>-3.9586140240426175</v>
          </cell>
          <cell r="HS314">
            <v>0</v>
          </cell>
          <cell r="HT314">
            <v>-0.14825277281852323</v>
          </cell>
          <cell r="HU314">
            <v>-0.56922442807262996</v>
          </cell>
          <cell r="HV314">
            <v>-3.0347260134440148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-0.20641080968925962</v>
          </cell>
          <cell r="IB314">
            <v>0</v>
          </cell>
          <cell r="IC314">
            <v>0</v>
          </cell>
          <cell r="ID314">
            <v>0</v>
          </cell>
          <cell r="IE314">
            <v>-0.98402440804056823</v>
          </cell>
          <cell r="IF314">
            <v>0</v>
          </cell>
          <cell r="IG314">
            <v>0</v>
          </cell>
          <cell r="IH314">
            <v>8.1951471940556075E-2</v>
          </cell>
          <cell r="II314">
            <v>-0.63267437406102545</v>
          </cell>
          <cell r="IJ314">
            <v>-0.31415459500203724</v>
          </cell>
          <cell r="IK314">
            <v>0</v>
          </cell>
          <cell r="IL314">
            <v>0</v>
          </cell>
          <cell r="IM314">
            <v>0</v>
          </cell>
          <cell r="IN314">
            <v>-0.11914691093988949</v>
          </cell>
          <cell r="IO314">
            <v>0</v>
          </cell>
          <cell r="IP314">
            <v>0</v>
          </cell>
          <cell r="IQ314">
            <v>0</v>
          </cell>
          <cell r="IR314">
            <v>-8.804207703913562</v>
          </cell>
          <cell r="IS314">
            <v>0</v>
          </cell>
          <cell r="IT314">
            <v>7.3485209395585116E-3</v>
          </cell>
          <cell r="IU314">
            <v>-0.57447546012190287</v>
          </cell>
          <cell r="IV314">
            <v>0</v>
          </cell>
          <cell r="IW314">
            <v>-3.8718523218922201</v>
          </cell>
          <cell r="IX314">
            <v>-2.9194245853213943</v>
          </cell>
          <cell r="IY314">
            <v>0</v>
          </cell>
          <cell r="IZ314">
            <v>0</v>
          </cell>
          <cell r="JA314">
            <v>0</v>
          </cell>
          <cell r="JB314">
            <v>-1.4458038574994134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</row>
        <row r="323">
          <cell r="F323">
            <v>-1.4288456700000118E-3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-5.9491424459999998E-2</v>
          </cell>
          <cell r="M323">
            <v>-1.1611134539999957E-2</v>
          </cell>
          <cell r="N323">
            <v>0</v>
          </cell>
          <cell r="O323">
            <v>0</v>
          </cell>
          <cell r="P323">
            <v>-1.8578970000000024E-5</v>
          </cell>
          <cell r="Q323">
            <v>-5.3903217999995423E-4</v>
          </cell>
          <cell r="R323">
            <v>-2.9526571369999033E-2</v>
          </cell>
          <cell r="S323">
            <v>-3.5874707399998762E-3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-3.3887537499999176E-3</v>
          </cell>
          <cell r="AA323">
            <v>0</v>
          </cell>
          <cell r="AB323">
            <v>0</v>
          </cell>
          <cell r="AC323">
            <v>-1.3850070879999954E-2</v>
          </cell>
          <cell r="AD323">
            <v>-8.7002759999998958E-3</v>
          </cell>
          <cell r="AE323">
            <v>-1.5165199430001053E-2</v>
          </cell>
          <cell r="AF323">
            <v>-9.1655083000001802E-3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-2.2976560999999895E-3</v>
          </cell>
          <cell r="AO323">
            <v>0</v>
          </cell>
          <cell r="AP323">
            <v>0</v>
          </cell>
          <cell r="AQ323">
            <v>-3.7020350299998839E-3</v>
          </cell>
          <cell r="AR323">
            <v>-1.8832237430000731E-2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-1.4918848000000651E-4</v>
          </cell>
          <cell r="BA323">
            <v>0</v>
          </cell>
          <cell r="BB323">
            <v>-1.642613979999874E-3</v>
          </cell>
          <cell r="BC323">
            <v>-1.4603869200000119E-2</v>
          </cell>
          <cell r="BD323">
            <v>-2.4365657700000654E-3</v>
          </cell>
          <cell r="BE323">
            <v>-6.3676073100005226E-3</v>
          </cell>
          <cell r="BF323">
            <v>0</v>
          </cell>
          <cell r="BG323">
            <v>2.9391671000000841E-4</v>
          </cell>
          <cell r="BH323">
            <v>0</v>
          </cell>
          <cell r="BI323">
            <v>0</v>
          </cell>
          <cell r="BJ323">
            <v>-6.6615240199998649E-3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-1.8551113659999174E-2</v>
          </cell>
          <cell r="BS323">
            <v>0</v>
          </cell>
          <cell r="BT323">
            <v>-1.1728803080000016E-2</v>
          </cell>
          <cell r="BU323">
            <v>0</v>
          </cell>
          <cell r="BV323">
            <v>-2.4745442500000436E-3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-4.3477663300000025E-3</v>
          </cell>
          <cell r="CC323">
            <v>0</v>
          </cell>
          <cell r="CD323">
            <v>0</v>
          </cell>
          <cell r="CE323">
            <v>-2.5336164200027156E-3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-3.0783900999997726E-4</v>
          </cell>
          <cell r="CK323">
            <v>0</v>
          </cell>
          <cell r="CL323">
            <v>0</v>
          </cell>
          <cell r="CM323">
            <v>0</v>
          </cell>
          <cell r="CN323">
            <v>-2.2257774100000738E-3</v>
          </cell>
          <cell r="CO323">
            <v>0</v>
          </cell>
          <cell r="CP323">
            <v>0</v>
          </cell>
          <cell r="CQ323">
            <v>0</v>
          </cell>
          <cell r="CR323">
            <v>-6.3531583399978331E-3</v>
          </cell>
          <cell r="CS323">
            <v>0</v>
          </cell>
          <cell r="CT323">
            <v>-4.8668659800001901E-3</v>
          </cell>
          <cell r="CU323">
            <v>-3.1327476500000451E-3</v>
          </cell>
          <cell r="CV323">
            <v>-3.1479108000009859E-4</v>
          </cell>
          <cell r="CW323">
            <v>1.9612463699998361E-3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-3.2982234900025276E-3</v>
          </cell>
          <cell r="DF323">
            <v>0</v>
          </cell>
          <cell r="DG323">
            <v>-3.2239763999997173E-4</v>
          </cell>
          <cell r="DH323">
            <v>0</v>
          </cell>
          <cell r="DI323">
            <v>0</v>
          </cell>
          <cell r="DJ323">
            <v>-2.9758258500001133E-3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-5.1044429499995658E-3</v>
          </cell>
          <cell r="DS323">
            <v>0</v>
          </cell>
          <cell r="DT323">
            <v>-3.3015891000021114E-4</v>
          </cell>
          <cell r="DU323">
            <v>0</v>
          </cell>
          <cell r="DV323">
            <v>-2.3871420199998994E-3</v>
          </cell>
          <cell r="DW323">
            <v>-2.3871420199998994E-3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-5.5556537900010028E-3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-2.4403131399997058E-3</v>
          </cell>
          <cell r="EK323">
            <v>-2.7778268899998348E-3</v>
          </cell>
          <cell r="EL323">
            <v>0</v>
          </cell>
          <cell r="EM323">
            <v>0</v>
          </cell>
          <cell r="EN323">
            <v>0</v>
          </cell>
          <cell r="EO323">
            <v>-3.3751375999990785E-4</v>
          </cell>
          <cell r="EP323">
            <v>0</v>
          </cell>
          <cell r="EQ323">
            <v>0</v>
          </cell>
          <cell r="ER323">
            <v>-4.9956129800001747E-3</v>
          </cell>
          <cell r="ES323">
            <v>0</v>
          </cell>
          <cell r="ET323">
            <v>-2.4978064900000874E-3</v>
          </cell>
          <cell r="EU323">
            <v>0</v>
          </cell>
          <cell r="EV323">
            <v>-2.4978064900000874E-3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-1.098771495999884E-2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-8.4317208699999924E-3</v>
          </cell>
          <cell r="FL323">
            <v>0</v>
          </cell>
          <cell r="FM323">
            <v>0</v>
          </cell>
          <cell r="FN323">
            <v>0</v>
          </cell>
          <cell r="FO323">
            <v>-2.5559940899999578E-3</v>
          </cell>
          <cell r="FP323">
            <v>0</v>
          </cell>
          <cell r="FQ323">
            <v>0</v>
          </cell>
          <cell r="FR323">
            <v>-3.6173842999787098E-4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-3.6173842999986938E-4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-6.9961926399990659E-3</v>
          </cell>
          <cell r="GS323">
            <v>0</v>
          </cell>
          <cell r="GT323">
            <v>0</v>
          </cell>
          <cell r="GU323">
            <v>0</v>
          </cell>
          <cell r="GV323">
            <v>-3.7868139999996941E-4</v>
          </cell>
          <cell r="GW323">
            <v>-2.737933439999729E-3</v>
          </cell>
          <cell r="GX323">
            <v>-2.7379334499999519E-3</v>
          </cell>
          <cell r="GY323">
            <v>0</v>
          </cell>
          <cell r="GZ323">
            <v>0</v>
          </cell>
          <cell r="HA323">
            <v>-1.1416443500000817E-3</v>
          </cell>
          <cell r="HB323">
            <v>0</v>
          </cell>
          <cell r="HC323">
            <v>0</v>
          </cell>
          <cell r="HD323">
            <v>0</v>
          </cell>
          <cell r="HE323">
            <v>-2.8034225199959906E-3</v>
          </cell>
          <cell r="HF323">
            <v>0</v>
          </cell>
          <cell r="HG323">
            <v>0</v>
          </cell>
          <cell r="HH323">
            <v>0</v>
          </cell>
          <cell r="HI323">
            <v>-2.8034225199999874E-3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-3.6610203599991564E-3</v>
          </cell>
          <cell r="HS323">
            <v>0</v>
          </cell>
          <cell r="HT323">
            <v>0</v>
          </cell>
          <cell r="HU323">
            <v>0</v>
          </cell>
          <cell r="HV323">
            <v>-2.8677454000001212E-3</v>
          </cell>
          <cell r="HW323">
            <v>0</v>
          </cell>
          <cell r="HX323">
            <v>-3.9663747999996168E-4</v>
          </cell>
          <cell r="HY323">
            <v>0</v>
          </cell>
          <cell r="HZ323">
            <v>0</v>
          </cell>
          <cell r="IA323">
            <v>-3.9663747999973964E-4</v>
          </cell>
          <cell r="IB323">
            <v>0</v>
          </cell>
          <cell r="IC323">
            <v>0</v>
          </cell>
          <cell r="ID323">
            <v>0</v>
          </cell>
          <cell r="IE323">
            <v>-4.5682453700059966E-3</v>
          </cell>
          <cell r="IF323">
            <v>0</v>
          </cell>
          <cell r="IG323">
            <v>0</v>
          </cell>
          <cell r="IH323">
            <v>-3.343524699999767E-3</v>
          </cell>
          <cell r="II323">
            <v>2.9372703699999114E-3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-2.9372703700003555E-3</v>
          </cell>
          <cell r="IO323">
            <v>-1.2247206700002344E-3</v>
          </cell>
          <cell r="IP323">
            <v>0</v>
          </cell>
          <cell r="IQ323">
            <v>0</v>
          </cell>
          <cell r="IR323">
            <v>-8.1686818200026323E-3</v>
          </cell>
          <cell r="IS323">
            <v>0</v>
          </cell>
          <cell r="IT323">
            <v>0</v>
          </cell>
          <cell r="IU323">
            <v>0</v>
          </cell>
          <cell r="IV323">
            <v>-3.0057806600001236E-3</v>
          </cell>
          <cell r="IW323">
            <v>-3.0057806600005677E-3</v>
          </cell>
          <cell r="IX323">
            <v>-9.0868108000030645E-4</v>
          </cell>
          <cell r="IY323">
            <v>-1.2484394199998583E-3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</row>
        <row r="324">
          <cell r="F324">
            <v>-3.8925298278600167</v>
          </cell>
          <cell r="G324">
            <v>-12.298308845610052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-4.5424910766499806</v>
          </cell>
          <cell r="M324">
            <v>0.80493370026988487</v>
          </cell>
          <cell r="N324">
            <v>-6.8879217440800034</v>
          </cell>
          <cell r="O324">
            <v>0</v>
          </cell>
          <cell r="P324">
            <v>-2.521945986110012</v>
          </cell>
          <cell r="Q324">
            <v>-13.30112196546952</v>
          </cell>
          <cell r="R324">
            <v>-127.31322802607974</v>
          </cell>
          <cell r="S324">
            <v>-11.833063921839312</v>
          </cell>
          <cell r="T324">
            <v>-1.6713056520393366</v>
          </cell>
          <cell r="U324">
            <v>0.62042448833000208</v>
          </cell>
          <cell r="V324">
            <v>-1.8866747756299986</v>
          </cell>
          <cell r="W324">
            <v>-8.2574942635199875</v>
          </cell>
          <cell r="X324">
            <v>0</v>
          </cell>
          <cell r="Y324">
            <v>-7.9718510113499974</v>
          </cell>
          <cell r="Z324">
            <v>-10.887986083830583</v>
          </cell>
          <cell r="AA324">
            <v>-27.145878927470221</v>
          </cell>
          <cell r="AB324">
            <v>0</v>
          </cell>
          <cell r="AC324">
            <v>-13.021466620820092</v>
          </cell>
          <cell r="AD324">
            <v>-45.257931257910968</v>
          </cell>
          <cell r="AE324">
            <v>-164.17029799344891</v>
          </cell>
          <cell r="AF324">
            <v>-66.703841474800356</v>
          </cell>
          <cell r="AG324">
            <v>-10.400838426940027</v>
          </cell>
          <cell r="AH324">
            <v>-7.9192456258699622</v>
          </cell>
          <cell r="AI324">
            <v>0</v>
          </cell>
          <cell r="AJ324">
            <v>0</v>
          </cell>
          <cell r="AK324">
            <v>0</v>
          </cell>
          <cell r="AL324">
            <v>-3.3178684890899603</v>
          </cell>
          <cell r="AM324">
            <v>-28.441049483840288</v>
          </cell>
          <cell r="AN324">
            <v>-16.693225331900521</v>
          </cell>
          <cell r="AO324">
            <v>0</v>
          </cell>
          <cell r="AP324">
            <v>-13.704732534499954</v>
          </cell>
          <cell r="AQ324">
            <v>-16.989496626501023</v>
          </cell>
          <cell r="AR324">
            <v>-52.094798001511663</v>
          </cell>
          <cell r="AS324">
            <v>-20.84529830889096</v>
          </cell>
          <cell r="AT324">
            <v>-0.87648122366044845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-2.5977650101494874</v>
          </cell>
          <cell r="AZ324">
            <v>-2.9677559391002433</v>
          </cell>
          <cell r="BA324">
            <v>-9.5464537289908549</v>
          </cell>
          <cell r="BB324">
            <v>-5.2709475705501063</v>
          </cell>
          <cell r="BC324">
            <v>9.1978010004822863E-4</v>
          </cell>
          <cell r="BD324">
            <v>-9.991016000270065</v>
          </cell>
          <cell r="BE324">
            <v>-29.150571322592441</v>
          </cell>
          <cell r="BF324">
            <v>0</v>
          </cell>
          <cell r="BG324">
            <v>-10.046685861770129</v>
          </cell>
          <cell r="BH324">
            <v>-1.7327832108103394</v>
          </cell>
          <cell r="BI324">
            <v>-4.7989323260480887E-2</v>
          </cell>
          <cell r="BJ324">
            <v>-4.9806506065997382</v>
          </cell>
          <cell r="BK324">
            <v>-3.0400972528505008</v>
          </cell>
          <cell r="BL324">
            <v>-0.51028550354021718</v>
          </cell>
          <cell r="BM324">
            <v>0</v>
          </cell>
          <cell r="BN324">
            <v>-3.5259708876092191</v>
          </cell>
          <cell r="BO324">
            <v>-5.2661086761509068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</row>
        <row r="325">
          <cell r="F325">
            <v>-7.4185419499999683E-3</v>
          </cell>
          <cell r="G325">
            <v>-8.5951670000000702E-5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-5.9491170900000001E-2</v>
          </cell>
          <cell r="M325">
            <v>-9.3975716099997664E-3</v>
          </cell>
          <cell r="N325">
            <v>0</v>
          </cell>
          <cell r="O325">
            <v>0</v>
          </cell>
          <cell r="P325">
            <v>3.5903763699999991E-3</v>
          </cell>
          <cell r="Q325">
            <v>-1.2897620400000864E-3</v>
          </cell>
          <cell r="R325">
            <v>-3.2326743400004077E-3</v>
          </cell>
          <cell r="S325">
            <v>5.6096572199999528E-3</v>
          </cell>
          <cell r="T325">
            <v>-2.5252809500000417E-3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-1.2052725999999736E-3</v>
          </cell>
          <cell r="Z325">
            <v>-2.7643476199998851E-3</v>
          </cell>
          <cell r="AA325">
            <v>-4.1623353299999888E-3</v>
          </cell>
          <cell r="AB325">
            <v>0</v>
          </cell>
          <cell r="AC325">
            <v>-1.2553869999999967E-3</v>
          </cell>
          <cell r="AD325">
            <v>3.0702919400000805E-3</v>
          </cell>
          <cell r="AE325">
            <v>-0.13990337366999661</v>
          </cell>
          <cell r="AF325">
            <v>-0.1069908942099993</v>
          </cell>
          <cell r="AG325">
            <v>2.428547800000791E-4</v>
          </cell>
          <cell r="AH325">
            <v>-5.5173248199999469E-3</v>
          </cell>
          <cell r="AI325">
            <v>0</v>
          </cell>
          <cell r="AJ325">
            <v>0</v>
          </cell>
          <cell r="AK325">
            <v>0</v>
          </cell>
          <cell r="AL325">
            <v>-5.0263030299999567E-3</v>
          </cell>
          <cell r="AM325">
            <v>-1.2141160999998846E-3</v>
          </cell>
          <cell r="AN325">
            <v>-2.8378587600000893E-3</v>
          </cell>
          <cell r="AO325">
            <v>0</v>
          </cell>
          <cell r="AP325">
            <v>-7.1651636199999702E-3</v>
          </cell>
          <cell r="AQ325">
            <v>-1.1394567910000042E-2</v>
          </cell>
          <cell r="AR325">
            <v>-1.4670934209998876E-2</v>
          </cell>
          <cell r="AS325">
            <v>-5.13754660000032E-4</v>
          </cell>
          <cell r="AT325">
            <v>-3.0665532100000448E-3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-1.280212419999982E-3</v>
          </cell>
          <cell r="AZ325">
            <v>-3.8605378899996268E-3</v>
          </cell>
          <cell r="BA325">
            <v>5.1772573999997462E-4</v>
          </cell>
          <cell r="BB325">
            <v>-8.484279499998415E-4</v>
          </cell>
          <cell r="BC325">
            <v>0</v>
          </cell>
          <cell r="BD325">
            <v>-5.6191738199999897E-3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-1.6700320670000046E-2</v>
          </cell>
          <cell r="N326">
            <v>-1.3657344900000201E-3</v>
          </cell>
          <cell r="O326">
            <v>0</v>
          </cell>
          <cell r="P326">
            <v>0</v>
          </cell>
          <cell r="Q326">
            <v>0</v>
          </cell>
          <cell r="R326">
            <v>-3.8889311000005478E-3</v>
          </cell>
          <cell r="S326">
            <v>-1.8671704000001732E-3</v>
          </cell>
          <cell r="T326">
            <v>-7.0340693000003895E-4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-2.1972572000006352E-4</v>
          </cell>
          <cell r="AA326">
            <v>0</v>
          </cell>
          <cell r="AB326">
            <v>0</v>
          </cell>
          <cell r="AC326">
            <v>0</v>
          </cell>
          <cell r="AD326">
            <v>-1.0986280500000015E-3</v>
          </cell>
          <cell r="AE326">
            <v>-1.0198314200007275E-3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-2.2674209999973272E-4</v>
          </cell>
          <cell r="AN326">
            <v>-7.9308932000010657E-4</v>
          </cell>
          <cell r="AO326">
            <v>0</v>
          </cell>
          <cell r="AP326">
            <v>0</v>
          </cell>
          <cell r="AQ326">
            <v>0</v>
          </cell>
          <cell r="AR326">
            <v>4.3323745799996871E-3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4.3323745800001312E-3</v>
          </cell>
          <cell r="BB326">
            <v>0</v>
          </cell>
          <cell r="BC326">
            <v>0</v>
          </cell>
          <cell r="BD326">
            <v>0</v>
          </cell>
          <cell r="BE326">
            <v>-5.2539649000138411E-4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-5.2539649000001021E-4</v>
          </cell>
          <cell r="BR326">
            <v>-2.033374370000729E-3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-2.0333743700000628E-3</v>
          </cell>
          <cell r="CC326">
            <v>0</v>
          </cell>
          <cell r="CD326">
            <v>0</v>
          </cell>
          <cell r="CE326">
            <v>-1.6560037530000571E-2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-2.0819104000000532E-3</v>
          </cell>
          <cell r="CL326">
            <v>0</v>
          </cell>
          <cell r="CM326">
            <v>0</v>
          </cell>
          <cell r="CN326">
            <v>-1.4478127129999852E-2</v>
          </cell>
          <cell r="CO326">
            <v>0</v>
          </cell>
          <cell r="CP326">
            <v>0</v>
          </cell>
          <cell r="CQ326">
            <v>0</v>
          </cell>
          <cell r="CR326">
            <v>-2.8797342499995437E-3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-2.8797342499999878E-3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-8.8386580099992784E-3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-4.3607022500000703E-3</v>
          </cell>
          <cell r="DK326">
            <v>-4.4779557599998743E-3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-2.2328312299997322E-3</v>
          </cell>
          <cell r="DS326">
            <v>0</v>
          </cell>
          <cell r="DT326">
            <v>-2.2328312299999542E-3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-5.5342506100011235E-3</v>
          </cell>
          <cell r="EF326">
            <v>0</v>
          </cell>
          <cell r="EG326">
            <v>0</v>
          </cell>
          <cell r="EH326">
            <v>-5.5342506100000133E-3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-2.2113581200002841E-3</v>
          </cell>
          <cell r="ES326">
            <v>0</v>
          </cell>
          <cell r="ET326">
            <v>-2.211358120000062E-3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-1.1072860919998817E-2</v>
          </cell>
          <cell r="FF326">
            <v>0</v>
          </cell>
          <cell r="FG326">
            <v>0</v>
          </cell>
          <cell r="FH326">
            <v>0</v>
          </cell>
          <cell r="FI326">
            <v>-1.8430748700000166E-3</v>
          </cell>
          <cell r="FJ326">
            <v>0</v>
          </cell>
          <cell r="FK326">
            <v>-9.2297860499999107E-3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-2.8027369700005522E-3</v>
          </cell>
          <cell r="GF326">
            <v>0</v>
          </cell>
          <cell r="GG326">
            <v>0</v>
          </cell>
          <cell r="GH326">
            <v>-2.5022201200000094E-3</v>
          </cell>
          <cell r="GI326">
            <v>-3.0051685000009876E-4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-3.075670399965702E-4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-3.0756704000012292E-4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-3.4072662900008766E-3</v>
          </cell>
          <cell r="IF326">
            <v>0</v>
          </cell>
          <cell r="IG326">
            <v>0</v>
          </cell>
          <cell r="IH326">
            <v>-3.0773046100001089E-3</v>
          </cell>
          <cell r="II326">
            <v>-3.2996167999987946E-4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1.7479241440000237E-2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-2.811416809999967E-3</v>
          </cell>
          <cell r="IX326">
            <v>2.0290658250000426E-2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</row>
        <row r="327">
          <cell r="F327">
            <v>-30.081778037669665</v>
          </cell>
          <cell r="G327">
            <v>-0.94168269183990105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-11.194989128419934</v>
          </cell>
          <cell r="M327">
            <v>-21.657156482260234</v>
          </cell>
          <cell r="N327">
            <v>-18.817964455699894</v>
          </cell>
          <cell r="O327">
            <v>88.079185518979983</v>
          </cell>
          <cell r="P327">
            <v>-12.073230491960004</v>
          </cell>
          <cell r="Q327">
            <v>-1.885181242910221</v>
          </cell>
          <cell r="R327">
            <v>-134.38635417346086</v>
          </cell>
          <cell r="S327">
            <v>-24.232396995189447</v>
          </cell>
          <cell r="T327">
            <v>-22.888489355930233</v>
          </cell>
          <cell r="U327">
            <v>-23.843180897769912</v>
          </cell>
          <cell r="V327">
            <v>0</v>
          </cell>
          <cell r="W327">
            <v>0</v>
          </cell>
          <cell r="X327">
            <v>0</v>
          </cell>
          <cell r="Y327">
            <v>-2.0165662886897735</v>
          </cell>
          <cell r="Z327">
            <v>-10.847988602261466</v>
          </cell>
          <cell r="AA327">
            <v>-31.890080140950886</v>
          </cell>
          <cell r="AB327">
            <v>-2.7016883874599955</v>
          </cell>
          <cell r="AC327">
            <v>-13.247666666530222</v>
          </cell>
          <cell r="AD327">
            <v>-2.7182968386796347</v>
          </cell>
          <cell r="AE327">
            <v>-17.120995921708527</v>
          </cell>
          <cell r="AF327">
            <v>-0.12800490479730797</v>
          </cell>
          <cell r="AG327">
            <v>-16.470010004699361</v>
          </cell>
          <cell r="AH327">
            <v>-10.025558434689856</v>
          </cell>
          <cell r="AI327">
            <v>0.60286419175999995</v>
          </cell>
          <cell r="AJ327">
            <v>0</v>
          </cell>
          <cell r="AK327">
            <v>-4.0087474431899999</v>
          </cell>
          <cell r="AL327">
            <v>0.35235481815016101</v>
          </cell>
          <cell r="AM327">
            <v>-9.6708552179998151</v>
          </cell>
          <cell r="AN327">
            <v>-1.8400550369597113</v>
          </cell>
          <cell r="AO327">
            <v>22.428494069999999</v>
          </cell>
          <cell r="AP327">
            <v>2.6830315527704443</v>
          </cell>
          <cell r="AQ327">
            <v>-1.0445095120498991</v>
          </cell>
          <cell r="AR327">
            <v>-43.042834589476115</v>
          </cell>
          <cell r="AS327">
            <v>-1.9038352483494236</v>
          </cell>
          <cell r="AT327">
            <v>-6.032873160710551</v>
          </cell>
          <cell r="AU327">
            <v>-15.45101008977008</v>
          </cell>
          <cell r="AV327">
            <v>0</v>
          </cell>
          <cell r="AW327">
            <v>0</v>
          </cell>
          <cell r="AX327">
            <v>-9.4969286972799996</v>
          </cell>
          <cell r="AY327">
            <v>2.4753296357698673</v>
          </cell>
          <cell r="AZ327">
            <v>-0.20272576051047508</v>
          </cell>
          <cell r="BA327">
            <v>1.1537528912203925</v>
          </cell>
          <cell r="BB327">
            <v>-13.584544159849429</v>
          </cell>
          <cell r="BC327">
            <v>0</v>
          </cell>
          <cell r="BD327">
            <v>0</v>
          </cell>
          <cell r="BE327">
            <v>-22.719196439138614</v>
          </cell>
          <cell r="BF327">
            <v>-3.998525852360217</v>
          </cell>
          <cell r="BG327">
            <v>-5.6327271727695916</v>
          </cell>
          <cell r="BH327">
            <v>-1.1586361924501034</v>
          </cell>
          <cell r="BI327">
            <v>-1.1964980464508699</v>
          </cell>
          <cell r="BJ327">
            <v>-1.9706898488302613</v>
          </cell>
          <cell r="BK327">
            <v>-0.60743433692005055</v>
          </cell>
          <cell r="BL327">
            <v>-0.1111417453703325</v>
          </cell>
          <cell r="BM327">
            <v>-0.99679115893013659</v>
          </cell>
          <cell r="BN327">
            <v>-3.300532189070509</v>
          </cell>
          <cell r="BO327">
            <v>-3.7462198959892703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</row>
        <row r="328">
          <cell r="F328">
            <v>-3.1482936499999115E-3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-1.1591003080000051E-2</v>
          </cell>
          <cell r="N328">
            <v>5.8455326829999987E-2</v>
          </cell>
          <cell r="O328">
            <v>8.8100889749999994E-2</v>
          </cell>
          <cell r="P328">
            <v>0</v>
          </cell>
          <cell r="Q328">
            <v>0</v>
          </cell>
          <cell r="R328">
            <v>-1.2089041869999928E-2</v>
          </cell>
          <cell r="S328">
            <v>-5.8475004999998248E-3</v>
          </cell>
          <cell r="T328">
            <v>-1.1936883599999448E-3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-3.3916942999989708E-4</v>
          </cell>
          <cell r="AA328">
            <v>-3.5970023600000456E-3</v>
          </cell>
          <cell r="AB328">
            <v>0</v>
          </cell>
          <cell r="AC328">
            <v>0</v>
          </cell>
          <cell r="AD328">
            <v>-1.1116812200000006E-3</v>
          </cell>
          <cell r="AE328">
            <v>-1.0214285609999152E-2</v>
          </cell>
          <cell r="AF328">
            <v>0</v>
          </cell>
          <cell r="AG328">
            <v>-1.4203447499999688E-3</v>
          </cell>
          <cell r="AH328">
            <v>1.3531600999999727E-4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-9.7963751499996476E-3</v>
          </cell>
          <cell r="AN328">
            <v>8.6711827999996771E-4</v>
          </cell>
          <cell r="AO328">
            <v>0</v>
          </cell>
          <cell r="AP328">
            <v>0</v>
          </cell>
          <cell r="AQ328">
            <v>0</v>
          </cell>
          <cell r="AR328">
            <v>-6.718515030000205E-3</v>
          </cell>
          <cell r="AS328">
            <v>-1.5826177200000124E-3</v>
          </cell>
          <cell r="AT328">
            <v>-2.9618336500001341E-3</v>
          </cell>
          <cell r="AU328">
            <v>-2.2340743999998969E-4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-1.9506562200000133E-3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-0.55105399517998421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-0.55105399517999998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9.9760200100718066E-12</v>
          </cell>
          <cell r="S330">
            <v>1.000088900582341E-11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-2.2792353356690001</v>
          </cell>
          <cell r="AF330">
            <v>0</v>
          </cell>
          <cell r="AG330">
            <v>0</v>
          </cell>
          <cell r="AH330">
            <v>-0.25763123824003742</v>
          </cell>
          <cell r="AI330">
            <v>-5.6935354789999337E-2</v>
          </cell>
          <cell r="AJ330">
            <v>0</v>
          </cell>
          <cell r="AK330">
            <v>3.0340740769986496E-2</v>
          </cell>
          <cell r="AL330">
            <v>0</v>
          </cell>
          <cell r="AM330">
            <v>0</v>
          </cell>
          <cell r="AN330">
            <v>0</v>
          </cell>
          <cell r="AO330">
            <v>-1.4493119905799858</v>
          </cell>
          <cell r="AP330">
            <v>-5.7530374489999758E-2</v>
          </cell>
          <cell r="AQ330">
            <v>-0.48816711833995896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</row>
        <row r="331">
          <cell r="F331">
            <v>-2.3491985360010403E-2</v>
          </cell>
          <cell r="G331">
            <v>2.0009632100084218E-3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-0.22535347627999158</v>
          </cell>
          <cell r="P331">
            <v>-4.8760306300152934E-3</v>
          </cell>
          <cell r="Q331">
            <v>0</v>
          </cell>
          <cell r="R331">
            <v>-0.97973791966978752</v>
          </cell>
          <cell r="S331">
            <v>4.6239449099971353E-2</v>
          </cell>
          <cell r="T331">
            <v>0</v>
          </cell>
          <cell r="U331">
            <v>0</v>
          </cell>
          <cell r="V331">
            <v>0.13924151277998931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-0.86207618112001683</v>
          </cell>
          <cell r="AC331">
            <v>-0.28868503153000802</v>
          </cell>
          <cell r="AD331">
            <v>-1.4457668900035969E-2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</row>
        <row r="332">
          <cell r="F332">
            <v>-1.002685837759941</v>
          </cell>
          <cell r="G332">
            <v>-0.72802013868010818</v>
          </cell>
          <cell r="H332">
            <v>-0.29211587336999401</v>
          </cell>
          <cell r="I332">
            <v>-0.38424779376999396</v>
          </cell>
          <cell r="J332">
            <v>-0.64922192525000355</v>
          </cell>
          <cell r="K332">
            <v>0</v>
          </cell>
          <cell r="L332">
            <v>-0.58833668243005377</v>
          </cell>
          <cell r="M332">
            <v>-1.2417667115000768</v>
          </cell>
          <cell r="N332">
            <v>-9.8701356209971891E-2</v>
          </cell>
          <cell r="O332">
            <v>-0.97045303072013667</v>
          </cell>
          <cell r="P332">
            <v>-0.15620184526994763</v>
          </cell>
          <cell r="Q332">
            <v>-1.2384362221600895</v>
          </cell>
          <cell r="R332">
            <v>-17.130753609397289</v>
          </cell>
          <cell r="S332">
            <v>-0.68246792676995938</v>
          </cell>
          <cell r="T332">
            <v>-0.30284963254018749</v>
          </cell>
          <cell r="U332">
            <v>-8.4418949671600103</v>
          </cell>
          <cell r="V332">
            <v>0</v>
          </cell>
          <cell r="W332">
            <v>-4.1499173874000235</v>
          </cell>
          <cell r="X332">
            <v>-0.4151702059202762</v>
          </cell>
          <cell r="Y332">
            <v>-1.122787197650041</v>
          </cell>
          <cell r="Z332">
            <v>-0.64275201356008438</v>
          </cell>
          <cell r="AA332">
            <v>-0.1708187535396064</v>
          </cell>
          <cell r="AB332">
            <v>-0.73094957749992773</v>
          </cell>
          <cell r="AC332">
            <v>-2.8788840749939482E-2</v>
          </cell>
          <cell r="AD332">
            <v>-0.44235710660996119</v>
          </cell>
          <cell r="AE332">
            <v>-12.22190976344973</v>
          </cell>
          <cell r="AF332">
            <v>-0.45737387889994352</v>
          </cell>
          <cell r="AG332">
            <v>-2.7726933782199694</v>
          </cell>
          <cell r="AH332">
            <v>-3.5352310597697851</v>
          </cell>
          <cell r="AI332">
            <v>-3.8557799160116701E-2</v>
          </cell>
          <cell r="AJ332">
            <v>-4.2499873363900633</v>
          </cell>
          <cell r="AK332">
            <v>-0.81452757776003182</v>
          </cell>
          <cell r="AL332">
            <v>-4.7546624010010419E-2</v>
          </cell>
          <cell r="AM332">
            <v>0</v>
          </cell>
          <cell r="AN332">
            <v>-0.11617838682991533</v>
          </cell>
          <cell r="AO332">
            <v>-0.18981372241000827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</row>
        <row r="333">
          <cell r="F333">
            <v>-1.4541113844600204</v>
          </cell>
          <cell r="G333">
            <v>-0.48613387556997623</v>
          </cell>
          <cell r="H333">
            <v>-0.13663407054997379</v>
          </cell>
          <cell r="I333">
            <v>-1.6112587120500024</v>
          </cell>
          <cell r="J333">
            <v>-11.275353492660003</v>
          </cell>
          <cell r="K333">
            <v>1.3751965057300595</v>
          </cell>
          <cell r="L333">
            <v>0.15324594106004952</v>
          </cell>
          <cell r="M333">
            <v>0</v>
          </cell>
          <cell r="N333">
            <v>-4.7281446300075913E-3</v>
          </cell>
          <cell r="O333">
            <v>-4.6695576041497588</v>
          </cell>
          <cell r="P333">
            <v>-4.9232687129915575E-2</v>
          </cell>
          <cell r="Q333">
            <v>0.84332899025980623</v>
          </cell>
          <cell r="R333">
            <v>-7.1624340377202316</v>
          </cell>
          <cell r="S333">
            <v>-1.0712715670699708</v>
          </cell>
          <cell r="T333">
            <v>1.2765719825699762</v>
          </cell>
          <cell r="U333">
            <v>-1.2924339332298587</v>
          </cell>
          <cell r="V333">
            <v>-0.15819848624005317</v>
          </cell>
          <cell r="W333">
            <v>-0.48393524907987739</v>
          </cell>
          <cell r="X333">
            <v>-0.24272618400004831</v>
          </cell>
          <cell r="Y333">
            <v>1.2076203758199426</v>
          </cell>
          <cell r="Z333">
            <v>-0.125362884569995</v>
          </cell>
          <cell r="AA333">
            <v>-0.1599472199700358</v>
          </cell>
          <cell r="AB333">
            <v>-0.27949871888995403</v>
          </cell>
          <cell r="AC333">
            <v>-0.74181269838982189</v>
          </cell>
          <cell r="AD333">
            <v>-5.0914394546700805</v>
          </cell>
          <cell r="AE333">
            <v>-3.0764669523196062</v>
          </cell>
          <cell r="AF333">
            <v>0</v>
          </cell>
          <cell r="AG333">
            <v>-0.63958061284984069</v>
          </cell>
          <cell r="AH333">
            <v>-0.59862009306993968</v>
          </cell>
          <cell r="AI333">
            <v>-3.1095828109982904E-2</v>
          </cell>
          <cell r="AJ333">
            <v>-0.24860641462987587</v>
          </cell>
          <cell r="AK333">
            <v>-0.3865356597899563</v>
          </cell>
          <cell r="AL333">
            <v>0</v>
          </cell>
          <cell r="AM333">
            <v>0</v>
          </cell>
          <cell r="AN333">
            <v>-0.14845662153993544</v>
          </cell>
          <cell r="AO333">
            <v>-0.89608890008003073</v>
          </cell>
          <cell r="AP333">
            <v>-0.12748282225015828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</row>
        <row r="334">
          <cell r="F334">
            <v>-1.7472660857097253</v>
          </cell>
          <cell r="G334">
            <v>16.849826165959939</v>
          </cell>
          <cell r="H334">
            <v>-9.0452569953599777</v>
          </cell>
          <cell r="I334">
            <v>-0.48546714805999613</v>
          </cell>
          <cell r="J334">
            <v>-1.1751617948899593</v>
          </cell>
          <cell r="K334">
            <v>-0.43647659636008029</v>
          </cell>
          <cell r="L334">
            <v>-2.4651971936898462</v>
          </cell>
          <cell r="M334">
            <v>-0.84156096183983209</v>
          </cell>
          <cell r="N334">
            <v>-1.656049129510393</v>
          </cell>
          <cell r="O334">
            <v>-0.59743253260990059</v>
          </cell>
          <cell r="P334">
            <v>1.2077230677500665</v>
          </cell>
          <cell r="Q334">
            <v>-9.6010118842091288</v>
          </cell>
          <cell r="R334">
            <v>-71.155344316877745</v>
          </cell>
          <cell r="S334">
            <v>-1.5511674531098834</v>
          </cell>
          <cell r="T334">
            <v>-1.9987193725296493</v>
          </cell>
          <cell r="U334">
            <v>8.0668676829645847E-2</v>
          </cell>
          <cell r="V334">
            <v>-37.13219787319008</v>
          </cell>
          <cell r="W334">
            <v>-13.841328457499912</v>
          </cell>
          <cell r="X334">
            <v>-2.4341584625301493</v>
          </cell>
          <cell r="Y334">
            <v>-3.1464904338197357</v>
          </cell>
          <cell r="Z334">
            <v>0</v>
          </cell>
          <cell r="AA334">
            <v>-0.18455905637028991</v>
          </cell>
          <cell r="AB334">
            <v>-1.1548973853798543</v>
          </cell>
          <cell r="AC334">
            <v>-2.2129167521397903</v>
          </cell>
          <cell r="AD334">
            <v>-7.5795777471403198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</row>
        <row r="335">
          <cell r="F335">
            <v>-8.7512395930202729</v>
          </cell>
          <cell r="G335">
            <v>-45.433844893200103</v>
          </cell>
          <cell r="H335">
            <v>-0.38673410018998311</v>
          </cell>
          <cell r="I335">
            <v>0</v>
          </cell>
          <cell r="J335">
            <v>0</v>
          </cell>
          <cell r="K335">
            <v>-2.7575794575499231</v>
          </cell>
          <cell r="L335">
            <v>-6.3594990309397872</v>
          </cell>
          <cell r="M335">
            <v>0</v>
          </cell>
          <cell r="N335">
            <v>-1.7231760645304348</v>
          </cell>
          <cell r="O335">
            <v>3.6114129968700581</v>
          </cell>
          <cell r="P335">
            <v>-0.28055918291011039</v>
          </cell>
          <cell r="Q335">
            <v>-5.8020074194600966</v>
          </cell>
          <cell r="R335">
            <v>-42.730173611205828</v>
          </cell>
          <cell r="S335">
            <v>6.5704576900316169E-2</v>
          </cell>
          <cell r="T335">
            <v>-17.26268684039951</v>
          </cell>
          <cell r="U335">
            <v>-4.1255763313301941</v>
          </cell>
          <cell r="V335">
            <v>-0.48953525749993787</v>
          </cell>
          <cell r="W335">
            <v>-0.65760371375995419</v>
          </cell>
          <cell r="X335">
            <v>-0.72980649151031685</v>
          </cell>
          <cell r="Y335">
            <v>-0.81191639190001297</v>
          </cell>
          <cell r="Z335">
            <v>-9.4465561701326806E-3</v>
          </cell>
          <cell r="AA335">
            <v>-0.83070467659035785</v>
          </cell>
          <cell r="AB335">
            <v>-1.1661276474401348</v>
          </cell>
          <cell r="AC335">
            <v>-0.29011464744007753</v>
          </cell>
          <cell r="AD335">
            <v>-16.422359634069835</v>
          </cell>
          <cell r="AE335">
            <v>-29.374993906509189</v>
          </cell>
          <cell r="AF335">
            <v>0</v>
          </cell>
          <cell r="AG335">
            <v>-8.8992942931799917</v>
          </cell>
          <cell r="AH335">
            <v>-0.65128937089002648</v>
          </cell>
          <cell r="AI335">
            <v>-0.52112728197971592</v>
          </cell>
          <cell r="AJ335">
            <v>-4.0312221231799867</v>
          </cell>
          <cell r="AK335">
            <v>-2.3822052510990943</v>
          </cell>
          <cell r="AL335">
            <v>0</v>
          </cell>
          <cell r="AM335">
            <v>-0.51234965590037973</v>
          </cell>
          <cell r="AN335">
            <v>-1.3802075109097132</v>
          </cell>
          <cell r="AO335">
            <v>-9.5570447888298986</v>
          </cell>
          <cell r="AP335">
            <v>-0.35095847972024785</v>
          </cell>
          <cell r="AQ335">
            <v>-1.0892951508194528</v>
          </cell>
          <cell r="AR335">
            <v>-43.407233553240076</v>
          </cell>
          <cell r="AS335">
            <v>-0.16707363041950885</v>
          </cell>
          <cell r="AT335">
            <v>-0.3310523923000801</v>
          </cell>
          <cell r="AU335">
            <v>-8.4441041499699168</v>
          </cell>
          <cell r="AV335">
            <v>-4.3816543467596603</v>
          </cell>
          <cell r="AW335">
            <v>-16.467282528660007</v>
          </cell>
          <cell r="AX335">
            <v>-8.0601950963300624</v>
          </cell>
          <cell r="AY335">
            <v>-1.5046720842001378</v>
          </cell>
          <cell r="AZ335">
            <v>-0.16711373771977378</v>
          </cell>
          <cell r="BA335">
            <v>-0.72021226384049442</v>
          </cell>
          <cell r="BB335">
            <v>-1.8846345584488517</v>
          </cell>
          <cell r="BC335">
            <v>-1.1373809646102018</v>
          </cell>
          <cell r="BD335">
            <v>-0.14185779998024373</v>
          </cell>
          <cell r="BE335">
            <v>-6.0413016837192117</v>
          </cell>
          <cell r="BF335">
            <v>0</v>
          </cell>
          <cell r="BG335">
            <v>-1.5150426455802517</v>
          </cell>
          <cell r="BH335">
            <v>-0.41455011706011646</v>
          </cell>
          <cell r="BI335">
            <v>0</v>
          </cell>
          <cell r="BJ335">
            <v>-0.16257296790001874</v>
          </cell>
          <cell r="BK335">
            <v>-1.0212018105203242</v>
          </cell>
          <cell r="BL335">
            <v>-0.17195526764044189</v>
          </cell>
          <cell r="BM335">
            <v>-3.1762004150095891E-2</v>
          </cell>
          <cell r="BN335">
            <v>-1.2036868733284791</v>
          </cell>
          <cell r="BO335">
            <v>-1.348574729900065</v>
          </cell>
          <cell r="BP335">
            <v>-0.17195526763998714</v>
          </cell>
          <cell r="BQ335">
            <v>0</v>
          </cell>
          <cell r="BR335">
            <v>-4.2582115463665104</v>
          </cell>
          <cell r="BS335">
            <v>0</v>
          </cell>
          <cell r="BT335">
            <v>-0.82213945405055711</v>
          </cell>
          <cell r="BU335">
            <v>-0.84253031503021703</v>
          </cell>
          <cell r="BV335">
            <v>1.5374133239674848E-2</v>
          </cell>
          <cell r="BW335">
            <v>-0.47902770619020885</v>
          </cell>
          <cell r="BX335">
            <v>-0.25433732266992592</v>
          </cell>
          <cell r="BY335">
            <v>0</v>
          </cell>
          <cell r="BZ335">
            <v>0</v>
          </cell>
          <cell r="CA335">
            <v>0</v>
          </cell>
          <cell r="CB335">
            <v>-1.8755508816702786</v>
          </cell>
          <cell r="CC335">
            <v>0</v>
          </cell>
          <cell r="CD335">
            <v>0</v>
          </cell>
          <cell r="CE335">
            <v>-3.9790315880673006</v>
          </cell>
          <cell r="CF335">
            <v>0</v>
          </cell>
          <cell r="CG335">
            <v>-0.42088959080001587</v>
          </cell>
          <cell r="CH335">
            <v>-0.81381482710003183</v>
          </cell>
          <cell r="CI335">
            <v>-0.43719653238031242</v>
          </cell>
          <cell r="CJ335">
            <v>-0.40405677864964673</v>
          </cell>
          <cell r="CK335">
            <v>-0.34785482809093082</v>
          </cell>
          <cell r="CL335">
            <v>0</v>
          </cell>
          <cell r="CM335">
            <v>0</v>
          </cell>
          <cell r="CN335">
            <v>0</v>
          </cell>
          <cell r="CO335">
            <v>-1.4564128283700484</v>
          </cell>
          <cell r="CP335">
            <v>-9.8806202669948107E-2</v>
          </cell>
          <cell r="CQ335">
            <v>0</v>
          </cell>
          <cell r="CR335">
            <v>-9.0203714910530834</v>
          </cell>
          <cell r="CS335">
            <v>0</v>
          </cell>
          <cell r="CT335">
            <v>-1.4893965936694258</v>
          </cell>
          <cell r="CU335">
            <v>-9.6204143759678118E-2</v>
          </cell>
          <cell r="CV335">
            <v>-0.83415953638996143</v>
          </cell>
          <cell r="CW335">
            <v>-3.1341423569701874</v>
          </cell>
          <cell r="CX335">
            <v>-0.37444316271012212</v>
          </cell>
          <cell r="CY335">
            <v>0</v>
          </cell>
          <cell r="CZ335">
            <v>0</v>
          </cell>
          <cell r="DA335">
            <v>0</v>
          </cell>
          <cell r="DB335">
            <v>-3.0920256975596203</v>
          </cell>
          <cell r="DC335">
            <v>0</v>
          </cell>
          <cell r="DD335">
            <v>0</v>
          </cell>
          <cell r="DE335">
            <v>-3.9141426980058895</v>
          </cell>
          <cell r="DF335">
            <v>0</v>
          </cell>
          <cell r="DG335">
            <v>-0.35665151740977308</v>
          </cell>
          <cell r="DH335">
            <v>-0.92732375004925416</v>
          </cell>
          <cell r="DI335">
            <v>-0.63046049617969402</v>
          </cell>
          <cell r="DJ335">
            <v>0</v>
          </cell>
          <cell r="DK335">
            <v>-0.37561652742988372</v>
          </cell>
          <cell r="DL335">
            <v>0</v>
          </cell>
          <cell r="DM335">
            <v>0</v>
          </cell>
          <cell r="DN335">
            <v>0</v>
          </cell>
          <cell r="DO335">
            <v>-1.6240904069400131</v>
          </cell>
          <cell r="DP335">
            <v>0</v>
          </cell>
          <cell r="DQ335">
            <v>0</v>
          </cell>
          <cell r="DR335">
            <v>-6.182990377456008</v>
          </cell>
          <cell r="DS335">
            <v>0</v>
          </cell>
          <cell r="DT335">
            <v>-1.4637454875601179</v>
          </cell>
          <cell r="DU335">
            <v>-1.1514632770995377</v>
          </cell>
          <cell r="DV335">
            <v>-0.58348833400941658</v>
          </cell>
          <cell r="DW335">
            <v>-0.66305564575986864</v>
          </cell>
          <cell r="DX335">
            <v>-0.51138932601952547</v>
          </cell>
          <cell r="DY335">
            <v>-1.5049229291098527</v>
          </cell>
          <cell r="DZ335">
            <v>0</v>
          </cell>
          <cell r="EA335">
            <v>0</v>
          </cell>
          <cell r="EB335">
            <v>-0.30492537788995833</v>
          </cell>
          <cell r="EC335">
            <v>0</v>
          </cell>
          <cell r="ED335">
            <v>0</v>
          </cell>
          <cell r="EE335">
            <v>-3.3221452128200326</v>
          </cell>
          <cell r="EF335">
            <v>0</v>
          </cell>
          <cell r="EG335">
            <v>-0.19974801673015463</v>
          </cell>
          <cell r="EH335">
            <v>-0.28161997068036726</v>
          </cell>
          <cell r="EI335">
            <v>-0.42239991223959805</v>
          </cell>
          <cell r="EJ335">
            <v>-2.2154194618401561</v>
          </cell>
          <cell r="EK335">
            <v>-0.20295785132930177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-16.370159614642034</v>
          </cell>
          <cell r="ES335">
            <v>0</v>
          </cell>
          <cell r="ET335">
            <v>-0.76942868158948841</v>
          </cell>
          <cell r="EU335">
            <v>-1.6690257136096989</v>
          </cell>
          <cell r="EV335">
            <v>-3.7797314557401478</v>
          </cell>
          <cell r="EW335">
            <v>-5.0961374826201791</v>
          </cell>
          <cell r="EX335">
            <v>-3.8153552254898386</v>
          </cell>
          <cell r="EY335">
            <v>0</v>
          </cell>
          <cell r="EZ335">
            <v>0</v>
          </cell>
          <cell r="FA335">
            <v>0</v>
          </cell>
          <cell r="FB335">
            <v>-1.240481055589953</v>
          </cell>
          <cell r="FC335">
            <v>0</v>
          </cell>
          <cell r="FD335">
            <v>0</v>
          </cell>
          <cell r="FE335">
            <v>-8.847390350936621</v>
          </cell>
          <cell r="FF335">
            <v>0</v>
          </cell>
          <cell r="FG335">
            <v>2.2750721370357496E-2</v>
          </cell>
          <cell r="FH335">
            <v>-2.4281408539700351</v>
          </cell>
          <cell r="FI335">
            <v>-2.528606870279873</v>
          </cell>
          <cell r="FJ335">
            <v>-0.65679743385999245</v>
          </cell>
          <cell r="FK335">
            <v>-3.0755132772301295</v>
          </cell>
          <cell r="FL335">
            <v>0</v>
          </cell>
          <cell r="FM335">
            <v>0</v>
          </cell>
          <cell r="FN335">
            <v>0</v>
          </cell>
          <cell r="FO335">
            <v>-0.18108263696012727</v>
          </cell>
          <cell r="FP335">
            <v>0</v>
          </cell>
          <cell r="FQ335">
            <v>0</v>
          </cell>
          <cell r="FR335">
            <v>-11.726229455016437</v>
          </cell>
          <cell r="FS335">
            <v>0</v>
          </cell>
          <cell r="FT335">
            <v>-1.5771355242004574</v>
          </cell>
          <cell r="FU335">
            <v>-3.3840597672497097</v>
          </cell>
          <cell r="FV335">
            <v>-3.862613369689825</v>
          </cell>
          <cell r="FW335">
            <v>-1.2124658991306205</v>
          </cell>
          <cell r="FX335">
            <v>-1.6899548947503717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-2.1180848519361462</v>
          </cell>
          <cell r="GF335">
            <v>0</v>
          </cell>
          <cell r="GG335">
            <v>-2.3315774399634392E-2</v>
          </cell>
          <cell r="GH335">
            <v>-1.4342873608902664</v>
          </cell>
          <cell r="GI335">
            <v>-3.0368189999996353E-4</v>
          </cell>
          <cell r="GJ335">
            <v>0</v>
          </cell>
          <cell r="GK335">
            <v>-0.22005934491971857</v>
          </cell>
          <cell r="GL335">
            <v>0</v>
          </cell>
          <cell r="GM335">
            <v>0</v>
          </cell>
          <cell r="GN335">
            <v>0</v>
          </cell>
          <cell r="GO335">
            <v>-0.44011868983034219</v>
          </cell>
          <cell r="GP335">
            <v>0</v>
          </cell>
          <cell r="GQ335">
            <v>0</v>
          </cell>
          <cell r="GR335">
            <v>-5.669673659496766</v>
          </cell>
          <cell r="GS335">
            <v>0</v>
          </cell>
          <cell r="GT335">
            <v>0</v>
          </cell>
          <cell r="GU335">
            <v>-2.2438130788286799</v>
          </cell>
          <cell r="GV335">
            <v>-0.65356048448029469</v>
          </cell>
          <cell r="GW335">
            <v>-2.1134289876699768</v>
          </cell>
          <cell r="GX335">
            <v>-0.22509432291008125</v>
          </cell>
          <cell r="GY335">
            <v>0</v>
          </cell>
          <cell r="GZ335">
            <v>0</v>
          </cell>
          <cell r="HA335">
            <v>0</v>
          </cell>
          <cell r="HB335">
            <v>-0.43377678561046196</v>
          </cell>
          <cell r="HC335">
            <v>0</v>
          </cell>
          <cell r="HD335">
            <v>0</v>
          </cell>
          <cell r="HE335">
            <v>-8.300238312658621</v>
          </cell>
          <cell r="HF335">
            <v>0</v>
          </cell>
          <cell r="HG335">
            <v>-1.5700459831095941</v>
          </cell>
          <cell r="HH335">
            <v>-0.95048136892091861</v>
          </cell>
          <cell r="HI335">
            <v>-1.9267093776707043</v>
          </cell>
          <cell r="HJ335">
            <v>-2.030885590899743</v>
          </cell>
          <cell r="HK335">
            <v>-0.6924194652301594</v>
          </cell>
          <cell r="HL335">
            <v>0</v>
          </cell>
          <cell r="HM335">
            <v>0</v>
          </cell>
          <cell r="HN335">
            <v>0</v>
          </cell>
          <cell r="HO335">
            <v>-1.1296965268202257</v>
          </cell>
          <cell r="HP335">
            <v>0</v>
          </cell>
          <cell r="HQ335">
            <v>0</v>
          </cell>
          <cell r="HR335">
            <v>-9.8830133391529671</v>
          </cell>
          <cell r="HS335">
            <v>0</v>
          </cell>
          <cell r="HT335">
            <v>0</v>
          </cell>
          <cell r="HU335">
            <v>-1.4583656522800084</v>
          </cell>
          <cell r="HV335">
            <v>-3.4691630892411922</v>
          </cell>
          <cell r="HW335">
            <v>-3.0115766798303412</v>
          </cell>
          <cell r="HX335">
            <v>-1.2772363608601154</v>
          </cell>
          <cell r="HY335">
            <v>0</v>
          </cell>
          <cell r="HZ335">
            <v>0</v>
          </cell>
          <cell r="IA335">
            <v>0</v>
          </cell>
          <cell r="IB335">
            <v>-0.66667155693903624</v>
          </cell>
          <cell r="IC335">
            <v>0</v>
          </cell>
          <cell r="ID335">
            <v>0</v>
          </cell>
          <cell r="IE335">
            <v>-3.6383182282370399</v>
          </cell>
          <cell r="IF335">
            <v>0</v>
          </cell>
          <cell r="IG335">
            <v>0</v>
          </cell>
          <cell r="IH335">
            <v>-2.3251259116404981</v>
          </cell>
          <cell r="II335">
            <v>0</v>
          </cell>
          <cell r="IJ335">
            <v>-0.24569844741995439</v>
          </cell>
          <cell r="IK335">
            <v>-0.86599004444087768</v>
          </cell>
          <cell r="IL335">
            <v>0</v>
          </cell>
          <cell r="IM335">
            <v>0</v>
          </cell>
          <cell r="IN335">
            <v>0</v>
          </cell>
          <cell r="IO335">
            <v>-0.20150382474002981</v>
          </cell>
          <cell r="IP335">
            <v>0</v>
          </cell>
          <cell r="IQ335">
            <v>0</v>
          </cell>
          <cell r="IR335">
            <v>-9.6955959865445038</v>
          </cell>
          <cell r="IS335">
            <v>0</v>
          </cell>
          <cell r="IT335">
            <v>0</v>
          </cell>
          <cell r="IU335">
            <v>-3.1764697321386848</v>
          </cell>
          <cell r="IV335">
            <v>-3.8454162331900079</v>
          </cell>
          <cell r="IW335">
            <v>-2.4263087062295199</v>
          </cell>
          <cell r="IX335">
            <v>-0.24740131498037954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</row>
        <row r="336">
          <cell r="F336">
            <v>-2.1881364999998265E-4</v>
          </cell>
          <cell r="G336">
            <v>3.9561097000000156E-4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-1.8012124700000354E-3</v>
          </cell>
          <cell r="M336">
            <v>0</v>
          </cell>
          <cell r="N336">
            <v>0</v>
          </cell>
          <cell r="O336">
            <v>-8.7536717000002984E-4</v>
          </cell>
          <cell r="P336">
            <v>0</v>
          </cell>
          <cell r="Q336">
            <v>1.1447265000000817E-3</v>
          </cell>
          <cell r="R336">
            <v>-2.1304587999999569E-3</v>
          </cell>
          <cell r="S336">
            <v>0</v>
          </cell>
          <cell r="T336">
            <v>0</v>
          </cell>
          <cell r="U336">
            <v>0</v>
          </cell>
          <cell r="V336">
            <v>-3.6889250000005092E-5</v>
          </cell>
          <cell r="W336">
            <v>0</v>
          </cell>
          <cell r="X336">
            <v>0</v>
          </cell>
          <cell r="Y336">
            <v>-9.8904012000000652E-4</v>
          </cell>
          <cell r="Z336">
            <v>0</v>
          </cell>
          <cell r="AA336">
            <v>-4.3535173000003313E-4</v>
          </cell>
          <cell r="AB336">
            <v>1.4792536000000078E-3</v>
          </cell>
          <cell r="AC336">
            <v>0</v>
          </cell>
          <cell r="AD336">
            <v>-2.1484312999999755E-3</v>
          </cell>
          <cell r="AE336">
            <v>-3.4723561500005218E-3</v>
          </cell>
          <cell r="AF336">
            <v>0</v>
          </cell>
          <cell r="AG336">
            <v>-9.5111219999999275E-5</v>
          </cell>
          <cell r="AH336">
            <v>-5.5328783999997189E-4</v>
          </cell>
          <cell r="AI336">
            <v>0</v>
          </cell>
          <cell r="AJ336">
            <v>-2.0378866800000034E-3</v>
          </cell>
          <cell r="AK336">
            <v>0</v>
          </cell>
          <cell r="AL336">
            <v>0</v>
          </cell>
          <cell r="AM336">
            <v>0</v>
          </cell>
          <cell r="AN336">
            <v>-1.3393582499999779E-3</v>
          </cell>
          <cell r="AO336">
            <v>5.5328784000008291E-4</v>
          </cell>
          <cell r="AP336">
            <v>0</v>
          </cell>
          <cell r="AQ336">
            <v>0</v>
          </cell>
          <cell r="AR336">
            <v>-9.5834514200001664E-3</v>
          </cell>
          <cell r="AS336">
            <v>-4.0107300000036261E-5</v>
          </cell>
          <cell r="AT336">
            <v>0</v>
          </cell>
          <cell r="AU336">
            <v>0</v>
          </cell>
          <cell r="AV336">
            <v>3.8101932000000893E-4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-8.9218747600000592E-3</v>
          </cell>
          <cell r="BC336">
            <v>-1.0024886799999688E-3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</row>
        <row r="337">
          <cell r="F337">
            <v>-8.814794997269928</v>
          </cell>
          <cell r="G337">
            <v>-0.92112897946992689</v>
          </cell>
          <cell r="H337">
            <v>0</v>
          </cell>
          <cell r="I337">
            <v>0</v>
          </cell>
          <cell r="J337">
            <v>-0.98486224887999996</v>
          </cell>
          <cell r="K337">
            <v>0</v>
          </cell>
          <cell r="L337">
            <v>-30.165602568280065</v>
          </cell>
          <cell r="M337">
            <v>-3.8452793709998332</v>
          </cell>
          <cell r="N337">
            <v>-14.779150169949844</v>
          </cell>
          <cell r="O337">
            <v>-0.23963209608001534</v>
          </cell>
          <cell r="P337">
            <v>-28.107680308619365</v>
          </cell>
          <cell r="Q337">
            <v>-12.665086247680392</v>
          </cell>
          <cell r="R337">
            <v>-138.66991971158131</v>
          </cell>
          <cell r="S337">
            <v>-9.4057170682599462</v>
          </cell>
          <cell r="T337">
            <v>-4.3193617346196334</v>
          </cell>
          <cell r="U337">
            <v>-61.888941154820031</v>
          </cell>
          <cell r="V337">
            <v>-9.3691173168400184</v>
          </cell>
          <cell r="W337">
            <v>-1.5981731580300007</v>
          </cell>
          <cell r="X337">
            <v>-31.829417517100183</v>
          </cell>
          <cell r="Y337">
            <v>-1.729933470159267</v>
          </cell>
          <cell r="Z337">
            <v>-1.037705252770138</v>
          </cell>
          <cell r="AA337">
            <v>-0.88884117327006607</v>
          </cell>
          <cell r="AB337">
            <v>-0.17357412126011695</v>
          </cell>
          <cell r="AC337">
            <v>-15.128433175529608</v>
          </cell>
          <cell r="AD337">
            <v>-1.3007045689200822</v>
          </cell>
          <cell r="AE337">
            <v>5.4259177484345855</v>
          </cell>
          <cell r="AF337">
            <v>-3.4169441137401009</v>
          </cell>
          <cell r="AG337">
            <v>-0.80423359638962211</v>
          </cell>
          <cell r="AH337">
            <v>-0.79717452939030409</v>
          </cell>
          <cell r="AI337">
            <v>-26.623177038590029</v>
          </cell>
          <cell r="AJ337">
            <v>152.42994683609004</v>
          </cell>
          <cell r="AK337">
            <v>-116.35795487888981</v>
          </cell>
          <cell r="AL337">
            <v>0.3302497459899314</v>
          </cell>
          <cell r="AM337">
            <v>-0.64494932418983808</v>
          </cell>
          <cell r="AN337">
            <v>0.14867302685979666</v>
          </cell>
          <cell r="AO337">
            <v>2.2479457591498431</v>
          </cell>
          <cell r="AP337">
            <v>-1.0864641384700917</v>
          </cell>
          <cell r="AQ337">
            <v>0</v>
          </cell>
          <cell r="AR337">
            <v>-38.042265837393643</v>
          </cell>
          <cell r="AS337">
            <v>-5.4971586359602043</v>
          </cell>
          <cell r="AT337">
            <v>-3.7520327468000687</v>
          </cell>
          <cell r="AU337">
            <v>8.6321518297154398E-3</v>
          </cell>
          <cell r="AV337">
            <v>-0.99638051279004003</v>
          </cell>
          <cell r="AW337">
            <v>-8.1487702583200416</v>
          </cell>
          <cell r="AX337">
            <v>-13.278451522769956</v>
          </cell>
          <cell r="AY337">
            <v>-0.22060970171969529</v>
          </cell>
          <cell r="AZ337">
            <v>-0.36440680301984685</v>
          </cell>
          <cell r="BA337">
            <v>-0.90237129682964223</v>
          </cell>
          <cell r="BB337">
            <v>-1.2298613377997754</v>
          </cell>
          <cell r="BC337">
            <v>-3.660855173210166</v>
          </cell>
          <cell r="BD337">
            <v>0</v>
          </cell>
          <cell r="BE337">
            <v>-8.9687838694662787</v>
          </cell>
          <cell r="BF337">
            <v>0</v>
          </cell>
          <cell r="BG337">
            <v>-8.8107812440284761E-2</v>
          </cell>
          <cell r="BH337">
            <v>-0.40861056241965343</v>
          </cell>
          <cell r="BI337">
            <v>-0.83393131875027393</v>
          </cell>
          <cell r="BJ337">
            <v>-3.01127976097996</v>
          </cell>
          <cell r="BK337">
            <v>-2.1750368198599972</v>
          </cell>
          <cell r="BL337">
            <v>0</v>
          </cell>
          <cell r="BM337">
            <v>0</v>
          </cell>
          <cell r="BN337">
            <v>-0.39079392125950108</v>
          </cell>
          <cell r="BO337">
            <v>-1.5637321921999501</v>
          </cell>
          <cell r="BP337">
            <v>-0.49729148156075098</v>
          </cell>
          <cell r="BQ337">
            <v>0</v>
          </cell>
          <cell r="BR337">
            <v>-18.292178145587968</v>
          </cell>
          <cell r="BS337">
            <v>0</v>
          </cell>
          <cell r="BT337">
            <v>-1.1436827489901589</v>
          </cell>
          <cell r="BU337">
            <v>-0.25508711418024177</v>
          </cell>
          <cell r="BV337">
            <v>-0.67343938314934348</v>
          </cell>
          <cell r="BW337">
            <v>-0.19955355225010862</v>
          </cell>
          <cell r="BX337">
            <v>-14.619395943799645</v>
          </cell>
          <cell r="BY337">
            <v>0</v>
          </cell>
          <cell r="BZ337">
            <v>0</v>
          </cell>
          <cell r="CA337">
            <v>-0.85969248196033732</v>
          </cell>
          <cell r="CB337">
            <v>-0.4334378729799937</v>
          </cell>
          <cell r="CC337">
            <v>-0.10788904828041268</v>
          </cell>
          <cell r="CD337">
            <v>0</v>
          </cell>
          <cell r="CE337">
            <v>-5.347212158209004</v>
          </cell>
          <cell r="CF337">
            <v>0</v>
          </cell>
          <cell r="CG337">
            <v>-0.47057524055981048</v>
          </cell>
          <cell r="CH337">
            <v>-0.2048108407698237</v>
          </cell>
          <cell r="CI337">
            <v>-0.70728944788993431</v>
          </cell>
          <cell r="CJ337">
            <v>-0.20481084077027845</v>
          </cell>
          <cell r="CK337">
            <v>-1.194021132861053</v>
          </cell>
          <cell r="CL337">
            <v>0</v>
          </cell>
          <cell r="CM337">
            <v>0</v>
          </cell>
          <cell r="CN337">
            <v>0</v>
          </cell>
          <cell r="CO337">
            <v>-1.8046772794596109</v>
          </cell>
          <cell r="CP337">
            <v>-0.76102737590008473</v>
          </cell>
          <cell r="CQ337">
            <v>0</v>
          </cell>
          <cell r="CR337">
            <v>-10.704497088925564</v>
          </cell>
          <cell r="CS337">
            <v>0</v>
          </cell>
          <cell r="CT337">
            <v>-1.7383593209901846</v>
          </cell>
          <cell r="CU337">
            <v>-0.86930602416941838</v>
          </cell>
          <cell r="CV337">
            <v>-3.0288987859403278</v>
          </cell>
          <cell r="CW337">
            <v>-0.4005638417602313</v>
          </cell>
          <cell r="CX337">
            <v>-0.19557040002018766</v>
          </cell>
          <cell r="CY337">
            <v>-0.10451230910985032</v>
          </cell>
          <cell r="CZ337">
            <v>-5.466534239531029E-3</v>
          </cell>
          <cell r="DA337">
            <v>-0.99835707016063679</v>
          </cell>
          <cell r="DB337">
            <v>-2.123652007140663</v>
          </cell>
          <cell r="DC337">
            <v>-1.239810795399535</v>
          </cell>
          <cell r="DD337">
            <v>0</v>
          </cell>
          <cell r="DE337">
            <v>-9.4765450418708497</v>
          </cell>
          <cell r="DF337">
            <v>0</v>
          </cell>
          <cell r="DG337">
            <v>-0.72356239111013565</v>
          </cell>
          <cell r="DH337">
            <v>-2.0494370246105973</v>
          </cell>
          <cell r="DI337">
            <v>-0.39957960773017476</v>
          </cell>
          <cell r="DJ337">
            <v>-4.0142602784599148</v>
          </cell>
          <cell r="DK337">
            <v>-0.21434080814015033</v>
          </cell>
          <cell r="DL337">
            <v>0.10717040406962042</v>
          </cell>
          <cell r="DM337">
            <v>0</v>
          </cell>
          <cell r="DN337">
            <v>-0.42868161628030066</v>
          </cell>
          <cell r="DO337">
            <v>-1.7657938069005468</v>
          </cell>
          <cell r="DP337">
            <v>1.1940087289985968E-2</v>
          </cell>
          <cell r="DQ337">
            <v>0</v>
          </cell>
          <cell r="DR337">
            <v>-6.2935388939076802</v>
          </cell>
          <cell r="DS337">
            <v>0</v>
          </cell>
          <cell r="DT337">
            <v>-0.21861510349981472</v>
          </cell>
          <cell r="DU337">
            <v>-0.65584576212131651</v>
          </cell>
          <cell r="DV337">
            <v>-1.3219956301300044</v>
          </cell>
          <cell r="DW337">
            <v>-3.8701787887698629</v>
          </cell>
          <cell r="DX337">
            <v>-0.21861525403983251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-8.2883553404826671E-3</v>
          </cell>
          <cell r="ED337">
            <v>0</v>
          </cell>
          <cell r="EE337">
            <v>-4.0816587437002454</v>
          </cell>
          <cell r="EF337">
            <v>0</v>
          </cell>
          <cell r="EG337">
            <v>0</v>
          </cell>
          <cell r="EH337">
            <v>-1.57034478928108</v>
          </cell>
          <cell r="EI337">
            <v>-1.2527704143699339</v>
          </cell>
          <cell r="EJ337">
            <v>-0.39495647825992819</v>
          </cell>
          <cell r="EK337">
            <v>-0.44879999123077141</v>
          </cell>
          <cell r="EL337">
            <v>-0.25796672099022544</v>
          </cell>
          <cell r="EM337">
            <v>0</v>
          </cell>
          <cell r="EN337">
            <v>0</v>
          </cell>
          <cell r="EO337">
            <v>-0.15682034957080759</v>
          </cell>
          <cell r="EP337">
            <v>0</v>
          </cell>
          <cell r="EQ337">
            <v>0</v>
          </cell>
          <cell r="ER337">
            <v>7.3347263399118674</v>
          </cell>
          <cell r="ES337">
            <v>0</v>
          </cell>
          <cell r="ET337">
            <v>-1.0351589585607144</v>
          </cell>
          <cell r="EU337">
            <v>-0.64904866894994484</v>
          </cell>
          <cell r="EV337">
            <v>-0.91762107223985367</v>
          </cell>
          <cell r="EW337">
            <v>-0.84580363744998976</v>
          </cell>
          <cell r="EX337">
            <v>11.196264411379161</v>
          </cell>
          <cell r="EY337">
            <v>0</v>
          </cell>
          <cell r="EZ337">
            <v>0</v>
          </cell>
          <cell r="FA337">
            <v>-0.22940526806087291</v>
          </cell>
          <cell r="FB337">
            <v>-0.18450046621001093</v>
          </cell>
          <cell r="FC337">
            <v>0</v>
          </cell>
          <cell r="FD337">
            <v>0</v>
          </cell>
          <cell r="FE337">
            <v>-10.866869951467379</v>
          </cell>
          <cell r="FF337">
            <v>0</v>
          </cell>
          <cell r="FG337">
            <v>-0.31822681575977185</v>
          </cell>
          <cell r="FH337">
            <v>-3.7129595411397531</v>
          </cell>
          <cell r="FI337">
            <v>-0.8934932224892691</v>
          </cell>
          <cell r="FJ337">
            <v>-3.0922728644404742</v>
          </cell>
          <cell r="FK337">
            <v>-0.95608712707053201</v>
          </cell>
          <cell r="FL337">
            <v>0</v>
          </cell>
          <cell r="FM337">
            <v>0</v>
          </cell>
          <cell r="FN337">
            <v>-0.23536619826973038</v>
          </cell>
          <cell r="FO337">
            <v>-1.6584641822892081</v>
          </cell>
          <cell r="FP337">
            <v>0</v>
          </cell>
          <cell r="FQ337">
            <v>0</v>
          </cell>
          <cell r="FR337">
            <v>-1.0367105742334388</v>
          </cell>
          <cell r="FS337">
            <v>0</v>
          </cell>
          <cell r="FT337">
            <v>3.5445397884504928</v>
          </cell>
          <cell r="FU337">
            <v>-1.4160365199395528</v>
          </cell>
          <cell r="FV337">
            <v>-1.769520538919096</v>
          </cell>
          <cell r="FW337">
            <v>-0.50462754683985622</v>
          </cell>
          <cell r="FX337">
            <v>0.17887482368951169</v>
          </cell>
          <cell r="FY337">
            <v>0</v>
          </cell>
          <cell r="FZ337">
            <v>0</v>
          </cell>
          <cell r="GA337">
            <v>-8.7404548399717896E-2</v>
          </cell>
          <cell r="GB337">
            <v>-0.16274834094929247</v>
          </cell>
          <cell r="GC337">
            <v>-0.81978769133002061</v>
          </cell>
          <cell r="GD337">
            <v>0</v>
          </cell>
          <cell r="GE337">
            <v>-7.068793840779108</v>
          </cell>
          <cell r="GF337">
            <v>0</v>
          </cell>
          <cell r="GG337">
            <v>0</v>
          </cell>
          <cell r="GH337">
            <v>-2.3078812748508426</v>
          </cell>
          <cell r="GI337">
            <v>-0.73753548855029294</v>
          </cell>
          <cell r="GJ337">
            <v>-0.7396964152203509</v>
          </cell>
          <cell r="GK337">
            <v>-3.105597373009914</v>
          </cell>
          <cell r="GL337">
            <v>0</v>
          </cell>
          <cell r="GM337">
            <v>0</v>
          </cell>
          <cell r="GN337">
            <v>0</v>
          </cell>
          <cell r="GO337">
            <v>-0.17808328913997684</v>
          </cell>
          <cell r="GP337">
            <v>0</v>
          </cell>
          <cell r="GQ337">
            <v>0</v>
          </cell>
          <cell r="GR337">
            <v>-11.259356555296108</v>
          </cell>
          <cell r="GS337">
            <v>0</v>
          </cell>
          <cell r="GT337">
            <v>-3.0840415344309804</v>
          </cell>
          <cell r="GU337">
            <v>-2.2141556563892664</v>
          </cell>
          <cell r="GV337">
            <v>-1.7481627241413662</v>
          </cell>
          <cell r="GW337">
            <v>-0.55856944621973525</v>
          </cell>
          <cell r="GX337">
            <v>-3.6544271941202169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-3.9784066644206177</v>
          </cell>
          <cell r="HF337">
            <v>0</v>
          </cell>
          <cell r="HG337">
            <v>-0.21900729306980793</v>
          </cell>
          <cell r="HH337">
            <v>-1.177926356329408</v>
          </cell>
          <cell r="HI337">
            <v>-1.8347593297103231</v>
          </cell>
          <cell r="HJ337">
            <v>-0.28048759693001557</v>
          </cell>
          <cell r="HK337">
            <v>-0.20830923631001497</v>
          </cell>
          <cell r="HL337">
            <v>0</v>
          </cell>
          <cell r="HM337">
            <v>0</v>
          </cell>
          <cell r="HN337">
            <v>-0.25791685208059789</v>
          </cell>
          <cell r="HO337">
            <v>0</v>
          </cell>
          <cell r="HP337">
            <v>0</v>
          </cell>
          <cell r="HQ337">
            <v>0</v>
          </cell>
          <cell r="HR337">
            <v>-3.8610999671509489</v>
          </cell>
          <cell r="HS337">
            <v>0</v>
          </cell>
          <cell r="HT337">
            <v>7.1255613902394543E-3</v>
          </cell>
          <cell r="HU337">
            <v>-1.3235368192399619</v>
          </cell>
          <cell r="HV337">
            <v>-1.2717807722001453</v>
          </cell>
          <cell r="HW337">
            <v>-1.2045585417199618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-6.8349395380209899E-2</v>
          </cell>
          <cell r="IC337">
            <v>0</v>
          </cell>
          <cell r="ID337">
            <v>0</v>
          </cell>
          <cell r="IE337">
            <v>-4.9885147321692784</v>
          </cell>
          <cell r="IF337">
            <v>0</v>
          </cell>
          <cell r="IG337">
            <v>-0.11308622910928534</v>
          </cell>
          <cell r="IH337">
            <v>-0.61476173060054862</v>
          </cell>
          <cell r="II337">
            <v>-1.275799895270211</v>
          </cell>
          <cell r="IJ337">
            <v>-1.7403397700945789E-3</v>
          </cell>
          <cell r="IK337">
            <v>-2.1965090491294177</v>
          </cell>
          <cell r="IL337">
            <v>0</v>
          </cell>
          <cell r="IM337">
            <v>0</v>
          </cell>
          <cell r="IN337">
            <v>-0.5165099359001033</v>
          </cell>
          <cell r="IO337">
            <v>-0.27010755239007267</v>
          </cell>
          <cell r="IP337">
            <v>0</v>
          </cell>
          <cell r="IQ337">
            <v>0</v>
          </cell>
          <cell r="IR337">
            <v>-8.7557972711292678</v>
          </cell>
          <cell r="IS337">
            <v>0</v>
          </cell>
          <cell r="IT337">
            <v>0</v>
          </cell>
          <cell r="IU337">
            <v>-1.4224975254301171</v>
          </cell>
          <cell r="IV337">
            <v>-1.8369804357089379</v>
          </cell>
          <cell r="IW337">
            <v>-4.8498494850891802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-0.64646982490012306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</row>
        <row r="338">
          <cell r="F338">
            <v>-2.207970484700013</v>
          </cell>
          <cell r="G338">
            <v>0.29499946824000745</v>
          </cell>
          <cell r="H338">
            <v>-0.29403194773000507</v>
          </cell>
          <cell r="I338">
            <v>0</v>
          </cell>
          <cell r="J338">
            <v>0</v>
          </cell>
          <cell r="K338">
            <v>-0.79383455256999946</v>
          </cell>
          <cell r="L338">
            <v>-0.13490278225000907</v>
          </cell>
          <cell r="M338">
            <v>-5.8369026986300696</v>
          </cell>
          <cell r="N338">
            <v>-0.92960627571000032</v>
          </cell>
          <cell r="O338">
            <v>-14.767291918230001</v>
          </cell>
          <cell r="P338">
            <v>-0.24397125267995534</v>
          </cell>
          <cell r="Q338">
            <v>-0.91724413751001066</v>
          </cell>
          <cell r="R338">
            <v>-5.7966572016393911</v>
          </cell>
          <cell r="S338">
            <v>-0.32042926861981869</v>
          </cell>
          <cell r="T338">
            <v>-6.8468099620076828E-2</v>
          </cell>
          <cell r="U338">
            <v>-0.21033824566001158</v>
          </cell>
          <cell r="V338">
            <v>0</v>
          </cell>
          <cell r="W338">
            <v>0</v>
          </cell>
          <cell r="X338">
            <v>-0.42848742628999936</v>
          </cell>
          <cell r="Y338">
            <v>-0.22426122674997373</v>
          </cell>
          <cell r="Z338">
            <v>-0.1621944826699746</v>
          </cell>
          <cell r="AA338">
            <v>-0.56804878068999187</v>
          </cell>
          <cell r="AB338">
            <v>-1.2892580411299832</v>
          </cell>
          <cell r="AC338">
            <v>-0.45471106895990943</v>
          </cell>
          <cell r="AD338">
            <v>-2.0704605612497744</v>
          </cell>
          <cell r="AE338">
            <v>-3.740852210340563</v>
          </cell>
          <cell r="AF338">
            <v>11.599201107499994</v>
          </cell>
          <cell r="AG338">
            <v>0.69231407955999202</v>
          </cell>
          <cell r="AH338">
            <v>-4.168392984019988</v>
          </cell>
          <cell r="AI338">
            <v>1.0671504231999993</v>
          </cell>
          <cell r="AJ338">
            <v>0</v>
          </cell>
          <cell r="AK338">
            <v>7.487743289000548E-2</v>
          </cell>
          <cell r="AL338">
            <v>-6.9420268318999661</v>
          </cell>
          <cell r="AM338">
            <v>-0.36993574072994306</v>
          </cell>
          <cell r="AN338">
            <v>-0.54293817954999213</v>
          </cell>
          <cell r="AO338">
            <v>-0.73493725428002676</v>
          </cell>
          <cell r="AP338">
            <v>-3.9186725792400239</v>
          </cell>
          <cell r="AQ338">
            <v>-0.49749168377002206</v>
          </cell>
          <cell r="AR338">
            <v>-12.50912274503753</v>
          </cell>
          <cell r="AS338">
            <v>-8.4653745928399076</v>
          </cell>
          <cell r="AT338">
            <v>-2.8172544680599003</v>
          </cell>
          <cell r="AU338">
            <v>-2.0376959879400829</v>
          </cell>
          <cell r="AV338">
            <v>0</v>
          </cell>
          <cell r="AW338">
            <v>0</v>
          </cell>
          <cell r="AX338">
            <v>0</v>
          </cell>
          <cell r="AY338">
            <v>-0.38138119440998253</v>
          </cell>
          <cell r="AZ338">
            <v>3.3898004403454252E-7</v>
          </cell>
          <cell r="BA338">
            <v>-2.6254700080803559</v>
          </cell>
          <cell r="BB338">
            <v>1.3425326974700056</v>
          </cell>
          <cell r="BC338">
            <v>-2.4468444478300171</v>
          </cell>
          <cell r="BD338">
            <v>4.9223649176701656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0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</row>
        <row r="339">
          <cell r="F339">
            <v>-0.87502516775001027</v>
          </cell>
          <cell r="G339">
            <v>-1.1567583119800133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-0.38994280488000754</v>
          </cell>
          <cell r="M339">
            <v>-1.0181579472100566</v>
          </cell>
          <cell r="N339">
            <v>0.51254495579001969</v>
          </cell>
          <cell r="O339">
            <v>-4.9648528026799994</v>
          </cell>
          <cell r="P339">
            <v>0.11441597361999811</v>
          </cell>
          <cell r="Q339">
            <v>-0.24836810501994933</v>
          </cell>
          <cell r="R339">
            <v>-9.559777886419397</v>
          </cell>
          <cell r="S339">
            <v>-3.3033954573302253</v>
          </cell>
          <cell r="T339">
            <v>1.4911433195500194</v>
          </cell>
          <cell r="U339">
            <v>-4.6416568724200005</v>
          </cell>
          <cell r="V339">
            <v>0</v>
          </cell>
          <cell r="W339">
            <v>0</v>
          </cell>
          <cell r="X339">
            <v>-0.27130881784999872</v>
          </cell>
          <cell r="Y339">
            <v>-7.086810994999837E-2</v>
          </cell>
          <cell r="Z339">
            <v>-3.3165396450499429</v>
          </cell>
          <cell r="AA339">
            <v>-0.38395303091988353</v>
          </cell>
          <cell r="AB339">
            <v>-0.39156562709001719</v>
          </cell>
          <cell r="AC339">
            <v>1.6974991896699976</v>
          </cell>
          <cell r="AD339">
            <v>-0.36913283503008643</v>
          </cell>
          <cell r="AE339">
            <v>-14.626408169209753</v>
          </cell>
          <cell r="AF339">
            <v>-9.0713854553000601</v>
          </cell>
          <cell r="AG339">
            <v>-1.1544961312999931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8.138484563880013</v>
          </cell>
          <cell r="AM339">
            <v>-3.5645675596597357</v>
          </cell>
          <cell r="AN339">
            <v>-4.0406022545799942</v>
          </cell>
          <cell r="AO339">
            <v>0</v>
          </cell>
          <cell r="AP339">
            <v>-3.732001049870064</v>
          </cell>
          <cell r="AQ339">
            <v>-1.2018402823800898</v>
          </cell>
          <cell r="AR339">
            <v>-25.60138150252078</v>
          </cell>
          <cell r="AS339">
            <v>-6.0875898970400613</v>
          </cell>
          <cell r="AT339">
            <v>-0.53558415703992068</v>
          </cell>
          <cell r="AU339">
            <v>-0.72046011848999569</v>
          </cell>
          <cell r="AV339">
            <v>0</v>
          </cell>
          <cell r="AW339">
            <v>0</v>
          </cell>
          <cell r="AX339">
            <v>-0.18746416422000001</v>
          </cell>
          <cell r="AY339">
            <v>5.1100480699233231E-3</v>
          </cell>
          <cell r="AZ339">
            <v>-2.6895738265598084</v>
          </cell>
          <cell r="BA339">
            <v>-1.708974124440374</v>
          </cell>
          <cell r="BB339">
            <v>-3.1975198355498833</v>
          </cell>
          <cell r="BC339">
            <v>-3.2917470070497075</v>
          </cell>
          <cell r="BD339">
            <v>-7.1875784201999977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0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</row>
        <row r="340">
          <cell r="F340">
            <v>-1.8474415747496096</v>
          </cell>
          <cell r="G340">
            <v>3.3527285213904179</v>
          </cell>
          <cell r="H340">
            <v>-1.5020746799905282E-3</v>
          </cell>
          <cell r="I340">
            <v>-9.4884784812702492</v>
          </cell>
          <cell r="J340">
            <v>-3.5121495615294407</v>
          </cell>
          <cell r="K340">
            <v>3.9183285546796469</v>
          </cell>
          <cell r="L340">
            <v>39.297477726851866</v>
          </cell>
          <cell r="M340">
            <v>-8.4933326824411779</v>
          </cell>
          <cell r="N340">
            <v>-15.468317328348348</v>
          </cell>
          <cell r="O340">
            <v>183.85549550459291</v>
          </cell>
          <cell r="P340">
            <v>-15.387818554620026</v>
          </cell>
          <cell r="Q340">
            <v>2.9942358282805799</v>
          </cell>
          <cell r="R340">
            <v>35.829089282735367</v>
          </cell>
          <cell r="S340">
            <v>-9.4065353174610209</v>
          </cell>
          <cell r="T340">
            <v>5.1000135721496918</v>
          </cell>
          <cell r="U340">
            <v>-8.5455916437404085</v>
          </cell>
          <cell r="V340">
            <v>-5.571149022199279</v>
          </cell>
          <cell r="W340">
            <v>49.153377273319165</v>
          </cell>
          <cell r="X340">
            <v>2.7723465294811831</v>
          </cell>
          <cell r="Y340">
            <v>-6.0496213321093819</v>
          </cell>
          <cell r="Z340">
            <v>-2.1347987688495778</v>
          </cell>
          <cell r="AA340">
            <v>9.7904556112116552</v>
          </cell>
          <cell r="AB340">
            <v>-11.727730278557829</v>
          </cell>
          <cell r="AC340">
            <v>5.827459558558985</v>
          </cell>
          <cell r="AD340">
            <v>6.6208631009612873</v>
          </cell>
          <cell r="AE340">
            <v>44.185517507634358</v>
          </cell>
          <cell r="AF340">
            <v>-8.3455180473501969</v>
          </cell>
          <cell r="AG340">
            <v>0.93830068273018696</v>
          </cell>
          <cell r="AH340">
            <v>0.5594430999008182</v>
          </cell>
          <cell r="AI340">
            <v>-3.5042982481181753</v>
          </cell>
          <cell r="AJ340">
            <v>6.7811838798570534</v>
          </cell>
          <cell r="AK340">
            <v>12.522383814411114</v>
          </cell>
          <cell r="AL340">
            <v>3.0413638676109258</v>
          </cell>
          <cell r="AM340">
            <v>-9.8551413399818557</v>
          </cell>
          <cell r="AN340">
            <v>20.843444180500228</v>
          </cell>
          <cell r="AO340">
            <v>34.777274162870526</v>
          </cell>
          <cell r="AP340">
            <v>-9.6934513743817661</v>
          </cell>
          <cell r="AQ340">
            <v>-3.8794671704108623</v>
          </cell>
          <cell r="AR340">
            <v>8.9691689034807496</v>
          </cell>
          <cell r="AS340">
            <v>4.1080544824417302</v>
          </cell>
          <cell r="AT340">
            <v>0.55694958232925273</v>
          </cell>
          <cell r="AU340">
            <v>-13.962776056388975</v>
          </cell>
          <cell r="AV340">
            <v>-6.0650447472780797</v>
          </cell>
          <cell r="AW340">
            <v>-8.1184525474291149</v>
          </cell>
          <cell r="AX340">
            <v>15.51482736808066</v>
          </cell>
          <cell r="AY340">
            <v>8.8501856588172814</v>
          </cell>
          <cell r="AZ340">
            <v>-1.2073673626382515</v>
          </cell>
          <cell r="BA340">
            <v>-0.47289736503080348</v>
          </cell>
          <cell r="BB340">
            <v>6.2382312879090023</v>
          </cell>
          <cell r="BC340">
            <v>-6.2535021222884097</v>
          </cell>
          <cell r="BD340">
            <v>9.7809607249510009</v>
          </cell>
          <cell r="BE340">
            <v>-136.54994742451527</v>
          </cell>
          <cell r="BF340">
            <v>-17.26509355115013</v>
          </cell>
          <cell r="BG340">
            <v>-17.965985598629231</v>
          </cell>
          <cell r="BH340">
            <v>-5.2430726000000094E-3</v>
          </cell>
          <cell r="BI340">
            <v>-2.9970359229600945</v>
          </cell>
          <cell r="BJ340">
            <v>0</v>
          </cell>
          <cell r="BK340">
            <v>-22.928095313119911</v>
          </cell>
          <cell r="BL340">
            <v>-8.5126999093517952</v>
          </cell>
          <cell r="BM340">
            <v>-18.122750337226535</v>
          </cell>
          <cell r="BN340">
            <v>-6.1287377901389846</v>
          </cell>
          <cell r="BO340">
            <v>-13.505719347709601</v>
          </cell>
          <cell r="BP340">
            <v>-18.798341854511818</v>
          </cell>
          <cell r="BQ340">
            <v>-10.320244727141471</v>
          </cell>
          <cell r="BR340">
            <v>-132.55376650307153</v>
          </cell>
          <cell r="BS340">
            <v>-33.802583948878237</v>
          </cell>
          <cell r="BT340">
            <v>-8.9614832048901008</v>
          </cell>
          <cell r="BU340">
            <v>-18.625817842929791</v>
          </cell>
          <cell r="BV340">
            <v>-21.837848282521009</v>
          </cell>
          <cell r="BW340">
            <v>-13.132204114940578</v>
          </cell>
          <cell r="BX340">
            <v>2.283248502862989E-2</v>
          </cell>
          <cell r="BY340">
            <v>-1.0000695988692314</v>
          </cell>
          <cell r="BZ340">
            <v>-9.4186712272603472</v>
          </cell>
          <cell r="CA340">
            <v>-17.636853692638397</v>
          </cell>
          <cell r="CB340">
            <v>-9.274510644880138</v>
          </cell>
          <cell r="CC340">
            <v>-6.9461574409815512</v>
          </cell>
          <cell r="CD340">
            <v>8.0596010106783069</v>
          </cell>
          <cell r="CE340">
            <v>-221.72168133386003</v>
          </cell>
          <cell r="CF340">
            <v>-16.380797777521366</v>
          </cell>
          <cell r="CG340">
            <v>-17.783018366510078</v>
          </cell>
          <cell r="CH340">
            <v>-4.5230534480197093E-2</v>
          </cell>
          <cell r="CI340">
            <v>-21.14357550286968</v>
          </cell>
          <cell r="CJ340">
            <v>-52.301590958750239</v>
          </cell>
          <cell r="CK340">
            <v>-19.512529542839729</v>
          </cell>
          <cell r="CL340">
            <v>-5.0219910406285635</v>
          </cell>
          <cell r="CM340">
            <v>-11.710453907669944</v>
          </cell>
          <cell r="CN340">
            <v>-8.2730417889306409</v>
          </cell>
          <cell r="CO340">
            <v>-46.461605210060952</v>
          </cell>
          <cell r="CP340">
            <v>-17.079058356419409</v>
          </cell>
          <cell r="CQ340">
            <v>-6.0087883471787791</v>
          </cell>
          <cell r="CR340">
            <v>-195.8599212187255</v>
          </cell>
          <cell r="CS340">
            <v>-12.478265243480564</v>
          </cell>
          <cell r="CT340">
            <v>-25.112910218769684</v>
          </cell>
          <cell r="CU340">
            <v>-7.7912238071098727</v>
          </cell>
          <cell r="CV340">
            <v>-43.380100915371258</v>
          </cell>
          <cell r="CW340">
            <v>-11.340156393589496</v>
          </cell>
          <cell r="CX340">
            <v>-1.7761614747405474</v>
          </cell>
          <cell r="CY340">
            <v>-2.8222705583812058</v>
          </cell>
          <cell r="CZ340">
            <v>-5.365903022022394</v>
          </cell>
          <cell r="DA340">
            <v>-10.356985945920314</v>
          </cell>
          <cell r="DB340">
            <v>-45.159939470650897</v>
          </cell>
          <cell r="DC340">
            <v>-27.485067508510838</v>
          </cell>
          <cell r="DD340">
            <v>-2.7909366601597867</v>
          </cell>
          <cell r="DE340">
            <v>-216.06822241173359</v>
          </cell>
          <cell r="DF340">
            <v>-71.047496157327259</v>
          </cell>
          <cell r="DG340">
            <v>-7.4449215551285306</v>
          </cell>
          <cell r="DH340">
            <v>0</v>
          </cell>
          <cell r="DI340">
            <v>-21.895568611299495</v>
          </cell>
          <cell r="DJ340">
            <v>-32.847010203889113</v>
          </cell>
          <cell r="DK340">
            <v>-13.063717256250129</v>
          </cell>
          <cell r="DL340">
            <v>-4.0595097937202809</v>
          </cell>
          <cell r="DM340">
            <v>-11.919286444786849</v>
          </cell>
          <cell r="DN340">
            <v>-11.748906115959471</v>
          </cell>
          <cell r="DO340">
            <v>-17.850563057068939</v>
          </cell>
          <cell r="DP340">
            <v>-20.914851333318438</v>
          </cell>
          <cell r="DQ340">
            <v>-3.2763918830096372</v>
          </cell>
          <cell r="DR340">
            <v>-7.3716078895668034</v>
          </cell>
          <cell r="DS340">
            <v>-2.5650461506829743</v>
          </cell>
          <cell r="DT340">
            <v>-6.2871533038178313</v>
          </cell>
          <cell r="DU340">
            <v>-7.4595525979902959</v>
          </cell>
          <cell r="DV340">
            <v>1.1105767722292512</v>
          </cell>
          <cell r="DW340">
            <v>1.8759839414497037</v>
          </cell>
          <cell r="DX340">
            <v>-3.035398142820668</v>
          </cell>
          <cell r="DY340">
            <v>2.4807946726086811</v>
          </cell>
          <cell r="DZ340">
            <v>1.0063706570199429</v>
          </cell>
          <cell r="EA340">
            <v>1.9442936249997729</v>
          </cell>
          <cell r="EB340">
            <v>14.085367936260809</v>
          </cell>
          <cell r="EC340">
            <v>-3.7536512576134555</v>
          </cell>
          <cell r="ED340">
            <v>-6.7741940411997348</v>
          </cell>
          <cell r="EE340">
            <v>-89.93578446675383</v>
          </cell>
          <cell r="EF340">
            <v>0.2867550125120033</v>
          </cell>
          <cell r="EG340">
            <v>-3.9100566114602771</v>
          </cell>
          <cell r="EH340">
            <v>-3.3381785202700485</v>
          </cell>
          <cell r="EI340">
            <v>27.730703645368976</v>
          </cell>
          <cell r="EJ340">
            <v>0.19764628917005211</v>
          </cell>
          <cell r="EK340">
            <v>-1.9324773139815079</v>
          </cell>
          <cell r="EL340">
            <v>37.751519143090263</v>
          </cell>
          <cell r="EM340">
            <v>0.56196210785856238</v>
          </cell>
          <cell r="EN340">
            <v>-151.89053019341918</v>
          </cell>
          <cell r="EO340">
            <v>2.8037730227197244</v>
          </cell>
          <cell r="EP340">
            <v>-1.8779447348297253</v>
          </cell>
          <cell r="EQ340">
            <v>3.6810436864798248</v>
          </cell>
          <cell r="ER340">
            <v>48.612878240106511</v>
          </cell>
          <cell r="ES340">
            <v>22.353843303049871</v>
          </cell>
          <cell r="ET340">
            <v>3.5227125818692002</v>
          </cell>
          <cell r="EU340">
            <v>-1.0038732418397558</v>
          </cell>
          <cell r="EV340">
            <v>99.533453937380727</v>
          </cell>
          <cell r="EW340">
            <v>-33.053661601370322</v>
          </cell>
          <cell r="EX340">
            <v>1.2761822012689663</v>
          </cell>
          <cell r="EY340">
            <v>-50.240031149889546</v>
          </cell>
          <cell r="EZ340">
            <v>2.7180616680707317</v>
          </cell>
          <cell r="FA340">
            <v>12.360456324888219</v>
          </cell>
          <cell r="FB340">
            <v>-6.7167607584797224</v>
          </cell>
          <cell r="FC340">
            <v>-1.8962625557087449</v>
          </cell>
          <cell r="FD340">
            <v>-0.24124246910105285</v>
          </cell>
          <cell r="FE340">
            <v>4.6212268996605417</v>
          </cell>
          <cell r="FF340">
            <v>-4.5589985215992783</v>
          </cell>
          <cell r="FG340">
            <v>-1.3242112379602986</v>
          </cell>
          <cell r="FH340">
            <v>0</v>
          </cell>
          <cell r="FI340">
            <v>0.46907115764997798</v>
          </cell>
          <cell r="FJ340">
            <v>0.44364089049008726</v>
          </cell>
          <cell r="FK340">
            <v>18.856711126751179</v>
          </cell>
          <cell r="FL340">
            <v>-6.3132045724451018</v>
          </cell>
          <cell r="FM340">
            <v>-1.5579426368512941</v>
          </cell>
          <cell r="FN340">
            <v>0.53311033757017867</v>
          </cell>
          <cell r="FO340">
            <v>-6.0288852390676766</v>
          </cell>
          <cell r="FP340">
            <v>1.6586157322999497</v>
          </cell>
          <cell r="FQ340">
            <v>2.4433198628194077</v>
          </cell>
          <cell r="FR340">
            <v>-310.52391350560356</v>
          </cell>
          <cell r="FS340">
            <v>-233.57575591092609</v>
          </cell>
          <cell r="FT340">
            <v>-58.289830490179156</v>
          </cell>
          <cell r="FU340">
            <v>0.23882380680015558</v>
          </cell>
          <cell r="FV340">
            <v>2.4622538138401069</v>
          </cell>
          <cell r="FW340">
            <v>3.6714156398597879</v>
          </cell>
          <cell r="FX340">
            <v>-52.32021619931993</v>
          </cell>
          <cell r="FY340">
            <v>0.61088411068158166</v>
          </cell>
          <cell r="FZ340">
            <v>-1.3306941629689391</v>
          </cell>
          <cell r="GA340">
            <v>0.51277636943996185</v>
          </cell>
          <cell r="GB340">
            <v>24.133104680259748</v>
          </cell>
          <cell r="GC340">
            <v>0.95544448308828578</v>
          </cell>
          <cell r="GD340">
            <v>2.4078803538286593</v>
          </cell>
          <cell r="GE340">
            <v>-43.726362347428221</v>
          </cell>
          <cell r="GF340">
            <v>10.647464971381851</v>
          </cell>
          <cell r="GG340">
            <v>-3.5066497821208031</v>
          </cell>
          <cell r="GH340">
            <v>0.33352089248000993</v>
          </cell>
          <cell r="GI340">
            <v>0</v>
          </cell>
          <cell r="GJ340">
            <v>0.22689750563998246</v>
          </cell>
          <cell r="GK340">
            <v>-0.11961807308989592</v>
          </cell>
          <cell r="GL340">
            <v>-3.3856122676970699</v>
          </cell>
          <cell r="GM340">
            <v>-35.252097483349644</v>
          </cell>
          <cell r="GN340">
            <v>-10.503515972766763</v>
          </cell>
          <cell r="GO340">
            <v>-4.2131713673898048</v>
          </cell>
          <cell r="GP340">
            <v>1.2764454590778769</v>
          </cell>
          <cell r="GQ340">
            <v>0.76997377039879211</v>
          </cell>
          <cell r="GR340">
            <v>11.062868055625586</v>
          </cell>
          <cell r="GS340">
            <v>0.61343812719132984</v>
          </cell>
          <cell r="GT340">
            <v>29.14947383819981</v>
          </cell>
          <cell r="GU340">
            <v>0.80131729935055773</v>
          </cell>
          <cell r="GV340">
            <v>-4.0820264277499518</v>
          </cell>
          <cell r="GW340">
            <v>8.4253944984297959</v>
          </cell>
          <cell r="GX340">
            <v>-21.755939637219853</v>
          </cell>
          <cell r="GY340">
            <v>0.66885402729894849</v>
          </cell>
          <cell r="GZ340">
            <v>-5.0258654908211611</v>
          </cell>
          <cell r="HA340">
            <v>-1.0550908395107399</v>
          </cell>
          <cell r="HB340">
            <v>0.42979321761049505</v>
          </cell>
          <cell r="HC340">
            <v>1.3128113965067314</v>
          </cell>
          <cell r="HD340">
            <v>1.580708046338259</v>
          </cell>
          <cell r="HE340">
            <v>-5.250077856137068</v>
          </cell>
          <cell r="HF340">
            <v>3.3864543158415472E-2</v>
          </cell>
          <cell r="HG340">
            <v>1.398735163080346</v>
          </cell>
          <cell r="HH340">
            <v>0</v>
          </cell>
          <cell r="HI340">
            <v>-3.418339840010276E-3</v>
          </cell>
          <cell r="HJ340">
            <v>-5.8861797341999136</v>
          </cell>
          <cell r="HK340">
            <v>-7.8126567136196172</v>
          </cell>
          <cell r="HL340">
            <v>-1.7984745477224351</v>
          </cell>
          <cell r="HM340">
            <v>-1.9584431063321972</v>
          </cell>
          <cell r="HN340">
            <v>-0.51365496766993601</v>
          </cell>
          <cell r="HO340">
            <v>-2.6839266683309688</v>
          </cell>
          <cell r="HP340">
            <v>12.880657273968609</v>
          </cell>
          <cell r="HQ340">
            <v>1.0934192413806159</v>
          </cell>
          <cell r="HR340">
            <v>-11.311476399176172</v>
          </cell>
          <cell r="HS340">
            <v>0.25688594817984267</v>
          </cell>
          <cell r="HT340">
            <v>-1.6276539776408754</v>
          </cell>
          <cell r="HU340">
            <v>17.011651409849947</v>
          </cell>
          <cell r="HV340">
            <v>0.65875589299025705</v>
          </cell>
          <cell r="HW340">
            <v>-6.1005495402898759</v>
          </cell>
          <cell r="HX340">
            <v>-6.0775598422278563</v>
          </cell>
          <cell r="HY340">
            <v>2.3613002910587966</v>
          </cell>
          <cell r="HZ340">
            <v>2.1853962017194135</v>
          </cell>
          <cell r="IA340">
            <v>-5.4853314635802235</v>
          </cell>
          <cell r="IB340">
            <v>-6.6164733855912345</v>
          </cell>
          <cell r="IC340">
            <v>-2.6173707071411627</v>
          </cell>
          <cell r="ID340">
            <v>-5.2605272265100211</v>
          </cell>
          <cell r="IE340">
            <v>-94.971340888179839</v>
          </cell>
          <cell r="IF340">
            <v>1.3608442372060381E-2</v>
          </cell>
          <cell r="IG340">
            <v>-4.138156545939637</v>
          </cell>
          <cell r="IH340">
            <v>-44.082148146799227</v>
          </cell>
          <cell r="II340">
            <v>4.979857131420431</v>
          </cell>
          <cell r="IJ340">
            <v>0.39334656612027175</v>
          </cell>
          <cell r="IK340">
            <v>-9.9616752663978332</v>
          </cell>
          <cell r="IL340">
            <v>-2.5012880891372333</v>
          </cell>
          <cell r="IM340">
            <v>-4.3965454855242569</v>
          </cell>
          <cell r="IN340">
            <v>-17.287946395219478</v>
          </cell>
          <cell r="IO340">
            <v>-16.996205819941679</v>
          </cell>
          <cell r="IP340">
            <v>-1.1831894622664549</v>
          </cell>
          <cell r="IQ340">
            <v>0.1890021831386548</v>
          </cell>
          <cell r="IR340">
            <v>120.71486800941057</v>
          </cell>
          <cell r="IS340">
            <v>1.0328675077689695</v>
          </cell>
          <cell r="IT340">
            <v>-0.81418895422757487</v>
          </cell>
          <cell r="IU340">
            <v>-3.0616463189817296</v>
          </cell>
          <cell r="IV340">
            <v>19.680532333499286</v>
          </cell>
          <cell r="IW340">
            <v>49.374878240520047</v>
          </cell>
          <cell r="IX340">
            <v>-9.6703236287403342</v>
          </cell>
          <cell r="IY340">
            <v>8.8089310759296495</v>
          </cell>
          <cell r="IZ340">
            <v>-2.284920745936688</v>
          </cell>
          <cell r="JA340">
            <v>-2.7250987763090961</v>
          </cell>
          <cell r="JB340">
            <v>34.872618831172076</v>
          </cell>
          <cell r="JC340">
            <v>-0.41106485055934172</v>
          </cell>
          <cell r="JD340">
            <v>25.91228329527803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</row>
        <row r="341">
          <cell r="F341">
            <v>-0.15003114442060905</v>
          </cell>
          <cell r="G341">
            <v>-7.6107616350609533</v>
          </cell>
          <cell r="H341">
            <v>4.5348428430588683</v>
          </cell>
          <cell r="I341">
            <v>-7.2772818943599304</v>
          </cell>
          <cell r="J341">
            <v>5.2570043731107035</v>
          </cell>
          <cell r="K341">
            <v>11.391979886479476</v>
          </cell>
          <cell r="L341">
            <v>-36.687860173281479</v>
          </cell>
          <cell r="M341">
            <v>4.9830037522287967</v>
          </cell>
          <cell r="N341">
            <v>27.52809802155025</v>
          </cell>
          <cell r="O341">
            <v>43.600098881099939</v>
          </cell>
          <cell r="P341">
            <v>-14.716885580340204</v>
          </cell>
          <cell r="Q341">
            <v>19.450189793980826</v>
          </cell>
          <cell r="R341">
            <v>-31.425043179595377</v>
          </cell>
          <cell r="S341">
            <v>10.882493122379856</v>
          </cell>
          <cell r="T341">
            <v>0.52065674465029588</v>
          </cell>
          <cell r="U341">
            <v>0</v>
          </cell>
          <cell r="V341">
            <v>0</v>
          </cell>
          <cell r="W341">
            <v>-23.352822551300505</v>
          </cell>
          <cell r="X341">
            <v>10.658867750240006</v>
          </cell>
          <cell r="Y341">
            <v>-0.93494246928912617</v>
          </cell>
          <cell r="Z341">
            <v>-8.0209747222506849</v>
          </cell>
          <cell r="AA341">
            <v>-42.480394564299786</v>
          </cell>
          <cell r="AB341">
            <v>19.941184949750095</v>
          </cell>
          <cell r="AC341">
            <v>-3.4425783477272489</v>
          </cell>
          <cell r="AD341">
            <v>4.8034669082508117</v>
          </cell>
          <cell r="AE341">
            <v>98.207743596190994</v>
          </cell>
          <cell r="AF341">
            <v>58.45920228444038</v>
          </cell>
          <cell r="AG341">
            <v>0.20501930615046149</v>
          </cell>
          <cell r="AH341">
            <v>5.9022642450145213E-2</v>
          </cell>
          <cell r="AI341">
            <v>48.899272150580146</v>
          </cell>
          <cell r="AJ341">
            <v>-12.345392306589929</v>
          </cell>
          <cell r="AK341">
            <v>-20.444841092220031</v>
          </cell>
          <cell r="AL341">
            <v>1.7144824034094199</v>
          </cell>
          <cell r="AM341">
            <v>12.743096203839741</v>
          </cell>
          <cell r="AN341">
            <v>17.100885546058635</v>
          </cell>
          <cell r="AO341">
            <v>8.0616806362304487</v>
          </cell>
          <cell r="AP341">
            <v>-16.901626326361111</v>
          </cell>
          <cell r="AQ341">
            <v>0.65694214820996422</v>
          </cell>
          <cell r="AR341">
            <v>-17.321242307225475</v>
          </cell>
          <cell r="AS341">
            <v>-0.48160612045012385</v>
          </cell>
          <cell r="AT341">
            <v>-6.3943178044200977</v>
          </cell>
          <cell r="AU341">
            <v>16.326892827710253</v>
          </cell>
          <cell r="AV341">
            <v>0.58470411178041104</v>
          </cell>
          <cell r="AW341">
            <v>7.5688253253892981</v>
          </cell>
          <cell r="AX341">
            <v>3.6972857122582354</v>
          </cell>
          <cell r="AY341">
            <v>-8.7479217051395608</v>
          </cell>
          <cell r="AZ341">
            <v>0.23695511672030989</v>
          </cell>
          <cell r="BA341">
            <v>-0.24915034969944827</v>
          </cell>
          <cell r="BB341">
            <v>-14.320624645429234</v>
          </cell>
          <cell r="BC341">
            <v>10.437314897679244</v>
          </cell>
          <cell r="BD341">
            <v>-25.979599673630219</v>
          </cell>
          <cell r="BE341">
            <v>-140.21545579395024</v>
          </cell>
          <cell r="BF341">
            <v>-1.2915502000998913</v>
          </cell>
          <cell r="BG341">
            <v>-0.6676909033199081</v>
          </cell>
          <cell r="BH341">
            <v>2.35719305144994</v>
          </cell>
          <cell r="BI341">
            <v>-11.297221667970007</v>
          </cell>
          <cell r="BJ341">
            <v>0</v>
          </cell>
          <cell r="BK341">
            <v>0</v>
          </cell>
          <cell r="BL341">
            <v>-52.272741839929949</v>
          </cell>
          <cell r="BM341">
            <v>-15.1833310205202</v>
          </cell>
          <cell r="BN341">
            <v>6.8946625075304837</v>
          </cell>
          <cell r="BO341">
            <v>-20.275402464769741</v>
          </cell>
          <cell r="BP341">
            <v>-15.416792807701313</v>
          </cell>
          <cell r="BQ341">
            <v>-33.062580448619883</v>
          </cell>
          <cell r="BR341">
            <v>-189.21433923938457</v>
          </cell>
          <cell r="BS341">
            <v>-10.186967048019596</v>
          </cell>
          <cell r="BT341">
            <v>-16.12008382733984</v>
          </cell>
          <cell r="BU341">
            <v>0</v>
          </cell>
          <cell r="BV341">
            <v>-10.932686071690114</v>
          </cell>
          <cell r="BW341">
            <v>-3.3724627849801436</v>
          </cell>
          <cell r="BX341">
            <v>-43.189990039069016</v>
          </cell>
          <cell r="BY341">
            <v>8.5398886764305644</v>
          </cell>
          <cell r="BZ341">
            <v>-2.8038423425587098</v>
          </cell>
          <cell r="CA341">
            <v>-13.559561792279965</v>
          </cell>
          <cell r="CB341">
            <v>-55.652641879220937</v>
          </cell>
          <cell r="CC341">
            <v>-43.292189561990199</v>
          </cell>
          <cell r="CD341">
            <v>1.3561974313297469</v>
          </cell>
          <cell r="CE341">
            <v>-146.35029762664635</v>
          </cell>
          <cell r="CF341">
            <v>3.579940912370148</v>
          </cell>
          <cell r="CG341">
            <v>-6.682430439489508</v>
          </cell>
          <cell r="CH341">
            <v>-17.214264631179958</v>
          </cell>
          <cell r="CI341">
            <v>-41.414242540770147</v>
          </cell>
          <cell r="CJ341">
            <v>-21.994603823779926</v>
          </cell>
          <cell r="CK341">
            <v>-22.06394432028992</v>
          </cell>
          <cell r="CL341">
            <v>-1.4731772326285864</v>
          </cell>
          <cell r="CM341">
            <v>-0.67614326262082614</v>
          </cell>
          <cell r="CN341">
            <v>-5.9504212230094709</v>
          </cell>
          <cell r="CO341">
            <v>-23.939003698320903</v>
          </cell>
          <cell r="CP341">
            <v>-2.4789029140320054</v>
          </cell>
          <cell r="CQ341">
            <v>-6.0431044529086648</v>
          </cell>
          <cell r="CR341">
            <v>-147.15125204334618</v>
          </cell>
          <cell r="CS341">
            <v>-29.451722955139758</v>
          </cell>
          <cell r="CT341">
            <v>-13.692677648189601</v>
          </cell>
          <cell r="CU341">
            <v>-3.1998332549901534</v>
          </cell>
          <cell r="CV341">
            <v>-9.8304243420000148</v>
          </cell>
          <cell r="CW341">
            <v>-16.307440266549747</v>
          </cell>
          <cell r="CX341">
            <v>-17.543580572560131</v>
          </cell>
          <cell r="CY341">
            <v>-1.2209276575804324</v>
          </cell>
          <cell r="CZ341">
            <v>-3.3544045588205336</v>
          </cell>
          <cell r="DA341">
            <v>-10.158203600019988</v>
          </cell>
          <cell r="DB341">
            <v>-20.279327131239825</v>
          </cell>
          <cell r="DC341">
            <v>-11.978844921870405</v>
          </cell>
          <cell r="DD341">
            <v>-10.133865134390362</v>
          </cell>
          <cell r="DE341">
            <v>-160.37695542060828</v>
          </cell>
          <cell r="DF341">
            <v>-17.069462050420498</v>
          </cell>
          <cell r="DG341">
            <v>-10.941456855590332</v>
          </cell>
          <cell r="DH341">
            <v>-11.863409953090013</v>
          </cell>
          <cell r="DI341">
            <v>-11.265835146969948</v>
          </cell>
          <cell r="DJ341">
            <v>-27.156788480540172</v>
          </cell>
          <cell r="DK341">
            <v>-19.303995835090518</v>
          </cell>
          <cell r="DL341">
            <v>-2.9840490451906589</v>
          </cell>
          <cell r="DM341">
            <v>-8.0378921368792362</v>
          </cell>
          <cell r="DN341">
            <v>-8.6129633048403775</v>
          </cell>
          <cell r="DO341">
            <v>-23.53145005909937</v>
          </cell>
          <cell r="DP341">
            <v>-9.5586599271800878</v>
          </cell>
          <cell r="DQ341">
            <v>-10.050992625720028</v>
          </cell>
          <cell r="DR341">
            <v>-29.198712584431632</v>
          </cell>
          <cell r="DS341">
            <v>7.7232900821400108E-6</v>
          </cell>
          <cell r="DT341">
            <v>-0.35668356461974327</v>
          </cell>
          <cell r="DU341">
            <v>0</v>
          </cell>
          <cell r="DV341">
            <v>4.331447500021568E-3</v>
          </cell>
          <cell r="DW341">
            <v>4.441880037120427E-6</v>
          </cell>
          <cell r="DX341">
            <v>-0.60594245218999276</v>
          </cell>
          <cell r="DY341">
            <v>0</v>
          </cell>
          <cell r="DZ341">
            <v>-1.7575257483622408</v>
          </cell>
          <cell r="EA341">
            <v>-5.990502951360213</v>
          </cell>
          <cell r="EB341">
            <v>-19.400255685520278</v>
          </cell>
          <cell r="EC341">
            <v>-0.907861715699255</v>
          </cell>
          <cell r="ED341">
            <v>-0.18428407935971336</v>
          </cell>
          <cell r="EE341">
            <v>-86.338482010833104</v>
          </cell>
          <cell r="EF341">
            <v>-20.913480617560253</v>
          </cell>
          <cell r="EG341">
            <v>-0.1537701325796661</v>
          </cell>
          <cell r="EH341">
            <v>-0.77736421176996373</v>
          </cell>
          <cell r="EI341">
            <v>-21.604568048789929</v>
          </cell>
          <cell r="EJ341">
            <v>-12.843269370100074</v>
          </cell>
          <cell r="EK341">
            <v>4.5070609812005387</v>
          </cell>
          <cell r="EL341">
            <v>14.361454724549731</v>
          </cell>
          <cell r="EM341">
            <v>2.3750655720505165E-2</v>
          </cell>
          <cell r="EN341">
            <v>-2.3945361405694712</v>
          </cell>
          <cell r="EO341">
            <v>-29.871578601049805</v>
          </cell>
          <cell r="EP341">
            <v>0.78302667327898234</v>
          </cell>
          <cell r="EQ341">
            <v>-17.455207923169837</v>
          </cell>
          <cell r="ER341">
            <v>-221.3646817996123</v>
          </cell>
          <cell r="ES341">
            <v>-12.692001058990172</v>
          </cell>
          <cell r="ET341">
            <v>0.19921276332024718</v>
          </cell>
          <cell r="EU341">
            <v>-0.47784414275974996</v>
          </cell>
          <cell r="EV341">
            <v>-12.536064586569978</v>
          </cell>
          <cell r="EW341">
            <v>-0.46552956019013436</v>
          </cell>
          <cell r="EX341">
            <v>-8.9555995726805122</v>
          </cell>
          <cell r="EY341">
            <v>-2.0997644429389766</v>
          </cell>
          <cell r="EZ341">
            <v>-3.6599762183795974</v>
          </cell>
          <cell r="FA341">
            <v>-181.69600542586068</v>
          </cell>
          <cell r="FB341">
            <v>-3.9267118773800576</v>
          </cell>
          <cell r="FC341">
            <v>0.34686327670897299</v>
          </cell>
          <cell r="FD341">
            <v>4.5987390461104951</v>
          </cell>
          <cell r="FE341">
            <v>-1.5085413218621397</v>
          </cell>
          <cell r="FF341">
            <v>8.8249522941700889</v>
          </cell>
          <cell r="FG341">
            <v>0.41605926073953015</v>
          </cell>
          <cell r="FH341">
            <v>-1.4902167098398422</v>
          </cell>
          <cell r="FI341">
            <v>0</v>
          </cell>
          <cell r="FJ341">
            <v>0.15174361246999979</v>
          </cell>
          <cell r="FK341">
            <v>0</v>
          </cell>
          <cell r="FL341">
            <v>0.31349374953970255</v>
          </cell>
          <cell r="FM341">
            <v>-3.9944662094003434</v>
          </cell>
          <cell r="FN341">
            <v>-3.0117487480310956E-2</v>
          </cell>
          <cell r="FO341">
            <v>4.6294491360595202</v>
          </cell>
          <cell r="FP341">
            <v>0.69851740733975021</v>
          </cell>
          <cell r="FQ341">
            <v>-11.027956375460235</v>
          </cell>
          <cell r="FR341">
            <v>-71.326161808596225</v>
          </cell>
          <cell r="FS341">
            <v>-35.062864554130101</v>
          </cell>
          <cell r="FT341">
            <v>0.29121072120960889</v>
          </cell>
          <cell r="FU341">
            <v>0</v>
          </cell>
          <cell r="FV341">
            <v>0</v>
          </cell>
          <cell r="FW341">
            <v>0</v>
          </cell>
          <cell r="FX341">
            <v>1.7321285522898506</v>
          </cell>
          <cell r="FY341">
            <v>8.071479744012322E-2</v>
          </cell>
          <cell r="FZ341">
            <v>-1.6759633074216254</v>
          </cell>
          <cell r="GA341">
            <v>0.54081396154015238</v>
          </cell>
          <cell r="GB341">
            <v>-14.389738829999715</v>
          </cell>
          <cell r="GC341">
            <v>-6.2499351386104536</v>
          </cell>
          <cell r="GD341">
            <v>-16.592528010920432</v>
          </cell>
          <cell r="GE341">
            <v>-6.8553048589383252</v>
          </cell>
          <cell r="GF341">
            <v>0.75434622180000588</v>
          </cell>
          <cell r="GG341">
            <v>0.21855948392931168</v>
          </cell>
          <cell r="GH341">
            <v>-4.8674655719878501E-2</v>
          </cell>
          <cell r="GI341">
            <v>0</v>
          </cell>
          <cell r="GJ341">
            <v>-4.6423414388500035</v>
          </cell>
          <cell r="GK341">
            <v>-1.708024904219883</v>
          </cell>
          <cell r="GL341">
            <v>0.62121215490969917</v>
          </cell>
          <cell r="GM341">
            <v>0.76185455092127086</v>
          </cell>
          <cell r="GN341">
            <v>0.3821247849800784</v>
          </cell>
          <cell r="GO341">
            <v>-3.3834070604798399</v>
          </cell>
          <cell r="GP341">
            <v>0.10418114817002788</v>
          </cell>
          <cell r="GQ341">
            <v>8.4864855629348313E-2</v>
          </cell>
          <cell r="GR341">
            <v>-51.657172062725294</v>
          </cell>
          <cell r="GS341">
            <v>0.26898679257010372</v>
          </cell>
          <cell r="GT341">
            <v>0.14428894318007224</v>
          </cell>
          <cell r="GU341">
            <v>0.15092383450974012</v>
          </cell>
          <cell r="GV341">
            <v>0</v>
          </cell>
          <cell r="GW341">
            <v>0</v>
          </cell>
          <cell r="GX341">
            <v>-1.0986548176404085</v>
          </cell>
          <cell r="GY341">
            <v>0.2761920087496037</v>
          </cell>
          <cell r="GZ341">
            <v>0.84093882186971314</v>
          </cell>
          <cell r="HA341">
            <v>0</v>
          </cell>
          <cell r="HB341">
            <v>-41.72827521311001</v>
          </cell>
          <cell r="HC341">
            <v>-11.160839995610331</v>
          </cell>
          <cell r="HD341">
            <v>0.6492675627614517</v>
          </cell>
          <cell r="HE341">
            <v>-101.8374151345779</v>
          </cell>
          <cell r="HF341">
            <v>24.45622977469975</v>
          </cell>
          <cell r="HG341">
            <v>-14.595862955498887</v>
          </cell>
          <cell r="HH341">
            <v>-3.2475284209599522</v>
          </cell>
          <cell r="HI341">
            <v>0</v>
          </cell>
          <cell r="HJ341">
            <v>-1.551311184809947</v>
          </cell>
          <cell r="HK341">
            <v>0</v>
          </cell>
          <cell r="HL341">
            <v>0.30160500506008248</v>
          </cell>
          <cell r="HM341">
            <v>0.17558821070088015</v>
          </cell>
          <cell r="HN341">
            <v>-51.453881307691518</v>
          </cell>
          <cell r="HO341">
            <v>-1.3004304205305743</v>
          </cell>
          <cell r="HP341">
            <v>-49.139419740471567</v>
          </cell>
          <cell r="HQ341">
            <v>-5.4824040950597919</v>
          </cell>
          <cell r="HR341">
            <v>42.496055268871714</v>
          </cell>
          <cell r="HS341">
            <v>0.56811057786217134</v>
          </cell>
          <cell r="HT341">
            <v>-1.8615063667493814</v>
          </cell>
          <cell r="HU341">
            <v>0</v>
          </cell>
          <cell r="HV341">
            <v>0</v>
          </cell>
          <cell r="HW341">
            <v>-4.0553006999999308E-4</v>
          </cell>
          <cell r="HX341">
            <v>-12.113810298569661</v>
          </cell>
          <cell r="HY341">
            <v>0.20916827631117485</v>
          </cell>
          <cell r="HZ341">
            <v>0.44052510897017783</v>
          </cell>
          <cell r="IA341">
            <v>66.210948020910109</v>
          </cell>
          <cell r="IB341">
            <v>-7.8260414127507829</v>
          </cell>
          <cell r="IC341">
            <v>-3.1623489450594207</v>
          </cell>
          <cell r="ID341">
            <v>3.1415838031534804E-2</v>
          </cell>
          <cell r="IE341">
            <v>-24.685275475741946</v>
          </cell>
          <cell r="IF341">
            <v>0.8063758078014871</v>
          </cell>
          <cell r="IG341">
            <v>-0.44797528526032693</v>
          </cell>
          <cell r="IH341">
            <v>-3.7898990436801796</v>
          </cell>
          <cell r="II341">
            <v>0</v>
          </cell>
          <cell r="IJ341">
            <v>-10.287023116309967</v>
          </cell>
          <cell r="IK341">
            <v>-2.8549436201192293</v>
          </cell>
          <cell r="IL341">
            <v>-1.3583278066598723</v>
          </cell>
          <cell r="IM341">
            <v>1.8162997079343768E-2</v>
          </cell>
          <cell r="IN341">
            <v>-3.7870940865395823</v>
          </cell>
          <cell r="IO341">
            <v>-3.3244604466299279</v>
          </cell>
          <cell r="IP341">
            <v>-1.5477251939501002</v>
          </cell>
          <cell r="IQ341">
            <v>1.8876343185202131</v>
          </cell>
          <cell r="IR341">
            <v>-108.18253521743463</v>
          </cell>
          <cell r="IS341">
            <v>-4.8451111661051982E-2</v>
          </cell>
          <cell r="IT341">
            <v>-3.0777982740692096</v>
          </cell>
          <cell r="IU341">
            <v>-27.220378319519568</v>
          </cell>
          <cell r="IV341">
            <v>0</v>
          </cell>
          <cell r="IW341">
            <v>-7.0223088583999811</v>
          </cell>
          <cell r="IX341">
            <v>-1.8248628877108786</v>
          </cell>
          <cell r="IY341">
            <v>0.2223200168209587</v>
          </cell>
          <cell r="IZ341">
            <v>0.14646617861944833</v>
          </cell>
          <cell r="JA341">
            <v>-24.426339102990823</v>
          </cell>
          <cell r="JB341">
            <v>-4.1737753003790203</v>
          </cell>
          <cell r="JC341">
            <v>0.54896204926080827</v>
          </cell>
          <cell r="JD341">
            <v>-41.306369607409579</v>
          </cell>
          <cell r="JE341">
            <v>0</v>
          </cell>
          <cell r="JF341">
            <v>0</v>
          </cell>
          <cell r="JG341">
            <v>0</v>
          </cell>
          <cell r="JH341">
            <v>0</v>
          </cell>
          <cell r="JI341">
            <v>0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</row>
        <row r="342">
          <cell r="F342">
            <v>1.4653100322011596</v>
          </cell>
          <cell r="G342">
            <v>6.9680711610890285</v>
          </cell>
          <cell r="H342">
            <v>4.9876381843714626</v>
          </cell>
          <cell r="I342">
            <v>24.623442726709982</v>
          </cell>
          <cell r="J342">
            <v>-0.66383345218991963</v>
          </cell>
          <cell r="K342">
            <v>-12.484126205908979</v>
          </cell>
          <cell r="L342">
            <v>-4.4482639258512791</v>
          </cell>
          <cell r="M342">
            <v>7.1501707002807962</v>
          </cell>
          <cell r="N342">
            <v>-8.9994491091983946</v>
          </cell>
          <cell r="O342">
            <v>-189.99257252477128</v>
          </cell>
          <cell r="P342">
            <v>8.8131133576989669</v>
          </cell>
          <cell r="Q342">
            <v>-21.966868676570812</v>
          </cell>
          <cell r="R342">
            <v>-6.2745737409131834</v>
          </cell>
          <cell r="S342">
            <v>1.2353400610409153</v>
          </cell>
          <cell r="T342">
            <v>-8.9988885392103839</v>
          </cell>
          <cell r="U342">
            <v>8.575918082959106</v>
          </cell>
          <cell r="V342">
            <v>8.5400109600814176</v>
          </cell>
          <cell r="W342">
            <v>-19.140215828530017</v>
          </cell>
          <cell r="X342">
            <v>-21.7996709507388</v>
          </cell>
          <cell r="Y342">
            <v>16.60964840491215</v>
          </cell>
          <cell r="Z342">
            <v>-10.615832107243477</v>
          </cell>
          <cell r="AA342">
            <v>45.012340157440121</v>
          </cell>
          <cell r="AB342">
            <v>-4.6453215451310825</v>
          </cell>
          <cell r="AC342">
            <v>-9.4643817463947926</v>
          </cell>
          <cell r="AD342">
            <v>-11.58352069007924</v>
          </cell>
          <cell r="AE342">
            <v>-128.74302623889525</v>
          </cell>
          <cell r="AF342">
            <v>-24.724247275658854</v>
          </cell>
          <cell r="AG342">
            <v>-27.059544966168687</v>
          </cell>
          <cell r="AH342">
            <v>0</v>
          </cell>
          <cell r="AI342">
            <v>-36.451813429492177</v>
          </cell>
          <cell r="AJ342">
            <v>2.6266678380798112</v>
          </cell>
          <cell r="AK342">
            <v>8.0128450408192293</v>
          </cell>
          <cell r="AL342">
            <v>-3.6492829783783236</v>
          </cell>
          <cell r="AM342">
            <v>-2.7419537376808876</v>
          </cell>
          <cell r="AN342">
            <v>-34.126433006400475</v>
          </cell>
          <cell r="AO342">
            <v>-45.968232648048797</v>
          </cell>
          <cell r="AP342">
            <v>31.295379163799225</v>
          </cell>
          <cell r="AQ342">
            <v>4.0435897602219484</v>
          </cell>
          <cell r="AR342">
            <v>-17.199522498325678</v>
          </cell>
          <cell r="AS342">
            <v>-5.3155639069882454</v>
          </cell>
          <cell r="AT342">
            <v>3.7472511071900954</v>
          </cell>
          <cell r="AU342">
            <v>-2.6228423445081717</v>
          </cell>
          <cell r="AV342">
            <v>6.3524092934203509</v>
          </cell>
          <cell r="AW342">
            <v>0</v>
          </cell>
          <cell r="AX342">
            <v>-19.559939005677734</v>
          </cell>
          <cell r="AY342">
            <v>-0.49646670776928659</v>
          </cell>
          <cell r="AZ342">
            <v>1.1734792564802774</v>
          </cell>
          <cell r="BA342">
            <v>-0.24968080073995225</v>
          </cell>
          <cell r="BB342">
            <v>10.049808856630989</v>
          </cell>
          <cell r="BC342">
            <v>-3.7669335147602396</v>
          </cell>
          <cell r="BD342">
            <v>-6.5110447316310456</v>
          </cell>
          <cell r="BE342">
            <v>-198.30453549754748</v>
          </cell>
          <cell r="BF342">
            <v>-44.916294902450318</v>
          </cell>
          <cell r="BG342">
            <v>-4.8233107543492224</v>
          </cell>
          <cell r="BH342">
            <v>6.4794749062994015</v>
          </cell>
          <cell r="BI342">
            <v>-36.057869631309984</v>
          </cell>
          <cell r="BJ342">
            <v>0</v>
          </cell>
          <cell r="BK342">
            <v>-27.355355284519646</v>
          </cell>
          <cell r="BL342">
            <v>-7.1321821217097749</v>
          </cell>
          <cell r="BM342">
            <v>-4.5508800552415778</v>
          </cell>
          <cell r="BN342">
            <v>-7.6997937743108196</v>
          </cell>
          <cell r="BO342">
            <v>-26.051350389863728</v>
          </cell>
          <cell r="BP342">
            <v>-15.158960278817176</v>
          </cell>
          <cell r="BQ342">
            <v>-31.038013211271391</v>
          </cell>
          <cell r="BR342">
            <v>-142.32238557076198</v>
          </cell>
          <cell r="BS342">
            <v>-2.1149503502001608</v>
          </cell>
          <cell r="BT342">
            <v>-5.4188654640311142</v>
          </cell>
          <cell r="BU342">
            <v>-62.581917178689764</v>
          </cell>
          <cell r="BV342">
            <v>-26.708542342989858</v>
          </cell>
          <cell r="BW342">
            <v>-1.2313268240195612</v>
          </cell>
          <cell r="BX342">
            <v>0.56610522139999375</v>
          </cell>
          <cell r="BY342">
            <v>-0.80844728164265689</v>
          </cell>
          <cell r="BZ342">
            <v>-5.6759870543392026</v>
          </cell>
          <cell r="CA342">
            <v>-7.0269653501309222</v>
          </cell>
          <cell r="CB342">
            <v>-19.406906224030536</v>
          </cell>
          <cell r="CC342">
            <v>-5.9483122066994838</v>
          </cell>
          <cell r="CD342">
            <v>-5.9662705154096329</v>
          </cell>
          <cell r="CE342">
            <v>-245.39353379498061</v>
          </cell>
          <cell r="CF342">
            <v>-16.560206711672436</v>
          </cell>
          <cell r="CG342">
            <v>-29.231177122929694</v>
          </cell>
          <cell r="CH342">
            <v>0</v>
          </cell>
          <cell r="CI342">
            <v>-85.134743192239512</v>
          </cell>
          <cell r="CJ342">
            <v>0</v>
          </cell>
          <cell r="CK342">
            <v>-43.303957796008035</v>
          </cell>
          <cell r="CL342">
            <v>0.38185897579023731</v>
          </cell>
          <cell r="CM342">
            <v>-3.5839903006490204</v>
          </cell>
          <cell r="CN342">
            <v>-33.078849554040062</v>
          </cell>
          <cell r="CO342">
            <v>-18.985799199950634</v>
          </cell>
          <cell r="CP342">
            <v>-8.3978220134613366</v>
          </cell>
          <cell r="CQ342">
            <v>-7.4988468798201211</v>
          </cell>
          <cell r="CR342">
            <v>-146.29314263873675</v>
          </cell>
          <cell r="CS342">
            <v>-34.014550744641383</v>
          </cell>
          <cell r="CT342">
            <v>-8.37981061669052</v>
          </cell>
          <cell r="CU342">
            <v>-2.2858364737403463</v>
          </cell>
          <cell r="CV342">
            <v>-10.846530895270007</v>
          </cell>
          <cell r="CW342">
            <v>-0.73870490396006971</v>
          </cell>
          <cell r="CX342">
            <v>-85.92971272314935</v>
          </cell>
          <cell r="CY342">
            <v>1.4016076041189081</v>
          </cell>
          <cell r="CZ342">
            <v>-9.4207321653593681</v>
          </cell>
          <cell r="DA342">
            <v>-25.511334529692249</v>
          </cell>
          <cell r="DB342">
            <v>38.728892696957701</v>
          </cell>
          <cell r="DC342">
            <v>-2.4770848671505519</v>
          </cell>
          <cell r="DD342">
            <v>-6.8193450201597443</v>
          </cell>
          <cell r="DE342">
            <v>-173.89669411392242</v>
          </cell>
          <cell r="DF342">
            <v>-8.5924694213117618</v>
          </cell>
          <cell r="DG342">
            <v>-6.4280383144687221</v>
          </cell>
          <cell r="DH342">
            <v>-9.858174799200242</v>
          </cell>
          <cell r="DI342">
            <v>-22.719236270639158</v>
          </cell>
          <cell r="DJ342">
            <v>-0.66955150016997322</v>
          </cell>
          <cell r="DK342">
            <v>-50.55592053169039</v>
          </cell>
          <cell r="DL342">
            <v>-4.9383698454494152</v>
          </cell>
          <cell r="DM342">
            <v>-12.940066235862105</v>
          </cell>
          <cell r="DN342">
            <v>-9.0951946209152084</v>
          </cell>
          <cell r="DO342">
            <v>-31.359749219578589</v>
          </cell>
          <cell r="DP342">
            <v>-13.776182484500168</v>
          </cell>
          <cell r="DQ342">
            <v>-2.9637408701710228</v>
          </cell>
          <cell r="DR342">
            <v>-20.137744117033435</v>
          </cell>
          <cell r="DS342">
            <v>-1.5170632244517037</v>
          </cell>
          <cell r="DT342">
            <v>-5.3548233724086458</v>
          </cell>
          <cell r="DU342">
            <v>1.298240022151731E-6</v>
          </cell>
          <cell r="DV342">
            <v>-12.948887033880055</v>
          </cell>
          <cell r="DW342">
            <v>1.5738987713120878E-7</v>
          </cell>
          <cell r="DX342">
            <v>-5.8301989481005876</v>
          </cell>
          <cell r="DY342">
            <v>7.7200894054094533</v>
          </cell>
          <cell r="DZ342">
            <v>0.2839774487001705</v>
          </cell>
          <cell r="EA342">
            <v>-0.13963344357944152</v>
          </cell>
          <cell r="EB342">
            <v>4.0980190431182564</v>
          </cell>
          <cell r="EC342">
            <v>-7.6000418391995481</v>
          </cell>
          <cell r="ED342">
            <v>1.1508163917424099</v>
          </cell>
          <cell r="EE342">
            <v>775.19855314033339</v>
          </cell>
          <cell r="EF342">
            <v>-2.5441002207717247</v>
          </cell>
          <cell r="EG342">
            <v>-4.1558853905098658</v>
          </cell>
          <cell r="EH342">
            <v>0</v>
          </cell>
          <cell r="EI342">
            <v>2.0135860109803616E-2</v>
          </cell>
          <cell r="EJ342">
            <v>-8.0822946973099761</v>
          </cell>
          <cell r="EK342">
            <v>306.28576027541021</v>
          </cell>
          <cell r="EL342">
            <v>-50.899767452709057</v>
          </cell>
          <cell r="EM342">
            <v>-0.9786553069097863</v>
          </cell>
          <cell r="EN342">
            <v>544.04555737085502</v>
          </cell>
          <cell r="EO342">
            <v>-0.81966116402873013</v>
          </cell>
          <cell r="EP342">
            <v>-0.67745007245139277</v>
          </cell>
          <cell r="EQ342">
            <v>-6.9950860613480472</v>
          </cell>
          <cell r="ER342">
            <v>18.276283911371138</v>
          </cell>
          <cell r="ES342">
            <v>9.9139826012906269</v>
          </cell>
          <cell r="ET342">
            <v>0.47195115848080604</v>
          </cell>
          <cell r="EU342">
            <v>0.14585312589952082</v>
          </cell>
          <cell r="EV342">
            <v>0</v>
          </cell>
          <cell r="EW342">
            <v>0</v>
          </cell>
          <cell r="EX342">
            <v>-8.371731335961158</v>
          </cell>
          <cell r="EY342">
            <v>3.6369884054329304</v>
          </cell>
          <cell r="EZ342">
            <v>-3.1644194477321435</v>
          </cell>
          <cell r="FA342">
            <v>31.219819470999937</v>
          </cell>
          <cell r="FB342">
            <v>-13.355780518299071</v>
          </cell>
          <cell r="FC342">
            <v>0.56376420512060577</v>
          </cell>
          <cell r="FD342">
            <v>-2.784143753866374</v>
          </cell>
          <cell r="FE342">
            <v>-12.18206793833815</v>
          </cell>
          <cell r="FF342">
            <v>1.0288464475597721</v>
          </cell>
          <cell r="FG342">
            <v>-2.8106797040800302</v>
          </cell>
          <cell r="FH342">
            <v>3.1946096360197771</v>
          </cell>
          <cell r="FI342">
            <v>0</v>
          </cell>
          <cell r="FJ342">
            <v>0</v>
          </cell>
          <cell r="FK342">
            <v>-2.8466795423400981</v>
          </cell>
          <cell r="FL342">
            <v>-4.0048507912597415</v>
          </cell>
          <cell r="FM342">
            <v>-1.9318354496099346</v>
          </cell>
          <cell r="FN342">
            <v>-3.3791672226288938</v>
          </cell>
          <cell r="FO342">
            <v>3.1152706096763723</v>
          </cell>
          <cell r="FP342">
            <v>-2.0973830798684503</v>
          </cell>
          <cell r="FQ342">
            <v>-2.4501988417960092</v>
          </cell>
          <cell r="FR342">
            <v>953.20064020255813</v>
          </cell>
          <cell r="FS342">
            <v>626.55428919831138</v>
          </cell>
          <cell r="FT342">
            <v>141.87317858654023</v>
          </cell>
          <cell r="FU342">
            <v>0.39576518037938513</v>
          </cell>
          <cell r="FV342">
            <v>-27.463578674220003</v>
          </cell>
          <cell r="FW342">
            <v>-6.7631488373199886</v>
          </cell>
          <cell r="FX342">
            <v>128.12814485038052</v>
          </cell>
          <cell r="FY342">
            <v>-3.7701312824519846</v>
          </cell>
          <cell r="FZ342">
            <v>-1.0291611096617999</v>
          </cell>
          <cell r="GA342">
            <v>50.827213164620844</v>
          </cell>
          <cell r="GB342">
            <v>44.115432930198949</v>
          </cell>
          <cell r="GC342">
            <v>-0.32429175971628865</v>
          </cell>
          <cell r="GD342">
            <v>0.65692795549693983</v>
          </cell>
          <cell r="GE342">
            <v>-18.281642498128349</v>
          </cell>
          <cell r="GF342">
            <v>3.365966701596335</v>
          </cell>
          <cell r="GG342">
            <v>-2.0098895264291059</v>
          </cell>
          <cell r="GH342">
            <v>0</v>
          </cell>
          <cell r="GI342">
            <v>0</v>
          </cell>
          <cell r="GJ342">
            <v>0</v>
          </cell>
          <cell r="GK342">
            <v>-4.6965130556100121</v>
          </cell>
          <cell r="GL342">
            <v>-11.256697649610942</v>
          </cell>
          <cell r="GM342">
            <v>0.13388772151120065</v>
          </cell>
          <cell r="GN342">
            <v>12.734310897521937</v>
          </cell>
          <cell r="GO342">
            <v>-6.1681777281301038</v>
          </cell>
          <cell r="GP342">
            <v>-10.952529114118079</v>
          </cell>
          <cell r="GQ342">
            <v>0.56799925511950278</v>
          </cell>
          <cell r="GR342">
            <v>-13.076805272765341</v>
          </cell>
          <cell r="GS342">
            <v>0.29974112636045902</v>
          </cell>
          <cell r="GT342">
            <v>-0.70538130797285703</v>
          </cell>
          <cell r="GU342">
            <v>7.3338925494681462E-3</v>
          </cell>
          <cell r="GV342">
            <v>0</v>
          </cell>
          <cell r="GW342">
            <v>0</v>
          </cell>
          <cell r="GX342">
            <v>-7.5346086149693292</v>
          </cell>
          <cell r="GY342">
            <v>-1.0331661866111972</v>
          </cell>
          <cell r="GZ342">
            <v>4.6733145740290638E-2</v>
          </cell>
          <cell r="HA342">
            <v>-0.26137786687104381</v>
          </cell>
          <cell r="HB342">
            <v>-3.8061738934802634</v>
          </cell>
          <cell r="HC342">
            <v>-0.36208393796914606</v>
          </cell>
          <cell r="HD342">
            <v>0.27217837045100168</v>
          </cell>
          <cell r="HE342">
            <v>-46.639772154623643</v>
          </cell>
          <cell r="HF342">
            <v>0.10375769218444475</v>
          </cell>
          <cell r="HG342">
            <v>3.5922943088735337E-2</v>
          </cell>
          <cell r="HH342">
            <v>-2.9745961128000999</v>
          </cell>
          <cell r="HI342">
            <v>-0.53877013135002016</v>
          </cell>
          <cell r="HJ342">
            <v>0</v>
          </cell>
          <cell r="HK342">
            <v>-49.172836949783232</v>
          </cell>
          <cell r="HL342">
            <v>-9.1396863565805688</v>
          </cell>
          <cell r="HM342">
            <v>0.11452658356029133</v>
          </cell>
          <cell r="HN342">
            <v>-16.490890708812003</v>
          </cell>
          <cell r="HO342">
            <v>-5.7056637548193976</v>
          </cell>
          <cell r="HP342">
            <v>36.754636697409296</v>
          </cell>
          <cell r="HQ342">
            <v>0.37382794330915203</v>
          </cell>
          <cell r="HR342">
            <v>-175.90427205059677</v>
          </cell>
          <cell r="HS342">
            <v>-2.7037103536058567</v>
          </cell>
          <cell r="HT342">
            <v>19.184238116940833</v>
          </cell>
          <cell r="HU342">
            <v>-66.403928691679539</v>
          </cell>
          <cell r="HV342">
            <v>0</v>
          </cell>
          <cell r="HW342">
            <v>-4.2121849997697609</v>
          </cell>
          <cell r="HX342">
            <v>-96.88792132373419</v>
          </cell>
          <cell r="HY342">
            <v>-5.6553821187626454</v>
          </cell>
          <cell r="HZ342">
            <v>-0.99479848121336545</v>
          </cell>
          <cell r="IA342">
            <v>-18.746257617811352</v>
          </cell>
          <cell r="IB342">
            <v>5.9654625410512381</v>
          </cell>
          <cell r="IC342">
            <v>-2.5778421805734979</v>
          </cell>
          <cell r="ID342">
            <v>-2.8719469414500054</v>
          </cell>
          <cell r="IE342">
            <v>14.647635297093075</v>
          </cell>
          <cell r="IF342">
            <v>-1.6373980125099479</v>
          </cell>
          <cell r="IG342">
            <v>-2.9426963082514703</v>
          </cell>
          <cell r="IH342">
            <v>0</v>
          </cell>
          <cell r="II342">
            <v>-3.6780580512900087</v>
          </cell>
          <cell r="IJ342">
            <v>35.839539376740277</v>
          </cell>
          <cell r="IK342">
            <v>-0.76896865250637347</v>
          </cell>
          <cell r="IL342">
            <v>3.181735542966635E-2</v>
          </cell>
          <cell r="IM342">
            <v>0.89713944292088854</v>
          </cell>
          <cell r="IN342">
            <v>-5.0282583068692475</v>
          </cell>
          <cell r="IO342">
            <v>-3.3128295908700238</v>
          </cell>
          <cell r="IP342">
            <v>-5.079678868445626</v>
          </cell>
          <cell r="IQ342">
            <v>0.32702691272061202</v>
          </cell>
          <cell r="IR342">
            <v>-148.80620846559759</v>
          </cell>
          <cell r="IS342">
            <v>-1.696086972100602</v>
          </cell>
          <cell r="IT342">
            <v>-0.1566148100700957</v>
          </cell>
          <cell r="IU342">
            <v>-17.734673017761452</v>
          </cell>
          <cell r="IV342">
            <v>-57.894157233070047</v>
          </cell>
          <cell r="IW342">
            <v>-0.97087001797990524</v>
          </cell>
          <cell r="IX342">
            <v>-42.319957368348696</v>
          </cell>
          <cell r="IY342">
            <v>6.2918897734380153</v>
          </cell>
          <cell r="IZ342">
            <v>-3.6784723375385511</v>
          </cell>
          <cell r="JA342">
            <v>-5.1419215415699</v>
          </cell>
          <cell r="JB342">
            <v>-20.760839572812984</v>
          </cell>
          <cell r="JC342">
            <v>-4.8741218858995126</v>
          </cell>
          <cell r="JD342">
            <v>0.12961651814111974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</row>
        <row r="343">
          <cell r="F343">
            <v>6.5813169880093483</v>
          </cell>
          <cell r="G343">
            <v>1.505952140178124E-3</v>
          </cell>
          <cell r="H343">
            <v>21.317119446579454</v>
          </cell>
          <cell r="I343">
            <v>-27.681967984758558</v>
          </cell>
          <cell r="J343">
            <v>3.359154373128149</v>
          </cell>
          <cell r="K343">
            <v>3.8917241938515872</v>
          </cell>
          <cell r="L343">
            <v>-8.3161011974207213</v>
          </cell>
          <cell r="M343">
            <v>-35.441278995331231</v>
          </cell>
          <cell r="N343">
            <v>0.66912224037969281</v>
          </cell>
          <cell r="O343">
            <v>-14.66796034226013</v>
          </cell>
          <cell r="P343">
            <v>12.078563277218564</v>
          </cell>
          <cell r="Q343">
            <v>0.60686860928217357</v>
          </cell>
          <cell r="R343">
            <v>-5.6839008105162065</v>
          </cell>
          <cell r="S343">
            <v>2.6202190979511215</v>
          </cell>
          <cell r="T343">
            <v>-0.22809102652900037</v>
          </cell>
          <cell r="U343">
            <v>-0.71185572020021937</v>
          </cell>
          <cell r="V343">
            <v>-0.5259918539904902</v>
          </cell>
          <cell r="W343">
            <v>13.966284024199012</v>
          </cell>
          <cell r="X343">
            <v>5.6821516233285365</v>
          </cell>
          <cell r="Y343">
            <v>-3.0010583156781649</v>
          </cell>
          <cell r="Z343">
            <v>-15.071839153130895</v>
          </cell>
          <cell r="AA343">
            <v>0.38545403107673337</v>
          </cell>
          <cell r="AB343">
            <v>-1.8548286084096617</v>
          </cell>
          <cell r="AC343">
            <v>2.6132390301008854</v>
          </cell>
          <cell r="AD343">
            <v>-9.5575839392386115</v>
          </cell>
          <cell r="AE343">
            <v>129.7111473815894</v>
          </cell>
          <cell r="AF343">
            <v>42.736941747620222</v>
          </cell>
          <cell r="AG343">
            <v>3.4299371957822586</v>
          </cell>
          <cell r="AH343">
            <v>3.5259749003289471</v>
          </cell>
          <cell r="AI343">
            <v>80.804328539339622</v>
          </cell>
          <cell r="AJ343">
            <v>-49.98185521340929</v>
          </cell>
          <cell r="AK343">
            <v>7.9300880256178061</v>
          </cell>
          <cell r="AL343">
            <v>-2.7996640166275029</v>
          </cell>
          <cell r="AM343">
            <v>31.371918284989988</v>
          </cell>
          <cell r="AN343">
            <v>0.19515575596051349</v>
          </cell>
          <cell r="AO343">
            <v>19.093645812599789</v>
          </cell>
          <cell r="AP343">
            <v>-8.5141053047991591</v>
          </cell>
          <cell r="AQ343">
            <v>1.9187816542198561</v>
          </cell>
          <cell r="AR343">
            <v>-55.811395935073961</v>
          </cell>
          <cell r="AS343">
            <v>-2.8253672981300042</v>
          </cell>
          <cell r="AT343">
            <v>-9.0455447220720089</v>
          </cell>
          <cell r="AU343">
            <v>4.3426824265516188</v>
          </cell>
          <cell r="AV343">
            <v>-4.0045579327997984</v>
          </cell>
          <cell r="AW343">
            <v>0.51700946541131998</v>
          </cell>
          <cell r="AX343">
            <v>-1.2570624410200253</v>
          </cell>
          <cell r="AY343">
            <v>-3.5892074184466765</v>
          </cell>
          <cell r="AZ343">
            <v>0.59022159335108881</v>
          </cell>
          <cell r="BA343">
            <v>1.6255961243405181</v>
          </cell>
          <cell r="BB343">
            <v>-17.951531184960913</v>
          </cell>
          <cell r="BC343">
            <v>-14.003494458811474</v>
          </cell>
          <cell r="BD343">
            <v>-10.21014008848033</v>
          </cell>
          <cell r="BE343">
            <v>-191.76285967578588</v>
          </cell>
          <cell r="BF343">
            <v>-15.009906055460306</v>
          </cell>
          <cell r="BG343">
            <v>-55.151776348639032</v>
          </cell>
          <cell r="BH343">
            <v>-41.319622194479052</v>
          </cell>
          <cell r="BI343">
            <v>-19.488886435749919</v>
          </cell>
          <cell r="BJ343">
            <v>-14.247451673569685</v>
          </cell>
          <cell r="BK343">
            <v>-27.74797720053084</v>
          </cell>
          <cell r="BL343">
            <v>-2.7214488026111212</v>
          </cell>
          <cell r="BM343">
            <v>-1.3998311568302597</v>
          </cell>
          <cell r="BN343">
            <v>-2.8493960314408469</v>
          </cell>
          <cell r="BO343">
            <v>0</v>
          </cell>
          <cell r="BP343">
            <v>-3.4847723601997131</v>
          </cell>
          <cell r="BQ343">
            <v>-8.3417914162619127</v>
          </cell>
          <cell r="BR343">
            <v>-83.70046215626644</v>
          </cell>
          <cell r="BS343">
            <v>-4.780076135210038</v>
          </cell>
          <cell r="BT343">
            <v>-15.00754384082029</v>
          </cell>
          <cell r="BU343">
            <v>-21.366948534179755</v>
          </cell>
          <cell r="BV343">
            <v>-5.973736717218344</v>
          </cell>
          <cell r="BW343">
            <v>-20.089092746859023</v>
          </cell>
          <cell r="BX343">
            <v>-3.3969824533378414</v>
          </cell>
          <cell r="BY343">
            <v>-1.7781173030780337</v>
          </cell>
          <cell r="BZ343">
            <v>-0.66516891873106943</v>
          </cell>
          <cell r="CA343">
            <v>-0.46375336128039635</v>
          </cell>
          <cell r="CB343">
            <v>-5.4697679364435317</v>
          </cell>
          <cell r="CC343">
            <v>-3.7216250977526215</v>
          </cell>
          <cell r="CD343">
            <v>-0.98764911135731381</v>
          </cell>
          <cell r="CE343">
            <v>-73.912173982476816</v>
          </cell>
          <cell r="CF343">
            <v>-13.84798932267222</v>
          </cell>
          <cell r="CG343">
            <v>-1.8241757176001556</v>
          </cell>
          <cell r="CH343">
            <v>8.1623524295482639</v>
          </cell>
          <cell r="CI343">
            <v>-26.300760049180099</v>
          </cell>
          <cell r="CJ343">
            <v>-16.609485804341602</v>
          </cell>
          <cell r="CK343">
            <v>-9.8987304888705694</v>
          </cell>
          <cell r="CL343">
            <v>-0.59234291562825092</v>
          </cell>
          <cell r="CM343">
            <v>-3.9410355287891434</v>
          </cell>
          <cell r="CN343">
            <v>-2.4741448212480464</v>
          </cell>
          <cell r="CO343">
            <v>-3.1399335082805919</v>
          </cell>
          <cell r="CP343">
            <v>-3.4459282553998491</v>
          </cell>
          <cell r="CQ343">
            <v>0</v>
          </cell>
          <cell r="CR343">
            <v>-117.51337889404385</v>
          </cell>
          <cell r="CS343">
            <v>-9.3969245058906381</v>
          </cell>
          <cell r="CT343">
            <v>-11.126515974980066</v>
          </cell>
          <cell r="CU343">
            <v>-20.805289309219916</v>
          </cell>
          <cell r="CV343">
            <v>-56.575615956051479</v>
          </cell>
          <cell r="CW343">
            <v>-23.850240494639365</v>
          </cell>
          <cell r="CX343">
            <v>-3.7078879013497499</v>
          </cell>
          <cell r="CY343">
            <v>-2.1096169185402687</v>
          </cell>
          <cell r="CZ343">
            <v>-3.6817369856489677</v>
          </cell>
          <cell r="DA343">
            <v>-1.8636999327900412</v>
          </cell>
          <cell r="DB343">
            <v>15.453090824630635</v>
          </cell>
          <cell r="DC343">
            <v>-0.67656719023034384</v>
          </cell>
          <cell r="DD343">
            <v>0.82762545068908366</v>
          </cell>
          <cell r="DE343">
            <v>-97.893917021647212</v>
          </cell>
          <cell r="DF343">
            <v>-12.129022673329018</v>
          </cell>
          <cell r="DG343">
            <v>-11.197349298341578</v>
          </cell>
          <cell r="DH343">
            <v>-9.3043808393704239</v>
          </cell>
          <cell r="DI343">
            <v>-20.821074290499382</v>
          </cell>
          <cell r="DJ343">
            <v>-28.806715300330325</v>
          </cell>
          <cell r="DK343">
            <v>-10.078917195231043</v>
          </cell>
          <cell r="DL343">
            <v>-3.7784647074713575</v>
          </cell>
          <cell r="DM343">
            <v>-0.92192457526107319</v>
          </cell>
          <cell r="DN343">
            <v>-1.2037288613992132</v>
          </cell>
          <cell r="DO343">
            <v>0</v>
          </cell>
          <cell r="DP343">
            <v>0</v>
          </cell>
          <cell r="DQ343">
            <v>0.34766071960984846</v>
          </cell>
          <cell r="DR343">
            <v>-29.83248011500109</v>
          </cell>
          <cell r="DS343">
            <v>-2.0954118857498543</v>
          </cell>
          <cell r="DT343">
            <v>-1.7546250781979325</v>
          </cell>
          <cell r="DU343">
            <v>1.1879650530318031E-2</v>
          </cell>
          <cell r="DV343">
            <v>-2.0223744192589947</v>
          </cell>
          <cell r="DW343">
            <v>8.4551042504317593</v>
          </cell>
          <cell r="DX343">
            <v>-19.897548528815605</v>
          </cell>
          <cell r="DY343">
            <v>-2.6654355768696405</v>
          </cell>
          <cell r="DZ343">
            <v>-0.32908591419072764</v>
          </cell>
          <cell r="EA343">
            <v>-2.4527652474807837</v>
          </cell>
          <cell r="EB343">
            <v>-6.0756848935798189</v>
          </cell>
          <cell r="EC343">
            <v>0</v>
          </cell>
          <cell r="ED343">
            <v>-1.0065324718398188</v>
          </cell>
          <cell r="EE343">
            <v>-96.591376225289423</v>
          </cell>
          <cell r="EF343">
            <v>-15.567052875339868</v>
          </cell>
          <cell r="EG343">
            <v>-1.9250600646792009</v>
          </cell>
          <cell r="EH343">
            <v>-0.85365183022986457</v>
          </cell>
          <cell r="EI343">
            <v>-4.1271768056294604</v>
          </cell>
          <cell r="EJ343">
            <v>-8.9368893345508695</v>
          </cell>
          <cell r="EK343">
            <v>-11.953881748038839</v>
          </cell>
          <cell r="EL343">
            <v>-2.9903992648705753</v>
          </cell>
          <cell r="EM343">
            <v>-2.286083362010686</v>
          </cell>
          <cell r="EN343">
            <v>-36.460470916012127</v>
          </cell>
          <cell r="EO343">
            <v>-8.1228186297303182</v>
          </cell>
          <cell r="EP343">
            <v>-4.6115177572410175</v>
          </cell>
          <cell r="EQ343">
            <v>1.2436263630497706</v>
          </cell>
          <cell r="ER343">
            <v>-75.376850484346505</v>
          </cell>
          <cell r="ES343">
            <v>0.37778495357997599</v>
          </cell>
          <cell r="ET343">
            <v>-51.602572395371681</v>
          </cell>
          <cell r="EU343">
            <v>1.8705990451053367E-2</v>
          </cell>
          <cell r="EV343">
            <v>-22.784558638079034</v>
          </cell>
          <cell r="EW343">
            <v>0.32341743508004583</v>
          </cell>
          <cell r="EX343">
            <v>-7.4783031602310075</v>
          </cell>
          <cell r="EY343">
            <v>7.2979933935712324</v>
          </cell>
          <cell r="EZ343">
            <v>7.1911384711893334</v>
          </cell>
          <cell r="FA343">
            <v>-3.6208979637794982</v>
          </cell>
          <cell r="FB343">
            <v>-2.7349311381094594</v>
          </cell>
          <cell r="FC343">
            <v>0</v>
          </cell>
          <cell r="FD343">
            <v>-2.3646274326183629</v>
          </cell>
          <cell r="FE343">
            <v>-34.432750140418648</v>
          </cell>
          <cell r="FF343">
            <v>-0.8281591091908922</v>
          </cell>
          <cell r="FG343">
            <v>-0.16089812977224938</v>
          </cell>
          <cell r="FH343">
            <v>0.14191720583949063</v>
          </cell>
          <cell r="FI343">
            <v>-26.982079339059965</v>
          </cell>
          <cell r="FJ343">
            <v>5.074361461769513</v>
          </cell>
          <cell r="FK343">
            <v>-5.2943575268800487</v>
          </cell>
          <cell r="FL343">
            <v>7.8203299510278157E-2</v>
          </cell>
          <cell r="FM343">
            <v>0</v>
          </cell>
          <cell r="FN343">
            <v>-6.87980660464018</v>
          </cell>
          <cell r="FO343">
            <v>-0.27732527274974927</v>
          </cell>
          <cell r="FP343">
            <v>0.11360619777951797</v>
          </cell>
          <cell r="FQ343">
            <v>0.58178767698882439</v>
          </cell>
          <cell r="FR343">
            <v>-69.791373785032192</v>
          </cell>
          <cell r="FS343">
            <v>10.985121724668716</v>
          </cell>
          <cell r="FT343">
            <v>-4.3174957535193244</v>
          </cell>
          <cell r="FU343">
            <v>-0.74198255331066321</v>
          </cell>
          <cell r="FV343">
            <v>5.3514597830308048</v>
          </cell>
          <cell r="FW343">
            <v>-38.386919061191293</v>
          </cell>
          <cell r="FX343">
            <v>-27.66563383421817</v>
          </cell>
          <cell r="FY343">
            <v>0.12066541999956826</v>
          </cell>
          <cell r="FZ343">
            <v>-1.2519207837522117</v>
          </cell>
          <cell r="GA343">
            <v>-12.037650876847692</v>
          </cell>
          <cell r="GB343">
            <v>-2.2865753067508194</v>
          </cell>
          <cell r="GC343">
            <v>0</v>
          </cell>
          <cell r="GD343">
            <v>0.43955745686253067</v>
          </cell>
          <cell r="GE343">
            <v>-61.511627431784291</v>
          </cell>
          <cell r="GF343">
            <v>-1.0991575083808129</v>
          </cell>
          <cell r="GG343">
            <v>0.18165047838920145</v>
          </cell>
          <cell r="GH343">
            <v>-3.6431797193099555</v>
          </cell>
          <cell r="GI343">
            <v>-68.989880539879778</v>
          </cell>
          <cell r="GJ343">
            <v>4.7987778838496524</v>
          </cell>
          <cell r="GK343">
            <v>-18.264818286161244</v>
          </cell>
          <cell r="GL343">
            <v>21.303840299560761</v>
          </cell>
          <cell r="GM343">
            <v>12.664716111868984</v>
          </cell>
          <cell r="GN343">
            <v>-4.0782297660698532</v>
          </cell>
          <cell r="GO343">
            <v>-4.6918681613096851</v>
          </cell>
          <cell r="GP343">
            <v>0.15783622553863097</v>
          </cell>
          <cell r="GQ343">
            <v>0.14868555015891616</v>
          </cell>
          <cell r="GR343">
            <v>-9.2310240829538088</v>
          </cell>
          <cell r="GS343">
            <v>-1.5462194286301383</v>
          </cell>
          <cell r="GT343">
            <v>-1.7698248605902336</v>
          </cell>
          <cell r="GU343">
            <v>-3.1002075744208923</v>
          </cell>
          <cell r="GV343">
            <v>-8.2865306118601438</v>
          </cell>
          <cell r="GW343">
            <v>42.172017463309658</v>
          </cell>
          <cell r="GX343">
            <v>-18.08070865773152</v>
          </cell>
          <cell r="GY343">
            <v>0.5526147837008466</v>
          </cell>
          <cell r="GZ343">
            <v>-1.8727661265311326</v>
          </cell>
          <cell r="HA343">
            <v>-12.640646759649826</v>
          </cell>
          <cell r="HB343">
            <v>-5.3233113713195053</v>
          </cell>
          <cell r="HC343">
            <v>0.73129039517152705</v>
          </cell>
          <cell r="HD343">
            <v>-6.6731334412907017E-2</v>
          </cell>
          <cell r="HE343">
            <v>-19.851919260574505</v>
          </cell>
          <cell r="HF343">
            <v>-3.4418741274675995</v>
          </cell>
          <cell r="HG343">
            <v>0.18282588724105153</v>
          </cell>
          <cell r="HH343">
            <v>-2.6144583666191465</v>
          </cell>
          <cell r="HI343">
            <v>-0.55688504055888188</v>
          </cell>
          <cell r="HJ343">
            <v>-0.79490876042018499</v>
          </cell>
          <cell r="HK343">
            <v>3.694521990031717</v>
          </cell>
          <cell r="HL343">
            <v>-4.1789228207508131</v>
          </cell>
          <cell r="HM343">
            <v>0.11618675296995207</v>
          </cell>
          <cell r="HN343">
            <v>-7.6334615174200735</v>
          </cell>
          <cell r="HO343">
            <v>-2.5395947627798705</v>
          </cell>
          <cell r="HP343">
            <v>-2.0798506289793295</v>
          </cell>
          <cell r="HQ343">
            <v>-5.497865829966031E-3</v>
          </cell>
          <cell r="HR343">
            <v>-59.166616449656431</v>
          </cell>
          <cell r="HS343">
            <v>0.23359755191995646</v>
          </cell>
          <cell r="HT343">
            <v>-6.1715361946808116</v>
          </cell>
          <cell r="HU343">
            <v>-14.328502277750886</v>
          </cell>
          <cell r="HV343">
            <v>-37.318920622220503</v>
          </cell>
          <cell r="HW343">
            <v>2.7239264961199297</v>
          </cell>
          <cell r="HX343">
            <v>11.791169507700033</v>
          </cell>
          <cell r="HY343">
            <v>-1.7345128290908178</v>
          </cell>
          <cell r="HZ343">
            <v>0.14680242141912458</v>
          </cell>
          <cell r="IA343">
            <v>-4.1158390560776752</v>
          </cell>
          <cell r="IB343">
            <v>-2.5396919521517702</v>
          </cell>
          <cell r="IC343">
            <v>-7.321770887960156</v>
          </cell>
          <cell r="ID343">
            <v>-0.53133860691013979</v>
          </cell>
          <cell r="IE343">
            <v>-58.513927780586528</v>
          </cell>
          <cell r="IF343">
            <v>0.12747689922252903</v>
          </cell>
          <cell r="IG343">
            <v>-5.3234710005599482</v>
          </cell>
          <cell r="IH343">
            <v>-8.9645675783485785</v>
          </cell>
          <cell r="II343">
            <v>-14.382795719620844</v>
          </cell>
          <cell r="IJ343">
            <v>-1.2354913337694597</v>
          </cell>
          <cell r="IK343">
            <v>-15.760808520370119</v>
          </cell>
          <cell r="IL343">
            <v>0.22073199818987632</v>
          </cell>
          <cell r="IM343">
            <v>1.380460230029712E-2</v>
          </cell>
          <cell r="IN343">
            <v>-3.4105132768636395</v>
          </cell>
          <cell r="IO343">
            <v>-8.752788043799228</v>
          </cell>
          <cell r="IP343">
            <v>-1.076035283258534</v>
          </cell>
          <cell r="IQ343">
            <v>3.0529476262017852E-2</v>
          </cell>
          <cell r="IR343">
            <v>-125.14883595297579</v>
          </cell>
          <cell r="IS343">
            <v>-1.794044287133147</v>
          </cell>
          <cell r="IT343">
            <v>-2.2757652432210307</v>
          </cell>
          <cell r="IU343">
            <v>-6.1616874695519073</v>
          </cell>
          <cell r="IV343">
            <v>-24.550301799057706</v>
          </cell>
          <cell r="IW343">
            <v>-19.02566411655971</v>
          </cell>
          <cell r="IX343">
            <v>-28.908477348279121</v>
          </cell>
          <cell r="IY343">
            <v>-3.1023717673124338</v>
          </cell>
          <cell r="IZ343">
            <v>-12.446999517120275</v>
          </cell>
          <cell r="JA343">
            <v>-4.3543172710487852</v>
          </cell>
          <cell r="JB343">
            <v>-22.264822088949586</v>
          </cell>
          <cell r="JC343">
            <v>-0.57906122026179219</v>
          </cell>
          <cell r="JD343">
            <v>0.31467617553062155</v>
          </cell>
          <cell r="JE343">
            <v>0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</row>
        <row r="344">
          <cell r="F344">
            <v>-7.3802976037477492</v>
          </cell>
          <cell r="G344">
            <v>9.0818450459664746E-2</v>
          </cell>
          <cell r="H344">
            <v>-16.517533632962113</v>
          </cell>
          <cell r="I344">
            <v>28.494426981930246</v>
          </cell>
          <cell r="J344">
            <v>-1.2658689454697196</v>
          </cell>
          <cell r="K344">
            <v>-7.7830750487005389</v>
          </cell>
          <cell r="L344">
            <v>4.2858847081088243</v>
          </cell>
          <cell r="M344">
            <v>34.117508589057252</v>
          </cell>
          <cell r="N344">
            <v>-0.65915017301995249</v>
          </cell>
          <cell r="O344">
            <v>0.80119736340748204</v>
          </cell>
          <cell r="P344">
            <v>0.92129257991018676</v>
          </cell>
          <cell r="Q344">
            <v>-7.7226567678735591E-2</v>
          </cell>
          <cell r="R344">
            <v>2.9879782313946635</v>
          </cell>
          <cell r="S344">
            <v>-4.0725900266515964</v>
          </cell>
          <cell r="T344">
            <v>2.1246238127405377</v>
          </cell>
          <cell r="U344">
            <v>2.5884271798213376</v>
          </cell>
          <cell r="V344">
            <v>1.1298530547796872</v>
          </cell>
          <cell r="W344">
            <v>-14.92861888834932</v>
          </cell>
          <cell r="X344">
            <v>-5.1251227828302035</v>
          </cell>
          <cell r="Y344">
            <v>2.4747523369496776</v>
          </cell>
          <cell r="Z344">
            <v>5.3734499835063616</v>
          </cell>
          <cell r="AA344">
            <v>5.7911570483993273</v>
          </cell>
          <cell r="AB344">
            <v>-2.955556133799746</v>
          </cell>
          <cell r="AC344">
            <v>-2.6282065536215669</v>
          </cell>
          <cell r="AD344">
            <v>13.215809200448348</v>
          </cell>
          <cell r="AE344">
            <v>-171.04628322074132</v>
          </cell>
          <cell r="AF344">
            <v>-43.259241191175533</v>
          </cell>
          <cell r="AG344">
            <v>-4.3041244085197832</v>
          </cell>
          <cell r="AH344">
            <v>-4.0545707589099038</v>
          </cell>
          <cell r="AI344">
            <v>-88.967576853739047</v>
          </cell>
          <cell r="AJ344">
            <v>56.360012600670416</v>
          </cell>
          <cell r="AK344">
            <v>-8.6163551110894332</v>
          </cell>
          <cell r="AL344">
            <v>5.6360298796571442</v>
          </cell>
          <cell r="AM344">
            <v>-35.761486812338262</v>
          </cell>
          <cell r="AN344">
            <v>11.513754146530118</v>
          </cell>
          <cell r="AO344">
            <v>-10.540876011720684</v>
          </cell>
          <cell r="AP344">
            <v>-11.042711638601759</v>
          </cell>
          <cell r="AQ344">
            <v>-38.009137061519141</v>
          </cell>
          <cell r="AR344">
            <v>-72.333190504781669</v>
          </cell>
          <cell r="AS344">
            <v>0.73258420583988482</v>
          </cell>
          <cell r="AT344">
            <v>-4.2908680372283925</v>
          </cell>
          <cell r="AU344">
            <v>-28.585548522280078</v>
          </cell>
          <cell r="AV344">
            <v>1.7263566373312642</v>
          </cell>
          <cell r="AW344">
            <v>3.7747997296592075</v>
          </cell>
          <cell r="AX344">
            <v>2.4489113294685012</v>
          </cell>
          <cell r="AY344">
            <v>3.5018901167695731</v>
          </cell>
          <cell r="AZ344">
            <v>-2.0509961183197447</v>
          </cell>
          <cell r="BA344">
            <v>-5.7010889453013078</v>
          </cell>
          <cell r="BB344">
            <v>-8.9331056805895059</v>
          </cell>
          <cell r="BC344">
            <v>-14.590239780740376</v>
          </cell>
          <cell r="BD344">
            <v>-20.365885439401609</v>
          </cell>
          <cell r="BE344">
            <v>-217.72853926947573</v>
          </cell>
          <cell r="BF344">
            <v>-13.097946967200187</v>
          </cell>
          <cell r="BG344">
            <v>-10.222958473820654</v>
          </cell>
          <cell r="BH344">
            <v>-15.955360862360067</v>
          </cell>
          <cell r="BI344">
            <v>-37.762338436859864</v>
          </cell>
          <cell r="BJ344">
            <v>-16.289512148009862</v>
          </cell>
          <cell r="BK344">
            <v>-20.440095799889605</v>
          </cell>
          <cell r="BL344">
            <v>-23.261910382629139</v>
          </cell>
          <cell r="BM344">
            <v>-11.631375949546054</v>
          </cell>
          <cell r="BN344">
            <v>-6.2006174865600769</v>
          </cell>
          <cell r="BO344">
            <v>-23.569702182121546</v>
          </cell>
          <cell r="BP344">
            <v>-14.914004069738439</v>
          </cell>
          <cell r="BQ344">
            <v>-24.38271651075047</v>
          </cell>
          <cell r="BR344">
            <v>-123.83479000427178</v>
          </cell>
          <cell r="BS344">
            <v>-11.053906179398837</v>
          </cell>
          <cell r="BT344">
            <v>-4.7975136580889739</v>
          </cell>
          <cell r="BU344">
            <v>-0.95238048106966744</v>
          </cell>
          <cell r="BV344">
            <v>-28.420816794168786</v>
          </cell>
          <cell r="BW344">
            <v>-36.887902604869851</v>
          </cell>
          <cell r="BX344">
            <v>-7.2749588360293274</v>
          </cell>
          <cell r="BY344">
            <v>-7.6841390031913761</v>
          </cell>
          <cell r="BZ344">
            <v>-7.9883738043608901</v>
          </cell>
          <cell r="CA344">
            <v>-0.3739583336200667</v>
          </cell>
          <cell r="CB344">
            <v>-2.9657961855000394</v>
          </cell>
          <cell r="CC344">
            <v>-4.9791993881699455</v>
          </cell>
          <cell r="CD344">
            <v>-10.455844735799474</v>
          </cell>
          <cell r="CE344">
            <v>-145.59943280833249</v>
          </cell>
          <cell r="CF344">
            <v>-25.231524639428244</v>
          </cell>
          <cell r="CG344">
            <v>-7.4294703597097396</v>
          </cell>
          <cell r="CH344">
            <v>1.3464628295887451</v>
          </cell>
          <cell r="CI344">
            <v>-7.9880227247285802</v>
          </cell>
          <cell r="CJ344">
            <v>-9.1195654965604263</v>
          </cell>
          <cell r="CK344">
            <v>-0.98696089627992478</v>
          </cell>
          <cell r="CL344">
            <v>-14.910440667181319</v>
          </cell>
          <cell r="CM344">
            <v>-20.852016230892332</v>
          </cell>
          <cell r="CN344">
            <v>-2.0273844680777984</v>
          </cell>
          <cell r="CO344">
            <v>-42.822534174742032</v>
          </cell>
          <cell r="CP344">
            <v>-19.197622687668627</v>
          </cell>
          <cell r="CQ344">
            <v>3.6196467073696112</v>
          </cell>
          <cell r="CR344">
            <v>-183.09193268179661</v>
          </cell>
          <cell r="CS344">
            <v>-6.2591543195521808</v>
          </cell>
          <cell r="CT344">
            <v>-9.93520171183809</v>
          </cell>
          <cell r="CU344">
            <v>-29.189204077220893</v>
          </cell>
          <cell r="CV344">
            <v>-22.260532555209465</v>
          </cell>
          <cell r="CW344">
            <v>-16.087117486629722</v>
          </cell>
          <cell r="CX344">
            <v>-15.245450060230723</v>
          </cell>
          <cell r="CY344">
            <v>-4.1370464930605522</v>
          </cell>
          <cell r="CZ344">
            <v>-9.9092901529311348</v>
          </cell>
          <cell r="DA344">
            <v>-3.9358725287183915</v>
          </cell>
          <cell r="DB344">
            <v>-49.495203831000254</v>
          </cell>
          <cell r="DC344">
            <v>-2.0752958145276352</v>
          </cell>
          <cell r="DD344">
            <v>-14.562563650859374</v>
          </cell>
          <cell r="DE344">
            <v>-102.89277402925654</v>
          </cell>
          <cell r="DF344">
            <v>-4.9817528816074628</v>
          </cell>
          <cell r="DG344">
            <v>-7.4384121290913754</v>
          </cell>
          <cell r="DH344">
            <v>-13.986930186749305</v>
          </cell>
          <cell r="DI344">
            <v>-6.2052735168199433</v>
          </cell>
          <cell r="DJ344">
            <v>-16.667574141772093</v>
          </cell>
          <cell r="DK344">
            <v>-16.315404900119574</v>
          </cell>
          <cell r="DL344">
            <v>-0.17913504829812155</v>
          </cell>
          <cell r="DM344">
            <v>-5.4685264921972703</v>
          </cell>
          <cell r="DN344">
            <v>-0.26924695815250743</v>
          </cell>
          <cell r="DO344">
            <v>-21.207927631989151</v>
          </cell>
          <cell r="DP344">
            <v>-2.8587709334806277</v>
          </cell>
          <cell r="DQ344">
            <v>-7.3138192089900258</v>
          </cell>
          <cell r="DR344">
            <v>-1.7443830564589007</v>
          </cell>
          <cell r="DS344">
            <v>-2.1067283528882399</v>
          </cell>
          <cell r="DT344">
            <v>-4.4907307937100995</v>
          </cell>
          <cell r="DU344">
            <v>-5.0600010581547394E-6</v>
          </cell>
          <cell r="DV344">
            <v>0.63508958557940787</v>
          </cell>
          <cell r="DW344">
            <v>12.827047571150615</v>
          </cell>
          <cell r="DX344">
            <v>10.543632818058541</v>
          </cell>
          <cell r="DY344">
            <v>-2.7000801023932581</v>
          </cell>
          <cell r="DZ344">
            <v>-4.2458929688109492</v>
          </cell>
          <cell r="EA344">
            <v>1.2607906683115289E-6</v>
          </cell>
          <cell r="EB344">
            <v>-7.7471813992706302</v>
          </cell>
          <cell r="EC344">
            <v>-2.9800224864011398</v>
          </cell>
          <cell r="ED344">
            <v>-1.4795131285700336</v>
          </cell>
          <cell r="EE344">
            <v>-70.918265438609524</v>
          </cell>
          <cell r="EF344">
            <v>-13.944432249980309</v>
          </cell>
          <cell r="EG344">
            <v>-5.4697337504712777</v>
          </cell>
          <cell r="EH344">
            <v>0.41203794500870572</v>
          </cell>
          <cell r="EI344">
            <v>2.1948633376296129</v>
          </cell>
          <cell r="EJ344">
            <v>2.1543869258603081</v>
          </cell>
          <cell r="EK344">
            <v>-21.02142526651005</v>
          </cell>
          <cell r="EL344">
            <v>6.2438859600333672</v>
          </cell>
          <cell r="EM344">
            <v>-6.4486632255884615</v>
          </cell>
          <cell r="EN344">
            <v>-14.373174701690004</v>
          </cell>
          <cell r="EO344">
            <v>-2.6897462756605819</v>
          </cell>
          <cell r="EP344">
            <v>-15.587905496282474</v>
          </cell>
          <cell r="EQ344">
            <v>-2.388358640972001</v>
          </cell>
          <cell r="ER344">
            <v>22.333182595422841</v>
          </cell>
          <cell r="ES344">
            <v>1.4564363585632236</v>
          </cell>
          <cell r="ET344">
            <v>2.9757824097396224</v>
          </cell>
          <cell r="EU344">
            <v>-1.2262214924703585</v>
          </cell>
          <cell r="EV344">
            <v>17.600314211321347</v>
          </cell>
          <cell r="EW344">
            <v>10.484915704279501</v>
          </cell>
          <cell r="EX344">
            <v>-2.1983553064501393</v>
          </cell>
          <cell r="EY344">
            <v>1.3699339080285426</v>
          </cell>
          <cell r="EZ344">
            <v>0.34938170761051879</v>
          </cell>
          <cell r="FA344">
            <v>-0.63723151885824336</v>
          </cell>
          <cell r="FB344">
            <v>-6.2749014228902524</v>
          </cell>
          <cell r="FC344">
            <v>-0.98350348498024687</v>
          </cell>
          <cell r="FD344">
            <v>-0.58336847844839212</v>
          </cell>
          <cell r="FE344">
            <v>22.653113166292314</v>
          </cell>
          <cell r="FF344">
            <v>-1.6309500127008505</v>
          </cell>
          <cell r="FG344">
            <v>11.747187823708373</v>
          </cell>
          <cell r="FH344">
            <v>-9.0186456110131985E-2</v>
          </cell>
          <cell r="FI344">
            <v>-15.280819213959603</v>
          </cell>
          <cell r="FJ344">
            <v>0.93206283851031912</v>
          </cell>
          <cell r="FK344">
            <v>2.8637486165607697</v>
          </cell>
          <cell r="FL344">
            <v>29.958992688962098</v>
          </cell>
          <cell r="FM344">
            <v>0.97545843772059015</v>
          </cell>
          <cell r="FN344">
            <v>3.6180001008688123E-2</v>
          </cell>
          <cell r="FO344">
            <v>-4.3963485035292251</v>
          </cell>
          <cell r="FP344">
            <v>-2.9129682112070441</v>
          </cell>
          <cell r="FQ344">
            <v>0.45075515731878113</v>
          </cell>
          <cell r="FR344">
            <v>-98.375145071651787</v>
          </cell>
          <cell r="FS344">
            <v>-10.818951695571741</v>
          </cell>
          <cell r="FT344">
            <v>-20.908147112389997</v>
          </cell>
          <cell r="FU344">
            <v>-0.67836799491033162</v>
          </cell>
          <cell r="FV344">
            <v>0</v>
          </cell>
          <cell r="FW344">
            <v>0.61535648552990097</v>
          </cell>
          <cell r="FX344">
            <v>-60.690601966430222</v>
          </cell>
          <cell r="FY344">
            <v>-8.489976915776424</v>
          </cell>
          <cell r="FZ344">
            <v>0.20246489452074456</v>
          </cell>
          <cell r="GA344">
            <v>-1.6274383387099078</v>
          </cell>
          <cell r="GB344">
            <v>-4.0928690090386226</v>
          </cell>
          <cell r="GC344">
            <v>-0.37127793524086883</v>
          </cell>
          <cell r="GD344">
            <v>8.4846645163888752</v>
          </cell>
          <cell r="GE344">
            <v>-44.227939735486871</v>
          </cell>
          <cell r="GF344">
            <v>0.5356984403624665</v>
          </cell>
          <cell r="GG344">
            <v>-4.3462871754400112</v>
          </cell>
          <cell r="GH344">
            <v>0.96268266029983351</v>
          </cell>
          <cell r="GI344">
            <v>-1.8241076672499901</v>
          </cell>
          <cell r="GJ344">
            <v>-0.72545682915006182</v>
          </cell>
          <cell r="GK344">
            <v>3.8439495601278395</v>
          </cell>
          <cell r="GL344">
            <v>-38.496656012861422</v>
          </cell>
          <cell r="GM344">
            <v>4.8022459490312031</v>
          </cell>
          <cell r="GN344">
            <v>4.8548540882802627</v>
          </cell>
          <cell r="GO344">
            <v>-6.5633046037710301</v>
          </cell>
          <cell r="GP344">
            <v>-7.2071903406504134</v>
          </cell>
          <cell r="GQ344">
            <v>-6.4367804470748524E-2</v>
          </cell>
          <cell r="GR344">
            <v>-50.591911172756227</v>
          </cell>
          <cell r="GS344">
            <v>-0.54401205452813883</v>
          </cell>
          <cell r="GT344">
            <v>-16.406815746968277</v>
          </cell>
          <cell r="GU344">
            <v>2.1720399123105381</v>
          </cell>
          <cell r="GV344">
            <v>-2.2226063969601455</v>
          </cell>
          <cell r="GW344">
            <v>1.7662769490016217E-2</v>
          </cell>
          <cell r="GX344">
            <v>-6.6057903093296773</v>
          </cell>
          <cell r="GY344">
            <v>-6.7051741485211096</v>
          </cell>
          <cell r="GZ344">
            <v>-0.70116231747124402</v>
          </cell>
          <cell r="HA344">
            <v>-1.9507500866166083</v>
          </cell>
          <cell r="HB344">
            <v>-10.511711341250702</v>
          </cell>
          <cell r="HC344">
            <v>-7.1318751550497836</v>
          </cell>
          <cell r="HD344">
            <v>-1.7162978620035574E-3</v>
          </cell>
          <cell r="HE344">
            <v>-23.732868125400273</v>
          </cell>
          <cell r="HF344">
            <v>-2.66949423065671</v>
          </cell>
          <cell r="HG344">
            <v>-1.3993946285499987</v>
          </cell>
          <cell r="HH344">
            <v>0.55558511789968179</v>
          </cell>
          <cell r="HI344">
            <v>-0.58346772343020348</v>
          </cell>
          <cell r="HJ344">
            <v>-1.1158215200400718</v>
          </cell>
          <cell r="HK344">
            <v>0.21321173675005411</v>
          </cell>
          <cell r="HL344">
            <v>-9.9602003530890215E-2</v>
          </cell>
          <cell r="HM344">
            <v>-0.62020054912863998</v>
          </cell>
          <cell r="HN344">
            <v>-5.1355413504588796</v>
          </cell>
          <cell r="HO344">
            <v>-11.093425705112168</v>
          </cell>
          <cell r="HP344">
            <v>-2.0522016498835001</v>
          </cell>
          <cell r="HQ344">
            <v>0.26748438075082959</v>
          </cell>
          <cell r="HR344">
            <v>-93.741265102813486</v>
          </cell>
          <cell r="HS344">
            <v>0.47255295842842315</v>
          </cell>
          <cell r="HT344">
            <v>-62.091922938900098</v>
          </cell>
          <cell r="HU344">
            <v>9.6628756260515729</v>
          </cell>
          <cell r="HV344">
            <v>0</v>
          </cell>
          <cell r="HW344">
            <v>-3.3238421378000567</v>
          </cell>
          <cell r="HX344">
            <v>-11.569440323761228</v>
          </cell>
          <cell r="HY344">
            <v>1.6120139120175736E-2</v>
          </cell>
          <cell r="HZ344">
            <v>0.17048098807208589</v>
          </cell>
          <cell r="IA344">
            <v>-23.505653136711771</v>
          </cell>
          <cell r="IB344">
            <v>-4.2270418985008291</v>
          </cell>
          <cell r="IC344">
            <v>4.8360417360527208E-2</v>
          </cell>
          <cell r="ID344">
            <v>0.60624520380224567</v>
          </cell>
          <cell r="IE344">
            <v>-33.693905113526853</v>
          </cell>
          <cell r="IF344">
            <v>0.10745236930233659</v>
          </cell>
          <cell r="IG344">
            <v>-0.45848988095895038</v>
          </cell>
          <cell r="IH344">
            <v>0.89469949890190037</v>
          </cell>
          <cell r="II344">
            <v>-17.448446111328849</v>
          </cell>
          <cell r="IJ344">
            <v>5.4020346389297629</v>
          </cell>
          <cell r="IK344">
            <v>-11.526189638670985</v>
          </cell>
          <cell r="IL344">
            <v>-1.8711015057378972</v>
          </cell>
          <cell r="IM344">
            <v>-1.9325066153032822</v>
          </cell>
          <cell r="IN344">
            <v>-6.2754739796182548</v>
          </cell>
          <cell r="IO344">
            <v>-0.89281061600013345</v>
          </cell>
          <cell r="IP344">
            <v>1.6526896557479631E-2</v>
          </cell>
          <cell r="IQ344">
            <v>0.29039983040274819</v>
          </cell>
          <cell r="IR344">
            <v>105.03691913257353</v>
          </cell>
          <cell r="IS344">
            <v>0.36031579178597894</v>
          </cell>
          <cell r="IT344">
            <v>-0.642792787450162</v>
          </cell>
          <cell r="IU344">
            <v>-1.7558186711294184</v>
          </cell>
          <cell r="IV344">
            <v>52.734602838720093</v>
          </cell>
          <cell r="IW344">
            <v>62.178944152658914</v>
          </cell>
          <cell r="IX344">
            <v>-3.0907062479491287</v>
          </cell>
          <cell r="IY344">
            <v>14.305502499828435</v>
          </cell>
          <cell r="IZ344">
            <v>2.5115291643196542</v>
          </cell>
          <cell r="JA344">
            <v>-12.077574771989021</v>
          </cell>
          <cell r="JB344">
            <v>-9.9844021107492154</v>
          </cell>
          <cell r="JC344">
            <v>9.3936031298653688E-2</v>
          </cell>
          <cell r="JD344">
            <v>0.40338324322146946</v>
          </cell>
          <cell r="JE344">
            <v>0</v>
          </cell>
          <cell r="JF344">
            <v>0</v>
          </cell>
          <cell r="JG344">
            <v>0</v>
          </cell>
          <cell r="JH344">
            <v>0</v>
          </cell>
          <cell r="JI344">
            <v>0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</row>
        <row r="345">
          <cell r="F345">
            <v>-5.4617900700001387E-3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-8.7594745999997059E-4</v>
          </cell>
          <cell r="P345">
            <v>0</v>
          </cell>
          <cell r="Q345">
            <v>0</v>
          </cell>
          <cell r="R345">
            <v>-2.432833210000318E-3</v>
          </cell>
          <cell r="S345">
            <v>-2.432833210000096E-3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-1.366302750000159E-3</v>
          </cell>
          <cell r="AF345">
            <v>2.2521473999992381E-4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-1.5915174899999718E-3</v>
          </cell>
          <cell r="AP345">
            <v>0</v>
          </cell>
          <cell r="AQ345">
            <v>0</v>
          </cell>
          <cell r="AR345">
            <v>-1.0363831490000308E-2</v>
          </cell>
          <cell r="AS345">
            <v>0</v>
          </cell>
          <cell r="AT345">
            <v>-1.0301772620000038E-2</v>
          </cell>
          <cell r="AU345">
            <v>-6.2058869999999378E-5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9.0984966000018375E-4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9.098496599999617E-4</v>
          </cell>
          <cell r="BO345">
            <v>0</v>
          </cell>
          <cell r="BP345">
            <v>0</v>
          </cell>
          <cell r="BQ345">
            <v>0</v>
          </cell>
          <cell r="BR345">
            <v>-1.7887042899999983E-3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-1.7887042899999983E-3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-7.0834324999999865E-3</v>
          </cell>
          <cell r="IF345">
            <v>0</v>
          </cell>
          <cell r="IG345">
            <v>0</v>
          </cell>
          <cell r="IH345">
            <v>-3.5417162499999932E-3</v>
          </cell>
          <cell r="II345">
            <v>-3.5417162499999932E-3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0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-5.2685221000015048E-3</v>
          </cell>
          <cell r="CF346">
            <v>0</v>
          </cell>
          <cell r="CG346">
            <v>0</v>
          </cell>
          <cell r="CH346">
            <v>-5.2685220999999505E-3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-2.6290577399983306E-3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-2.6290577399999959E-3</v>
          </cell>
          <cell r="DC346">
            <v>0</v>
          </cell>
          <cell r="DD346">
            <v>0</v>
          </cell>
          <cell r="DE346">
            <v>-3.7393057560000997E-2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-3.7393057559999998E-2</v>
          </cell>
          <cell r="DP346">
            <v>0</v>
          </cell>
          <cell r="DQ346">
            <v>0</v>
          </cell>
          <cell r="DR346">
            <v>-5.4160301500019159E-3</v>
          </cell>
          <cell r="DS346">
            <v>0</v>
          </cell>
          <cell r="DT346">
            <v>0</v>
          </cell>
          <cell r="DU346">
            <v>0</v>
          </cell>
          <cell r="DV346">
            <v>-5.4160301499999175E-3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-2.7531335499997311E-3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-2.7531335499999532E-3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-2.7982520199998362E-3</v>
          </cell>
          <cell r="ES346">
            <v>0</v>
          </cell>
          <cell r="ET346">
            <v>0</v>
          </cell>
          <cell r="EU346">
            <v>-2.7982520199998362E-3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-2.8433704900017176E-3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-2.8433704899999412E-3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-1.4386046719998546E-2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-1.4386046720000101E-2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-7.1675130799988551E-3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-4.1887871699999302E-3</v>
          </cell>
          <cell r="GY346">
            <v>0</v>
          </cell>
          <cell r="GZ346">
            <v>0</v>
          </cell>
          <cell r="HA346">
            <v>-2.9787259100000352E-3</v>
          </cell>
          <cell r="HB346">
            <v>0</v>
          </cell>
          <cell r="HC346">
            <v>0</v>
          </cell>
          <cell r="HD346">
            <v>0</v>
          </cell>
          <cell r="HE346">
            <v>-6.0476887500016119E-3</v>
          </cell>
          <cell r="HF346">
            <v>0</v>
          </cell>
          <cell r="HG346">
            <v>0</v>
          </cell>
          <cell r="HH346">
            <v>-6.0476887500002796E-3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-9.2068885500005138E-3</v>
          </cell>
          <cell r="HS346">
            <v>0</v>
          </cell>
          <cell r="HT346">
            <v>0</v>
          </cell>
          <cell r="HU346">
            <v>-9.2068885500000697E-3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-9.3760828299949139E-3</v>
          </cell>
          <cell r="IF346">
            <v>0</v>
          </cell>
          <cell r="IG346">
            <v>0</v>
          </cell>
          <cell r="IH346">
            <v>-6.2507218899998662E-3</v>
          </cell>
          <cell r="II346">
            <v>-3.1253609399999327E-3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-2.2587940539999352E-2</v>
          </cell>
          <cell r="IS347">
            <v>0</v>
          </cell>
          <cell r="IT347">
            <v>-2.2587940540000018E-2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-9.0462299997540185E-6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-9.0462299999760631E-6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  <cell r="IW348">
            <v>0</v>
          </cell>
          <cell r="IX348">
            <v>0</v>
          </cell>
          <cell r="IY348">
            <v>0</v>
          </cell>
          <cell r="IZ348">
            <v>0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-9.2160675200005926E-3</v>
          </cell>
          <cell r="IS349">
            <v>0</v>
          </cell>
          <cell r="IT349">
            <v>-9.2160675200001485E-3</v>
          </cell>
          <cell r="IU349">
            <v>0</v>
          </cell>
          <cell r="IV349">
            <v>0</v>
          </cell>
          <cell r="IW349">
            <v>0</v>
          </cell>
          <cell r="IX349">
            <v>0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-8.4626674399999047E-3</v>
          </cell>
          <cell r="IS350">
            <v>0</v>
          </cell>
          <cell r="IT350">
            <v>-8.4626674399999047E-3</v>
          </cell>
          <cell r="IU350">
            <v>0</v>
          </cell>
          <cell r="IV350">
            <v>0</v>
          </cell>
          <cell r="IW350">
            <v>0</v>
          </cell>
          <cell r="IX350">
            <v>0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-1.0638631299997314E-3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-1.0638631300001755E-3</v>
          </cell>
          <cell r="IO351">
            <v>0</v>
          </cell>
          <cell r="IP351">
            <v>0</v>
          </cell>
          <cell r="IQ351">
            <v>0</v>
          </cell>
          <cell r="IR351">
            <v>-1.06913764500014E-2</v>
          </cell>
          <cell r="IS351">
            <v>0</v>
          </cell>
          <cell r="IT351">
            <v>-1.0691376450000067E-2</v>
          </cell>
          <cell r="IU351">
            <v>0</v>
          </cell>
          <cell r="IV351">
            <v>0</v>
          </cell>
          <cell r="IW351">
            <v>0</v>
          </cell>
          <cell r="IX351">
            <v>0</v>
          </cell>
          <cell r="IY351">
            <v>0</v>
          </cell>
          <cell r="IZ351">
            <v>0</v>
          </cell>
          <cell r="JA351">
            <v>0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69.971561792193825</v>
          </cell>
          <cell r="HS352">
            <v>0.13023082869040081</v>
          </cell>
          <cell r="HT352">
            <v>-1.3615353375207633</v>
          </cell>
          <cell r="HU352">
            <v>0</v>
          </cell>
          <cell r="HV352">
            <v>0</v>
          </cell>
          <cell r="HW352">
            <v>-0.82830779880998762</v>
          </cell>
          <cell r="HX352">
            <v>0</v>
          </cell>
          <cell r="HY352">
            <v>-8.1763910702497924</v>
          </cell>
          <cell r="HZ352">
            <v>109.35102431865016</v>
          </cell>
          <cell r="IA352">
            <v>-29.830000564109469</v>
          </cell>
          <cell r="IB352">
            <v>0</v>
          </cell>
          <cell r="IC352">
            <v>0.68654141553997761</v>
          </cell>
          <cell r="ID352">
            <v>0</v>
          </cell>
          <cell r="IE352">
            <v>4.1816220829132362</v>
          </cell>
          <cell r="IF352">
            <v>0.59428322846906667</v>
          </cell>
          <cell r="IG352">
            <v>-0.81434524618089199</v>
          </cell>
          <cell r="IH352">
            <v>2.3326688379711413E-2</v>
          </cell>
          <cell r="II352">
            <v>0</v>
          </cell>
          <cell r="IJ352">
            <v>0</v>
          </cell>
          <cell r="IK352">
            <v>0</v>
          </cell>
          <cell r="IL352">
            <v>3.5122532868604139</v>
          </cell>
          <cell r="IM352">
            <v>0.26825670114885725</v>
          </cell>
          <cell r="IN352">
            <v>-0.8329637439801445</v>
          </cell>
          <cell r="IO352">
            <v>0</v>
          </cell>
          <cell r="IP352">
            <v>0.18466105316019821</v>
          </cell>
          <cell r="IQ352">
            <v>1.246150115060118</v>
          </cell>
          <cell r="IR352">
            <v>-251.50263394479771</v>
          </cell>
          <cell r="IS352">
            <v>8.2027270810613118E-2</v>
          </cell>
          <cell r="IT352">
            <v>-5.8668353176608434</v>
          </cell>
          <cell r="IU352">
            <v>0</v>
          </cell>
          <cell r="IV352">
            <v>0</v>
          </cell>
          <cell r="IW352">
            <v>0</v>
          </cell>
          <cell r="IX352">
            <v>0.73125333490003186</v>
          </cell>
          <cell r="IY352">
            <v>9.4277419540048868E-2</v>
          </cell>
          <cell r="IZ352">
            <v>2.5051198356395616</v>
          </cell>
          <cell r="JA352">
            <v>-253.27251107106031</v>
          </cell>
          <cell r="JB352">
            <v>3.5075909248400023</v>
          </cell>
          <cell r="JC352">
            <v>0.4874435207998431</v>
          </cell>
          <cell r="JD352">
            <v>0.22900013739035785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-5.5367903000025365E-4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-5.536790300000316E-4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23.603079460099252</v>
          </cell>
          <cell r="HS353">
            <v>2.2990439999375667E-2</v>
          </cell>
          <cell r="HT353">
            <v>0</v>
          </cell>
          <cell r="HU353">
            <v>0</v>
          </cell>
          <cell r="HV353">
            <v>0</v>
          </cell>
          <cell r="HW353">
            <v>-1.7049017728900253</v>
          </cell>
          <cell r="HX353">
            <v>0</v>
          </cell>
          <cell r="HY353">
            <v>2.3012326869775279E-2</v>
          </cell>
          <cell r="HZ353">
            <v>17.615877073720185</v>
          </cell>
          <cell r="IA353">
            <v>7.6137893652999082</v>
          </cell>
          <cell r="IB353">
            <v>0</v>
          </cell>
          <cell r="IC353">
            <v>4.1612885909671604E-2</v>
          </cell>
          <cell r="ID353">
            <v>-9.3008588096381573E-3</v>
          </cell>
          <cell r="IE353">
            <v>-15.818398992581933</v>
          </cell>
          <cell r="IF353">
            <v>6.4916508999885991E-3</v>
          </cell>
          <cell r="IG353">
            <v>7.2550397115410306</v>
          </cell>
          <cell r="IH353">
            <v>0</v>
          </cell>
          <cell r="II353">
            <v>0</v>
          </cell>
          <cell r="IJ353">
            <v>0</v>
          </cell>
          <cell r="IK353">
            <v>0.73255447521999884</v>
          </cell>
          <cell r="IL353">
            <v>-12.511156103660142</v>
          </cell>
          <cell r="IM353">
            <v>-51.583173694069956</v>
          </cell>
          <cell r="IN353">
            <v>9.8678798666596776</v>
          </cell>
          <cell r="IO353">
            <v>0.31242344066998839</v>
          </cell>
          <cell r="IP353">
            <v>2.5113050443396787</v>
          </cell>
          <cell r="IQ353">
            <v>27.590236615819776</v>
          </cell>
          <cell r="IR353">
            <v>206.34343227406862</v>
          </cell>
          <cell r="IS353">
            <v>-28.811212216919557</v>
          </cell>
          <cell r="IT353">
            <v>2.3927474248694125</v>
          </cell>
          <cell r="IU353">
            <v>0</v>
          </cell>
          <cell r="IV353">
            <v>0</v>
          </cell>
          <cell r="IW353">
            <v>0</v>
          </cell>
          <cell r="IX353">
            <v>0</v>
          </cell>
          <cell r="IY353">
            <v>0.73251421045915777</v>
          </cell>
          <cell r="IZ353">
            <v>-13.077166549230242</v>
          </cell>
          <cell r="JA353">
            <v>244.46707121745931</v>
          </cell>
          <cell r="JB353">
            <v>0</v>
          </cell>
          <cell r="JC353">
            <v>0.62668232730993623</v>
          </cell>
          <cell r="JD353">
            <v>1.2795860119695135E-2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0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0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0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0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0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0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0</v>
          </cell>
          <cell r="FP373">
            <v>0</v>
          </cell>
          <cell r="FQ373">
            <v>0</v>
          </cell>
          <cell r="FR373">
            <v>0</v>
          </cell>
          <cell r="FS373">
            <v>0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0</v>
          </cell>
          <cell r="FZ373">
            <v>0</v>
          </cell>
          <cell r="GA373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0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0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0</v>
          </cell>
          <cell r="FP374">
            <v>0</v>
          </cell>
          <cell r="FQ374">
            <v>0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0</v>
          </cell>
          <cell r="FZ374">
            <v>0</v>
          </cell>
          <cell r="GA374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0</v>
          </cell>
          <cell r="GO374">
            <v>0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0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0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0</v>
          </cell>
          <cell r="FP375">
            <v>0</v>
          </cell>
          <cell r="FQ375">
            <v>0</v>
          </cell>
          <cell r="FR375">
            <v>0</v>
          </cell>
          <cell r="FS375">
            <v>0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0</v>
          </cell>
          <cell r="FZ375">
            <v>0</v>
          </cell>
          <cell r="GA375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0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G376">
            <v>0</v>
          </cell>
          <cell r="FH376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>
            <v>0</v>
          </cell>
          <cell r="FN376">
            <v>0</v>
          </cell>
          <cell r="FO376">
            <v>0</v>
          </cell>
          <cell r="FP376">
            <v>0</v>
          </cell>
          <cell r="FQ376">
            <v>0</v>
          </cell>
          <cell r="FR376">
            <v>0</v>
          </cell>
          <cell r="FS376">
            <v>0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0</v>
          </cell>
          <cell r="FZ376">
            <v>0</v>
          </cell>
          <cell r="GA376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0</v>
          </cell>
          <cell r="GO376">
            <v>0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0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0</v>
          </cell>
          <cell r="FP377">
            <v>0</v>
          </cell>
          <cell r="FQ377">
            <v>0</v>
          </cell>
          <cell r="FR377">
            <v>0</v>
          </cell>
          <cell r="FS377">
            <v>0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0</v>
          </cell>
          <cell r="FZ377">
            <v>0</v>
          </cell>
          <cell r="GA377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>
            <v>0</v>
          </cell>
          <cell r="GI377">
            <v>0</v>
          </cell>
          <cell r="GJ377">
            <v>0</v>
          </cell>
          <cell r="GK377">
            <v>0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0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  <cell r="IW377">
            <v>0</v>
          </cell>
          <cell r="IX377">
            <v>0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</row>
        <row r="378">
          <cell r="F378">
            <v>-60.19971298926248</v>
          </cell>
          <cell r="G378">
            <v>-42.016379029621021</v>
          </cell>
          <cell r="H378">
            <v>4.1657917791708314</v>
          </cell>
          <cell r="I378">
            <v>6.1891676943741913</v>
          </cell>
          <cell r="J378">
            <v>-10.910292674627271</v>
          </cell>
          <cell r="K378">
            <v>-3.677862720345729</v>
          </cell>
          <cell r="L378">
            <v>-61.677361995898536</v>
          </cell>
          <cell r="M378">
            <v>-31.369119138274982</v>
          </cell>
          <cell r="N378">
            <v>-41.257359140821791</v>
          </cell>
          <cell r="O378">
            <v>88.938633512287197</v>
          </cell>
          <cell r="P378">
            <v>-50.403721866670821</v>
          </cell>
          <cell r="Q378">
            <v>-43.808613314584363</v>
          </cell>
          <cell r="R378">
            <v>-559.50413122167811</v>
          </cell>
          <cell r="S378">
            <v>-51.037164012552239</v>
          </cell>
          <cell r="T378">
            <v>-47.230273198001669</v>
          </cell>
          <cell r="U378">
            <v>-101.83603133838915</v>
          </cell>
          <cell r="V378">
            <v>-45.32379594719896</v>
          </cell>
          <cell r="W378">
            <v>-23.290448199953971</v>
          </cell>
          <cell r="X378">
            <v>-44.162502935723751</v>
          </cell>
          <cell r="Y378">
            <v>-6.7904694423777983</v>
          </cell>
          <cell r="Z378">
            <v>-57.506682285355055</v>
          </cell>
          <cell r="AA378">
            <v>-43.732014165354485</v>
          </cell>
          <cell r="AB378">
            <v>-9.9904080498163239</v>
          </cell>
          <cell r="AC378">
            <v>-50.826669829388265</v>
          </cell>
          <cell r="AD378">
            <v>-77.777671817457303</v>
          </cell>
          <cell r="AE378">
            <v>-269.59233882254921</v>
          </cell>
          <cell r="AF378">
            <v>-43.427142389948131</v>
          </cell>
          <cell r="AG378">
            <v>-67.240517155223642</v>
          </cell>
          <cell r="AH378">
            <v>-27.869208748823439</v>
          </cell>
          <cell r="AI378">
            <v>-24.820966529092402</v>
          </cell>
          <cell r="AJ378">
            <v>147.3387098738167</v>
          </cell>
          <cell r="AK378">
            <v>-124.99168595471565</v>
          </cell>
          <cell r="AL378">
            <v>2.4515500356646953</v>
          </cell>
          <cell r="AM378">
            <v>-47.458511616830947</v>
          </cell>
          <cell r="AN378">
            <v>-9.0925845169113018</v>
          </cell>
          <cell r="AO378">
            <v>17.271696895251807</v>
          </cell>
          <cell r="AP378">
            <v>-35.158491069734737</v>
          </cell>
          <cell r="AQ378">
            <v>-56.595187646089471</v>
          </cell>
          <cell r="AR378">
            <v>-368.44965516624507</v>
          </cell>
          <cell r="AS378">
            <v>-46.750365430460079</v>
          </cell>
          <cell r="AT378">
            <v>-29.788138182251714</v>
          </cell>
          <cell r="AU378">
            <v>-51.146515329564863</v>
          </cell>
          <cell r="AV378">
            <v>-6.7837864777757204</v>
          </cell>
          <cell r="AW378">
            <v>-20.873870813949907</v>
          </cell>
          <cell r="AX378">
            <v>-30.179016517482523</v>
          </cell>
          <cell r="AY378">
            <v>-2.7067885748110712</v>
          </cell>
          <cell r="AZ378">
            <v>-7.6552436249185121</v>
          </cell>
          <cell r="BA378">
            <v>-19.392099767064792</v>
          </cell>
          <cell r="BB378">
            <v>-48.753609047853388</v>
          </cell>
          <cell r="BC378">
            <v>-38.728369149379432</v>
          </cell>
          <cell r="BD378">
            <v>-65.691852250558441</v>
          </cell>
          <cell r="BE378">
            <v>-951.44772780942731</v>
          </cell>
          <cell r="BF378">
            <v>-95.579317528718093</v>
          </cell>
          <cell r="BG378">
            <v>-106.11399165461626</v>
          </cell>
          <cell r="BH378">
            <v>-52.158138254431833</v>
          </cell>
          <cell r="BI378">
            <v>-109.68177078331428</v>
          </cell>
          <cell r="BJ378">
            <v>-40.668818529909913</v>
          </cell>
          <cell r="BK378">
            <v>-105.31529381821019</v>
          </cell>
          <cell r="BL378">
            <v>-94.694365572795505</v>
          </cell>
          <cell r="BM378">
            <v>-51.917275361469365</v>
          </cell>
          <cell r="BN378">
            <v>-24.403956596535863</v>
          </cell>
          <cell r="BO378">
            <v>-95.326809878708445</v>
          </cell>
          <cell r="BP378">
            <v>-68.442118120176019</v>
          </cell>
          <cell r="BQ378">
            <v>-107.14587171054154</v>
          </cell>
          <cell r="BR378">
            <v>-694.19850635807961</v>
          </cell>
          <cell r="BS378">
            <v>-61.9384836616955</v>
          </cell>
          <cell r="BT378">
            <v>-52.283041001282982</v>
          </cell>
          <cell r="BU378">
            <v>-104.62468146608444</v>
          </cell>
          <cell r="BV378">
            <v>-94.534170002749306</v>
          </cell>
          <cell r="BW378">
            <v>-75.391570334111748</v>
          </cell>
          <cell r="BX378">
            <v>-68.146726888480771</v>
          </cell>
          <cell r="BY378">
            <v>-2.7308845103543717</v>
          </cell>
          <cell r="BZ378">
            <v>-26.552043347255676</v>
          </cell>
          <cell r="CA378">
            <v>-39.920785011912812</v>
          </cell>
          <cell r="CB378">
            <v>-95.08678146971215</v>
          </cell>
          <cell r="CC378">
            <v>-64.995372743869666</v>
          </cell>
          <cell r="CD378">
            <v>-7.9939659205701901</v>
          </cell>
          <cell r="CE378">
            <v>-842.32772546861088</v>
          </cell>
          <cell r="CF378">
            <v>-68.440577538931393</v>
          </cell>
          <cell r="CG378">
            <v>-63.841736837595818</v>
          </cell>
          <cell r="CH378">
            <v>-8.77457409649287</v>
          </cell>
          <cell r="CI378">
            <v>-183.12582999005826</v>
          </cell>
          <cell r="CJ378">
            <v>-100.63442154186123</v>
          </cell>
          <cell r="CK378">
            <v>-97.310080915638537</v>
          </cell>
          <cell r="CL378">
            <v>-21.616092880285578</v>
          </cell>
          <cell r="CM378">
            <v>-40.763639230630361</v>
          </cell>
          <cell r="CN378">
            <v>-51.820545759837842</v>
          </cell>
          <cell r="CO378">
            <v>-138.60996589918068</v>
          </cell>
          <cell r="CP378">
            <v>-51.459167805558536</v>
          </cell>
          <cell r="CQ378">
            <v>-15.931092972539773</v>
          </cell>
          <cell r="CR378">
            <v>-809.64635800693941</v>
          </cell>
          <cell r="CS378">
            <v>-91.600617768708616</v>
          </cell>
          <cell r="CT378">
            <v>-71.479738951100444</v>
          </cell>
          <cell r="CU378">
            <v>-64.240029837856127</v>
          </cell>
          <cell r="CV378">
            <v>-146.75657777731249</v>
          </cell>
          <cell r="CW378">
            <v>-71.856404497728363</v>
          </cell>
          <cell r="CX378">
            <v>-124.7756860290101</v>
          </cell>
          <cell r="CY378">
            <v>-8.9927663325652247</v>
          </cell>
          <cell r="CZ378">
            <v>-31.737533419029205</v>
          </cell>
          <cell r="DA378">
            <v>-52.82445360730344</v>
          </cell>
          <cell r="DB378">
            <v>-65.970793673746812</v>
          </cell>
          <cell r="DC378">
            <v>-45.932671097682032</v>
          </cell>
          <cell r="DD378">
            <v>-33.479085014885641</v>
          </cell>
          <cell r="DE378">
            <v>-764.56878067618527</v>
          </cell>
          <cell r="DF378">
            <v>-113.82020318400464</v>
          </cell>
          <cell r="DG378">
            <v>-44.530714458785951</v>
          </cell>
          <cell r="DH378">
            <v>-47.989656553065288</v>
          </cell>
          <cell r="DI378">
            <v>-83.937027940133703</v>
          </cell>
          <cell r="DJ378">
            <v>-110.16923643325936</v>
          </cell>
          <cell r="DK378">
            <v>-109.9123910097187</v>
          </cell>
          <cell r="DL378">
            <v>-15.832358036059304</v>
          </cell>
          <cell r="DM378">
            <v>-39.287695884995628</v>
          </cell>
          <cell r="DN378">
            <v>-31.358721477539802</v>
          </cell>
          <cell r="DO378">
            <v>-97.376967239142687</v>
          </cell>
          <cell r="DP378">
            <v>-47.096524591193884</v>
          </cell>
          <cell r="DQ378">
            <v>-23.257283868282684</v>
          </cell>
          <cell r="DR378">
            <v>-100.77421033816063</v>
          </cell>
          <cell r="DS378">
            <v>-8.2842418904838269</v>
          </cell>
          <cell r="DT378">
            <v>-19.92893969394936</v>
          </cell>
          <cell r="DU378">
            <v>-9.2549857484482345</v>
          </cell>
          <cell r="DV378">
            <v>-15.134550784139719</v>
          </cell>
          <cell r="DW378">
            <v>18.622518785756256</v>
          </cell>
          <cell r="DX378">
            <v>-19.555459833922214</v>
          </cell>
          <cell r="DY378">
            <v>3.3304454696481116</v>
          </cell>
          <cell r="DZ378">
            <v>-5.0421565256401664</v>
          </cell>
          <cell r="EA378">
            <v>-6.6386067566272686</v>
          </cell>
          <cell r="EB378">
            <v>-15.344660376875254</v>
          </cell>
          <cell r="EC378">
            <v>-15.249865654259338</v>
          </cell>
          <cell r="ED378">
            <v>-8.2937073292268906</v>
          </cell>
          <cell r="EE378">
            <v>423.99699800433882</v>
          </cell>
          <cell r="EF378">
            <v>-52.68231095115334</v>
          </cell>
          <cell r="EG378">
            <v>-15.814253966440447</v>
          </cell>
          <cell r="EH378">
            <v>-6.4146556278392382</v>
          </cell>
          <cell r="EI378">
            <v>2.5387876620807219</v>
          </cell>
          <cell r="EJ378">
            <v>-30.123236440173059</v>
          </cell>
          <cell r="EK378">
            <v>275.22774812508578</v>
          </cell>
          <cell r="EL378">
            <v>4.2087263891007751</v>
          </cell>
          <cell r="EM378">
            <v>-9.1276891309244093</v>
          </cell>
          <cell r="EN378">
            <v>338.92684541916242</v>
          </cell>
          <cell r="EO378">
            <v>-38.857189511079923</v>
          </cell>
          <cell r="EP378">
            <v>-21.971791387535632</v>
          </cell>
          <cell r="EQ378">
            <v>-21.913982575948467</v>
          </cell>
          <cell r="ER378">
            <v>-216.56462603481486</v>
          </cell>
          <cell r="ES378">
            <v>21.410046157499892</v>
          </cell>
          <cell r="ET378">
            <v>-46.242210286720365</v>
          </cell>
          <cell r="EU378">
            <v>-4.8642523952948977</v>
          </cell>
          <cell r="EV378">
            <v>77.113294589584257</v>
          </cell>
          <cell r="EW378">
            <v>-28.652799142273579</v>
          </cell>
          <cell r="EX378">
            <v>-18.346897988158162</v>
          </cell>
          <cell r="EY378">
            <v>-40.034879885788541</v>
          </cell>
          <cell r="EZ378">
            <v>3.4341861807624809</v>
          </cell>
          <cell r="FA378">
            <v>-142.60326438066841</v>
          </cell>
          <cell r="FB378">
            <v>-34.434067236958072</v>
          </cell>
          <cell r="FC378">
            <v>-1.969138558866689</v>
          </cell>
          <cell r="FD378">
            <v>-1.3746430879109539</v>
          </cell>
          <cell r="FE378">
            <v>-40.58818358341523</v>
          </cell>
          <cell r="FF378">
            <v>2.8356910982402042</v>
          </cell>
          <cell r="FG378">
            <v>7.5719819182340871</v>
          </cell>
          <cell r="FH378">
            <v>-4.3849767192004947</v>
          </cell>
          <cell r="FI378">
            <v>-45.217770563016529</v>
          </cell>
          <cell r="FJ378">
            <v>2.8527385049383156</v>
          </cell>
          <cell r="FK378">
            <v>9.5273173923778813</v>
          </cell>
          <cell r="FL378">
            <v>20.032634374307236</v>
          </cell>
          <cell r="FM378">
            <v>-6.5087858581391629</v>
          </cell>
          <cell r="FN378">
            <v>-9.9551671744411578</v>
          </cell>
          <cell r="FO378">
            <v>-4.79994208295102</v>
          </cell>
          <cell r="FP378">
            <v>-2.5396119536453625</v>
          </cell>
          <cell r="FQ378">
            <v>-10.002292520133778</v>
          </cell>
          <cell r="FR378">
            <v>390.4063582172821</v>
          </cell>
          <cell r="FS378">
            <v>358.08183876234398</v>
          </cell>
          <cell r="FT378">
            <v>60.616320215907763</v>
          </cell>
          <cell r="FU378">
            <v>-5.5858578482329904</v>
          </cell>
          <cell r="FV378">
            <v>-25.281998985956307</v>
          </cell>
          <cell r="FW378">
            <v>-42.580389219092467</v>
          </cell>
          <cell r="FX378">
            <v>-12.327258668359718</v>
          </cell>
          <cell r="FY378">
            <v>-11.462229916840442</v>
          </cell>
          <cell r="FZ378">
            <v>-5.0852744692820124</v>
          </cell>
          <cell r="GA378">
            <v>38.128309731648187</v>
          </cell>
          <cell r="GB378">
            <v>47.316606123720703</v>
          </cell>
          <cell r="GC378">
            <v>-6.8102097802475328</v>
          </cell>
          <cell r="GD378">
            <v>-4.6034977283270564</v>
          </cell>
          <cell r="GE378">
            <v>-183.79255830148759</v>
          </cell>
          <cell r="GF378">
            <v>14.204318826756207</v>
          </cell>
          <cell r="GG378">
            <v>-9.4859322960764985</v>
          </cell>
          <cell r="GH378">
            <v>-6.1403216781145602</v>
          </cell>
          <cell r="GI378">
            <v>-71.55212789442885</v>
          </cell>
          <cell r="GJ378">
            <v>-1.0818192937294953</v>
          </cell>
          <cell r="GK378">
            <v>-24.270681476889877</v>
          </cell>
          <cell r="GL378">
            <v>-31.213913475701702</v>
          </cell>
          <cell r="GM378">
            <v>-16.889393150020624</v>
          </cell>
          <cell r="GN378">
            <v>3.3895440319465706</v>
          </cell>
          <cell r="GO378">
            <v>-25.638130900049873</v>
          </cell>
          <cell r="GP378">
            <v>-16.621256621976499</v>
          </cell>
          <cell r="GQ378">
            <v>1.5071556268376298</v>
          </cell>
          <cell r="GR378">
            <v>-130.43754602316767</v>
          </cell>
          <cell r="GS378">
            <v>-0.90806543703365605</v>
          </cell>
          <cell r="GT378">
            <v>7.3276993314066203</v>
          </cell>
          <cell r="GU378">
            <v>-4.426561370913987</v>
          </cell>
          <cell r="GV378">
            <v>-16.993265326593246</v>
          </cell>
          <cell r="GW378">
            <v>47.94033836390372</v>
          </cell>
          <cell r="GX378">
            <v>-58.962457841582363</v>
          </cell>
          <cell r="GY378">
            <v>-6.2406795153801795</v>
          </cell>
          <cell r="GZ378">
            <v>-6.7121219672117149</v>
          </cell>
          <cell r="HA378">
            <v>-15.911985922910389</v>
          </cell>
          <cell r="HB378">
            <v>-61.373455387161812</v>
          </cell>
          <cell r="HC378">
            <v>-16.610697296957369</v>
          </cell>
          <cell r="HD378">
            <v>2.4337063472776208</v>
          </cell>
          <cell r="HE378">
            <v>-209.59954861961887</v>
          </cell>
          <cell r="HF378">
            <v>18.482483651911025</v>
          </cell>
          <cell r="HG378">
            <v>-16.166826866829069</v>
          </cell>
          <cell r="HH378">
            <v>-10.415453196481394</v>
          </cell>
          <cell r="HI378">
            <v>-5.4468133650807431</v>
          </cell>
          <cell r="HJ378">
            <v>-11.659594387303514</v>
          </cell>
          <cell r="HK378">
            <v>-53.978488638160343</v>
          </cell>
          <cell r="HL378">
            <v>-14.915080723527353</v>
          </cell>
          <cell r="HM378">
            <v>-2.1723421082278946</v>
          </cell>
          <cell r="HN378">
            <v>-81.485346704139374</v>
          </cell>
          <cell r="HO378">
            <v>-24.452737838393659</v>
          </cell>
          <cell r="HP378">
            <v>-3.6361780479637673</v>
          </cell>
          <cell r="HQ378">
            <v>-3.753170395430061</v>
          </cell>
          <cell r="HR378">
            <v>-217.80991469649598</v>
          </cell>
          <cell r="HS378">
            <v>-1.019342048530234</v>
          </cell>
          <cell r="HT378">
            <v>-53.922791137170861</v>
          </cell>
          <cell r="HU378">
            <v>-56.849013293598546</v>
          </cell>
          <cell r="HV378">
            <v>-41.403976336070627</v>
          </cell>
          <cell r="HW378">
            <v>-17.662400505065307</v>
          </cell>
          <cell r="HX378">
            <v>-116.13519527893368</v>
          </cell>
          <cell r="HY378">
            <v>-12.956684984717867</v>
          </cell>
          <cell r="HZ378">
            <v>128.91530763132323</v>
          </cell>
          <cell r="IA378">
            <v>-7.8587410895706853</v>
          </cell>
          <cell r="IB378">
            <v>-15.978807060258987</v>
          </cell>
          <cell r="IC378">
            <v>-14.902818001923151</v>
          </cell>
          <cell r="ID378">
            <v>-8.0354525918519357</v>
          </cell>
          <cell r="IE378">
            <v>-217.5059317672858</v>
          </cell>
          <cell r="IF378">
            <v>1.8290385545697063E-2</v>
          </cell>
          <cell r="IG378">
            <v>-6.9831807847076561</v>
          </cell>
          <cell r="IH378">
            <v>-58.874689491240133</v>
          </cell>
          <cell r="II378">
            <v>-31.809302414592821</v>
          </cell>
          <cell r="IJ378">
            <v>29.864967344521574</v>
          </cell>
          <cell r="IK378">
            <v>-43.202530316411867</v>
          </cell>
          <cell r="IL378">
            <v>-14.477070864726556</v>
          </cell>
          <cell r="IM378">
            <v>-56.714862051449018</v>
          </cell>
          <cell r="IN378">
            <v>-27.274890038053854</v>
          </cell>
          <cell r="IO378">
            <v>-33.439507174363825</v>
          </cell>
          <cell r="IP378">
            <v>-6.1741358138533542</v>
          </cell>
          <cell r="IQ378">
            <v>31.560979451940511</v>
          </cell>
          <cell r="IR378">
            <v>-220.0380349146435</v>
          </cell>
          <cell r="IS378">
            <v>-30.874584017466987</v>
          </cell>
          <cell r="IT378">
            <v>-10.492206013790565</v>
          </cell>
          <cell r="IU378">
            <v>-60.533171054514241</v>
          </cell>
          <cell r="IV378">
            <v>-15.714726309470279</v>
          </cell>
          <cell r="IW378">
            <v>77.253004011450685</v>
          </cell>
          <cell r="IX378">
            <v>-85.31109348393511</v>
          </cell>
          <cell r="IY378">
            <v>27.351814789275522</v>
          </cell>
          <cell r="IZ378">
            <v>-26.324443971243454</v>
          </cell>
          <cell r="JA378">
            <v>-57.530691317500896</v>
          </cell>
          <cell r="JB378">
            <v>-19.450099141773535</v>
          </cell>
          <cell r="JC378">
            <v>-4.1072240280773258</v>
          </cell>
          <cell r="JD378">
            <v>-14.304614377746475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0</v>
          </cell>
          <cell r="FP379">
            <v>0</v>
          </cell>
          <cell r="FQ379">
            <v>0</v>
          </cell>
          <cell r="FR379">
            <v>0</v>
          </cell>
          <cell r="FS379">
            <v>0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0</v>
          </cell>
          <cell r="FZ379">
            <v>0</v>
          </cell>
          <cell r="GA379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0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0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</row>
        <row r="381">
          <cell r="F381">
            <v>0.1002301001799708</v>
          </cell>
          <cell r="G381">
            <v>-9.3743996109992622E-2</v>
          </cell>
          <cell r="H381">
            <v>-6.7493386229983798E-2</v>
          </cell>
          <cell r="I381">
            <v>-0.21789495233001333</v>
          </cell>
          <cell r="J381">
            <v>-6.2464548400100739E-3</v>
          </cell>
          <cell r="K381">
            <v>0.2643324016200097</v>
          </cell>
          <cell r="L381">
            <v>-20.102556280090539</v>
          </cell>
          <cell r="M381">
            <v>-12.623154987079488</v>
          </cell>
          <cell r="N381">
            <v>-26.21566865854993</v>
          </cell>
          <cell r="O381">
            <v>-5.2960172890302601</v>
          </cell>
          <cell r="P381">
            <v>-2.6961993601200334</v>
          </cell>
          <cell r="Q381">
            <v>-2.2253890799800047</v>
          </cell>
          <cell r="R381">
            <v>-110.48824105475251</v>
          </cell>
          <cell r="S381">
            <v>-3.712907559469997</v>
          </cell>
          <cell r="T381">
            <v>1.4390773013099647</v>
          </cell>
          <cell r="U381">
            <v>7.0073786289299278</v>
          </cell>
          <cell r="V381">
            <v>-12.118886759750239</v>
          </cell>
          <cell r="W381">
            <v>-3.8271139136898</v>
          </cell>
          <cell r="X381">
            <v>-6.0699430404902159</v>
          </cell>
          <cell r="Y381">
            <v>-1.3007456038299097</v>
          </cell>
          <cell r="Z381">
            <v>-31.642950597251001</v>
          </cell>
          <cell r="AA381">
            <v>-34.025043529229833</v>
          </cell>
          <cell r="AB381">
            <v>-8.3744206496697871</v>
          </cell>
          <cell r="AC381">
            <v>-14.866924688699953</v>
          </cell>
          <cell r="AD381">
            <v>-2.9957606429101133</v>
          </cell>
          <cell r="AE381">
            <v>-269.68228507988351</v>
          </cell>
          <cell r="AF381">
            <v>0.12920851549000645</v>
          </cell>
          <cell r="AG381">
            <v>14.491640655540095</v>
          </cell>
          <cell r="AH381">
            <v>-10.823009394920064</v>
          </cell>
          <cell r="AI381">
            <v>-22.679292019550076</v>
          </cell>
          <cell r="AJ381">
            <v>-81.851897550239755</v>
          </cell>
          <cell r="AK381">
            <v>-29.498156963270162</v>
          </cell>
          <cell r="AL381">
            <v>3.0464168477400335</v>
          </cell>
          <cell r="AM381">
            <v>-56.415332616879823</v>
          </cell>
          <cell r="AN381">
            <v>-17.75489499902983</v>
          </cell>
          <cell r="AO381">
            <v>-3.8010171633500249</v>
          </cell>
          <cell r="AP381">
            <v>-17.688658322309948</v>
          </cell>
          <cell r="AQ381">
            <v>-46.837292069100386</v>
          </cell>
          <cell r="AR381">
            <v>-113.68955991290932</v>
          </cell>
          <cell r="AS381">
            <v>-12.242344366540124</v>
          </cell>
          <cell r="AT381">
            <v>3.852224373709987</v>
          </cell>
          <cell r="AU381">
            <v>0</v>
          </cell>
          <cell r="AV381">
            <v>0.26866426439997326</v>
          </cell>
          <cell r="AW381">
            <v>-14.181490248069849</v>
          </cell>
          <cell r="AX381">
            <v>-10.566033625140221</v>
          </cell>
          <cell r="AY381">
            <v>3.5257023446993117</v>
          </cell>
          <cell r="AZ381">
            <v>-29.637727450149214</v>
          </cell>
          <cell r="BA381">
            <v>-26.549087245819919</v>
          </cell>
          <cell r="BB381">
            <v>-1.7392652459989222E-2</v>
          </cell>
          <cell r="BC381">
            <v>0</v>
          </cell>
          <cell r="BD381">
            <v>-28.142075307539926</v>
          </cell>
          <cell r="BE381">
            <v>-135.98691224688082</v>
          </cell>
          <cell r="BF381">
            <v>-9.4846553714901347</v>
          </cell>
          <cell r="BG381">
            <v>-16.929571058779402</v>
          </cell>
          <cell r="BH381">
            <v>-0.7550098063097721</v>
          </cell>
          <cell r="BI381">
            <v>0.56736446039030852</v>
          </cell>
          <cell r="BJ381">
            <v>-5.1191725053499795</v>
          </cell>
          <cell r="BK381">
            <v>-12.480399853199742</v>
          </cell>
          <cell r="BL381">
            <v>-18.77438925819024</v>
          </cell>
          <cell r="BM381">
            <v>-14.598276006200649</v>
          </cell>
          <cell r="BN381">
            <v>-5.3453857580002477</v>
          </cell>
          <cell r="BO381">
            <v>-22.739715222460063</v>
          </cell>
          <cell r="BP381">
            <v>-9.5596282799901928</v>
          </cell>
          <cell r="BQ381">
            <v>-20.768073587290473</v>
          </cell>
          <cell r="BR381">
            <v>-257.38661542965565</v>
          </cell>
          <cell r="BS381">
            <v>-62.967784298270089</v>
          </cell>
          <cell r="BT381">
            <v>-21.911267722489811</v>
          </cell>
          <cell r="BU381">
            <v>-18.078063709620437</v>
          </cell>
          <cell r="BV381">
            <v>-15.368630793859893</v>
          </cell>
          <cell r="BW381">
            <v>-2.3862053798998204</v>
          </cell>
          <cell r="BX381">
            <v>-6.5486587421100921</v>
          </cell>
          <cell r="BY381">
            <v>0.92211342558948672</v>
          </cell>
          <cell r="BZ381">
            <v>-9.7908811762390542</v>
          </cell>
          <cell r="CA381">
            <v>-27.658843628669274</v>
          </cell>
          <cell r="CB381">
            <v>-18.638090565679931</v>
          </cell>
          <cell r="CC381">
            <v>-49.761261244199886</v>
          </cell>
          <cell r="CD381">
            <v>-25.19904159420048</v>
          </cell>
          <cell r="CE381">
            <v>-149.09718985162908</v>
          </cell>
          <cell r="CF381">
            <v>-14.023604072569924</v>
          </cell>
          <cell r="CG381">
            <v>-21.479613610720207</v>
          </cell>
          <cell r="CH381">
            <v>-21.137435708040357</v>
          </cell>
          <cell r="CI381">
            <v>17.536848765909781</v>
          </cell>
          <cell r="CJ381">
            <v>-13.196032342350009</v>
          </cell>
          <cell r="CK381">
            <v>3.631893139659951</v>
          </cell>
          <cell r="CL381">
            <v>-8.5446074074006901</v>
          </cell>
          <cell r="CM381">
            <v>-26.993204156462525</v>
          </cell>
          <cell r="CN381">
            <v>-12.205853301119532</v>
          </cell>
          <cell r="CO381">
            <v>-12.079958390950196</v>
          </cell>
          <cell r="CP381">
            <v>-40.007874544398874</v>
          </cell>
          <cell r="CQ381">
            <v>-0.5977482231896829</v>
          </cell>
          <cell r="CR381">
            <v>-259.09507199361542</v>
          </cell>
          <cell r="CS381">
            <v>-36.971285339910082</v>
          </cell>
          <cell r="CT381">
            <v>-22.696794234610024</v>
          </cell>
          <cell r="CU381">
            <v>-7.1093303082102466</v>
          </cell>
          <cell r="CV381">
            <v>-54.759247438729744</v>
          </cell>
          <cell r="CW381">
            <v>-16.934045568829788</v>
          </cell>
          <cell r="CX381">
            <v>-10.501344863349459</v>
          </cell>
          <cell r="CY381">
            <v>-5.6249245125691232</v>
          </cell>
          <cell r="CZ381">
            <v>-21.129936230161547</v>
          </cell>
          <cell r="DA381">
            <v>-16.008438871208455</v>
          </cell>
          <cell r="DB381">
            <v>-29.295923021489671</v>
          </cell>
          <cell r="DC381">
            <v>-31.798212779509413</v>
          </cell>
          <cell r="DD381">
            <v>-6.2655888250401404</v>
          </cell>
          <cell r="DE381">
            <v>-162.36895207508496</v>
          </cell>
          <cell r="DF381">
            <v>-24.866697520120397</v>
          </cell>
          <cell r="DG381">
            <v>-32.141074284410024</v>
          </cell>
          <cell r="DH381">
            <v>3.8477045210497636</v>
          </cell>
          <cell r="DI381">
            <v>-7.8342810581299318</v>
          </cell>
          <cell r="DJ381">
            <v>-40.576292298769999</v>
          </cell>
          <cell r="DK381">
            <v>-11.934327781639695</v>
          </cell>
          <cell r="DL381">
            <v>-2.3088935274008691</v>
          </cell>
          <cell r="DM381">
            <v>-35.441653797750405</v>
          </cell>
          <cell r="DN381">
            <v>-10.04818415624959</v>
          </cell>
          <cell r="DO381">
            <v>23.056785401259958</v>
          </cell>
          <cell r="DP381">
            <v>-26.630336769899259</v>
          </cell>
          <cell r="DQ381">
            <v>2.5082991969702562</v>
          </cell>
          <cell r="DR381">
            <v>-2.2497474065894494</v>
          </cell>
          <cell r="DS381">
            <v>1.4800890312471893E-5</v>
          </cell>
          <cell r="DT381">
            <v>-2.937617987026897E-2</v>
          </cell>
          <cell r="DU381">
            <v>-4.384037310956046E-8</v>
          </cell>
          <cell r="DV381">
            <v>1.0690018825698644E-7</v>
          </cell>
          <cell r="DW381">
            <v>-0.23221862652007985</v>
          </cell>
          <cell r="DX381">
            <v>-0.97279976915001498</v>
          </cell>
          <cell r="DY381">
            <v>4.2105974191144924E-2</v>
          </cell>
          <cell r="DZ381">
            <v>1.2654149031732231E-5</v>
          </cell>
          <cell r="EA381">
            <v>0</v>
          </cell>
          <cell r="EB381">
            <v>-0.83296938779062657</v>
          </cell>
          <cell r="EC381">
            <v>-0.15793317451971234</v>
          </cell>
          <cell r="ED381">
            <v>-6.6583761020410748E-2</v>
          </cell>
          <cell r="EE381">
            <v>0.61315029378602048</v>
          </cell>
          <cell r="EF381">
            <v>0.9563417268500416</v>
          </cell>
          <cell r="EG381">
            <v>-12.301062177589301</v>
          </cell>
          <cell r="EH381">
            <v>0.16813628078989495</v>
          </cell>
          <cell r="EI381">
            <v>-3.0590445114300451</v>
          </cell>
          <cell r="EJ381">
            <v>9.2920858689979013E-2</v>
          </cell>
          <cell r="EK381">
            <v>23.984264807279942</v>
          </cell>
          <cell r="EL381">
            <v>-2.1120558506709131</v>
          </cell>
          <cell r="EM381">
            <v>0.30238626023037796</v>
          </cell>
          <cell r="EN381">
            <v>0.4270046958599778</v>
          </cell>
          <cell r="EO381">
            <v>0</v>
          </cell>
          <cell r="EP381">
            <v>-0.23971675432039774</v>
          </cell>
          <cell r="EQ381">
            <v>-7.6060250419109252</v>
          </cell>
          <cell r="ER381">
            <v>28.626371451806335</v>
          </cell>
          <cell r="ES381">
            <v>-9.9538368247986</v>
          </cell>
          <cell r="ET381">
            <v>18.78259802904995</v>
          </cell>
          <cell r="EU381">
            <v>0.12409476617995097</v>
          </cell>
          <cell r="EV381">
            <v>2.0906921300397698</v>
          </cell>
          <cell r="EW381">
            <v>4.4084610116100293</v>
          </cell>
          <cell r="EX381">
            <v>8.5843181279983582E-2</v>
          </cell>
          <cell r="EY381">
            <v>4.9632148748205509</v>
          </cell>
          <cell r="EZ381">
            <v>0.85643633152176335</v>
          </cell>
          <cell r="FA381">
            <v>0.25025468134026596</v>
          </cell>
          <cell r="FB381">
            <v>-1.7803264619942638E-2</v>
          </cell>
          <cell r="FC381">
            <v>8.4217873340512597</v>
          </cell>
          <cell r="FD381">
            <v>-1.3853707986700101</v>
          </cell>
          <cell r="FE381">
            <v>3.0852262559637893</v>
          </cell>
          <cell r="FF381">
            <v>0.18105524284010244</v>
          </cell>
          <cell r="FG381">
            <v>-0.8774829939202391</v>
          </cell>
          <cell r="FH381">
            <v>0.47512359465008558</v>
          </cell>
          <cell r="FI381">
            <v>9.9570660009987932E-2</v>
          </cell>
          <cell r="FJ381">
            <v>0.10118347734999134</v>
          </cell>
          <cell r="FK381">
            <v>3.769081913003447E-2</v>
          </cell>
          <cell r="FL381">
            <v>0.3797340144892587</v>
          </cell>
          <cell r="FM381">
            <v>0.63610362235885987</v>
          </cell>
          <cell r="FN381">
            <v>0.23710383734942297</v>
          </cell>
          <cell r="FO381">
            <v>1.4065652925999075</v>
          </cell>
          <cell r="FP381">
            <v>0.12463088234926545</v>
          </cell>
          <cell r="FQ381">
            <v>0.2839478067598975</v>
          </cell>
          <cell r="FR381">
            <v>-12.100593726761872</v>
          </cell>
          <cell r="FS381">
            <v>0.91526267128983818</v>
          </cell>
          <cell r="FT381">
            <v>4.1147038711997084</v>
          </cell>
          <cell r="FU381">
            <v>2.1653024460078996E-2</v>
          </cell>
          <cell r="FV381">
            <v>0</v>
          </cell>
          <cell r="FW381">
            <v>-2.3376343100096619E-3</v>
          </cell>
          <cell r="FX381">
            <v>0.88463888269006929</v>
          </cell>
          <cell r="FY381">
            <v>-1.044222639810414</v>
          </cell>
          <cell r="FZ381">
            <v>-1.5269054637210502</v>
          </cell>
          <cell r="GA381">
            <v>0.17802926176955225</v>
          </cell>
          <cell r="GB381">
            <v>-16.636011588499969</v>
          </cell>
          <cell r="GC381">
            <v>0.74841621206996933</v>
          </cell>
          <cell r="GD381">
            <v>0.24617967610083724</v>
          </cell>
          <cell r="GE381">
            <v>12.975624432197947</v>
          </cell>
          <cell r="GF381">
            <v>0.88353333953000401</v>
          </cell>
          <cell r="GG381">
            <v>-1.2175457315097447</v>
          </cell>
          <cell r="GH381">
            <v>-0.10750827680976727</v>
          </cell>
          <cell r="GI381">
            <v>0.13508017099002245</v>
          </cell>
          <cell r="GJ381">
            <v>0.59531848634000539</v>
          </cell>
          <cell r="GK381">
            <v>7.8041962409997723E-2</v>
          </cell>
          <cell r="GL381">
            <v>0.32644054059983318</v>
          </cell>
          <cell r="GM381">
            <v>1.1938282942628575</v>
          </cell>
          <cell r="GN381">
            <v>7.3187342417304535</v>
          </cell>
          <cell r="GO381">
            <v>0.34517330969993054</v>
          </cell>
          <cell r="GP381">
            <v>1.449853927910226</v>
          </cell>
          <cell r="GQ381">
            <v>1.9746741670496704</v>
          </cell>
          <cell r="GR381">
            <v>31.435429682424001</v>
          </cell>
          <cell r="GS381">
            <v>2.9357204524094414</v>
          </cell>
          <cell r="GT381">
            <v>36.71910126442981</v>
          </cell>
          <cell r="GU381">
            <v>-0.28356883943979483</v>
          </cell>
          <cell r="GV381">
            <v>-0.30370773787001326</v>
          </cell>
          <cell r="GW381">
            <v>-11.301815955740039</v>
          </cell>
          <cell r="GX381">
            <v>2.3262838670007113E-2</v>
          </cell>
          <cell r="GY381">
            <v>0.66461454990985658</v>
          </cell>
          <cell r="GZ381">
            <v>0.90432637847970909</v>
          </cell>
          <cell r="HA381">
            <v>0.33236370055965381</v>
          </cell>
          <cell r="HB381">
            <v>0.27285975084998881</v>
          </cell>
          <cell r="HC381">
            <v>1.0574766087383978</v>
          </cell>
          <cell r="HD381">
            <v>0.4147966714190261</v>
          </cell>
          <cell r="HE381">
            <v>3.7840051143139135</v>
          </cell>
          <cell r="HF381">
            <v>8.4779276993613166</v>
          </cell>
          <cell r="HG381">
            <v>-7.157309505709236</v>
          </cell>
          <cell r="HH381">
            <v>0.45365169289016194</v>
          </cell>
          <cell r="HI381">
            <v>8.5896738459950939E-2</v>
          </cell>
          <cell r="HJ381">
            <v>-1.8982554789999995E-2</v>
          </cell>
          <cell r="HK381">
            <v>-1.0318410815200423</v>
          </cell>
          <cell r="HL381">
            <v>1.16624603100081</v>
          </cell>
          <cell r="HM381">
            <v>0.97549569441071071</v>
          </cell>
          <cell r="HN381">
            <v>-1.903090352810068</v>
          </cell>
          <cell r="HO381">
            <v>0.23378533248001077</v>
          </cell>
          <cell r="HP381">
            <v>0.67807097326021903</v>
          </cell>
          <cell r="HQ381">
            <v>1.8241544472703026</v>
          </cell>
          <cell r="HR381">
            <v>15.663821495370939</v>
          </cell>
          <cell r="HS381">
            <v>2.3542004387199995</v>
          </cell>
          <cell r="HT381">
            <v>1.919458610730544</v>
          </cell>
          <cell r="HU381">
            <v>-0.39624443134016474</v>
          </cell>
          <cell r="HV381">
            <v>5.7225165994300369</v>
          </cell>
          <cell r="HW381">
            <v>0.13899464994995014</v>
          </cell>
          <cell r="HX381">
            <v>0.16282318565026799</v>
          </cell>
          <cell r="HY381">
            <v>0.6082365917000061</v>
          </cell>
          <cell r="HZ381">
            <v>6.731070622243351</v>
          </cell>
          <cell r="IA381">
            <v>6.7498687030602014</v>
          </cell>
          <cell r="IB381">
            <v>7.340662755007088E-2</v>
          </cell>
          <cell r="IC381">
            <v>-10.484594245241169</v>
          </cell>
          <cell r="ID381">
            <v>2.0840841429180728</v>
          </cell>
          <cell r="IE381">
            <v>50.458518605635618</v>
          </cell>
          <cell r="IF381">
            <v>0.75300642806905671</v>
          </cell>
          <cell r="IG381">
            <v>4.2932930800816393E-2</v>
          </cell>
          <cell r="IH381">
            <v>0.17123709397014863</v>
          </cell>
          <cell r="II381">
            <v>0</v>
          </cell>
          <cell r="IJ381">
            <v>-0.78494675114995971</v>
          </cell>
          <cell r="IK381">
            <v>12.881787914120196</v>
          </cell>
          <cell r="IL381">
            <v>4.3725721460195928</v>
          </cell>
          <cell r="IM381">
            <v>16.951662180910716</v>
          </cell>
          <cell r="IN381">
            <v>0.32973138633133203</v>
          </cell>
          <cell r="IO381">
            <v>1.4956742488900545</v>
          </cell>
          <cell r="IP381">
            <v>-1.8902934964498854</v>
          </cell>
          <cell r="IQ381">
            <v>16.135154524119571</v>
          </cell>
          <cell r="IR381">
            <v>10.230520549914218</v>
          </cell>
          <cell r="IS381">
            <v>19.424421631565565</v>
          </cell>
          <cell r="IT381">
            <v>0.1604788649801776</v>
          </cell>
          <cell r="IU381">
            <v>-0.75867329487937241</v>
          </cell>
          <cell r="IV381">
            <v>2.4706723864699711</v>
          </cell>
          <cell r="IW381">
            <v>0</v>
          </cell>
          <cell r="IX381">
            <v>-30.106487390580014</v>
          </cell>
          <cell r="IY381">
            <v>-23.837198012629415</v>
          </cell>
          <cell r="IZ381">
            <v>12.038635544908175</v>
          </cell>
          <cell r="JA381">
            <v>26.788862213440552</v>
          </cell>
          <cell r="JB381">
            <v>0</v>
          </cell>
          <cell r="JC381">
            <v>0.48486234379743109</v>
          </cell>
          <cell r="JD381">
            <v>3.5649462628407491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</row>
        <row r="382">
          <cell r="F382">
            <v>-2.6768389730001729E-2</v>
          </cell>
          <cell r="G382">
            <v>5.9459236500032375E-3</v>
          </cell>
          <cell r="H382">
            <v>-4.2187193769997577E-2</v>
          </cell>
          <cell r="I382">
            <v>0.12064866105000149</v>
          </cell>
          <cell r="J382">
            <v>4.9657051849997913E-2</v>
          </cell>
          <cell r="K382">
            <v>2.9991034879998324E-2</v>
          </cell>
          <cell r="L382">
            <v>-2.9184179181498848</v>
          </cell>
          <cell r="M382">
            <v>-13.333581697820023</v>
          </cell>
          <cell r="N382">
            <v>-9.0979724410200333</v>
          </cell>
          <cell r="O382">
            <v>-8.6635499745700031</v>
          </cell>
          <cell r="P382">
            <v>-0.66626424937001616</v>
          </cell>
          <cell r="Q382">
            <v>0</v>
          </cell>
          <cell r="R382">
            <v>-41.142438710710394</v>
          </cell>
          <cell r="S382">
            <v>-1.5690167344399999</v>
          </cell>
          <cell r="T382">
            <v>-2.7008722004200081</v>
          </cell>
          <cell r="U382">
            <v>2.885205483539977</v>
          </cell>
          <cell r="V382">
            <v>-2.073206465830026</v>
          </cell>
          <cell r="W382">
            <v>-7.6732614309800056</v>
          </cell>
          <cell r="X382">
            <v>-4.3248184586700518</v>
          </cell>
          <cell r="Y382">
            <v>0.55475311187001353</v>
          </cell>
          <cell r="Z382">
            <v>-8.6573480981198827</v>
          </cell>
          <cell r="AA382">
            <v>-1.1305484534000243</v>
          </cell>
          <cell r="AB382">
            <v>-5.8289005165999868</v>
          </cell>
          <cell r="AC382">
            <v>1.414218977040008</v>
          </cell>
          <cell r="AD382">
            <v>-12.038643924699983</v>
          </cell>
          <cell r="AE382">
            <v>-40.732083202390641</v>
          </cell>
          <cell r="AF382">
            <v>-9.4051166972399756</v>
          </cell>
          <cell r="AG382">
            <v>-5.3821891135899591</v>
          </cell>
          <cell r="AH382">
            <v>-0.12599039763000519</v>
          </cell>
          <cell r="AI382">
            <v>-2.3408177341499936</v>
          </cell>
          <cell r="AJ382">
            <v>-1.1922691445800524</v>
          </cell>
          <cell r="AK382">
            <v>4.0875133898700255</v>
          </cell>
          <cell r="AL382">
            <v>-4.3474638670400054</v>
          </cell>
          <cell r="AM382">
            <v>-19.725628393259967</v>
          </cell>
          <cell r="AN382">
            <v>-8.5386606013099708</v>
          </cell>
          <cell r="AO382">
            <v>-2.2868402232500102</v>
          </cell>
          <cell r="AP382">
            <v>-10.166369236790018</v>
          </cell>
          <cell r="AQ382">
            <v>18.691748816580002</v>
          </cell>
          <cell r="AR382">
            <v>-28.689672723322474</v>
          </cell>
          <cell r="AS382">
            <v>-2.9837700543400274</v>
          </cell>
          <cell r="AT382">
            <v>-0.27967724554997631</v>
          </cell>
          <cell r="AU382">
            <v>0</v>
          </cell>
          <cell r="AV382">
            <v>0</v>
          </cell>
          <cell r="AW382">
            <v>-0.3661725608099573</v>
          </cell>
          <cell r="AX382">
            <v>-4.9966593126098928</v>
          </cell>
          <cell r="AY382">
            <v>-8.1382650205600839</v>
          </cell>
          <cell r="AZ382">
            <v>-13.662778797080136</v>
          </cell>
          <cell r="BA382">
            <v>-1.9360512236501108</v>
          </cell>
          <cell r="BB382">
            <v>0</v>
          </cell>
          <cell r="BC382">
            <v>1.1716761260900057</v>
          </cell>
          <cell r="BD382">
            <v>2.5020253651899793</v>
          </cell>
          <cell r="BE382">
            <v>-24.750486885510327</v>
          </cell>
          <cell r="BF382">
            <v>0</v>
          </cell>
          <cell r="BG382">
            <v>-6.7416673768200326</v>
          </cell>
          <cell r="BH382">
            <v>0</v>
          </cell>
          <cell r="BI382">
            <v>-5.2212060008899925</v>
          </cell>
          <cell r="BJ382">
            <v>0</v>
          </cell>
          <cell r="BK382">
            <v>0</v>
          </cell>
          <cell r="BL382">
            <v>-3.7789500902800341</v>
          </cell>
          <cell r="BM382">
            <v>-1.8239312302900998</v>
          </cell>
          <cell r="BN382">
            <v>-2.0835626928100055</v>
          </cell>
          <cell r="BO382">
            <v>0</v>
          </cell>
          <cell r="BP382">
            <v>-4.9018291730600003</v>
          </cell>
          <cell r="BQ382">
            <v>-0.19934032135999757</v>
          </cell>
          <cell r="BR382">
            <v>-52.664750883190209</v>
          </cell>
          <cell r="BS382">
            <v>-13.150347075570011</v>
          </cell>
          <cell r="BT382">
            <v>-0.12319372715001009</v>
          </cell>
          <cell r="BU382">
            <v>-3.8533435374099838</v>
          </cell>
          <cell r="BV382">
            <v>0</v>
          </cell>
          <cell r="BW382">
            <v>0</v>
          </cell>
          <cell r="BX382">
            <v>-10.392994707210008</v>
          </cell>
          <cell r="BY382">
            <v>0.91300706811000509</v>
          </cell>
          <cell r="BZ382">
            <v>-15.825386208190139</v>
          </cell>
          <cell r="CA382">
            <v>-10.23249269577002</v>
          </cell>
          <cell r="CB382">
            <v>0</v>
          </cell>
          <cell r="CC382">
            <v>0</v>
          </cell>
          <cell r="CD382">
            <v>0</v>
          </cell>
          <cell r="CE382">
            <v>-59.55661059743943</v>
          </cell>
          <cell r="CF382">
            <v>-1.6978053027600026</v>
          </cell>
          <cell r="CG382">
            <v>-17.67415516430998</v>
          </cell>
          <cell r="CH382">
            <v>-1.7761313545200039</v>
          </cell>
          <cell r="CI382">
            <v>0</v>
          </cell>
          <cell r="CJ382">
            <v>0</v>
          </cell>
          <cell r="CK382">
            <v>0</v>
          </cell>
          <cell r="CL382">
            <v>-17.986556809549938</v>
          </cell>
          <cell r="CM382">
            <v>-16.509572300049513</v>
          </cell>
          <cell r="CN382">
            <v>0.30990006131992232</v>
          </cell>
          <cell r="CO382">
            <v>0</v>
          </cell>
          <cell r="CP382">
            <v>-4.2222897275700007</v>
          </cell>
          <cell r="CQ382">
            <v>0</v>
          </cell>
          <cell r="CR382">
            <v>-38.651904668239695</v>
          </cell>
          <cell r="CS382">
            <v>-2.5000709847799669</v>
          </cell>
          <cell r="CT382">
            <v>-1.067290775179913</v>
          </cell>
          <cell r="CU382">
            <v>-16.927813173129948</v>
          </cell>
          <cell r="CV382">
            <v>0</v>
          </cell>
          <cell r="CW382">
            <v>0</v>
          </cell>
          <cell r="CX382">
            <v>0</v>
          </cell>
          <cell r="CY382">
            <v>-2.0957705765599712</v>
          </cell>
          <cell r="CZ382">
            <v>-10.621604025690203</v>
          </cell>
          <cell r="DA382">
            <v>-4.5145638333800662</v>
          </cell>
          <cell r="DB382">
            <v>0</v>
          </cell>
          <cell r="DC382">
            <v>-0.91543866862997447</v>
          </cell>
          <cell r="DD382">
            <v>-9.3526308899072319E-3</v>
          </cell>
          <cell r="DE382">
            <v>-54.297105118639593</v>
          </cell>
          <cell r="DF382">
            <v>-5.2842873161099817</v>
          </cell>
          <cell r="DG382">
            <v>-4.0260701584001026</v>
          </cell>
          <cell r="DH382">
            <v>-2.72232622300006E-2</v>
          </cell>
          <cell r="DI382">
            <v>0</v>
          </cell>
          <cell r="DJ382">
            <v>0</v>
          </cell>
          <cell r="DK382">
            <v>0</v>
          </cell>
          <cell r="DL382">
            <v>-1.1304753856700245</v>
          </cell>
          <cell r="DM382">
            <v>-19.424092470590267</v>
          </cell>
          <cell r="DN382">
            <v>-17.820677134300013</v>
          </cell>
          <cell r="DO382">
            <v>-0.8024828334900036</v>
          </cell>
          <cell r="DP382">
            <v>-2.7070072973899642</v>
          </cell>
          <cell r="DQ382">
            <v>-3.0747892604600793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0</v>
          </cell>
          <cell r="FP382">
            <v>0</v>
          </cell>
          <cell r="FQ382">
            <v>0</v>
          </cell>
          <cell r="FR382">
            <v>0</v>
          </cell>
          <cell r="FS382">
            <v>0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0</v>
          </cell>
          <cell r="FZ382">
            <v>0</v>
          </cell>
          <cell r="GA382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0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0</v>
          </cell>
          <cell r="IY382">
            <v>0</v>
          </cell>
          <cell r="IZ382">
            <v>0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</row>
        <row r="383">
          <cell r="F383">
            <v>-0.16676909141003193</v>
          </cell>
          <cell r="G383">
            <v>-2.0889021629997728E-2</v>
          </cell>
          <cell r="H383">
            <v>-6.8707650819987975E-2</v>
          </cell>
          <cell r="I383">
            <v>-2.7960813540005347E-2</v>
          </cell>
          <cell r="J383">
            <v>-0.12131627767000452</v>
          </cell>
          <cell r="K383">
            <v>-0.40612898499000494</v>
          </cell>
          <cell r="L383">
            <v>-10.974068423249946</v>
          </cell>
          <cell r="M383">
            <v>-14.028182009809825</v>
          </cell>
          <cell r="N383">
            <v>-13.03979064470991</v>
          </cell>
          <cell r="O383">
            <v>-5.8747069168100552</v>
          </cell>
          <cell r="P383">
            <v>-4.2778898200199933</v>
          </cell>
          <cell r="Q383">
            <v>0</v>
          </cell>
          <cell r="R383">
            <v>-72.114285001079224</v>
          </cell>
          <cell r="S383">
            <v>0</v>
          </cell>
          <cell r="T383">
            <v>-7.1886728581999932</v>
          </cell>
          <cell r="U383">
            <v>14.332043758300074</v>
          </cell>
          <cell r="V383">
            <v>-6.1320894592099648</v>
          </cell>
          <cell r="W383">
            <v>-7.1588844373397933</v>
          </cell>
          <cell r="X383">
            <v>-7.0195211513100162</v>
          </cell>
          <cell r="Y383">
            <v>1.2933411629399529</v>
          </cell>
          <cell r="Z383">
            <v>-31.69073355251021</v>
          </cell>
          <cell r="AA383">
            <v>-7.6819403419000025</v>
          </cell>
          <cell r="AB383">
            <v>-3.9391391717999227</v>
          </cell>
          <cell r="AC383">
            <v>-5.327653254720019</v>
          </cell>
          <cell r="AD383">
            <v>-11.601035695330001</v>
          </cell>
          <cell r="AE383">
            <v>-137.66397192743989</v>
          </cell>
          <cell r="AF383">
            <v>-1.0863728613900037</v>
          </cell>
          <cell r="AG383">
            <v>-8.0499862716300186</v>
          </cell>
          <cell r="AH383">
            <v>-11.623335256749968</v>
          </cell>
          <cell r="AI383">
            <v>-0.57393995738001991</v>
          </cell>
          <cell r="AJ383">
            <v>-14.72946516559</v>
          </cell>
          <cell r="AK383">
            <v>5.6065354554000066</v>
          </cell>
          <cell r="AL383">
            <v>-0.16369153634997247</v>
          </cell>
          <cell r="AM383">
            <v>-41.405539794899596</v>
          </cell>
          <cell r="AN383">
            <v>-52.460172453140103</v>
          </cell>
          <cell r="AO383">
            <v>-3.6077194319599926</v>
          </cell>
          <cell r="AP383">
            <v>-2.1063811768300411</v>
          </cell>
          <cell r="AQ383">
            <v>-7.4639034769199952</v>
          </cell>
          <cell r="AR383">
            <v>-166.72699614869271</v>
          </cell>
          <cell r="AS383">
            <v>-15.23114799589996</v>
          </cell>
          <cell r="AT383">
            <v>-5.1885667963200603</v>
          </cell>
          <cell r="AU383">
            <v>-9.2796648766501448</v>
          </cell>
          <cell r="AV383">
            <v>-14.738459302479953</v>
          </cell>
          <cell r="AW383">
            <v>-2.7038658289699242</v>
          </cell>
          <cell r="AX383">
            <v>-16.761832024669957</v>
          </cell>
          <cell r="AY383">
            <v>-1.3914961404002497</v>
          </cell>
          <cell r="AZ383">
            <v>-39.956541606129576</v>
          </cell>
          <cell r="BA383">
            <v>-40.852313370679667</v>
          </cell>
          <cell r="BB383">
            <v>-8.5146623161100194</v>
          </cell>
          <cell r="BC383">
            <v>0.46712223831002575</v>
          </cell>
          <cell r="BD383">
            <v>-12.575568128689838</v>
          </cell>
          <cell r="BE383">
            <v>-177.23144400531964</v>
          </cell>
          <cell r="BF383">
            <v>-8.4402209437701003</v>
          </cell>
          <cell r="BG383">
            <v>-21.921797886270042</v>
          </cell>
          <cell r="BH383">
            <v>-7.4032144220304872</v>
          </cell>
          <cell r="BI383">
            <v>-4.6308153595800832</v>
          </cell>
          <cell r="BJ383">
            <v>-10.738394105800126</v>
          </cell>
          <cell r="BK383">
            <v>-4.3164608790498278</v>
          </cell>
          <cell r="BL383">
            <v>-52.05291446693991</v>
          </cell>
          <cell r="BM383">
            <v>-26.789750848090989</v>
          </cell>
          <cell r="BN383">
            <v>-25.799854681119996</v>
          </cell>
          <cell r="BO383">
            <v>-6.8828461351300803</v>
          </cell>
          <cell r="BP383">
            <v>-24.004025216710033</v>
          </cell>
          <cell r="BQ383">
            <v>15.74885093916987</v>
          </cell>
          <cell r="BR383">
            <v>-164.34758373662044</v>
          </cell>
          <cell r="BS383">
            <v>-2.436464103049957</v>
          </cell>
          <cell r="BT383">
            <v>-23.685589276469727</v>
          </cell>
          <cell r="BU383">
            <v>-7.8637316096098857</v>
          </cell>
          <cell r="BV383">
            <v>-23.216468338659979</v>
          </cell>
          <cell r="BW383">
            <v>-18.574583002189456</v>
          </cell>
          <cell r="BX383">
            <v>-9.6661106692399699</v>
          </cell>
          <cell r="BY383">
            <v>-6.1725017787393881</v>
          </cell>
          <cell r="BZ383">
            <v>-7.5362081441198825</v>
          </cell>
          <cell r="CA383">
            <v>-7.1444284901117499</v>
          </cell>
          <cell r="CB383">
            <v>-4.4480148513902122</v>
          </cell>
          <cell r="CC383">
            <v>-46.861837101600031</v>
          </cell>
          <cell r="CD383">
            <v>-6.7416463714298516</v>
          </cell>
          <cell r="CE383">
            <v>-126.87267343362328</v>
          </cell>
          <cell r="CF383">
            <v>-21.711875788199904</v>
          </cell>
          <cell r="CG383">
            <v>-10.409246846289989</v>
          </cell>
          <cell r="CH383">
            <v>-17.722779573609387</v>
          </cell>
          <cell r="CI383">
            <v>-0.65239115414988191</v>
          </cell>
          <cell r="CJ383">
            <v>-28.444440689309658</v>
          </cell>
          <cell r="CK383">
            <v>0.50894218280996029</v>
          </cell>
          <cell r="CL383">
            <v>2.1824844122684226</v>
          </cell>
          <cell r="CM383">
            <v>-23.814876207330599</v>
          </cell>
          <cell r="CN383">
            <v>-21.989366666750357</v>
          </cell>
          <cell r="CO383">
            <v>-2.4725447959000348</v>
          </cell>
          <cell r="CP383">
            <v>-21.631417712969778</v>
          </cell>
          <cell r="CQ383">
            <v>19.28483940579963</v>
          </cell>
          <cell r="CR383">
            <v>-224.13196704715301</v>
          </cell>
          <cell r="CS383">
            <v>-16.849902550820389</v>
          </cell>
          <cell r="CT383">
            <v>-60.4049854800096</v>
          </cell>
          <cell r="CU383">
            <v>-12.867470101240002</v>
          </cell>
          <cell r="CV383">
            <v>2.775624392190025</v>
          </cell>
          <cell r="CW383">
            <v>-18.559831898430048</v>
          </cell>
          <cell r="CX383">
            <v>-18.73287168088973</v>
          </cell>
          <cell r="CY383">
            <v>1.9651782748587721</v>
          </cell>
          <cell r="CZ383">
            <v>-41.171702636889677</v>
          </cell>
          <cell r="DA383">
            <v>-9.4434195445901423</v>
          </cell>
          <cell r="DB383">
            <v>-46.62967791376002</v>
          </cell>
          <cell r="DC383">
            <v>-15.571309825279968</v>
          </cell>
          <cell r="DD383">
            <v>11.358401917710125</v>
          </cell>
          <cell r="DE383">
            <v>-237.18498081356665</v>
          </cell>
          <cell r="DF383">
            <v>-32.324455681899963</v>
          </cell>
          <cell r="DG383">
            <v>-84.274211097440002</v>
          </cell>
          <cell r="DH383">
            <v>-6.5720124060098897</v>
          </cell>
          <cell r="DI383">
            <v>-4.2421125875400776</v>
          </cell>
          <cell r="DJ383">
            <v>4.3209369198999639</v>
          </cell>
          <cell r="DK383">
            <v>-16.553830499129845</v>
          </cell>
          <cell r="DL383">
            <v>-5.5780105955000181</v>
          </cell>
          <cell r="DM383">
            <v>-29.254274884390725</v>
          </cell>
          <cell r="DN383">
            <v>-11.779477899769972</v>
          </cell>
          <cell r="DO383">
            <v>-10.355330660239929</v>
          </cell>
          <cell r="DP383">
            <v>-40.57220142155029</v>
          </cell>
          <cell r="DQ383">
            <v>0</v>
          </cell>
          <cell r="DR383">
            <v>-8.406084053516679</v>
          </cell>
          <cell r="DS383">
            <v>6.3859988586045802E-7</v>
          </cell>
          <cell r="DT383">
            <v>9.5276891443063505E-6</v>
          </cell>
          <cell r="DU383">
            <v>5.4023704599494522</v>
          </cell>
          <cell r="DV383">
            <v>0.24545615007991728</v>
          </cell>
          <cell r="DW383">
            <v>0</v>
          </cell>
          <cell r="DX383">
            <v>-7.350846420750031</v>
          </cell>
          <cell r="DY383">
            <v>-2.7402407094996306</v>
          </cell>
          <cell r="DZ383">
            <v>4.8472411435795948E-6</v>
          </cell>
          <cell r="EA383">
            <v>3.0513801902998239E-6</v>
          </cell>
          <cell r="EB383">
            <v>-4.0999717093499157</v>
          </cell>
          <cell r="EC383">
            <v>0.13711714349983595</v>
          </cell>
          <cell r="ED383">
            <v>1.2967650036443956E-5</v>
          </cell>
          <cell r="EE383">
            <v>41.45142500172733</v>
          </cell>
          <cell r="EF383">
            <v>1.3653184224804136</v>
          </cell>
          <cell r="EG383">
            <v>0.56799993541062577</v>
          </cell>
          <cell r="EH383">
            <v>0.28428092772992386</v>
          </cell>
          <cell r="EI383">
            <v>14.71774151436</v>
          </cell>
          <cell r="EJ383">
            <v>0</v>
          </cell>
          <cell r="EK383">
            <v>0</v>
          </cell>
          <cell r="EL383">
            <v>-8.8741094247397996</v>
          </cell>
          <cell r="EM383">
            <v>1.6602465961204871</v>
          </cell>
          <cell r="EN383">
            <v>0.3491269454993926</v>
          </cell>
          <cell r="EO383">
            <v>14.966171590399995</v>
          </cell>
          <cell r="EP383">
            <v>2.4650642375304415</v>
          </cell>
          <cell r="EQ383">
            <v>13.949584256930393</v>
          </cell>
          <cell r="ER383">
            <v>75.131244623611565</v>
          </cell>
          <cell r="ES383">
            <v>51.394017218570752</v>
          </cell>
          <cell r="ET383">
            <v>17.817729349400452</v>
          </cell>
          <cell r="EU383">
            <v>6.7052171702925989E-3</v>
          </cell>
          <cell r="EV383">
            <v>-23.034627473920068</v>
          </cell>
          <cell r="EW383">
            <v>20.597904951669989</v>
          </cell>
          <cell r="EX383">
            <v>2.4942379484200501</v>
          </cell>
          <cell r="EY383">
            <v>1.1968665882204732</v>
          </cell>
          <cell r="EZ383">
            <v>0.64705505078109127</v>
          </cell>
          <cell r="FA383">
            <v>0.17669130941067124</v>
          </cell>
          <cell r="FB383">
            <v>-3.3502553400239776E-3</v>
          </cell>
          <cell r="FC383">
            <v>2.752423730009923</v>
          </cell>
          <cell r="FD383">
            <v>1.0855909892197815</v>
          </cell>
          <cell r="FE383">
            <v>7.946316640405712</v>
          </cell>
          <cell r="FF383">
            <v>0.57424831992011605</v>
          </cell>
          <cell r="FG383">
            <v>-3.4843220916900464</v>
          </cell>
          <cell r="FH383">
            <v>-0.23830738765013848</v>
          </cell>
          <cell r="FI383">
            <v>0</v>
          </cell>
          <cell r="FJ383">
            <v>-0.55181993887000047</v>
          </cell>
          <cell r="FK383">
            <v>5.4678134839946324E-2</v>
          </cell>
          <cell r="FL383">
            <v>5.2484988498595158</v>
          </cell>
          <cell r="FM383">
            <v>0.81222382903069956</v>
          </cell>
          <cell r="FN383">
            <v>0.57898295334916838</v>
          </cell>
          <cell r="FO383">
            <v>3.3918655439947543E-2</v>
          </cell>
          <cell r="FP383">
            <v>2.7977075883204634</v>
          </cell>
          <cell r="FQ383">
            <v>2.1205077278500539</v>
          </cell>
          <cell r="FR383">
            <v>-8.4627041160929366</v>
          </cell>
          <cell r="FS383">
            <v>1.9393587357594697</v>
          </cell>
          <cell r="FT383">
            <v>-2.1951464037892947</v>
          </cell>
          <cell r="FU383">
            <v>0.68065103481967526</v>
          </cell>
          <cell r="FV383">
            <v>8.2704212000010102E-2</v>
          </cell>
          <cell r="FW383">
            <v>6.8756256889997758E-2</v>
          </cell>
          <cell r="FX383">
            <v>0</v>
          </cell>
          <cell r="FY383">
            <v>-0.32685427930982769</v>
          </cell>
          <cell r="FZ383">
            <v>1.5787423547208164</v>
          </cell>
          <cell r="GA383">
            <v>0.14569825070930165</v>
          </cell>
          <cell r="GB383">
            <v>-8.3646167716900663</v>
          </cell>
          <cell r="GC383">
            <v>-2.1877574028794697</v>
          </cell>
          <cell r="GD383">
            <v>0.11575989667926478</v>
          </cell>
          <cell r="GE383">
            <v>10.591533199210971</v>
          </cell>
          <cell r="GF383">
            <v>0.26298380308071501</v>
          </cell>
          <cell r="GG383">
            <v>0.5377520716701838</v>
          </cell>
          <cell r="GH383">
            <v>0.12234023867040378</v>
          </cell>
          <cell r="GI383">
            <v>0</v>
          </cell>
          <cell r="GJ383">
            <v>2.0078886499987902E-3</v>
          </cell>
          <cell r="GK383">
            <v>0.46652471590999767</v>
          </cell>
          <cell r="GL383">
            <v>0.55887829161019908</v>
          </cell>
          <cell r="GM383">
            <v>0.77179757505018642</v>
          </cell>
          <cell r="GN383">
            <v>0.88665437044073769</v>
          </cell>
          <cell r="GO383">
            <v>4.2464465200055201E-2</v>
          </cell>
          <cell r="GP383">
            <v>5.580128895260259</v>
          </cell>
          <cell r="GQ383">
            <v>1.3600008836701818</v>
          </cell>
          <cell r="GR383">
            <v>31.29743376460101</v>
          </cell>
          <cell r="GS383">
            <v>0.65939687928130297</v>
          </cell>
          <cell r="GT383">
            <v>17.189743744838779</v>
          </cell>
          <cell r="GU383">
            <v>2.3035820519908157E-2</v>
          </cell>
          <cell r="GV383">
            <v>8.7783704600042256E-2</v>
          </cell>
          <cell r="GW383">
            <v>0.10458162721005237</v>
          </cell>
          <cell r="GX383">
            <v>0.13113343552004153</v>
          </cell>
          <cell r="GY383">
            <v>4.0339023731103225</v>
          </cell>
          <cell r="GZ383">
            <v>-0.27016473930962093</v>
          </cell>
          <cell r="HA383">
            <v>4.6622097533190754</v>
          </cell>
          <cell r="HB383">
            <v>3.6263399729989487E-2</v>
          </cell>
          <cell r="HC383">
            <v>3.8351333843297652</v>
          </cell>
          <cell r="HD383">
            <v>0.80441438145044231</v>
          </cell>
          <cell r="HE383">
            <v>11.275154381153698</v>
          </cell>
          <cell r="HF383">
            <v>1.9475230192110757</v>
          </cell>
          <cell r="HG383">
            <v>2.1296760554005232</v>
          </cell>
          <cell r="HH383">
            <v>0.8142269681200105</v>
          </cell>
          <cell r="HI383">
            <v>0.59547905881004226</v>
          </cell>
          <cell r="HJ383">
            <v>7.6554335600121703E-2</v>
          </cell>
          <cell r="HK383">
            <v>-1.6935492631199622</v>
          </cell>
          <cell r="HL383">
            <v>2.6801379034195634</v>
          </cell>
          <cell r="HM383">
            <v>1.2668115683991346</v>
          </cell>
          <cell r="HN383">
            <v>0.8567234494994409</v>
          </cell>
          <cell r="HO383">
            <v>0.1900370766099968</v>
          </cell>
          <cell r="HP383">
            <v>0.47989831510903969</v>
          </cell>
          <cell r="HQ383">
            <v>1.9316358940995997</v>
          </cell>
          <cell r="HR383">
            <v>68.206918383875745</v>
          </cell>
          <cell r="HS383">
            <v>1.9981000669704372</v>
          </cell>
          <cell r="HT383">
            <v>53.332021860588611</v>
          </cell>
          <cell r="HU383">
            <v>1.9478239899967775E-2</v>
          </cell>
          <cell r="HV383">
            <v>0</v>
          </cell>
          <cell r="HW383">
            <v>-12.836800552229988</v>
          </cell>
          <cell r="HX383">
            <v>0.37587407533987971</v>
          </cell>
          <cell r="HY383">
            <v>1.5033118829787782</v>
          </cell>
          <cell r="HZ383">
            <v>1.663060468619733</v>
          </cell>
          <cell r="IA383">
            <v>0.41245141503895866</v>
          </cell>
          <cell r="IB383">
            <v>6.573183609998523E-2</v>
          </cell>
          <cell r="IC383">
            <v>-4.0226469941508185</v>
          </cell>
          <cell r="ID383">
            <v>25.696336084720315</v>
          </cell>
          <cell r="IE383">
            <v>7.4623424210512894</v>
          </cell>
          <cell r="IF383">
            <v>1.1186231902320287</v>
          </cell>
          <cell r="IG383">
            <v>0.67777432307048002</v>
          </cell>
          <cell r="IH383">
            <v>8.3909501129710407E-2</v>
          </cell>
          <cell r="II383">
            <v>0</v>
          </cell>
          <cell r="IJ383">
            <v>-2.0489512793799918</v>
          </cell>
          <cell r="IK383">
            <v>-0.55875817408991679</v>
          </cell>
          <cell r="IL383">
            <v>-4.2227216367800793</v>
          </cell>
          <cell r="IM383">
            <v>7.9610751749496558</v>
          </cell>
          <cell r="IN383">
            <v>0.20325564678114461</v>
          </cell>
          <cell r="IO383">
            <v>0.5160842839800921</v>
          </cell>
          <cell r="IP383">
            <v>0.86866966210982355</v>
          </cell>
          <cell r="IQ383">
            <v>2.8633817290410661</v>
          </cell>
          <cell r="IR383">
            <v>-16.366652312266524</v>
          </cell>
          <cell r="IS383">
            <v>2.150345800750074</v>
          </cell>
          <cell r="IT383">
            <v>12.625194589870262</v>
          </cell>
          <cell r="IU383">
            <v>-7.3725935190700511</v>
          </cell>
          <cell r="IV383">
            <v>5.0816347919997895E-2</v>
          </cell>
          <cell r="IW383">
            <v>0</v>
          </cell>
          <cell r="IX383">
            <v>-27.980435735940091</v>
          </cell>
          <cell r="IY383">
            <v>0.89814419456024552</v>
          </cell>
          <cell r="IZ383">
            <v>0.11750544939059182</v>
          </cell>
          <cell r="JA383">
            <v>1.9568803419397227</v>
          </cell>
          <cell r="JB383">
            <v>0</v>
          </cell>
          <cell r="JC383">
            <v>0.31205153380233241</v>
          </cell>
          <cell r="JD383">
            <v>0.87543868450939044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</row>
        <row r="384">
          <cell r="F384">
            <v>-2.1008559069993993E-2</v>
          </cell>
          <cell r="G384">
            <v>-2.2829150470002446E-2</v>
          </cell>
          <cell r="H384">
            <v>-1.8684532390000896E-2</v>
          </cell>
          <cell r="I384">
            <v>-4.6265925519996642E-2</v>
          </cell>
          <cell r="J384">
            <v>-5.7031913979997739E-2</v>
          </cell>
          <cell r="K384">
            <v>5.1072222380000198E-2</v>
          </cell>
          <cell r="L384">
            <v>-3.6722649261099605</v>
          </cell>
          <cell r="M384">
            <v>-11.89687250805008</v>
          </cell>
          <cell r="N384">
            <v>-6.4950505399500003</v>
          </cell>
          <cell r="O384">
            <v>2.7043101600700084</v>
          </cell>
          <cell r="P384">
            <v>-1.8217936737400038</v>
          </cell>
          <cell r="Q384">
            <v>0</v>
          </cell>
          <cell r="R384">
            <v>-30.166004683720075</v>
          </cell>
          <cell r="S384">
            <v>0</v>
          </cell>
          <cell r="T384">
            <v>-0.74169142857000026</v>
          </cell>
          <cell r="U384">
            <v>-4.1659983207599964</v>
          </cell>
          <cell r="V384">
            <v>0.23279643123001392</v>
          </cell>
          <cell r="W384">
            <v>-1.4590147955200337</v>
          </cell>
          <cell r="X384">
            <v>-2.7392897589599841</v>
          </cell>
          <cell r="Y384">
            <v>0.25641106034996142</v>
          </cell>
          <cell r="Z384">
            <v>-22.706475989570094</v>
          </cell>
          <cell r="AA384">
            <v>0.41140628538001067</v>
          </cell>
          <cell r="AB384">
            <v>0.94503016017000618</v>
          </cell>
          <cell r="AC384">
            <v>-0.19917832746999409</v>
          </cell>
          <cell r="AD384">
            <v>0</v>
          </cell>
          <cell r="AE384">
            <v>-20.328325425359708</v>
          </cell>
          <cell r="AF384">
            <v>0</v>
          </cell>
          <cell r="AG384">
            <v>-2.0279737472199884</v>
          </cell>
          <cell r="AH384">
            <v>0</v>
          </cell>
          <cell r="AI384">
            <v>0</v>
          </cell>
          <cell r="AJ384">
            <v>-7.2369546030017773E-2</v>
          </cell>
          <cell r="AK384">
            <v>3.68617632500019E-2</v>
          </cell>
          <cell r="AL384">
            <v>0</v>
          </cell>
          <cell r="AM384">
            <v>-6.2699288807698395</v>
          </cell>
          <cell r="AN384">
            <v>-4.9502464731399982</v>
          </cell>
          <cell r="AO384">
            <v>-2.0142264043699925</v>
          </cell>
          <cell r="AP384">
            <v>-0.67326292695999257</v>
          </cell>
          <cell r="AQ384">
            <v>-4.3571792101199662</v>
          </cell>
          <cell r="AR384">
            <v>-60.899583903750681</v>
          </cell>
          <cell r="AS384">
            <v>-8.4491782413099941</v>
          </cell>
          <cell r="AT384">
            <v>-0.76023653001999492</v>
          </cell>
          <cell r="AU384">
            <v>-5.010617256349974</v>
          </cell>
          <cell r="AV384">
            <v>-3.1038545836099871</v>
          </cell>
          <cell r="AW384">
            <v>0</v>
          </cell>
          <cell r="AX384">
            <v>-1.704996904370006</v>
          </cell>
          <cell r="AY384">
            <v>-0.89394077566998931</v>
          </cell>
          <cell r="AZ384">
            <v>-15.369455891230018</v>
          </cell>
          <cell r="BA384">
            <v>-4.4921275564500434</v>
          </cell>
          <cell r="BB384">
            <v>-3.9427580544199969</v>
          </cell>
          <cell r="BC384">
            <v>-5.3160766432699802</v>
          </cell>
          <cell r="BD384">
            <v>-11.856341467050015</v>
          </cell>
          <cell r="BE384">
            <v>-18.545494343849896</v>
          </cell>
          <cell r="BF384">
            <v>0</v>
          </cell>
          <cell r="BG384">
            <v>1.6023474699977669E-3</v>
          </cell>
          <cell r="BH384">
            <v>0</v>
          </cell>
          <cell r="BI384">
            <v>-0.21430151907999573</v>
          </cell>
          <cell r="BJ384">
            <v>-0.82305027294999999</v>
          </cell>
          <cell r="BK384">
            <v>0</v>
          </cell>
          <cell r="BL384">
            <v>-12.319695720649975</v>
          </cell>
          <cell r="BM384">
            <v>-5.190049178640038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-49.619209566179507</v>
          </cell>
          <cell r="BS384">
            <v>-6.6674764850399999</v>
          </cell>
          <cell r="BT384">
            <v>5.9741689363300026</v>
          </cell>
          <cell r="BU384">
            <v>-7.9386462596699801</v>
          </cell>
          <cell r="BV384">
            <v>0</v>
          </cell>
          <cell r="BW384">
            <v>0</v>
          </cell>
          <cell r="BX384">
            <v>0</v>
          </cell>
          <cell r="BY384">
            <v>3.2648386243801042</v>
          </cell>
          <cell r="BZ384">
            <v>-26.275818283199897</v>
          </cell>
          <cell r="CA384">
            <v>-13.235471821440001</v>
          </cell>
          <cell r="CB384">
            <v>0</v>
          </cell>
          <cell r="CC384">
            <v>-4.7408042775399934</v>
          </cell>
          <cell r="CD384">
            <v>0</v>
          </cell>
          <cell r="CE384">
            <v>-99.772489759220662</v>
          </cell>
          <cell r="CF384">
            <v>-6.5255763132300046</v>
          </cell>
          <cell r="CG384">
            <v>-6.6177890035300209</v>
          </cell>
          <cell r="CH384">
            <v>1.0172883468499947</v>
          </cell>
          <cell r="CI384">
            <v>0</v>
          </cell>
          <cell r="CJ384">
            <v>0</v>
          </cell>
          <cell r="CK384">
            <v>-6.512984647000053E-2</v>
          </cell>
          <cell r="CL384">
            <v>-2.732389176830111</v>
          </cell>
          <cell r="CM384">
            <v>-38.937048341909986</v>
          </cell>
          <cell r="CN384">
            <v>-34.99401304614014</v>
          </cell>
          <cell r="CO384">
            <v>0</v>
          </cell>
          <cell r="CP384">
            <v>-9.4756173303499622</v>
          </cell>
          <cell r="CQ384">
            <v>-1.4422150476100342</v>
          </cell>
          <cell r="CR384">
            <v>-33.299839018270177</v>
          </cell>
          <cell r="CS384">
            <v>-5.6178411907699939</v>
          </cell>
          <cell r="CT384">
            <v>-1.712012541029992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</v>
          </cell>
          <cell r="CZ384">
            <v>-11.9207131204696</v>
          </cell>
          <cell r="DA384">
            <v>-12.862825813370023</v>
          </cell>
          <cell r="DB384">
            <v>0</v>
          </cell>
          <cell r="DC384">
            <v>-0.2939978272299868</v>
          </cell>
          <cell r="DD384">
            <v>-0.89244852540002739</v>
          </cell>
          <cell r="DE384">
            <v>-68.780871939139615</v>
          </cell>
          <cell r="DF384">
            <v>0</v>
          </cell>
          <cell r="DG384">
            <v>-17.935828051230033</v>
          </cell>
          <cell r="DH384">
            <v>-2.9151251603299784</v>
          </cell>
          <cell r="DI384">
            <v>0</v>
          </cell>
          <cell r="DJ384">
            <v>0</v>
          </cell>
          <cell r="DK384">
            <v>0</v>
          </cell>
          <cell r="DL384">
            <v>1.0061229704400603</v>
          </cell>
          <cell r="DM384">
            <v>-32.055075055350017</v>
          </cell>
          <cell r="DN384">
            <v>-2.9041352166099159</v>
          </cell>
          <cell r="DO384">
            <v>-8.3778146264900073</v>
          </cell>
          <cell r="DP384">
            <v>-5.599016799569938</v>
          </cell>
          <cell r="DQ384">
            <v>0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0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0</v>
          </cell>
          <cell r="FP384">
            <v>0</v>
          </cell>
          <cell r="FQ384">
            <v>0</v>
          </cell>
          <cell r="FR384">
            <v>0</v>
          </cell>
          <cell r="FS384">
            <v>0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0</v>
          </cell>
          <cell r="FZ384">
            <v>0</v>
          </cell>
          <cell r="GA384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0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0</v>
          </cell>
          <cell r="IY384">
            <v>0</v>
          </cell>
          <cell r="IZ384">
            <v>0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</row>
        <row r="385">
          <cell r="F385">
            <v>3.0612991959200073</v>
          </cell>
          <cell r="G385">
            <v>-0.6008960434500068</v>
          </cell>
          <cell r="H385">
            <v>-5.1601849958699404</v>
          </cell>
          <cell r="I385">
            <v>-2.7422955839999759</v>
          </cell>
          <cell r="J385">
            <v>-1.5109313241603104</v>
          </cell>
          <cell r="K385">
            <v>-1.5688303632599911</v>
          </cell>
          <cell r="L385">
            <v>-11.345919564150108</v>
          </cell>
          <cell r="M385">
            <v>-12.075939354640241</v>
          </cell>
          <cell r="N385">
            <v>-9.8279532239002947</v>
          </cell>
          <cell r="O385">
            <v>-39.358352782440079</v>
          </cell>
          <cell r="P385">
            <v>-7.9281353822099732</v>
          </cell>
          <cell r="Q385">
            <v>-5.2455148810499921</v>
          </cell>
          <cell r="R385">
            <v>-66.667061528798513</v>
          </cell>
          <cell r="S385">
            <v>-0.39364816814999415</v>
          </cell>
          <cell r="T385">
            <v>5.0974937976700403</v>
          </cell>
          <cell r="U385">
            <v>-2.9417059127798666</v>
          </cell>
          <cell r="V385">
            <v>-2.7097975958998859</v>
          </cell>
          <cell r="W385">
            <v>-4.9045814755500032</v>
          </cell>
          <cell r="X385">
            <v>-6.7198403206299417</v>
          </cell>
          <cell r="Y385">
            <v>0.28150340081992908</v>
          </cell>
          <cell r="Z385">
            <v>-10.508163864850076</v>
          </cell>
          <cell r="AA385">
            <v>-6.1869353889501326</v>
          </cell>
          <cell r="AB385">
            <v>-2.8850429194900471</v>
          </cell>
          <cell r="AC385">
            <v>-8.1450651903400626</v>
          </cell>
          <cell r="AD385">
            <v>-26.651277890649965</v>
          </cell>
          <cell r="AE385">
            <v>-167.64402761855126</v>
          </cell>
          <cell r="AF385">
            <v>-12.518991359069986</v>
          </cell>
          <cell r="AG385">
            <v>-19.215166068750023</v>
          </cell>
          <cell r="AH385">
            <v>-1.1643736648100571</v>
          </cell>
          <cell r="AI385">
            <v>-16.210194881529901</v>
          </cell>
          <cell r="AJ385">
            <v>-58.827642823410088</v>
          </cell>
          <cell r="AK385">
            <v>-6.8551903942400259</v>
          </cell>
          <cell r="AL385">
            <v>-0.2521438137999894</v>
          </cell>
          <cell r="AM385">
            <v>-16.56070166588961</v>
          </cell>
          <cell r="AN385">
            <v>-11.779814508629897</v>
          </cell>
          <cell r="AO385">
            <v>-4.6049097431999826</v>
          </cell>
          <cell r="AP385">
            <v>-14.27946155410001</v>
          </cell>
          <cell r="AQ385">
            <v>-5.3754371411200736</v>
          </cell>
          <cell r="AR385">
            <v>-165.40865565762033</v>
          </cell>
          <cell r="AS385">
            <v>-4.2867518318799966</v>
          </cell>
          <cell r="AT385">
            <v>-1.7700884347799501</v>
          </cell>
          <cell r="AU385">
            <v>-8.0764814178098732</v>
          </cell>
          <cell r="AV385">
            <v>0</v>
          </cell>
          <cell r="AW385">
            <v>-25.468275302519942</v>
          </cell>
          <cell r="AX385">
            <v>-2.4617545650800139</v>
          </cell>
          <cell r="AY385">
            <v>0.60977975135006091</v>
          </cell>
          <cell r="AZ385">
            <v>-63.527666296899497</v>
          </cell>
          <cell r="BA385">
            <v>-13.22161619587996</v>
          </cell>
          <cell r="BB385">
            <v>-2.7722990650700012</v>
          </cell>
          <cell r="BC385">
            <v>-28.445526759819927</v>
          </cell>
          <cell r="BD385">
            <v>-15.987975539229865</v>
          </cell>
          <cell r="BE385">
            <v>-157.58924379217933</v>
          </cell>
          <cell r="BF385">
            <v>-19.31254024740997</v>
          </cell>
          <cell r="BG385">
            <v>-10.970512522470017</v>
          </cell>
          <cell r="BH385">
            <v>-24.264321888290397</v>
          </cell>
          <cell r="BI385">
            <v>-7.3458078314802151</v>
          </cell>
          <cell r="BJ385">
            <v>-4.041808194800069</v>
          </cell>
          <cell r="BK385">
            <v>-16.59224040026993</v>
          </cell>
          <cell r="BL385">
            <v>-11.269757041670346</v>
          </cell>
          <cell r="BM385">
            <v>-35.944531574048597</v>
          </cell>
          <cell r="BN385">
            <v>-10.225749534069109</v>
          </cell>
          <cell r="BO385">
            <v>-9.4885361637799406</v>
          </cell>
          <cell r="BP385">
            <v>-3.4169857724798476</v>
          </cell>
          <cell r="BQ385">
            <v>-4.7164526214100988</v>
          </cell>
          <cell r="BR385">
            <v>-111.99440415177742</v>
          </cell>
          <cell r="BS385">
            <v>-28.251964751359992</v>
          </cell>
          <cell r="BT385">
            <v>-20.295315092830151</v>
          </cell>
          <cell r="BU385">
            <v>-12.84606517476027</v>
          </cell>
          <cell r="BV385">
            <v>-20.692527045189991</v>
          </cell>
          <cell r="BW385">
            <v>-5.3558777066000403</v>
          </cell>
          <cell r="BX385">
            <v>1.6677239909995478E-2</v>
          </cell>
          <cell r="BY385">
            <v>-8.9344997836005859</v>
          </cell>
          <cell r="BZ385">
            <v>-32.19580802765995</v>
          </cell>
          <cell r="CA385">
            <v>-16.147736994500065</v>
          </cell>
          <cell r="CB385">
            <v>18.606450267389846</v>
          </cell>
          <cell r="CC385">
            <v>-4.7005407871906755</v>
          </cell>
          <cell r="CD385">
            <v>18.802803704620146</v>
          </cell>
          <cell r="CE385">
            <v>-103.19375804482479</v>
          </cell>
          <cell r="CF385">
            <v>-35.852596319430063</v>
          </cell>
          <cell r="CG385">
            <v>-9.4447168350200172</v>
          </cell>
          <cell r="CH385">
            <v>-0.94627747192021161</v>
          </cell>
          <cell r="CI385">
            <v>2.6388092124999503</v>
          </cell>
          <cell r="CJ385">
            <v>5.2907222523200517</v>
          </cell>
          <cell r="CK385">
            <v>-11.101825330730094</v>
          </cell>
          <cell r="CL385">
            <v>-8.0833479941506994</v>
          </cell>
          <cell r="CM385">
            <v>-30.015539122868176</v>
          </cell>
          <cell r="CN385">
            <v>-5.5648804082200058</v>
          </cell>
          <cell r="CO385">
            <v>5.6584268862400222</v>
          </cell>
          <cell r="CP385">
            <v>-8.4606429510999988</v>
          </cell>
          <cell r="CQ385">
            <v>-7.3118899624500955</v>
          </cell>
          <cell r="CR385">
            <v>-96.627763321210296</v>
          </cell>
          <cell r="CS385">
            <v>-22.764645278580019</v>
          </cell>
          <cell r="CT385">
            <v>-18.876349057989955</v>
          </cell>
          <cell r="CU385">
            <v>-3.3061440280898751</v>
          </cell>
          <cell r="CV385">
            <v>3.045399085480085</v>
          </cell>
          <cell r="CW385">
            <v>-2.2372624364500098</v>
          </cell>
          <cell r="CX385">
            <v>1.6451376446300401</v>
          </cell>
          <cell r="CY385">
            <v>-0.58180690102017252</v>
          </cell>
          <cell r="CZ385">
            <v>-22.115702386749035</v>
          </cell>
          <cell r="DA385">
            <v>-3.9441863320002994</v>
          </cell>
          <cell r="DB385">
            <v>7.1576633777700067</v>
          </cell>
          <cell r="DC385">
            <v>-31.150310747190133</v>
          </cell>
          <cell r="DD385">
            <v>-3.4995562610199613</v>
          </cell>
          <cell r="DE385">
            <v>-83.33647705336989</v>
          </cell>
          <cell r="DF385">
            <v>-14.949447389599982</v>
          </cell>
          <cell r="DG385">
            <v>20.51493410771991</v>
          </cell>
          <cell r="DH385">
            <v>-7.4333863812400978</v>
          </cell>
          <cell r="DI385">
            <v>-8.7661906491499622</v>
          </cell>
          <cell r="DJ385">
            <v>1.5556931870800099</v>
          </cell>
          <cell r="DK385">
            <v>0</v>
          </cell>
          <cell r="DL385">
            <v>-3.664555236159913</v>
          </cell>
          <cell r="DM385">
            <v>-23.626625810470159</v>
          </cell>
          <cell r="DN385">
            <v>-16.019323815309917</v>
          </cell>
          <cell r="DO385">
            <v>-13.863501338119988</v>
          </cell>
          <cell r="DP385">
            <v>-18.476011282340096</v>
          </cell>
          <cell r="DQ385">
            <v>1.391937554219794</v>
          </cell>
          <cell r="DR385">
            <v>-3.1903060151580576</v>
          </cell>
          <cell r="DS385">
            <v>-1.3153101008356316E-6</v>
          </cell>
          <cell r="DT385">
            <v>3.0302233239808629E-2</v>
          </cell>
          <cell r="DU385">
            <v>3.0502227932799997</v>
          </cell>
          <cell r="DV385">
            <v>0</v>
          </cell>
          <cell r="DW385">
            <v>-9.3050531359992306E-2</v>
          </cell>
          <cell r="DX385">
            <v>9.765000186234829E-8</v>
          </cell>
          <cell r="DY385">
            <v>-6.3116245258997878</v>
          </cell>
          <cell r="DZ385">
            <v>1.2160476019744237E-2</v>
          </cell>
          <cell r="EA385">
            <v>4.9243301418755436E-6</v>
          </cell>
          <cell r="EB385">
            <v>-0.34422885943990877</v>
          </cell>
          <cell r="EC385">
            <v>-9.6482695100803539E-3</v>
          </cell>
          <cell r="ED385">
            <v>0.47555696183985674</v>
          </cell>
          <cell r="EE385">
            <v>60.685810445062089</v>
          </cell>
          <cell r="EF385">
            <v>1.2454644455897323</v>
          </cell>
          <cell r="EG385">
            <v>2.5213426948798769</v>
          </cell>
          <cell r="EH385">
            <v>-0.65999474328009455</v>
          </cell>
          <cell r="EI385">
            <v>0</v>
          </cell>
          <cell r="EJ385">
            <v>0</v>
          </cell>
          <cell r="EK385">
            <v>28.272793315029958</v>
          </cell>
          <cell r="EL385">
            <v>1.6993560661301217</v>
          </cell>
          <cell r="EM385">
            <v>1.5930529290303639</v>
          </cell>
          <cell r="EN385">
            <v>-6.8795345989656198E-2</v>
          </cell>
          <cell r="EO385">
            <v>23.923522705200014</v>
          </cell>
          <cell r="EP385">
            <v>7.6553223710106977E-2</v>
          </cell>
          <cell r="EQ385">
            <v>2.0825151547599035</v>
          </cell>
          <cell r="ER385">
            <v>-16.697278074503629</v>
          </cell>
          <cell r="ES385">
            <v>1.8313616054902013</v>
          </cell>
          <cell r="ET385">
            <v>0.12601714059007918</v>
          </cell>
          <cell r="EU385">
            <v>0.95144971995011929</v>
          </cell>
          <cell r="EV385">
            <v>0</v>
          </cell>
          <cell r="EW385">
            <v>0.13974402013997178</v>
          </cell>
          <cell r="EX385">
            <v>-14.238807530859987</v>
          </cell>
          <cell r="EY385">
            <v>6.9083041371602576</v>
          </cell>
          <cell r="EZ385">
            <v>0.82699424071915928</v>
          </cell>
          <cell r="FA385">
            <v>-12.386234207039934</v>
          </cell>
          <cell r="FB385">
            <v>4.1612705930020866E-2</v>
          </cell>
          <cell r="FC385">
            <v>-1.4544314130801013</v>
          </cell>
          <cell r="FD385">
            <v>0.55671150649982337</v>
          </cell>
          <cell r="FE385">
            <v>-31.754951653358148</v>
          </cell>
          <cell r="FF385">
            <v>3.1496151113199176</v>
          </cell>
          <cell r="FG385">
            <v>0.1688793822900152</v>
          </cell>
          <cell r="FH385">
            <v>0.35788360601998193</v>
          </cell>
          <cell r="FI385">
            <v>2.3514029999986974E-3</v>
          </cell>
          <cell r="FJ385">
            <v>-1.4033825179100035</v>
          </cell>
          <cell r="FK385">
            <v>-1.5933746429965367E-2</v>
          </cell>
          <cell r="FL385">
            <v>-20.846773577930207</v>
          </cell>
          <cell r="FM385">
            <v>1.0448719767509829</v>
          </cell>
          <cell r="FN385">
            <v>0.96406978093000362</v>
          </cell>
          <cell r="FO385">
            <v>4.6340007380024417E-2</v>
          </cell>
          <cell r="FP385">
            <v>1.5912744519400803</v>
          </cell>
          <cell r="FQ385">
            <v>-16.814147530719993</v>
          </cell>
          <cell r="FR385">
            <v>36.678609109489116</v>
          </cell>
          <cell r="FS385">
            <v>0.17378817804979008</v>
          </cell>
          <cell r="FT385">
            <v>2.240986519360149</v>
          </cell>
          <cell r="FU385">
            <v>-1.8549244196999553</v>
          </cell>
          <cell r="FV385">
            <v>0</v>
          </cell>
          <cell r="FW385">
            <v>2.6544769427800006</v>
          </cell>
          <cell r="FX385">
            <v>0</v>
          </cell>
          <cell r="FY385">
            <v>7.4347934059915133E-2</v>
          </cell>
          <cell r="FZ385">
            <v>26.305400004359399</v>
          </cell>
          <cell r="GA385">
            <v>8.2509724329611345E-2</v>
          </cell>
          <cell r="GB385">
            <v>1.3411285559699877</v>
          </cell>
          <cell r="GC385">
            <v>0.14228743663989007</v>
          </cell>
          <cell r="GD385">
            <v>5.5186082336399522</v>
          </cell>
          <cell r="GE385">
            <v>18.690605119976681</v>
          </cell>
          <cell r="GF385">
            <v>-1.5761781060064095E-2</v>
          </cell>
          <cell r="GG385">
            <v>0.50824567308018231</v>
          </cell>
          <cell r="GH385">
            <v>5.1586146599902349E-2</v>
          </cell>
          <cell r="GI385">
            <v>0</v>
          </cell>
          <cell r="GJ385">
            <v>4.8243601220001153E-2</v>
          </cell>
          <cell r="GK385">
            <v>3.9430889589993967E-2</v>
          </cell>
          <cell r="GL385">
            <v>10.957569404969945</v>
          </cell>
          <cell r="GM385">
            <v>0.5613746947292384</v>
          </cell>
          <cell r="GN385">
            <v>0.12944576230984239</v>
          </cell>
          <cell r="GO385">
            <v>3.4935929699997814E-2</v>
          </cell>
          <cell r="GP385">
            <v>6.2657120153303367</v>
          </cell>
          <cell r="GQ385">
            <v>0.10982278351002606</v>
          </cell>
          <cell r="GR385">
            <v>1.8973783301844378</v>
          </cell>
          <cell r="GS385">
            <v>1.0233485472199391</v>
          </cell>
          <cell r="GT385">
            <v>1.5697883582597569</v>
          </cell>
          <cell r="GU385">
            <v>-0.31110220989000936</v>
          </cell>
          <cell r="GV385">
            <v>0</v>
          </cell>
          <cell r="GW385">
            <v>0</v>
          </cell>
          <cell r="GX385">
            <v>8.00014277047012E-10</v>
          </cell>
          <cell r="GY385">
            <v>0.82593226601011338</v>
          </cell>
          <cell r="GZ385">
            <v>1.5777588316891524</v>
          </cell>
          <cell r="HA385">
            <v>0.15349230446963702</v>
          </cell>
          <cell r="HB385">
            <v>-3.2507901233899759</v>
          </cell>
          <cell r="HC385">
            <v>-5.3204298640139314E-2</v>
          </cell>
          <cell r="HD385">
            <v>0.36215465366012722</v>
          </cell>
          <cell r="HE385">
            <v>7.4733262452937197</v>
          </cell>
          <cell r="HF385">
            <v>3.954335682670262</v>
          </cell>
          <cell r="HG385">
            <v>1.3605982230274094E-2</v>
          </cell>
          <cell r="HH385">
            <v>0.44440100337999411</v>
          </cell>
          <cell r="HI385">
            <v>-0.46883171784998012</v>
          </cell>
          <cell r="HJ385">
            <v>0.32091468817998248</v>
          </cell>
          <cell r="HK385">
            <v>0</v>
          </cell>
          <cell r="HL385">
            <v>2.6641487850156409E-2</v>
          </cell>
          <cell r="HM385">
            <v>0.98015801180008566</v>
          </cell>
          <cell r="HN385">
            <v>1.4922748702997524</v>
          </cell>
          <cell r="HO385">
            <v>-2.2022677169957205E-2</v>
          </cell>
          <cell r="HP385">
            <v>0.16896438999992824</v>
          </cell>
          <cell r="HQ385">
            <v>0.56288452390026578</v>
          </cell>
          <cell r="HR385">
            <v>-15.18345569603116</v>
          </cell>
          <cell r="HS385">
            <v>-1.3051066848802293</v>
          </cell>
          <cell r="HT385">
            <v>-4.9019313897097163</v>
          </cell>
          <cell r="HU385">
            <v>0.15249614208005369</v>
          </cell>
          <cell r="HV385">
            <v>-1.1100382835138589E-9</v>
          </cell>
          <cell r="HW385">
            <v>0</v>
          </cell>
          <cell r="HX385">
            <v>3.6272147750025852E-2</v>
          </cell>
          <cell r="HY385">
            <v>2.504230871370055</v>
          </cell>
          <cell r="HZ385">
            <v>-20.077415920360181</v>
          </cell>
          <cell r="IA385">
            <v>0.52066879450057968</v>
          </cell>
          <cell r="IB385">
            <v>0</v>
          </cell>
          <cell r="IC385">
            <v>0.30210635605999414</v>
          </cell>
          <cell r="ID385">
            <v>7.5852239882701724</v>
          </cell>
          <cell r="IE385">
            <v>10.805095793595683</v>
          </cell>
          <cell r="IF385">
            <v>2.6874115902892299</v>
          </cell>
          <cell r="IG385">
            <v>0.10548819897030626</v>
          </cell>
          <cell r="IH385">
            <v>0.35277575701002206</v>
          </cell>
          <cell r="II385">
            <v>0</v>
          </cell>
          <cell r="IJ385">
            <v>0</v>
          </cell>
          <cell r="IK385">
            <v>-1.3000089893466793E-10</v>
          </cell>
          <cell r="IL385">
            <v>2.4479014644198287</v>
          </cell>
          <cell r="IM385">
            <v>0.38766018052137952</v>
          </cell>
          <cell r="IN385">
            <v>0.55330284194042179</v>
          </cell>
          <cell r="IO385">
            <v>0</v>
          </cell>
          <cell r="IP385">
            <v>0.93807158015988534</v>
          </cell>
          <cell r="IQ385">
            <v>3.3324841804105745</v>
          </cell>
          <cell r="IR385">
            <v>26.633325730199431</v>
          </cell>
          <cell r="IS385">
            <v>0.4413749689888391</v>
          </cell>
          <cell r="IT385">
            <v>-6.5137540082996566</v>
          </cell>
          <cell r="IU385">
            <v>7.2815745361100426</v>
          </cell>
          <cell r="IV385">
            <v>0</v>
          </cell>
          <cell r="IW385">
            <v>0</v>
          </cell>
          <cell r="IX385">
            <v>3.2002844818634912E-10</v>
          </cell>
          <cell r="IY385">
            <v>0.1541972166899086</v>
          </cell>
          <cell r="IZ385">
            <v>13.989282141069452</v>
          </cell>
          <cell r="JA385">
            <v>0.11434767407990876</v>
          </cell>
          <cell r="JB385">
            <v>0</v>
          </cell>
          <cell r="JC385">
            <v>-1.3436050028003592</v>
          </cell>
          <cell r="JD385">
            <v>12.50990820404013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</row>
        <row r="386">
          <cell r="F386">
            <v>-0.6032558256199998</v>
          </cell>
          <cell r="G386">
            <v>0.10434244841999885</v>
          </cell>
          <cell r="H386">
            <v>-0.16384543273997565</v>
          </cell>
          <cell r="I386">
            <v>-0.14243483121001077</v>
          </cell>
          <cell r="J386">
            <v>-0.90365274171995225</v>
          </cell>
          <cell r="K386">
            <v>-1.5046727238899962</v>
          </cell>
          <cell r="L386">
            <v>-1.7030154679899852</v>
          </cell>
          <cell r="M386">
            <v>-3.2025161686202068</v>
          </cell>
          <cell r="N386">
            <v>-1.7307521042999952</v>
          </cell>
          <cell r="O386">
            <v>-4.4260448173600082</v>
          </cell>
          <cell r="P386">
            <v>-1.2178384163599958</v>
          </cell>
          <cell r="Q386">
            <v>0.28882445784000055</v>
          </cell>
          <cell r="R386">
            <v>-28.549602079389842</v>
          </cell>
          <cell r="S386">
            <v>-1.1723597228100004</v>
          </cell>
          <cell r="T386">
            <v>1.0579149600999997</v>
          </cell>
          <cell r="U386">
            <v>-3.0052198464600224</v>
          </cell>
          <cell r="V386">
            <v>-3.0888342571300313</v>
          </cell>
          <cell r="W386">
            <v>-1.80263364164</v>
          </cell>
          <cell r="X386">
            <v>-1.1689801399999737</v>
          </cell>
          <cell r="Y386">
            <v>-0.96949125433999939</v>
          </cell>
          <cell r="Z386">
            <v>-4.7480722743399042</v>
          </cell>
          <cell r="AA386">
            <v>-6.6704226206100259</v>
          </cell>
          <cell r="AB386">
            <v>-3.252102658129985</v>
          </cell>
          <cell r="AC386">
            <v>0.78913717167999664</v>
          </cell>
          <cell r="AD386">
            <v>-4.518537795710003</v>
          </cell>
          <cell r="AE386">
            <v>-25.625469069280371</v>
          </cell>
          <cell r="AF386">
            <v>-6.3269000122800065</v>
          </cell>
          <cell r="AG386">
            <v>-3.361683335710012</v>
          </cell>
          <cell r="AH386">
            <v>-9.2776544152399936</v>
          </cell>
          <cell r="AI386">
            <v>6.6581714948799799</v>
          </cell>
          <cell r="AJ386">
            <v>-13.983593463479991</v>
          </cell>
          <cell r="AK386">
            <v>0.73277395754000452</v>
          </cell>
          <cell r="AL386">
            <v>0</v>
          </cell>
          <cell r="AM386">
            <v>3.3641492697300919</v>
          </cell>
          <cell r="AN386">
            <v>-2.1736077044299691</v>
          </cell>
          <cell r="AO386">
            <v>0.16469552849001445</v>
          </cell>
          <cell r="AP386">
            <v>0</v>
          </cell>
          <cell r="AQ386">
            <v>-1.4218203887799632</v>
          </cell>
          <cell r="AR386">
            <v>-36.510293782810095</v>
          </cell>
          <cell r="AS386">
            <v>-0.97046431089000862</v>
          </cell>
          <cell r="AT386">
            <v>-3.4896463293499664</v>
          </cell>
          <cell r="AU386">
            <v>-1.1654933999699892</v>
          </cell>
          <cell r="AV386">
            <v>0</v>
          </cell>
          <cell r="AW386">
            <v>-5.2844612608299713</v>
          </cell>
          <cell r="AX386">
            <v>-4.4177404674699972</v>
          </cell>
          <cell r="AY386">
            <v>-1.6398705584899744</v>
          </cell>
          <cell r="AZ386">
            <v>-6.8338522645400417</v>
          </cell>
          <cell r="BA386">
            <v>-5.045501272860065</v>
          </cell>
          <cell r="BB386">
            <v>-0.81109389558999823</v>
          </cell>
          <cell r="BC386">
            <v>-4.5403179709899462</v>
          </cell>
          <cell r="BD386">
            <v>-2.3118520518299874</v>
          </cell>
          <cell r="BE386">
            <v>-19.685747107160068</v>
          </cell>
          <cell r="BF386">
            <v>0</v>
          </cell>
          <cell r="BG386">
            <v>0.19965167343002577</v>
          </cell>
          <cell r="BH386">
            <v>0</v>
          </cell>
          <cell r="BI386">
            <v>-2.3291308626700129</v>
          </cell>
          <cell r="BJ386">
            <v>-0.82035904047999963</v>
          </cell>
          <cell r="BK386">
            <v>-2.4451021640899953</v>
          </cell>
          <cell r="BL386">
            <v>-7.8652447186499899</v>
          </cell>
          <cell r="BM386">
            <v>-2.5452016686300567</v>
          </cell>
          <cell r="BN386">
            <v>-3.5634067957400077</v>
          </cell>
          <cell r="BO386">
            <v>-0.31695353032999662</v>
          </cell>
          <cell r="BP386">
            <v>0</v>
          </cell>
          <cell r="BQ386">
            <v>0</v>
          </cell>
          <cell r="BR386">
            <v>-63.094425751509334</v>
          </cell>
          <cell r="BS386">
            <v>-14.543399475199998</v>
          </cell>
          <cell r="BT386">
            <v>-11.674099729549994</v>
          </cell>
          <cell r="BU386">
            <v>0.48106355767998821</v>
          </cell>
          <cell r="BV386">
            <v>0</v>
          </cell>
          <cell r="BW386">
            <v>0</v>
          </cell>
          <cell r="BX386">
            <v>2.5089592040100008</v>
          </cell>
          <cell r="BY386">
            <v>0.16592406162999396</v>
          </cell>
          <cell r="BZ386">
            <v>-18.726801411090037</v>
          </cell>
          <cell r="CA386">
            <v>-21.343444467009931</v>
          </cell>
          <cell r="CB386">
            <v>0</v>
          </cell>
          <cell r="CC386">
            <v>-6.3567239326799978</v>
          </cell>
          <cell r="CD386">
            <v>6.3940964407000109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0</v>
          </cell>
          <cell r="FP386">
            <v>0</v>
          </cell>
          <cell r="FQ386">
            <v>0</v>
          </cell>
          <cell r="FR386">
            <v>0</v>
          </cell>
          <cell r="FS386">
            <v>0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0</v>
          </cell>
          <cell r="FZ386">
            <v>0</v>
          </cell>
          <cell r="GA386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0</v>
          </cell>
          <cell r="IY386">
            <v>0</v>
          </cell>
          <cell r="IZ386">
            <v>0</v>
          </cell>
          <cell r="JA386">
            <v>0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</row>
        <row r="387">
          <cell r="F387">
            <v>-4.0907762300000095E-3</v>
          </cell>
          <cell r="G387">
            <v>-1.7308193999998611E-4</v>
          </cell>
          <cell r="H387">
            <v>0</v>
          </cell>
          <cell r="I387">
            <v>-2.4113984000000838E-4</v>
          </cell>
          <cell r="J387">
            <v>-1.4474945305399842</v>
          </cell>
          <cell r="K387">
            <v>-0.88423424367999814</v>
          </cell>
          <cell r="L387">
            <v>-2.7932081801397999</v>
          </cell>
          <cell r="M387">
            <v>-9.1113384567097455</v>
          </cell>
          <cell r="N387">
            <v>-5.2632577842299497</v>
          </cell>
          <cell r="O387">
            <v>-6.4540944403499338</v>
          </cell>
          <cell r="P387">
            <v>-8.2230228901801183</v>
          </cell>
          <cell r="Q387">
            <v>-4.6459899369299933</v>
          </cell>
          <cell r="R387">
            <v>-32.926932261049842</v>
          </cell>
          <cell r="S387">
            <v>0.36126673144997312</v>
          </cell>
          <cell r="T387">
            <v>-12.554755405139929</v>
          </cell>
          <cell r="U387">
            <v>-2.3816269616100953</v>
          </cell>
          <cell r="V387">
            <v>0.41518011000994193</v>
          </cell>
          <cell r="W387">
            <v>-4.3121221102398977</v>
          </cell>
          <cell r="X387">
            <v>-4.4494348105598647</v>
          </cell>
          <cell r="Y387">
            <v>-0.85288683152009526</v>
          </cell>
          <cell r="Z387">
            <v>-7.0294728539199696</v>
          </cell>
          <cell r="AA387">
            <v>-6.6897470063803439</v>
          </cell>
          <cell r="AB387">
            <v>-0.60303736053998591</v>
          </cell>
          <cell r="AC387">
            <v>2.774854588940002</v>
          </cell>
          <cell r="AD387">
            <v>2.3948496484599673</v>
          </cell>
          <cell r="AE387">
            <v>-40.938761788119336</v>
          </cell>
          <cell r="AF387">
            <v>-2.1960754012899883</v>
          </cell>
          <cell r="AG387">
            <v>-2.6565395681500377</v>
          </cell>
          <cell r="AH387">
            <v>-3.8072763452801155</v>
          </cell>
          <cell r="AI387">
            <v>-3.8155585251699335</v>
          </cell>
          <cell r="AJ387">
            <v>-6.2914863484500074</v>
          </cell>
          <cell r="AK387">
            <v>2.6077201647700576</v>
          </cell>
          <cell r="AL387">
            <v>2.089282999929992</v>
          </cell>
          <cell r="AM387">
            <v>-3.3755359642004805</v>
          </cell>
          <cell r="AN387">
            <v>-5.7548982069799877</v>
          </cell>
          <cell r="AO387">
            <v>-5.6162673971099366</v>
          </cell>
          <cell r="AP387">
            <v>-8.4714842088599767</v>
          </cell>
          <cell r="AQ387">
            <v>-3.6506429873300021</v>
          </cell>
          <cell r="AR387">
            <v>-26.284003569879133</v>
          </cell>
          <cell r="AS387">
            <v>-5.060111201740142</v>
          </cell>
          <cell r="AT387">
            <v>1.905115189739945</v>
          </cell>
          <cell r="AU387">
            <v>-3.6452976073998116</v>
          </cell>
          <cell r="AV387">
            <v>0.26800318258000289</v>
          </cell>
          <cell r="AW387">
            <v>0.69536780574992463</v>
          </cell>
          <cell r="AX387">
            <v>-1.1834474657199507</v>
          </cell>
          <cell r="AY387">
            <v>-2.6039043987398145</v>
          </cell>
          <cell r="AZ387">
            <v>-0.96157085949016619</v>
          </cell>
          <cell r="BA387">
            <v>-2.7490167134601506</v>
          </cell>
          <cell r="BB387">
            <v>-0.86376128151997023</v>
          </cell>
          <cell r="BC387">
            <v>-9.7883497568800522</v>
          </cell>
          <cell r="BD387">
            <v>-2.2970304630000555</v>
          </cell>
          <cell r="BE387">
            <v>-57.858019370094553</v>
          </cell>
          <cell r="BF387">
            <v>-3.3372898816799079</v>
          </cell>
          <cell r="BG387">
            <v>-18.728585610199843</v>
          </cell>
          <cell r="BH387">
            <v>-3.1239901993601507</v>
          </cell>
          <cell r="BI387">
            <v>-0.11368008227998416</v>
          </cell>
          <cell r="BJ387">
            <v>-2.1069050363901169</v>
          </cell>
          <cell r="BK387">
            <v>-3.7776812593799605</v>
          </cell>
          <cell r="BL387">
            <v>-1.6339532986094127</v>
          </cell>
          <cell r="BM387">
            <v>-22.581125630679708</v>
          </cell>
          <cell r="BN387">
            <v>-8.3871600062998368</v>
          </cell>
          <cell r="BO387">
            <v>2.9860190398201212</v>
          </cell>
          <cell r="BP387">
            <v>-4.2240429878202121</v>
          </cell>
          <cell r="BQ387">
            <v>7.1703755827800251</v>
          </cell>
          <cell r="BR387">
            <v>-44.916985346750153</v>
          </cell>
          <cell r="BS387">
            <v>-18.420124548920512</v>
          </cell>
          <cell r="BT387">
            <v>-4.5787962520296333</v>
          </cell>
          <cell r="BU387">
            <v>0.70552168763970258</v>
          </cell>
          <cell r="BV387">
            <v>-5.2070799999998085E-5</v>
          </cell>
          <cell r="BW387">
            <v>-0.12117073095998876</v>
          </cell>
          <cell r="BX387">
            <v>-6.7066404566899109</v>
          </cell>
          <cell r="BY387">
            <v>-3.7888671117498234</v>
          </cell>
          <cell r="BZ387">
            <v>-11.67666134034971</v>
          </cell>
          <cell r="CA387">
            <v>-0.6742116633004116</v>
          </cell>
          <cell r="CB387">
            <v>-5.955507434570336</v>
          </cell>
          <cell r="CC387">
            <v>3.8112159118202271</v>
          </cell>
          <cell r="CD387">
            <v>2.488308663160069</v>
          </cell>
          <cell r="CE387">
            <v>-132.21590794792064</v>
          </cell>
          <cell r="CF387">
            <v>-58.044963795020294</v>
          </cell>
          <cell r="CG387">
            <v>-10.691091303959865</v>
          </cell>
          <cell r="CH387">
            <v>-24.520549769470108</v>
          </cell>
          <cell r="CI387">
            <v>5.6246021713799337</v>
          </cell>
          <cell r="CJ387">
            <v>-3.4498504664800294</v>
          </cell>
          <cell r="CK387">
            <v>-8.4944686792499624</v>
          </cell>
          <cell r="CL387">
            <v>-7.3783287770302195</v>
          </cell>
          <cell r="CM387">
            <v>-11.168217974690378</v>
          </cell>
          <cell r="CN387">
            <v>-3.7296608019200903</v>
          </cell>
          <cell r="CO387">
            <v>-2.2407682106800166</v>
          </cell>
          <cell r="CP387">
            <v>-2.5018148981503145</v>
          </cell>
          <cell r="CQ387">
            <v>-5.6207954426502056</v>
          </cell>
          <cell r="CR387">
            <v>-47.03459114592988</v>
          </cell>
          <cell r="CS387">
            <v>-2.2124530939297529</v>
          </cell>
          <cell r="CT387">
            <v>-6.8183480509301262</v>
          </cell>
          <cell r="CU387">
            <v>-1.9054665506200763</v>
          </cell>
          <cell r="CV387">
            <v>-1.3325675506198422</v>
          </cell>
          <cell r="CW387">
            <v>-4.7966104349400212</v>
          </cell>
          <cell r="CX387">
            <v>-4.0417516101899764</v>
          </cell>
          <cell r="CY387">
            <v>-1.4091311263796342</v>
          </cell>
          <cell r="CZ387">
            <v>-7.6111527557595764</v>
          </cell>
          <cell r="DA387">
            <v>2.3017344716699881</v>
          </cell>
          <cell r="DB387">
            <v>1.7398362940899688</v>
          </cell>
          <cell r="DC387">
            <v>-18.594623678789731</v>
          </cell>
          <cell r="DD387">
            <v>-2.3540570595296231</v>
          </cell>
          <cell r="DE387">
            <v>-56.631192067281518</v>
          </cell>
          <cell r="DF387">
            <v>1.8038891202502327</v>
          </cell>
          <cell r="DG387">
            <v>-14.226826700690253</v>
          </cell>
          <cell r="DH387">
            <v>-6.582077470529839</v>
          </cell>
          <cell r="DI387">
            <v>-2.7751387662200386</v>
          </cell>
          <cell r="DJ387">
            <v>-9.8015597782899704</v>
          </cell>
          <cell r="DK387">
            <v>2.6300254081202183</v>
          </cell>
          <cell r="DL387">
            <v>-8.0113294753896298</v>
          </cell>
          <cell r="DM387">
            <v>-7.4013193698797295</v>
          </cell>
          <cell r="DN387">
            <v>-3.6873955968098926</v>
          </cell>
          <cell r="DO387">
            <v>-9.0999441190699599</v>
          </cell>
          <cell r="DP387">
            <v>1.4208648725100375</v>
          </cell>
          <cell r="DQ387">
            <v>-0.90038019127996449</v>
          </cell>
          <cell r="DR387">
            <v>-4.936345036199782</v>
          </cell>
          <cell r="DS387">
            <v>5.1146000714652473E-6</v>
          </cell>
          <cell r="DT387">
            <v>1.6931599020608701E-6</v>
          </cell>
          <cell r="DU387">
            <v>0.87844313537993912</v>
          </cell>
          <cell r="DV387">
            <v>-1.0459762442000056</v>
          </cell>
          <cell r="DW387">
            <v>2.0464099748096487E-6</v>
          </cell>
          <cell r="DX387">
            <v>1.9946823842001322</v>
          </cell>
          <cell r="DY387">
            <v>-0.20160022760001084</v>
          </cell>
          <cell r="DZ387">
            <v>-1.7957186753501446</v>
          </cell>
          <cell r="EA387">
            <v>-0.86531391611015351</v>
          </cell>
          <cell r="EB387">
            <v>-3.9008042055601209</v>
          </cell>
          <cell r="EC387">
            <v>-6.7041599777439842E-5</v>
          </cell>
          <cell r="ED387">
            <v>9.0047001322091091E-7</v>
          </cell>
          <cell r="EE387">
            <v>1.2094875180300733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7.3783828769990123E-2</v>
          </cell>
          <cell r="EK387">
            <v>-0.35881547932001467</v>
          </cell>
          <cell r="EL387">
            <v>1.1120420499200918</v>
          </cell>
          <cell r="EM387">
            <v>0.12327065722001862</v>
          </cell>
          <cell r="EN387">
            <v>4.6334498980058925E-2</v>
          </cell>
          <cell r="EO387">
            <v>-3.1830550404799851</v>
          </cell>
          <cell r="EP387">
            <v>2.1295401896898056</v>
          </cell>
          <cell r="EQ387">
            <v>1.2663868132501648</v>
          </cell>
          <cell r="ER387">
            <v>13.382030650747765</v>
          </cell>
          <cell r="ES387">
            <v>0.95973713056991983</v>
          </cell>
          <cell r="ET387">
            <v>0.48841199690014037</v>
          </cell>
          <cell r="EU387">
            <v>0.61453552750003837</v>
          </cell>
          <cell r="EV387">
            <v>8.214103171009981</v>
          </cell>
          <cell r="EW387">
            <v>0.93138474390991632</v>
          </cell>
          <cell r="EX387">
            <v>0.39638573588996451</v>
          </cell>
          <cell r="EY387">
            <v>0.2612055417503143</v>
          </cell>
          <cell r="EZ387">
            <v>0.12976600477941247</v>
          </cell>
          <cell r="FA387">
            <v>8.3888879320056731E-2</v>
          </cell>
          <cell r="FB387">
            <v>6.4673936700501145E-3</v>
          </cell>
          <cell r="FC387">
            <v>1.1105245776202537</v>
          </cell>
          <cell r="FD387">
            <v>0.18561994782976399</v>
          </cell>
          <cell r="FE387">
            <v>4.3405412789143156</v>
          </cell>
          <cell r="FF387">
            <v>0.62936438082988388</v>
          </cell>
          <cell r="FG387">
            <v>1.8468974370598517</v>
          </cell>
          <cell r="FH387">
            <v>-0.98350892435973947</v>
          </cell>
          <cell r="FI387">
            <v>-1.3374881348700001</v>
          </cell>
          <cell r="FJ387">
            <v>-9.0784802600012426E-3</v>
          </cell>
          <cell r="FK387">
            <v>0.66220873867001728</v>
          </cell>
          <cell r="FL387">
            <v>1.0425118000498514</v>
          </cell>
          <cell r="FM387">
            <v>0.30985341569066804</v>
          </cell>
          <cell r="FN387">
            <v>8.8884301790130849E-2</v>
          </cell>
          <cell r="FO387">
            <v>0.2575289133300771</v>
          </cell>
          <cell r="FP387">
            <v>1.9248290894597631</v>
          </cell>
          <cell r="FQ387">
            <v>-9.1461258470189932E-2</v>
          </cell>
          <cell r="FR387">
            <v>-8.3344933937514725</v>
          </cell>
          <cell r="FS387">
            <v>-0.24796322052998221</v>
          </cell>
          <cell r="FT387">
            <v>-1.2383456544398541</v>
          </cell>
          <cell r="FU387">
            <v>-6.6523143896799866</v>
          </cell>
          <cell r="FV387">
            <v>0.52366558753993786</v>
          </cell>
          <cell r="FW387">
            <v>-4.8962343489989735E-2</v>
          </cell>
          <cell r="FX387">
            <v>-1.8215554282099902</v>
          </cell>
          <cell r="FY387">
            <v>9.2466308699385991E-3</v>
          </cell>
          <cell r="FZ387">
            <v>0.74405564747939934</v>
          </cell>
          <cell r="GA387">
            <v>0.12428452601989193</v>
          </cell>
          <cell r="GB387">
            <v>-0.36076597666999533</v>
          </cell>
          <cell r="GC387">
            <v>0.22077826796021327</v>
          </cell>
          <cell r="GD387">
            <v>0.41338295939976888</v>
          </cell>
          <cell r="GE387">
            <v>-2.8441086999997367E-3</v>
          </cell>
          <cell r="GF387">
            <v>0</v>
          </cell>
          <cell r="GG387">
            <v>0</v>
          </cell>
          <cell r="GH387">
            <v>0</v>
          </cell>
          <cell r="GI387">
            <v>0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0</v>
          </cell>
          <cell r="GO387">
            <v>0</v>
          </cell>
          <cell r="GP387">
            <v>8.4900345899998619E-3</v>
          </cell>
          <cell r="GQ387">
            <v>-1.1334143290000043E-2</v>
          </cell>
          <cell r="GR387">
            <v>2.0844488209998957E-2</v>
          </cell>
          <cell r="GS387">
            <v>4.579156729999978E-3</v>
          </cell>
          <cell r="GT387">
            <v>1.5972362720000133E-2</v>
          </cell>
          <cell r="GU387">
            <v>0</v>
          </cell>
          <cell r="GV387">
            <v>0</v>
          </cell>
          <cell r="GW387">
            <v>0</v>
          </cell>
          <cell r="GX387">
            <v>0</v>
          </cell>
          <cell r="GY387">
            <v>2.9296875999995642E-4</v>
          </cell>
          <cell r="GZ387">
            <v>0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2.4836344280000588E-2</v>
          </cell>
          <cell r="HF387">
            <v>0</v>
          </cell>
          <cell r="HG387">
            <v>2.4836344279999922E-2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0</v>
          </cell>
          <cell r="HQ387">
            <v>0</v>
          </cell>
          <cell r="HR387">
            <v>4.5732187500000521E-3</v>
          </cell>
          <cell r="HS387">
            <v>0</v>
          </cell>
          <cell r="HT387">
            <v>4.5732187500000521E-3</v>
          </cell>
          <cell r="HU387">
            <v>0</v>
          </cell>
          <cell r="HV387">
            <v>0</v>
          </cell>
          <cell r="HW387">
            <v>0</v>
          </cell>
          <cell r="HX387">
            <v>0</v>
          </cell>
          <cell r="HY387">
            <v>0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0</v>
          </cell>
          <cell r="IE387">
            <v>9.1604236310001141E-2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7.6234909399999773E-3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>
            <v>0</v>
          </cell>
          <cell r="IP387">
            <v>4.0959131899995782E-3</v>
          </cell>
          <cell r="IQ387">
            <v>7.9884832180000309E-2</v>
          </cell>
          <cell r="IR387">
            <v>3.3731261970000759E-2</v>
          </cell>
          <cell r="IS387">
            <v>2.3649498189999729E-2</v>
          </cell>
          <cell r="IT387">
            <v>0</v>
          </cell>
          <cell r="IU387">
            <v>0</v>
          </cell>
          <cell r="IV387">
            <v>0</v>
          </cell>
          <cell r="IW387">
            <v>1.0081763780000003E-2</v>
          </cell>
          <cell r="IX387">
            <v>0</v>
          </cell>
          <cell r="IY387">
            <v>0</v>
          </cell>
          <cell r="IZ387">
            <v>0</v>
          </cell>
          <cell r="JA387">
            <v>0</v>
          </cell>
          <cell r="JB387">
            <v>0</v>
          </cell>
          <cell r="JC387">
            <v>0</v>
          </cell>
          <cell r="JD387">
            <v>0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-0.16957100592000529</v>
          </cell>
          <cell r="K388">
            <v>0.12133019315000126</v>
          </cell>
          <cell r="L388">
            <v>1.0827264770600777</v>
          </cell>
          <cell r="M388">
            <v>1.6030475793400001</v>
          </cell>
          <cell r="N388">
            <v>-2.5504126551800255</v>
          </cell>
          <cell r="O388">
            <v>-2.0634825310699512</v>
          </cell>
          <cell r="P388">
            <v>-2.937486445190018</v>
          </cell>
          <cell r="Q388">
            <v>1.7025213152999896</v>
          </cell>
          <cell r="R388">
            <v>-18.801676124020105</v>
          </cell>
          <cell r="S388">
            <v>-5.060722025109996</v>
          </cell>
          <cell r="T388">
            <v>2.9887708521600018</v>
          </cell>
          <cell r="U388">
            <v>0.51674043319002294</v>
          </cell>
          <cell r="V388">
            <v>0.22833488042002159</v>
          </cell>
          <cell r="W388">
            <v>-0.45284834982996358</v>
          </cell>
          <cell r="X388">
            <v>0.36090083855000898</v>
          </cell>
          <cell r="Y388">
            <v>0.69985398619999728</v>
          </cell>
          <cell r="Z388">
            <v>-4.9097781160700151</v>
          </cell>
          <cell r="AA388">
            <v>-1.3386307072099726</v>
          </cell>
          <cell r="AB388">
            <v>-5.3930480305400295</v>
          </cell>
          <cell r="AC388">
            <v>-3.2214895645499837</v>
          </cell>
          <cell r="AD388">
            <v>-3.2197603212300407</v>
          </cell>
          <cell r="AE388">
            <v>-13.678472489730211</v>
          </cell>
          <cell r="AF388">
            <v>-2.0145879145700007</v>
          </cell>
          <cell r="AG388">
            <v>-3.0636497929100415</v>
          </cell>
          <cell r="AH388">
            <v>-4.1292240579991812E-2</v>
          </cell>
          <cell r="AI388">
            <v>-1.8189228074400035</v>
          </cell>
          <cell r="AJ388">
            <v>-0.87556976665999287</v>
          </cell>
          <cell r="AK388">
            <v>1.5263324854500127</v>
          </cell>
          <cell r="AL388">
            <v>-2.3406285062600318</v>
          </cell>
          <cell r="AM388">
            <v>-0.82987296209978467</v>
          </cell>
          <cell r="AN388">
            <v>-1.6068605082899126</v>
          </cell>
          <cell r="AO388">
            <v>-1.258227678049991</v>
          </cell>
          <cell r="AP388">
            <v>4.883549065770012</v>
          </cell>
          <cell r="AQ388">
            <v>-6.2387418640900307</v>
          </cell>
          <cell r="AR388">
            <v>-27.119318249900061</v>
          </cell>
          <cell r="AS388">
            <v>-1.2125623010099957</v>
          </cell>
          <cell r="AT388">
            <v>0.57840968908999457</v>
          </cell>
          <cell r="AU388">
            <v>-3.9831006003200571</v>
          </cell>
          <cell r="AV388">
            <v>-0.69710189371001263</v>
          </cell>
          <cell r="AW388">
            <v>1.6260906096499639</v>
          </cell>
          <cell r="AX388">
            <v>-3.2443925342900286</v>
          </cell>
          <cell r="AY388">
            <v>-0.79095326911988195</v>
          </cell>
          <cell r="AZ388">
            <v>-11.913547432039877</v>
          </cell>
          <cell r="BA388">
            <v>-3.0312913126499552</v>
          </cell>
          <cell r="BB388">
            <v>-7.1755654820699988</v>
          </cell>
          <cell r="BC388">
            <v>3.5819052034100309</v>
          </cell>
          <cell r="BD388">
            <v>-0.85720892683997363</v>
          </cell>
          <cell r="BE388">
            <v>-18.424409754579756</v>
          </cell>
          <cell r="BF388">
            <v>-5.0553665946099997</v>
          </cell>
          <cell r="BG388">
            <v>-3.6692848967199438</v>
          </cell>
          <cell r="BH388">
            <v>-0.34380587383000005</v>
          </cell>
          <cell r="BI388">
            <v>-0.5781650525799904</v>
          </cell>
          <cell r="BJ388">
            <v>-0.88192467993999912</v>
          </cell>
          <cell r="BK388">
            <v>-0.45262050396999598</v>
          </cell>
          <cell r="BL388">
            <v>-3.089451311949972</v>
          </cell>
          <cell r="BM388">
            <v>-0.54017647719990691</v>
          </cell>
          <cell r="BN388">
            <v>-2.8307267995299981</v>
          </cell>
          <cell r="BO388">
            <v>0</v>
          </cell>
          <cell r="BP388">
            <v>-0.60609454191999745</v>
          </cell>
          <cell r="BQ388">
            <v>-0.37679302233000556</v>
          </cell>
          <cell r="BR388">
            <v>-8.8012464707899198</v>
          </cell>
          <cell r="BS388">
            <v>0</v>
          </cell>
          <cell r="BT388">
            <v>-1.0886457200001587E-2</v>
          </cell>
          <cell r="BU388">
            <v>-0.63869859153001585</v>
          </cell>
          <cell r="BV388">
            <v>0</v>
          </cell>
          <cell r="BW388">
            <v>0</v>
          </cell>
          <cell r="BX388">
            <v>0</v>
          </cell>
          <cell r="BY388">
            <v>-7.6885100580057042E-2</v>
          </cell>
          <cell r="BZ388">
            <v>-1.7032508112899905</v>
          </cell>
          <cell r="CA388">
            <v>-5.5132800306400895</v>
          </cell>
          <cell r="CB388">
            <v>-0.10426860915999914</v>
          </cell>
          <cell r="CC388">
            <v>-0.75397687039000516</v>
          </cell>
          <cell r="CD388">
            <v>0</v>
          </cell>
          <cell r="CE388">
            <v>0.79001107882000099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0.7900110788200001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2.33902062500011E-2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2.3390206249999997E-2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6.9734762159999519E-2</v>
          </cell>
          <cell r="DF388">
            <v>-0.84433929591000001</v>
          </cell>
          <cell r="DG388">
            <v>0.91407405806999997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0</v>
          </cell>
          <cell r="FP388">
            <v>0</v>
          </cell>
          <cell r="FQ388">
            <v>0</v>
          </cell>
          <cell r="FR388">
            <v>0</v>
          </cell>
          <cell r="FS388">
            <v>0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0</v>
          </cell>
          <cell r="FZ388">
            <v>0</v>
          </cell>
          <cell r="GA388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0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0</v>
          </cell>
          <cell r="IY388">
            <v>0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</row>
        <row r="389">
          <cell r="F389">
            <v>-4.2919015200000021E-3</v>
          </cell>
          <cell r="G389">
            <v>-9.0776512999998782E-4</v>
          </cell>
          <cell r="H389">
            <v>-2.0670222000000044E-3</v>
          </cell>
          <cell r="I389">
            <v>-1.3392748299999868E-3</v>
          </cell>
          <cell r="J389">
            <v>-1.1864343194600906</v>
          </cell>
          <cell r="K389">
            <v>-1.820178971559983</v>
          </cell>
          <cell r="L389">
            <v>0.74654176733008626</v>
          </cell>
          <cell r="M389">
            <v>-3.6012817929798757</v>
          </cell>
          <cell r="N389">
            <v>-11.233886235639943</v>
          </cell>
          <cell r="O389">
            <v>-10.426461250279942</v>
          </cell>
          <cell r="P389">
            <v>-5.1637228630899585</v>
          </cell>
          <cell r="Q389">
            <v>-10.303624719059997</v>
          </cell>
          <cell r="R389">
            <v>-47.398817966431125</v>
          </cell>
          <cell r="S389">
            <v>-10.121516221079958</v>
          </cell>
          <cell r="T389">
            <v>-2.8944926581100106</v>
          </cell>
          <cell r="U389">
            <v>-0.12157258429004969</v>
          </cell>
          <cell r="V389">
            <v>0.52440735592983856</v>
          </cell>
          <cell r="W389">
            <v>1.2953165513598606</v>
          </cell>
          <cell r="X389">
            <v>-3.1010287194201283</v>
          </cell>
          <cell r="Y389">
            <v>0.68773499485001821</v>
          </cell>
          <cell r="Z389">
            <v>-8.0130810413799622</v>
          </cell>
          <cell r="AA389">
            <v>-8.5886836400998163</v>
          </cell>
          <cell r="AB389">
            <v>-7.6859746123100194</v>
          </cell>
          <cell r="AC389">
            <v>-6.4721943651500737</v>
          </cell>
          <cell r="AD389">
            <v>-2.9077330267299999</v>
          </cell>
          <cell r="AE389">
            <v>-50.549764639939895</v>
          </cell>
          <cell r="AF389">
            <v>4.4098881709999205E-2</v>
          </cell>
          <cell r="AG389">
            <v>-0.85056997981007498</v>
          </cell>
          <cell r="AH389">
            <v>-5.7055521735299521</v>
          </cell>
          <cell r="AI389">
            <v>1.2496965161500384</v>
          </cell>
          <cell r="AJ389">
            <v>-15.840458445760021</v>
          </cell>
          <cell r="AK389">
            <v>1.3594894613900124</v>
          </cell>
          <cell r="AL389">
            <v>3.1748377200500499</v>
          </cell>
          <cell r="AM389">
            <v>-15.240242431510069</v>
          </cell>
          <cell r="AN389">
            <v>-14.820501602480078</v>
          </cell>
          <cell r="AO389">
            <v>0.99726678422001669</v>
          </cell>
          <cell r="AP389">
            <v>-5.0343724501599922</v>
          </cell>
          <cell r="AQ389">
            <v>0.11654307978983525</v>
          </cell>
          <cell r="AR389">
            <v>-62.292314157929468</v>
          </cell>
          <cell r="AS389">
            <v>-7.2748326308700371</v>
          </cell>
          <cell r="AT389">
            <v>-2.5504007652000382</v>
          </cell>
          <cell r="AU389">
            <v>-3.7348906661498518</v>
          </cell>
          <cell r="AV389">
            <v>-2.2903814763000128</v>
          </cell>
          <cell r="AW389">
            <v>-13.078398272770073</v>
          </cell>
          <cell r="AX389">
            <v>0.50350596772000245</v>
          </cell>
          <cell r="AY389">
            <v>-4.4769472707096156</v>
          </cell>
          <cell r="AZ389">
            <v>-8.5984700533400655</v>
          </cell>
          <cell r="BA389">
            <v>-12.289559673680287</v>
          </cell>
          <cell r="BB389">
            <v>1.9793788225100286</v>
          </cell>
          <cell r="BC389">
            <v>-21.366405391910007</v>
          </cell>
          <cell r="BD389">
            <v>10.885087252769949</v>
          </cell>
          <cell r="BE389">
            <v>-78.416473752789898</v>
          </cell>
          <cell r="BF389">
            <v>-17.506100593700012</v>
          </cell>
          <cell r="BG389">
            <v>6.0073341992197129</v>
          </cell>
          <cell r="BH389">
            <v>2.068857530779951</v>
          </cell>
          <cell r="BI389">
            <v>0</v>
          </cell>
          <cell r="BJ389">
            <v>0</v>
          </cell>
          <cell r="BK389">
            <v>-5.8504019102199436</v>
          </cell>
          <cell r="BL389">
            <v>-14.737478855199697</v>
          </cell>
          <cell r="BM389">
            <v>-10.097444611330047</v>
          </cell>
          <cell r="BN389">
            <v>-10.062116586240109</v>
          </cell>
          <cell r="BO389">
            <v>-4.317815883010212</v>
          </cell>
          <cell r="BP389">
            <v>-11.630946957800006</v>
          </cell>
          <cell r="BQ389">
            <v>-12.290360085290104</v>
          </cell>
          <cell r="BR389">
            <v>-75.401823354037333</v>
          </cell>
          <cell r="BS389">
            <v>-0.31533470900967586</v>
          </cell>
          <cell r="BT389">
            <v>-7.0544102531200679</v>
          </cell>
          <cell r="BU389">
            <v>-1.3142060375201936</v>
          </cell>
          <cell r="BV389">
            <v>-11.776219569620025</v>
          </cell>
          <cell r="BW389">
            <v>-2.3929998919201125</v>
          </cell>
          <cell r="BX389">
            <v>-13.859355343950028</v>
          </cell>
          <cell r="BY389">
            <v>11.963248231079888</v>
          </cell>
          <cell r="BZ389">
            <v>-26.875446410980203</v>
          </cell>
          <cell r="CA389">
            <v>-14.430247396959658</v>
          </cell>
          <cell r="CB389">
            <v>-10.933019466399969</v>
          </cell>
          <cell r="CC389">
            <v>-4.1123661110102603</v>
          </cell>
          <cell r="CD389">
            <v>5.6985336053699029</v>
          </cell>
          <cell r="CE389">
            <v>-22.003392041448933</v>
          </cell>
          <cell r="CF389">
            <v>20.932198080430055</v>
          </cell>
          <cell r="CG389">
            <v>2.1667764215200123</v>
          </cell>
          <cell r="CH389">
            <v>-0.24066477708004186</v>
          </cell>
          <cell r="CI389">
            <v>-12.262708660139964</v>
          </cell>
          <cell r="CJ389">
            <v>0.29175195773996165</v>
          </cell>
          <cell r="CK389">
            <v>-13.143165568859956</v>
          </cell>
          <cell r="CL389">
            <v>0.9579201058502349</v>
          </cell>
          <cell r="CM389">
            <v>-6.840833982849972</v>
          </cell>
          <cell r="CN389">
            <v>-6.1666786422400719</v>
          </cell>
          <cell r="CO389">
            <v>-8.7613661458199772</v>
          </cell>
          <cell r="CP389">
            <v>-1.5492850729197016</v>
          </cell>
          <cell r="CQ389">
            <v>2.6126642429199478</v>
          </cell>
          <cell r="CR389">
            <v>0.43723696935012413</v>
          </cell>
          <cell r="CS389">
            <v>4.1034400257299808</v>
          </cell>
          <cell r="CT389">
            <v>-0.17158929704010006</v>
          </cell>
          <cell r="CU389">
            <v>-2.4175809724799819</v>
          </cell>
          <cell r="CV389">
            <v>7.4371536831999947</v>
          </cell>
          <cell r="CW389">
            <v>-2.5668145251499936</v>
          </cell>
          <cell r="CX389">
            <v>-0.23962112034001848</v>
          </cell>
          <cell r="CY389">
            <v>-1.3917881818698561</v>
          </cell>
          <cell r="CZ389">
            <v>-0.37218541127998606</v>
          </cell>
          <cell r="DA389">
            <v>-6.4324928020027983E-2</v>
          </cell>
          <cell r="DB389">
            <v>-13.569778785180006</v>
          </cell>
          <cell r="DC389">
            <v>6.0227168594000204</v>
          </cell>
          <cell r="DD389">
            <v>3.6676096223800414</v>
          </cell>
          <cell r="DE389">
            <v>-51.345138941680489</v>
          </cell>
          <cell r="DF389">
            <v>3.0998797229801198</v>
          </cell>
          <cell r="DG389">
            <v>-10.368288398330037</v>
          </cell>
          <cell r="DH389">
            <v>-3.4932927058499672</v>
          </cell>
          <cell r="DI389">
            <v>0</v>
          </cell>
          <cell r="DJ389">
            <v>-6.5622015728399816</v>
          </cell>
          <cell r="DK389">
            <v>3.7929130216300564</v>
          </cell>
          <cell r="DL389">
            <v>-1.9825903370133346E-2</v>
          </cell>
          <cell r="DM389">
            <v>-0.16133786714999587</v>
          </cell>
          <cell r="DN389">
            <v>-15.327845147029961</v>
          </cell>
          <cell r="DO389">
            <v>-14.167655612739992</v>
          </cell>
          <cell r="DP389">
            <v>-2.8096078075200239</v>
          </cell>
          <cell r="DQ389">
            <v>-5.3278766714599328</v>
          </cell>
          <cell r="DR389">
            <v>6.7991811071697157</v>
          </cell>
          <cell r="DS389">
            <v>1.0525679726924864E-5</v>
          </cell>
          <cell r="DT389">
            <v>-9.1206888899932892E-3</v>
          </cell>
          <cell r="DU389">
            <v>7.7120857075100275</v>
          </cell>
          <cell r="DV389">
            <v>1.8999912754225079E-10</v>
          </cell>
          <cell r="DW389">
            <v>0.59988817025998742</v>
          </cell>
          <cell r="DX389">
            <v>0</v>
          </cell>
          <cell r="DY389">
            <v>3.4090326282798742</v>
          </cell>
          <cell r="DZ389">
            <v>3.262390009695082E-6</v>
          </cell>
          <cell r="EA389">
            <v>3.1490003493672702E-7</v>
          </cell>
          <cell r="EB389">
            <v>-4.9128162663200072</v>
          </cell>
          <cell r="EC389">
            <v>9.7193460305788903E-5</v>
          </cell>
          <cell r="ED389">
            <v>2.5970996375690447E-7</v>
          </cell>
          <cell r="EE389">
            <v>-36.137342769181487</v>
          </cell>
          <cell r="EF389">
            <v>-0.17699157296988233</v>
          </cell>
          <cell r="EG389">
            <v>0.72318522171985933</v>
          </cell>
          <cell r="EH389">
            <v>-0.41366345362996526</v>
          </cell>
          <cell r="EI389">
            <v>0.639610965990002</v>
          </cell>
          <cell r="EJ389">
            <v>2.6997067549999088E-2</v>
          </cell>
          <cell r="EK389">
            <v>-23.592281973619947</v>
          </cell>
          <cell r="EL389">
            <v>6.9017138762599188</v>
          </cell>
          <cell r="EM389">
            <v>1.6720343069998478E-2</v>
          </cell>
          <cell r="EN389">
            <v>0.11439373578991763</v>
          </cell>
          <cell r="EO389">
            <v>-20.919016250560006</v>
          </cell>
          <cell r="EP389">
            <v>0.55809516118006286</v>
          </cell>
          <cell r="EQ389">
            <v>-1.6105889960044806E-2</v>
          </cell>
          <cell r="ER389">
            <v>16.249370148629168</v>
          </cell>
          <cell r="ES389">
            <v>1.7425198713699501</v>
          </cell>
          <cell r="ET389">
            <v>0.92838171988000795</v>
          </cell>
          <cell r="EU389">
            <v>0.14205679387998771</v>
          </cell>
          <cell r="EV389">
            <v>-4.1334392043100081</v>
          </cell>
          <cell r="EW389">
            <v>1.1785968390000789E-2</v>
          </cell>
          <cell r="EX389">
            <v>7.7640622278099869</v>
          </cell>
          <cell r="EY389">
            <v>10.20668704411014</v>
          </cell>
          <cell r="EZ389">
            <v>0.25290884638002353</v>
          </cell>
          <cell r="FA389">
            <v>2.6614273699578916E-3</v>
          </cell>
          <cell r="FB389">
            <v>-0.16069177509000099</v>
          </cell>
          <cell r="FC389">
            <v>6.4559119429986822E-2</v>
          </cell>
          <cell r="FD389">
            <v>-0.5721218905899832</v>
          </cell>
          <cell r="FE389">
            <v>36.644586101900131</v>
          </cell>
          <cell r="FF389">
            <v>-2.0085859347200312</v>
          </cell>
          <cell r="FG389">
            <v>0.29714193336985772</v>
          </cell>
          <cell r="FH389">
            <v>2.6084777080029653E-2</v>
          </cell>
          <cell r="FI389">
            <v>0</v>
          </cell>
          <cell r="FJ389">
            <v>-0.53264693130000751</v>
          </cell>
          <cell r="FK389">
            <v>-2.6732817299972567E-3</v>
          </cell>
          <cell r="FL389">
            <v>23.689405159449962</v>
          </cell>
          <cell r="FM389">
            <v>4.9113078219988893E-2</v>
          </cell>
          <cell r="FN389">
            <v>0.10775150580002446</v>
          </cell>
          <cell r="FO389">
            <v>6.2310561900005723E-2</v>
          </cell>
          <cell r="FP389">
            <v>-0.65837403394993999</v>
          </cell>
          <cell r="FQ389">
            <v>15.615059267779998</v>
          </cell>
          <cell r="FR389">
            <v>-20.110708524249276</v>
          </cell>
          <cell r="FS389">
            <v>2.0089038519813585E-2</v>
          </cell>
          <cell r="FT389">
            <v>-5.792175303799695</v>
          </cell>
          <cell r="FU389">
            <v>2.2027616842799205</v>
          </cell>
          <cell r="FV389">
            <v>0</v>
          </cell>
          <cell r="FW389">
            <v>0</v>
          </cell>
          <cell r="FX389">
            <v>-3.5065833412500069</v>
          </cell>
          <cell r="FY389">
            <v>0.55978394705994106</v>
          </cell>
          <cell r="FZ389">
            <v>-10.441792839930031</v>
          </cell>
          <cell r="GA389">
            <v>7.3373902209937114E-2</v>
          </cell>
          <cell r="GB389">
            <v>-3.6889840179299966</v>
          </cell>
          <cell r="GC389">
            <v>0.42681103757013261</v>
          </cell>
          <cell r="GD389">
            <v>3.6007369020012447E-2</v>
          </cell>
          <cell r="GE389">
            <v>-7.346176229599223</v>
          </cell>
          <cell r="GF389">
            <v>0.71923640045008597</v>
          </cell>
          <cell r="GG389">
            <v>3.7260873570176045E-2</v>
          </cell>
          <cell r="GH389">
            <v>-6.1228104592699992</v>
          </cell>
          <cell r="GI389">
            <v>0</v>
          </cell>
          <cell r="GJ389">
            <v>1.0482223739998631E-2</v>
          </cell>
          <cell r="GK389">
            <v>0</v>
          </cell>
          <cell r="GL389">
            <v>-2.3124183783600074</v>
          </cell>
          <cell r="GM389">
            <v>0</v>
          </cell>
          <cell r="GN389">
            <v>6.866544578670073</v>
          </cell>
          <cell r="GO389">
            <v>0</v>
          </cell>
          <cell r="GP389">
            <v>-6.8265453669599765</v>
          </cell>
          <cell r="GQ389">
            <v>0.28207389855992915</v>
          </cell>
          <cell r="GR389">
            <v>30.21212405461938</v>
          </cell>
          <cell r="GS389">
            <v>11.288782152470048</v>
          </cell>
          <cell r="GT389">
            <v>20.423247792820121</v>
          </cell>
          <cell r="GU389">
            <v>-3.3465322304299434</v>
          </cell>
          <cell r="GV389">
            <v>0</v>
          </cell>
          <cell r="GW389">
            <v>2.4465784617499935</v>
          </cell>
          <cell r="GX389">
            <v>0.34759006425002781</v>
          </cell>
          <cell r="GY389">
            <v>-3.2510764008702608</v>
          </cell>
          <cell r="GZ389">
            <v>-2.1839193899992893E-2</v>
          </cell>
          <cell r="HA389">
            <v>0.35316939365998223</v>
          </cell>
          <cell r="HB389">
            <v>0.43871413765000966</v>
          </cell>
          <cell r="HC389">
            <v>0.31400198902997545</v>
          </cell>
          <cell r="HD389">
            <v>1.2194878881902014</v>
          </cell>
          <cell r="HE389">
            <v>15.84775346828792</v>
          </cell>
          <cell r="HF389">
            <v>0.49797241256010238</v>
          </cell>
          <cell r="HG389">
            <v>9.4802565326003787</v>
          </cell>
          <cell r="HH389">
            <v>10.509913760889958</v>
          </cell>
          <cell r="HI389">
            <v>-1.4219837760000006E-2</v>
          </cell>
          <cell r="HJ389">
            <v>7.4044462029974056E-2</v>
          </cell>
          <cell r="HK389">
            <v>0.1593189867099909</v>
          </cell>
          <cell r="HL389">
            <v>-16.113987085900135</v>
          </cell>
          <cell r="HM389">
            <v>7.740336836991446E-2</v>
          </cell>
          <cell r="HN389">
            <v>-1.1230717670059676E-2</v>
          </cell>
          <cell r="HO389">
            <v>7.688830703003191E-2</v>
          </cell>
          <cell r="HP389">
            <v>1.136753528189729</v>
          </cell>
          <cell r="HQ389">
            <v>9.9746397512399199</v>
          </cell>
          <cell r="HR389">
            <v>14.245340897250571</v>
          </cell>
          <cell r="HS389">
            <v>2.2679090039102903</v>
          </cell>
          <cell r="HT389">
            <v>6.3207630931401582</v>
          </cell>
          <cell r="HU389">
            <v>11.89171292853996</v>
          </cell>
          <cell r="HV389">
            <v>-1.7066891936199795</v>
          </cell>
          <cell r="HW389">
            <v>-2.6122866212600115</v>
          </cell>
          <cell r="HX389">
            <v>1.2840159703600023</v>
          </cell>
          <cell r="HY389">
            <v>-0.42051110260013047</v>
          </cell>
          <cell r="HZ389">
            <v>-9.718053569008589E-2</v>
          </cell>
          <cell r="IA389">
            <v>-0.14764325952000945</v>
          </cell>
          <cell r="IB389">
            <v>0</v>
          </cell>
          <cell r="IC389">
            <v>0.75223602935034251</v>
          </cell>
          <cell r="ID389">
            <v>-3.28698541536005</v>
          </cell>
          <cell r="IE389">
            <v>-2.6663938418605539</v>
          </cell>
          <cell r="IF389">
            <v>6.7580817568798466</v>
          </cell>
          <cell r="IG389">
            <v>0.26656447203004063</v>
          </cell>
          <cell r="IH389">
            <v>-0.37257543514999725</v>
          </cell>
          <cell r="II389">
            <v>2.4174178949991187E-2</v>
          </cell>
          <cell r="IJ389">
            <v>-0.95515549071998862</v>
          </cell>
          <cell r="IK389">
            <v>-0.87854073952996714</v>
          </cell>
          <cell r="IL389">
            <v>-1.632600153789781</v>
          </cell>
          <cell r="IM389">
            <v>0.13945706390984469</v>
          </cell>
          <cell r="IN389">
            <v>0.30244857422007954</v>
          </cell>
          <cell r="IO389">
            <v>8.5092177559999982E-2</v>
          </cell>
          <cell r="IP389">
            <v>0.4070018273396272</v>
          </cell>
          <cell r="IQ389">
            <v>-6.8103420735606051</v>
          </cell>
          <cell r="IR389">
            <v>-7.7004570797471388</v>
          </cell>
          <cell r="IS389">
            <v>5.6568845818401314</v>
          </cell>
          <cell r="IT389">
            <v>1.3403296404003413</v>
          </cell>
          <cell r="IU389">
            <v>2.9905575235200672</v>
          </cell>
          <cell r="IV389">
            <v>0</v>
          </cell>
          <cell r="IW389">
            <v>-3.7829962600000044E-3</v>
          </cell>
          <cell r="IX389">
            <v>-7.4201063162699938</v>
          </cell>
          <cell r="IY389">
            <v>0.88170511786029238</v>
          </cell>
          <cell r="IZ389">
            <v>-3.2952190298299797</v>
          </cell>
          <cell r="JA389">
            <v>-0.92616488684006981</v>
          </cell>
          <cell r="JB389">
            <v>7.0275494810005057E-2</v>
          </cell>
          <cell r="JC389">
            <v>4.343647778699733</v>
          </cell>
          <cell r="JD389">
            <v>-11.338583987680067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-0.23759870788998683</v>
          </cell>
          <cell r="K390">
            <v>-2.5214538460100044</v>
          </cell>
          <cell r="L390">
            <v>-1.5543103052899596</v>
          </cell>
          <cell r="M390">
            <v>-4.4996750688499958</v>
          </cell>
          <cell r="N390">
            <v>3.2509280237700864</v>
          </cell>
          <cell r="O390">
            <v>-4.198326468380003</v>
          </cell>
          <cell r="P390">
            <v>-1.092557573969998</v>
          </cell>
          <cell r="Q390">
            <v>1.0109192885899994</v>
          </cell>
          <cell r="R390">
            <v>-30.034194146809796</v>
          </cell>
          <cell r="S390">
            <v>-6.5361080471699964</v>
          </cell>
          <cell r="T390">
            <v>0.11995110567001177</v>
          </cell>
          <cell r="U390">
            <v>2.4004710195000172</v>
          </cell>
          <cell r="V390">
            <v>-3.5070380889000035</v>
          </cell>
          <cell r="W390">
            <v>-1.6228028435999988</v>
          </cell>
          <cell r="X390">
            <v>-4.8035348771599899</v>
          </cell>
          <cell r="Y390">
            <v>0.61721532876998708</v>
          </cell>
          <cell r="Z390">
            <v>-2.8098042371500185</v>
          </cell>
          <cell r="AA390">
            <v>-5.7401064085599387</v>
          </cell>
          <cell r="AB390">
            <v>-3.9859612005999878</v>
          </cell>
          <cell r="AC390">
            <v>-4.332689886730023</v>
          </cell>
          <cell r="AD390">
            <v>0.16621398911999563</v>
          </cell>
          <cell r="AE390">
            <v>-34.410715804120173</v>
          </cell>
          <cell r="AF390">
            <v>-3.7602083368399946</v>
          </cell>
          <cell r="AG390">
            <v>2.0357323880300271</v>
          </cell>
          <cell r="AH390">
            <v>-5.6683769884999862</v>
          </cell>
          <cell r="AI390">
            <v>-4.6514154438800404</v>
          </cell>
          <cell r="AJ390">
            <v>-5.9945644876299866</v>
          </cell>
          <cell r="AK390">
            <v>-1.6671754119099944</v>
          </cell>
          <cell r="AL390">
            <v>-3.6221053992199757</v>
          </cell>
          <cell r="AM390">
            <v>4.6187890799956222E-2</v>
          </cell>
          <cell r="AN390">
            <v>-4.456755344520019</v>
          </cell>
          <cell r="AO390">
            <v>0.50847352303999571</v>
          </cell>
          <cell r="AP390">
            <v>-1.9552633448399916</v>
          </cell>
          <cell r="AQ390">
            <v>-5.2252448486500214</v>
          </cell>
          <cell r="AR390">
            <v>-14.150277141629886</v>
          </cell>
          <cell r="AS390">
            <v>-2.9690383453000209</v>
          </cell>
          <cell r="AT390">
            <v>-5.1549871177899718</v>
          </cell>
          <cell r="AU390">
            <v>-1.6671096848199909</v>
          </cell>
          <cell r="AV390">
            <v>-0.26274612647002016</v>
          </cell>
          <cell r="AW390">
            <v>-2.5788652570400075</v>
          </cell>
          <cell r="AX390">
            <v>-0.96428599104001478</v>
          </cell>
          <cell r="AY390">
            <v>4.4150866447200201</v>
          </cell>
          <cell r="AZ390">
            <v>0.77906020347006688</v>
          </cell>
          <cell r="BA390">
            <v>9.5282867111599785</v>
          </cell>
          <cell r="BB390">
            <v>-4.6217803194600009</v>
          </cell>
          <cell r="BC390">
            <v>1.4249736898000265</v>
          </cell>
          <cell r="BD390">
            <v>-12.078871548859979</v>
          </cell>
          <cell r="BE390">
            <v>-17.654929941340242</v>
          </cell>
          <cell r="BF390">
            <v>0</v>
          </cell>
          <cell r="BG390">
            <v>-0.53844231287999378</v>
          </cell>
          <cell r="BH390">
            <v>0.24120132035000008</v>
          </cell>
          <cell r="BI390">
            <v>0</v>
          </cell>
          <cell r="BJ390">
            <v>-0.55693324502999886</v>
          </cell>
          <cell r="BK390">
            <v>0</v>
          </cell>
          <cell r="BL390">
            <v>-1.8225072065299912</v>
          </cell>
          <cell r="BM390">
            <v>-5.4658812974600437</v>
          </cell>
          <cell r="BN390">
            <v>-4.2566194557499557</v>
          </cell>
          <cell r="BO390">
            <v>-4.9260627531499992</v>
          </cell>
          <cell r="BP390">
            <v>0</v>
          </cell>
          <cell r="BQ390">
            <v>-0.32968499089000147</v>
          </cell>
          <cell r="BR390">
            <v>-29.286949615280037</v>
          </cell>
          <cell r="BS390">
            <v>-2.0944824494799974</v>
          </cell>
          <cell r="BT390">
            <v>-7.3645052685299959</v>
          </cell>
          <cell r="BU390">
            <v>-2.4610393510002382E-2</v>
          </cell>
          <cell r="BV390">
            <v>0</v>
          </cell>
          <cell r="BW390">
            <v>0</v>
          </cell>
          <cell r="BX390">
            <v>0</v>
          </cell>
          <cell r="BY390">
            <v>-0.82273870774997704</v>
          </cell>
          <cell r="BZ390">
            <v>-11.875247116919923</v>
          </cell>
          <cell r="CA390">
            <v>-6.398464347039976</v>
          </cell>
          <cell r="CB390">
            <v>-0.70690133205000016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0</v>
          </cell>
          <cell r="FP390">
            <v>0</v>
          </cell>
          <cell r="FQ390">
            <v>0</v>
          </cell>
          <cell r="FR390">
            <v>0</v>
          </cell>
          <cell r="FS390">
            <v>0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0</v>
          </cell>
          <cell r="FZ390">
            <v>0</v>
          </cell>
          <cell r="GA390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0</v>
          </cell>
          <cell r="IY390">
            <v>0</v>
          </cell>
          <cell r="IZ390">
            <v>0</v>
          </cell>
          <cell r="JA390">
            <v>0</v>
          </cell>
          <cell r="JB390">
            <v>0</v>
          </cell>
          <cell r="JC390">
            <v>0</v>
          </cell>
          <cell r="JD390">
            <v>0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</row>
        <row r="391">
          <cell r="F391">
            <v>0</v>
          </cell>
          <cell r="G391">
            <v>0.15158623946000205</v>
          </cell>
          <cell r="H391">
            <v>-1.7126962926500013</v>
          </cell>
          <cell r="I391">
            <v>-2.2113265253899925</v>
          </cell>
          <cell r="J391">
            <v>-0.29683677002999787</v>
          </cell>
          <cell r="K391">
            <v>-0.10873144487000008</v>
          </cell>
          <cell r="L391">
            <v>-0.38198318537998688</v>
          </cell>
          <cell r="M391">
            <v>-0.74935583514000115</v>
          </cell>
          <cell r="N391">
            <v>0</v>
          </cell>
          <cell r="O391">
            <v>-0.17286397711000001</v>
          </cell>
          <cell r="P391">
            <v>0</v>
          </cell>
          <cell r="Q391">
            <v>0</v>
          </cell>
          <cell r="R391">
            <v>-0.23136813597999151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-0.23136813597999861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-0.74135401689000169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-0.7413540168900008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-4.1796279560099947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-4.1796279560100018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-12.95380422970004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-12.953804229699999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-18.696026705300028</v>
          </cell>
          <cell r="BS391">
            <v>0</v>
          </cell>
          <cell r="BT391">
            <v>-7.2094682248700011</v>
          </cell>
          <cell r="BU391">
            <v>0</v>
          </cell>
          <cell r="BV391">
            <v>-5.0587172141600014</v>
          </cell>
          <cell r="BW391">
            <v>0</v>
          </cell>
          <cell r="BX391">
            <v>0</v>
          </cell>
          <cell r="BY391">
            <v>0</v>
          </cell>
          <cell r="BZ391">
            <v>-6.4278412662699793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-2.128990061409695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18.295546884880025</v>
          </cell>
          <cell r="CM391">
            <v>-5.8454492939699776</v>
          </cell>
          <cell r="CN391">
            <v>-14.579087652319998</v>
          </cell>
          <cell r="CO391">
            <v>0</v>
          </cell>
          <cell r="CP391">
            <v>0</v>
          </cell>
          <cell r="CQ391">
            <v>0</v>
          </cell>
          <cell r="CR391">
            <v>-13.47889341077007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-4.0787016250699821</v>
          </cell>
          <cell r="DA391">
            <v>-9.4001917857000024</v>
          </cell>
          <cell r="DB391">
            <v>0</v>
          </cell>
          <cell r="DC391">
            <v>0</v>
          </cell>
          <cell r="DD391">
            <v>0</v>
          </cell>
          <cell r="DE391">
            <v>23.638654549539979</v>
          </cell>
          <cell r="DF391">
            <v>0</v>
          </cell>
          <cell r="DG391">
            <v>0</v>
          </cell>
          <cell r="DH391">
            <v>24.440002832800001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-0.80134828325998342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0.39566059302001122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0.39566059302001122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0.52563094677998379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0.52563094677998379</v>
          </cell>
          <cell r="EN391">
            <v>0</v>
          </cell>
          <cell r="EO391">
            <v>0</v>
          </cell>
          <cell r="EP391">
            <v>0</v>
          </cell>
          <cell r="EQ391">
            <v>0</v>
          </cell>
          <cell r="ER391">
            <v>0.12210873738990813</v>
          </cell>
          <cell r="ES391">
            <v>0</v>
          </cell>
          <cell r="ET391">
            <v>0</v>
          </cell>
          <cell r="EU391">
            <v>7.4101725680002062E-2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>
            <v>4.8007011709955805E-2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0</v>
          </cell>
          <cell r="FN391">
            <v>0</v>
          </cell>
          <cell r="FO391">
            <v>0</v>
          </cell>
          <cell r="FP391">
            <v>0</v>
          </cell>
          <cell r="FQ391">
            <v>0</v>
          </cell>
          <cell r="FR391">
            <v>0</v>
          </cell>
          <cell r="FS391">
            <v>0</v>
          </cell>
          <cell r="FT391">
            <v>0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0</v>
          </cell>
          <cell r="FZ391">
            <v>0</v>
          </cell>
          <cell r="GA391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5.6023130050107284E-2</v>
          </cell>
          <cell r="GF391">
            <v>0</v>
          </cell>
          <cell r="GG391">
            <v>0</v>
          </cell>
          <cell r="GH391">
            <v>-2.0015849139999986E-2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7.6038979190116152E-2</v>
          </cell>
          <cell r="GN391">
            <v>0</v>
          </cell>
          <cell r="GO391">
            <v>0</v>
          </cell>
          <cell r="GP391">
            <v>0</v>
          </cell>
          <cell r="GQ391">
            <v>0</v>
          </cell>
          <cell r="GR391">
            <v>0.55490276907005409</v>
          </cell>
          <cell r="GS391">
            <v>0</v>
          </cell>
          <cell r="GT391">
            <v>0.32828367775999823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0.10971988898</v>
          </cell>
          <cell r="GZ391">
            <v>5.2574056689991266E-2</v>
          </cell>
          <cell r="HA391">
            <v>0</v>
          </cell>
          <cell r="HB391">
            <v>0</v>
          </cell>
          <cell r="HC391">
            <v>6.4325145640000692E-2</v>
          </cell>
          <cell r="HD391">
            <v>0</v>
          </cell>
          <cell r="HE391">
            <v>0.40834871176014076</v>
          </cell>
          <cell r="HF391">
            <v>0</v>
          </cell>
          <cell r="HG391">
            <v>8.0635177909982758E-2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0.12577635827005906</v>
          </cell>
          <cell r="HN391">
            <v>3.4473156019998896E-2</v>
          </cell>
          <cell r="HO391">
            <v>0</v>
          </cell>
          <cell r="HP391">
            <v>0.16746401956000057</v>
          </cell>
          <cell r="HQ391">
            <v>0</v>
          </cell>
          <cell r="HR391">
            <v>1.3773780550097854</v>
          </cell>
          <cell r="HS391">
            <v>0</v>
          </cell>
          <cell r="HT391">
            <v>0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3.5968685829999458E-2</v>
          </cell>
          <cell r="HZ391">
            <v>0</v>
          </cell>
          <cell r="IA391">
            <v>3.5456009189999804E-2</v>
          </cell>
          <cell r="IB391">
            <v>0</v>
          </cell>
          <cell r="IC391">
            <v>0.31927200808000578</v>
          </cell>
          <cell r="ID391">
            <v>0.98668135191002193</v>
          </cell>
          <cell r="IE391">
            <v>0.81508092433023194</v>
          </cell>
          <cell r="IF391">
            <v>1.2728632854199873</v>
          </cell>
          <cell r="IG391">
            <v>-4.8404473400296411E-3</v>
          </cell>
          <cell r="IH391">
            <v>0</v>
          </cell>
          <cell r="II391">
            <v>0</v>
          </cell>
          <cell r="IJ391">
            <v>0</v>
          </cell>
          <cell r="IK391">
            <v>-5.8511762500046416E-3</v>
          </cell>
          <cell r="IL391">
            <v>0.2180495843999779</v>
          </cell>
          <cell r="IM391">
            <v>0</v>
          </cell>
          <cell r="IN391">
            <v>4.555274091001138E-2</v>
          </cell>
          <cell r="IO391">
            <v>0</v>
          </cell>
          <cell r="IP391">
            <v>-0.7446933994999938</v>
          </cell>
          <cell r="IQ391">
            <v>3.400033668992819E-2</v>
          </cell>
          <cell r="IR391">
            <v>1.9661788872904253</v>
          </cell>
          <cell r="IS391">
            <v>0.74641031630000043</v>
          </cell>
          <cell r="IT391">
            <v>0.84772229044995129</v>
          </cell>
          <cell r="IU391">
            <v>0</v>
          </cell>
          <cell r="IV391">
            <v>0</v>
          </cell>
          <cell r="IW391">
            <v>0</v>
          </cell>
          <cell r="IX391">
            <v>6.5100733539999567E-2</v>
          </cell>
          <cell r="IY391">
            <v>0.25907319515002314</v>
          </cell>
          <cell r="IZ391">
            <v>0</v>
          </cell>
          <cell r="JA391">
            <v>0</v>
          </cell>
          <cell r="JB391">
            <v>0</v>
          </cell>
          <cell r="JC391">
            <v>0</v>
          </cell>
          <cell r="JD391">
            <v>4.787235185000327E-2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</row>
        <row r="392">
          <cell r="F392">
            <v>0</v>
          </cell>
          <cell r="G392">
            <v>1.0355035709300004</v>
          </cell>
          <cell r="H392">
            <v>-9.8154777049998643E-2</v>
          </cell>
          <cell r="I392">
            <v>-0.56487449347000052</v>
          </cell>
          <cell r="J392">
            <v>-0.76159150273000265</v>
          </cell>
          <cell r="K392">
            <v>-4.5092241190000326E-2</v>
          </cell>
          <cell r="L392">
            <v>-0.35792094676000019</v>
          </cell>
          <cell r="M392">
            <v>-1.0044483276099978</v>
          </cell>
          <cell r="N392">
            <v>-0.15480506940000002</v>
          </cell>
          <cell r="O392">
            <v>-7.3338416100000026E-2</v>
          </cell>
          <cell r="P392">
            <v>0</v>
          </cell>
          <cell r="Q392">
            <v>0</v>
          </cell>
          <cell r="R392">
            <v>-0.53445480060999984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-0.53445480060999984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-0.86851325027000037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-0.86851325026999948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-4.6837576690899994</v>
          </cell>
          <cell r="AS392">
            <v>0</v>
          </cell>
          <cell r="AT392">
            <v>0</v>
          </cell>
          <cell r="AU392">
            <v>-2.0072248037099998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-2.6765328653800009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-13.795287901419982</v>
          </cell>
          <cell r="BF392">
            <v>0</v>
          </cell>
          <cell r="BG392">
            <v>0.24161897341000049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-14.036906874829995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-1.9580502755900113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-1.9580502755900113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-2.0129990552899812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-2.0129990552899812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  <cell r="FO392">
            <v>0</v>
          </cell>
          <cell r="FP392">
            <v>0</v>
          </cell>
          <cell r="FQ392">
            <v>0</v>
          </cell>
          <cell r="FR392">
            <v>0</v>
          </cell>
          <cell r="FS392">
            <v>0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0</v>
          </cell>
          <cell r="FZ392">
            <v>0</v>
          </cell>
          <cell r="GA392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0</v>
          </cell>
          <cell r="GI392">
            <v>0</v>
          </cell>
          <cell r="GJ392">
            <v>0</v>
          </cell>
          <cell r="GK392">
            <v>0</v>
          </cell>
          <cell r="GL392">
            <v>0</v>
          </cell>
          <cell r="GM392">
            <v>0</v>
          </cell>
          <cell r="GN392">
            <v>0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0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0</v>
          </cell>
          <cell r="IY392">
            <v>0</v>
          </cell>
          <cell r="IZ392">
            <v>0</v>
          </cell>
          <cell r="JA392">
            <v>0</v>
          </cell>
          <cell r="JB392">
            <v>0</v>
          </cell>
          <cell r="JC392">
            <v>0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</row>
        <row r="393">
          <cell r="F393">
            <v>0</v>
          </cell>
          <cell r="G393">
            <v>8.2133827090004274E-2</v>
          </cell>
          <cell r="H393">
            <v>2.6513135509200083</v>
          </cell>
          <cell r="I393">
            <v>-0.36887346687001354</v>
          </cell>
          <cell r="J393">
            <v>-0.14272686609000118</v>
          </cell>
          <cell r="K393">
            <v>-0.31112214601000066</v>
          </cell>
          <cell r="L393">
            <v>-3.8256171779991632E-2</v>
          </cell>
          <cell r="M393">
            <v>-3.7593549156799924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-3.6358547428200012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-0.42884656737999904</v>
          </cell>
          <cell r="Z393">
            <v>-1.9951806820600098</v>
          </cell>
          <cell r="AA393">
            <v>0</v>
          </cell>
          <cell r="AB393">
            <v>-1.2118274933799995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-0.83463418573998638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-0.83463418574000059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-42.76671932036993</v>
          </cell>
          <cell r="CF393">
            <v>0</v>
          </cell>
          <cell r="CG393">
            <v>-21.453187048309999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-21.313532272060002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14.500349905440089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6.5845579476100005</v>
          </cell>
          <cell r="CY393">
            <v>9.3032332978699799</v>
          </cell>
          <cell r="CZ393">
            <v>-1.3874413400400272</v>
          </cell>
          <cell r="DA393">
            <v>0</v>
          </cell>
          <cell r="DB393">
            <v>0</v>
          </cell>
          <cell r="DC393">
            <v>0</v>
          </cell>
          <cell r="DD393">
            <v>0</v>
          </cell>
          <cell r="DE393">
            <v>-49.922110525109929</v>
          </cell>
          <cell r="DF393">
            <v>0</v>
          </cell>
          <cell r="DG393">
            <v>-20.630014877300027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-26.534755090289991</v>
          </cell>
          <cell r="DN393">
            <v>-2.7573405575199956</v>
          </cell>
          <cell r="DO393">
            <v>0</v>
          </cell>
          <cell r="DP393">
            <v>0</v>
          </cell>
          <cell r="DQ393">
            <v>0</v>
          </cell>
          <cell r="DR393">
            <v>5.0452999857952818E-6</v>
          </cell>
          <cell r="DS393">
            <v>0</v>
          </cell>
          <cell r="DT393">
            <v>1.1797899901466735E-6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8.637000519229332E-7</v>
          </cell>
          <cell r="EA393">
            <v>3.001810000569094E-6</v>
          </cell>
          <cell r="EB393">
            <v>0</v>
          </cell>
          <cell r="EC393">
            <v>0</v>
          </cell>
          <cell r="ED393">
            <v>0</v>
          </cell>
          <cell r="EE393">
            <v>0.19755054549000306</v>
          </cell>
          <cell r="EF393">
            <v>0</v>
          </cell>
          <cell r="EG393">
            <v>0.15063256571997385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>
            <v>0</v>
          </cell>
          <cell r="EM393">
            <v>0</v>
          </cell>
          <cell r="EN393">
            <v>4.6917979770000784E-2</v>
          </cell>
          <cell r="EO393">
            <v>0</v>
          </cell>
          <cell r="EP393">
            <v>0</v>
          </cell>
          <cell r="EQ393">
            <v>0</v>
          </cell>
          <cell r="ER393">
            <v>0</v>
          </cell>
          <cell r="ES393">
            <v>0</v>
          </cell>
          <cell r="ET393">
            <v>0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6.8920983709972461E-2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6.8920983709972461E-2</v>
          </cell>
          <cell r="FN393">
            <v>0</v>
          </cell>
          <cell r="FO393">
            <v>0</v>
          </cell>
          <cell r="FP393">
            <v>0</v>
          </cell>
          <cell r="FQ393">
            <v>0</v>
          </cell>
          <cell r="FR393">
            <v>5.7027670770139594E-2</v>
          </cell>
          <cell r="FS393">
            <v>0</v>
          </cell>
          <cell r="FT393">
            <v>3.360141006004369E-2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0</v>
          </cell>
          <cell r="FZ393">
            <v>0</v>
          </cell>
          <cell r="GA393">
            <v>4.1633601100016904E-2</v>
          </cell>
          <cell r="GB393">
            <v>0</v>
          </cell>
          <cell r="GC393">
            <v>0</v>
          </cell>
          <cell r="GD393">
            <v>-1.8207340390006266E-2</v>
          </cell>
          <cell r="GE393">
            <v>0.12832105231996138</v>
          </cell>
          <cell r="GF393">
            <v>0</v>
          </cell>
          <cell r="GG393">
            <v>0</v>
          </cell>
          <cell r="GH393">
            <v>0</v>
          </cell>
          <cell r="GI393">
            <v>0</v>
          </cell>
          <cell r="GJ393">
            <v>0</v>
          </cell>
          <cell r="GK393">
            <v>0</v>
          </cell>
          <cell r="GL393">
            <v>7.3400715550000939E-2</v>
          </cell>
          <cell r="GM393">
            <v>5.4920336770010181E-2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-0.45917158797988122</v>
          </cell>
          <cell r="GS393">
            <v>-1.9008410039999646E-2</v>
          </cell>
          <cell r="GT393">
            <v>-0.44016317793997928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0</v>
          </cell>
          <cell r="GZ393">
            <v>0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0.22274286366996421</v>
          </cell>
          <cell r="HF393">
            <v>0</v>
          </cell>
          <cell r="HG393">
            <v>2.5120552799990037E-2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0.19762231087000259</v>
          </cell>
          <cell r="HR393">
            <v>0.80233642607981892</v>
          </cell>
          <cell r="HS393">
            <v>0.77217675434997091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3.0159671730075388E-2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19.278145121919806</v>
          </cell>
          <cell r="IF393">
            <v>-6.1742781008433667E-4</v>
          </cell>
          <cell r="IG393">
            <v>0.66444583038992278</v>
          </cell>
          <cell r="IH393">
            <v>0</v>
          </cell>
          <cell r="II393">
            <v>0</v>
          </cell>
          <cell r="IJ393">
            <v>0</v>
          </cell>
          <cell r="IK393">
            <v>-2.2401636500006816E-3</v>
          </cell>
          <cell r="IL393">
            <v>0</v>
          </cell>
          <cell r="IM393">
            <v>0.11864851689995248</v>
          </cell>
          <cell r="IN393">
            <v>0.50323506332000534</v>
          </cell>
          <cell r="IO393">
            <v>0</v>
          </cell>
          <cell r="IP393">
            <v>4.7489262989984127E-2</v>
          </cell>
          <cell r="IQ393">
            <v>17.947184039780041</v>
          </cell>
          <cell r="IR393">
            <v>2.2949279819004005</v>
          </cell>
          <cell r="IS393">
            <v>0.92221361191997175</v>
          </cell>
          <cell r="IT393">
            <v>0.15371744639992357</v>
          </cell>
          <cell r="IU393">
            <v>0.40744565379999997</v>
          </cell>
          <cell r="IV393">
            <v>0</v>
          </cell>
          <cell r="IW393">
            <v>0</v>
          </cell>
          <cell r="IX393">
            <v>2.7048331999424136E-4</v>
          </cell>
          <cell r="IY393">
            <v>0.2358369648799794</v>
          </cell>
          <cell r="IZ393">
            <v>4.4444423660024768E-2</v>
          </cell>
          <cell r="JA393">
            <v>4.2182925740007704E-2</v>
          </cell>
          <cell r="JB393">
            <v>0</v>
          </cell>
          <cell r="JC393">
            <v>0.28058583519998592</v>
          </cell>
          <cell r="JD393">
            <v>0.20823063698003352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</row>
        <row r="394">
          <cell r="F394">
            <v>0</v>
          </cell>
          <cell r="G394">
            <v>-0.60290982775000046</v>
          </cell>
          <cell r="H394">
            <v>1.7690339400004973E-3</v>
          </cell>
          <cell r="I394">
            <v>-0.22056250891000317</v>
          </cell>
          <cell r="J394">
            <v>6.7181412730001E-2</v>
          </cell>
          <cell r="K394">
            <v>0</v>
          </cell>
          <cell r="L394">
            <v>-6.4269900319999351E-2</v>
          </cell>
          <cell r="M394">
            <v>-0.42877757312000142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1.2852288391699958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-0.30304798220000007</v>
          </cell>
          <cell r="Y394">
            <v>0.53331783562000012</v>
          </cell>
          <cell r="Z394">
            <v>-0.1568685076299996</v>
          </cell>
          <cell r="AA394">
            <v>0</v>
          </cell>
          <cell r="AB394">
            <v>1.21182749338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-1.3948696641899971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-1.3948696641900007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-2.2010991048099982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-2.2010991048099982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-4.5502915566900128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-4.5502915566900022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-7.5419135831500057</v>
          </cell>
          <cell r="DF394">
            <v>0</v>
          </cell>
          <cell r="DG394">
            <v>-5.3315798257600004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-2.2103337573899999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>
            <v>0</v>
          </cell>
          <cell r="EM394">
            <v>0</v>
          </cell>
          <cell r="EN394">
            <v>0</v>
          </cell>
          <cell r="EO394">
            <v>0</v>
          </cell>
          <cell r="EP394">
            <v>0</v>
          </cell>
          <cell r="EQ394">
            <v>0</v>
          </cell>
          <cell r="ER394">
            <v>0</v>
          </cell>
          <cell r="ES394">
            <v>0</v>
          </cell>
          <cell r="ET394">
            <v>0</v>
          </cell>
          <cell r="EU394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0</v>
          </cell>
          <cell r="FP394">
            <v>0</v>
          </cell>
          <cell r="FQ394">
            <v>0</v>
          </cell>
          <cell r="FR394">
            <v>0</v>
          </cell>
          <cell r="FS394">
            <v>0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0</v>
          </cell>
          <cell r="FZ394">
            <v>0</v>
          </cell>
          <cell r="GA394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0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0</v>
          </cell>
          <cell r="IY394">
            <v>0</v>
          </cell>
          <cell r="IZ394">
            <v>0</v>
          </cell>
          <cell r="JA394">
            <v>0</v>
          </cell>
          <cell r="JB394">
            <v>0</v>
          </cell>
          <cell r="JC394">
            <v>0</v>
          </cell>
          <cell r="JD394">
            <v>0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</row>
        <row r="395">
          <cell r="F395">
            <v>3.1512307866000242</v>
          </cell>
          <cell r="G395">
            <v>-0.14514511826001808</v>
          </cell>
          <cell r="H395">
            <v>3.1520210830002782E-2</v>
          </cell>
          <cell r="I395">
            <v>-0.19021132251000239</v>
          </cell>
          <cell r="J395">
            <v>-2.0913027492300102</v>
          </cell>
          <cell r="K395">
            <v>-0.34046422537999987</v>
          </cell>
          <cell r="L395">
            <v>-1.7403943839200195</v>
          </cell>
          <cell r="M395">
            <v>0.1277314586999978</v>
          </cell>
          <cell r="N395">
            <v>-1.3605673568000007</v>
          </cell>
          <cell r="O395">
            <v>1.9319219147099993</v>
          </cell>
          <cell r="P395">
            <v>0</v>
          </cell>
          <cell r="Q395">
            <v>-9.5569210459998999E-2</v>
          </cell>
          <cell r="R395">
            <v>-1.1513286795000113</v>
          </cell>
          <cell r="S395">
            <v>2.2680673486900034</v>
          </cell>
          <cell r="T395">
            <v>1.3045963995799923</v>
          </cell>
          <cell r="U395">
            <v>-1.3184675060899984</v>
          </cell>
          <cell r="V395">
            <v>0.18150596781000061</v>
          </cell>
          <cell r="W395">
            <v>-0.89278418206998822</v>
          </cell>
          <cell r="X395">
            <v>-0.34492165663999685</v>
          </cell>
          <cell r="Y395">
            <v>-1.9062240753200257</v>
          </cell>
          <cell r="Z395">
            <v>-2.0029324025300212</v>
          </cell>
          <cell r="AA395">
            <v>0</v>
          </cell>
          <cell r="AB395">
            <v>-3.02448994000315E-3</v>
          </cell>
          <cell r="AC395">
            <v>2.9357047199997766E-2</v>
          </cell>
          <cell r="AD395">
            <v>1.5334988698100034</v>
          </cell>
          <cell r="AE395">
            <v>-4.1243038917900208</v>
          </cell>
          <cell r="AF395">
            <v>-0.93358253160999993</v>
          </cell>
          <cell r="AG395">
            <v>-2.51347673802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-0.46885021914000014</v>
          </cell>
          <cell r="AM395">
            <v>1.9916217573299946</v>
          </cell>
          <cell r="AN395">
            <v>0</v>
          </cell>
          <cell r="AO395">
            <v>0.78797176954999992</v>
          </cell>
          <cell r="AP395">
            <v>-0.66428964241999999</v>
          </cell>
          <cell r="AQ395">
            <v>-2.3236982874799992</v>
          </cell>
          <cell r="AR395">
            <v>-21.158539150560046</v>
          </cell>
          <cell r="AS395">
            <v>0</v>
          </cell>
          <cell r="AT395">
            <v>1.3368092016599888</v>
          </cell>
          <cell r="AU395">
            <v>-0.81698661961002017</v>
          </cell>
          <cell r="AV395">
            <v>0</v>
          </cell>
          <cell r="AW395">
            <v>-1.7414169614900001</v>
          </cell>
          <cell r="AX395">
            <v>-0.59562519189999996</v>
          </cell>
          <cell r="AY395">
            <v>0.35459826161999786</v>
          </cell>
          <cell r="AZ395">
            <v>-20.929358424559979</v>
          </cell>
          <cell r="BA395">
            <v>0</v>
          </cell>
          <cell r="BB395">
            <v>0</v>
          </cell>
          <cell r="BC395">
            <v>0</v>
          </cell>
          <cell r="BD395">
            <v>1.2334405837199993</v>
          </cell>
          <cell r="BE395">
            <v>-14.818461773000308</v>
          </cell>
          <cell r="BF395">
            <v>-1.347709193210008</v>
          </cell>
          <cell r="BG395">
            <v>8.7373738217700065</v>
          </cell>
          <cell r="BH395">
            <v>-0.99542092855999442</v>
          </cell>
          <cell r="BI395">
            <v>-1.1765700251399949</v>
          </cell>
          <cell r="BJ395">
            <v>-0.56165192129000729</v>
          </cell>
          <cell r="BK395">
            <v>-1.3386271663600269</v>
          </cell>
          <cell r="BL395">
            <v>-2.3253180487000691</v>
          </cell>
          <cell r="BM395">
            <v>-10.231887704560222</v>
          </cell>
          <cell r="BN395">
            <v>-5.2140900740200777</v>
          </cell>
          <cell r="BO395">
            <v>0</v>
          </cell>
          <cell r="BP395">
            <v>0</v>
          </cell>
          <cell r="BQ395">
            <v>-0.36456053292999968</v>
          </cell>
          <cell r="BR395">
            <v>-33.53951407767272</v>
          </cell>
          <cell r="BS395">
            <v>-1.1709570219499881</v>
          </cell>
          <cell r="BT395">
            <v>-4.3253439349099949</v>
          </cell>
          <cell r="BU395">
            <v>0</v>
          </cell>
          <cell r="BV395">
            <v>0</v>
          </cell>
          <cell r="BW395">
            <v>-1.3951336674800032</v>
          </cell>
          <cell r="BX395">
            <v>-10.496790437100003</v>
          </cell>
          <cell r="BY395">
            <v>0.13772618015991611</v>
          </cell>
          <cell r="BZ395">
            <v>-8.9008672940999531</v>
          </cell>
          <cell r="CA395">
            <v>-1.6451159678700833</v>
          </cell>
          <cell r="CB395">
            <v>-2.1140394046000068</v>
          </cell>
          <cell r="CC395">
            <v>-3.6289925298200103</v>
          </cell>
          <cell r="CD395">
            <v>0</v>
          </cell>
          <cell r="CE395">
            <v>-42.510780493489619</v>
          </cell>
          <cell r="CF395">
            <v>-5.3461917201400126</v>
          </cell>
          <cell r="CG395">
            <v>0.14942113379999</v>
          </cell>
          <cell r="CH395">
            <v>-15.941805708530012</v>
          </cell>
          <cell r="CI395">
            <v>0</v>
          </cell>
          <cell r="CJ395">
            <v>0</v>
          </cell>
          <cell r="CK395">
            <v>0</v>
          </cell>
          <cell r="CL395">
            <v>-3.437967218079848</v>
          </cell>
          <cell r="CM395">
            <v>-9.4670913807497072</v>
          </cell>
          <cell r="CN395">
            <v>-4.1020117372800087</v>
          </cell>
          <cell r="CO395">
            <v>0.18308179637999977</v>
          </cell>
          <cell r="CP395">
            <v>-4.3085527402299704</v>
          </cell>
          <cell r="CQ395">
            <v>-0.23966291866003075</v>
          </cell>
          <cell r="CR395">
            <v>-23.948991420529637</v>
          </cell>
          <cell r="CS395">
            <v>-0.22263723861999551</v>
          </cell>
          <cell r="CT395">
            <v>-0.39734102388001702</v>
          </cell>
          <cell r="CU395">
            <v>0</v>
          </cell>
          <cell r="CV395">
            <v>0</v>
          </cell>
          <cell r="CW395">
            <v>0</v>
          </cell>
          <cell r="CX395">
            <v>-1.8069759701400017</v>
          </cell>
          <cell r="CY395">
            <v>-0.96396459551988301</v>
          </cell>
          <cell r="CZ395">
            <v>-14.285827616059805</v>
          </cell>
          <cell r="DA395">
            <v>-4.767950850998659E-2</v>
          </cell>
          <cell r="DB395">
            <v>0</v>
          </cell>
          <cell r="DC395">
            <v>-5.9808942884500027</v>
          </cell>
          <cell r="DD395">
            <v>-0.24367117934997395</v>
          </cell>
          <cell r="DE395">
            <v>-53.707640306419307</v>
          </cell>
          <cell r="DF395">
            <v>-1.5275612553700171</v>
          </cell>
          <cell r="DG395">
            <v>-16.459082348790048</v>
          </cell>
          <cell r="DH395">
            <v>-0.4180224548799174</v>
          </cell>
          <cell r="DI395">
            <v>0</v>
          </cell>
          <cell r="DJ395">
            <v>0</v>
          </cell>
          <cell r="DK395">
            <v>0</v>
          </cell>
          <cell r="DL395">
            <v>0.88799335446014993</v>
          </cell>
          <cell r="DM395">
            <v>-11.734453961770214</v>
          </cell>
          <cell r="DN395">
            <v>-21.003254465560076</v>
          </cell>
          <cell r="DO395">
            <v>-0.31258732404000966</v>
          </cell>
          <cell r="DP395">
            <v>-3.8228517760999239</v>
          </cell>
          <cell r="DQ395">
            <v>0.68217992562995278</v>
          </cell>
          <cell r="DR395">
            <v>-4.8450113921498996</v>
          </cell>
          <cell r="DS395">
            <v>1.1611799664024147E-6</v>
          </cell>
          <cell r="DT395">
            <v>9.3999005912337452E-7</v>
          </cell>
          <cell r="DU395">
            <v>-0.25036036632997138</v>
          </cell>
          <cell r="DV395">
            <v>0</v>
          </cell>
          <cell r="DW395">
            <v>0</v>
          </cell>
          <cell r="DX395">
            <v>0</v>
          </cell>
          <cell r="DY395">
            <v>-1.9343865480899467</v>
          </cell>
          <cell r="DZ395">
            <v>4.2487896520015056E-2</v>
          </cell>
          <cell r="EA395">
            <v>1.0907399428106146E-6</v>
          </cell>
          <cell r="EB395">
            <v>0</v>
          </cell>
          <cell r="EC395">
            <v>-2.7027566142800197</v>
          </cell>
          <cell r="ED395">
            <v>1.0481200547474145E-6</v>
          </cell>
          <cell r="EE395">
            <v>0.98408108824060037</v>
          </cell>
          <cell r="EF395">
            <v>2.7845007669952793E-2</v>
          </cell>
          <cell r="EG395">
            <v>1.4841131320054046E-2</v>
          </cell>
          <cell r="EH395">
            <v>0</v>
          </cell>
          <cell r="EI395">
            <v>1.2035525279999959E-2</v>
          </cell>
          <cell r="EJ395">
            <v>0</v>
          </cell>
          <cell r="EK395">
            <v>0</v>
          </cell>
          <cell r="EL395">
            <v>7.4721641000223826E-3</v>
          </cell>
          <cell r="EM395">
            <v>0.17584457320981528</v>
          </cell>
          <cell r="EN395">
            <v>0.71439472400993509</v>
          </cell>
          <cell r="EO395">
            <v>0</v>
          </cell>
          <cell r="EP395">
            <v>0</v>
          </cell>
          <cell r="EQ395">
            <v>3.1647962649969941E-2</v>
          </cell>
          <cell r="ER395">
            <v>1.1656545834503049</v>
          </cell>
          <cell r="ES395">
            <v>0</v>
          </cell>
          <cell r="ET395">
            <v>0.35358166557000459</v>
          </cell>
          <cell r="EU395">
            <v>5.878523348002318E-2</v>
          </cell>
          <cell r="EV395">
            <v>0</v>
          </cell>
          <cell r="EW395">
            <v>0</v>
          </cell>
          <cell r="EX395">
            <v>0</v>
          </cell>
          <cell r="EY395">
            <v>0.23602946693006288</v>
          </cell>
          <cell r="EZ395">
            <v>4.1144499579786498E-2</v>
          </cell>
          <cell r="FA395">
            <v>1.066806658002406E-2</v>
          </cell>
          <cell r="FB395">
            <v>0</v>
          </cell>
          <cell r="FC395">
            <v>2.3319895690008252E-2</v>
          </cell>
          <cell r="FD395">
            <v>0.44212575561999756</v>
          </cell>
          <cell r="FE395">
            <v>2.2161974119198931</v>
          </cell>
          <cell r="FF395">
            <v>0</v>
          </cell>
          <cell r="FG395">
            <v>-4.3657499340042705E-2</v>
          </cell>
          <cell r="FH395">
            <v>3.1715333399944257E-3</v>
          </cell>
          <cell r="FI395">
            <v>0</v>
          </cell>
          <cell r="FJ395">
            <v>0</v>
          </cell>
          <cell r="FK395">
            <v>0</v>
          </cell>
          <cell r="FL395">
            <v>2.2659400562999963</v>
          </cell>
          <cell r="FM395">
            <v>0.20401271586001712</v>
          </cell>
          <cell r="FN395">
            <v>0</v>
          </cell>
          <cell r="FO395">
            <v>-0.96253020305999826</v>
          </cell>
          <cell r="FP395">
            <v>0.55827219439004239</v>
          </cell>
          <cell r="FQ395">
            <v>0.19098861443001169</v>
          </cell>
          <cell r="FR395">
            <v>-1.0384419422807696</v>
          </cell>
          <cell r="FS395">
            <v>0.59578258818999075</v>
          </cell>
          <cell r="FT395">
            <v>-4.5288081933199464</v>
          </cell>
          <cell r="FU395">
            <v>2.7557653470012156E-2</v>
          </cell>
          <cell r="FV395">
            <v>2.0630349120001057E-2</v>
          </cell>
          <cell r="FW395">
            <v>0</v>
          </cell>
          <cell r="FX395">
            <v>0</v>
          </cell>
          <cell r="FY395">
            <v>0.15087544449994539</v>
          </cell>
          <cell r="FZ395">
            <v>0.64651316002982639</v>
          </cell>
          <cell r="GA395">
            <v>-2.5999190299899055E-3</v>
          </cell>
          <cell r="GB395">
            <v>0</v>
          </cell>
          <cell r="GC395">
            <v>0.3099461716700489</v>
          </cell>
          <cell r="GD395">
            <v>1.7416608030898715</v>
          </cell>
          <cell r="GE395">
            <v>0.57672200253000483</v>
          </cell>
          <cell r="GF395">
            <v>0.1808810361899873</v>
          </cell>
          <cell r="GG395">
            <v>2.744999634001033E-2</v>
          </cell>
          <cell r="GH395">
            <v>0</v>
          </cell>
          <cell r="GI395">
            <v>0</v>
          </cell>
          <cell r="GJ395">
            <v>0</v>
          </cell>
          <cell r="GK395">
            <v>0</v>
          </cell>
          <cell r="GL395">
            <v>-0.78803409006999914</v>
          </cell>
          <cell r="GM395">
            <v>0.36254770878997533</v>
          </cell>
          <cell r="GN395">
            <v>0.76443605166991802</v>
          </cell>
          <cell r="GO395">
            <v>0</v>
          </cell>
          <cell r="GP395">
            <v>0</v>
          </cell>
          <cell r="GQ395">
            <v>2.9441299609999305E-2</v>
          </cell>
          <cell r="GR395">
            <v>2.0822483646397814</v>
          </cell>
          <cell r="GS395">
            <v>1.4548966512500101</v>
          </cell>
          <cell r="GT395">
            <v>0</v>
          </cell>
          <cell r="GU395">
            <v>0</v>
          </cell>
          <cell r="GV395">
            <v>0</v>
          </cell>
          <cell r="GW395">
            <v>0</v>
          </cell>
          <cell r="GX395">
            <v>1.5018173859999706E-2</v>
          </cell>
          <cell r="GY395">
            <v>0.16788259382997239</v>
          </cell>
          <cell r="GZ395">
            <v>3.5383008429789697E-2</v>
          </cell>
          <cell r="HA395">
            <v>0.12607771942998625</v>
          </cell>
          <cell r="HB395">
            <v>0</v>
          </cell>
          <cell r="HC395">
            <v>8.9423503760002632E-2</v>
          </cell>
          <cell r="HD395">
            <v>0.19356671408002057</v>
          </cell>
          <cell r="HE395">
            <v>-19.032063344478956</v>
          </cell>
          <cell r="HF395">
            <v>-14.94421655561996</v>
          </cell>
          <cell r="HG395">
            <v>-0.88625333943002715</v>
          </cell>
          <cell r="HH395">
            <v>-3.6672504099897196E-3</v>
          </cell>
          <cell r="HI395">
            <v>0</v>
          </cell>
          <cell r="HJ395">
            <v>0</v>
          </cell>
          <cell r="HK395">
            <v>0</v>
          </cell>
          <cell r="HL395">
            <v>-2.8760808308200581</v>
          </cell>
          <cell r="HM395">
            <v>-0.80486709098977371</v>
          </cell>
          <cell r="HN395">
            <v>5.8960693860171887E-2</v>
          </cell>
          <cell r="HO395">
            <v>0</v>
          </cell>
          <cell r="HP395">
            <v>0.26058585853002114</v>
          </cell>
          <cell r="HQ395">
            <v>0.16347517040003368</v>
          </cell>
          <cell r="HR395">
            <v>-3.6186479880307161</v>
          </cell>
          <cell r="HS395">
            <v>0.37434067317008157</v>
          </cell>
          <cell r="HT395">
            <v>-3.201704574139967</v>
          </cell>
          <cell r="HU395">
            <v>3.2050670749999881</v>
          </cell>
          <cell r="HV395">
            <v>0.22332419233998735</v>
          </cell>
          <cell r="HW395">
            <v>0</v>
          </cell>
          <cell r="HX395">
            <v>5.3175654760025282E-2</v>
          </cell>
          <cell r="HY395">
            <v>-4.3588749202301642</v>
          </cell>
          <cell r="HZ395">
            <v>1.3608757239501301</v>
          </cell>
          <cell r="IA395">
            <v>-1.4884580256799609</v>
          </cell>
          <cell r="IB395">
            <v>0</v>
          </cell>
          <cell r="IC395">
            <v>7.4153895299900796E-2</v>
          </cell>
          <cell r="ID395">
            <v>0.1394523175000586</v>
          </cell>
          <cell r="IE395">
            <v>-2.0566118307488068</v>
          </cell>
          <cell r="IF395">
            <v>2.2131045079959222E-2</v>
          </cell>
          <cell r="IG395">
            <v>0.2083865424697251</v>
          </cell>
          <cell r="IH395">
            <v>0.11572579117000714</v>
          </cell>
          <cell r="II395">
            <v>0</v>
          </cell>
          <cell r="IJ395">
            <v>0</v>
          </cell>
          <cell r="IK395">
            <v>2.7233213310012161E-2</v>
          </cell>
          <cell r="IL395">
            <v>-3.8529322589999992</v>
          </cell>
          <cell r="IM395">
            <v>0.44749708539006861</v>
          </cell>
          <cell r="IN395">
            <v>9.9183314409856393E-2</v>
          </cell>
          <cell r="IO395">
            <v>5.7939767780000651E-2</v>
          </cell>
          <cell r="IP395">
            <v>0.37725775516014437</v>
          </cell>
          <cell r="IQ395">
            <v>0.44096591348011316</v>
          </cell>
          <cell r="IR395">
            <v>0.15527552558887692</v>
          </cell>
          <cell r="IS395">
            <v>0.1677409804499348</v>
          </cell>
          <cell r="IT395">
            <v>0.44931448276020092</v>
          </cell>
          <cell r="IU395">
            <v>0.76209200399000565</v>
          </cell>
          <cell r="IV395">
            <v>0</v>
          </cell>
          <cell r="IW395">
            <v>0</v>
          </cell>
          <cell r="IX395">
            <v>-2.7870807566299618</v>
          </cell>
          <cell r="IY395">
            <v>0.27313617883976349</v>
          </cell>
          <cell r="IZ395">
            <v>0.10726467670019701</v>
          </cell>
          <cell r="JA395">
            <v>0.18373007213995152</v>
          </cell>
          <cell r="JB395">
            <v>0</v>
          </cell>
          <cell r="JC395">
            <v>0.36629926615000841</v>
          </cell>
          <cell r="JD395">
            <v>0.63277862119002748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</row>
        <row r="396">
          <cell r="F396">
            <v>2.2365353243399824</v>
          </cell>
          <cell r="G396">
            <v>-0.14680285836999474</v>
          </cell>
          <cell r="H396">
            <v>-0.36705677216000154</v>
          </cell>
          <cell r="I396">
            <v>-0.47924191201000355</v>
          </cell>
          <cell r="J396">
            <v>-1.2863463354899807</v>
          </cell>
          <cell r="K396">
            <v>0.19861228545000031</v>
          </cell>
          <cell r="L396">
            <v>1.016419559710009</v>
          </cell>
          <cell r="M396">
            <v>-1.7896332754500079</v>
          </cell>
          <cell r="N396">
            <v>0.36564722994999954</v>
          </cell>
          <cell r="O396">
            <v>-1.1325482106499996</v>
          </cell>
          <cell r="P396">
            <v>0</v>
          </cell>
          <cell r="Q396">
            <v>0</v>
          </cell>
          <cell r="R396">
            <v>-5.3637600902700342</v>
          </cell>
          <cell r="S396">
            <v>0.4090895079500001</v>
          </cell>
          <cell r="T396">
            <v>-1.4656115622100003</v>
          </cell>
          <cell r="U396">
            <v>-1.00241334635</v>
          </cell>
          <cell r="V396">
            <v>-6.397683970000223E-2</v>
          </cell>
          <cell r="W396">
            <v>-3.9352702032400018</v>
          </cell>
          <cell r="X396">
            <v>-7.9341945300001271E-2</v>
          </cell>
          <cell r="Y396">
            <v>1.4087685537900008</v>
          </cell>
          <cell r="Z396">
            <v>-0.13668438600000599</v>
          </cell>
          <cell r="AA396">
            <v>0</v>
          </cell>
          <cell r="AB396">
            <v>1.7650233800001303E-2</v>
          </cell>
          <cell r="AC396">
            <v>0.44700936637999966</v>
          </cell>
          <cell r="AD396">
            <v>-0.96297946938999957</v>
          </cell>
          <cell r="AE396">
            <v>-6.8719357383399995</v>
          </cell>
          <cell r="AF396">
            <v>-0.21572257958000002</v>
          </cell>
          <cell r="AG396">
            <v>-2.7949618749699994</v>
          </cell>
          <cell r="AH396">
            <v>0</v>
          </cell>
          <cell r="AI396">
            <v>0</v>
          </cell>
          <cell r="AJ396">
            <v>0</v>
          </cell>
          <cell r="AK396">
            <v>-0.21647348401999977</v>
          </cell>
          <cell r="AL396">
            <v>0.46885021913999969</v>
          </cell>
          <cell r="AM396">
            <v>-5.5914679937099976</v>
          </cell>
          <cell r="AN396">
            <v>0</v>
          </cell>
          <cell r="AO396">
            <v>-1.20692645445</v>
          </cell>
          <cell r="AP396">
            <v>0.36106814051000002</v>
          </cell>
          <cell r="AQ396">
            <v>2.3236982887399993</v>
          </cell>
          <cell r="AR396">
            <v>6.9685392020200538</v>
          </cell>
          <cell r="AS396">
            <v>0</v>
          </cell>
          <cell r="AT396">
            <v>-2.1443116740999955</v>
          </cell>
          <cell r="AU396">
            <v>1.2860932367400011</v>
          </cell>
          <cell r="AV396">
            <v>0</v>
          </cell>
          <cell r="AW396">
            <v>0</v>
          </cell>
          <cell r="AX396">
            <v>0.42750340174000012</v>
          </cell>
          <cell r="AY396">
            <v>-0.31072174524999951</v>
          </cell>
          <cell r="AZ396">
            <v>7.7099759828900147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-2.8217389741299996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-0.25614060161000118</v>
          </cell>
          <cell r="BL396">
            <v>-1.1609579511099994</v>
          </cell>
          <cell r="BM396">
            <v>-0.446822577770007</v>
          </cell>
          <cell r="BN396">
            <v>-0.95781784363999734</v>
          </cell>
          <cell r="BO396">
            <v>0</v>
          </cell>
          <cell r="BP396">
            <v>0</v>
          </cell>
          <cell r="BQ396">
            <v>0</v>
          </cell>
          <cell r="BR396">
            <v>-12.405926975810132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-0.66180023581006253</v>
          </cell>
          <cell r="CA396">
            <v>-11.744126740000006</v>
          </cell>
          <cell r="CB396">
            <v>0</v>
          </cell>
          <cell r="CC396">
            <v>0</v>
          </cell>
          <cell r="CD396">
            <v>0</v>
          </cell>
          <cell r="CE396">
            <v>-2.303258138450019</v>
          </cell>
          <cell r="CF396">
            <v>0</v>
          </cell>
          <cell r="CG396">
            <v>-1.9547814484899959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2.4368516832400076</v>
          </cell>
          <cell r="CM396">
            <v>-2.7853283732000023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-8.9916018974799954</v>
          </cell>
          <cell r="CS396">
            <v>0</v>
          </cell>
          <cell r="CT396">
            <v>-3.1767152241200023</v>
          </cell>
          <cell r="CU396">
            <v>0</v>
          </cell>
          <cell r="CV396">
            <v>0</v>
          </cell>
          <cell r="CW396">
            <v>0</v>
          </cell>
          <cell r="CX396">
            <v>0.42702150977999942</v>
          </cell>
          <cell r="CY396">
            <v>0</v>
          </cell>
          <cell r="CZ396">
            <v>-6.2419081831399694</v>
          </cell>
          <cell r="DA396">
            <v>0</v>
          </cell>
          <cell r="DB396">
            <v>0</v>
          </cell>
          <cell r="DC396">
            <v>0</v>
          </cell>
          <cell r="DD396">
            <v>0</v>
          </cell>
          <cell r="DE396">
            <v>4.5909696984799666</v>
          </cell>
          <cell r="DF396">
            <v>0</v>
          </cell>
          <cell r="DG396">
            <v>1.2216327965800247</v>
          </cell>
          <cell r="DH396">
            <v>0</v>
          </cell>
          <cell r="DI396">
            <v>0</v>
          </cell>
          <cell r="DJ396">
            <v>0</v>
          </cell>
          <cell r="DK396">
            <v>0</v>
          </cell>
          <cell r="DL396">
            <v>4.2832746856800057</v>
          </cell>
          <cell r="DM396">
            <v>-0.91393778377999979</v>
          </cell>
          <cell r="DN396">
            <v>0</v>
          </cell>
          <cell r="DO396">
            <v>0</v>
          </cell>
          <cell r="DP396">
            <v>0</v>
          </cell>
          <cell r="DQ396">
            <v>0</v>
          </cell>
          <cell r="DR396">
            <v>0</v>
          </cell>
          <cell r="DS396">
            <v>0</v>
          </cell>
          <cell r="DT396">
            <v>0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>
            <v>0</v>
          </cell>
          <cell r="EM396">
            <v>0</v>
          </cell>
          <cell r="EN396">
            <v>0</v>
          </cell>
          <cell r="EO396">
            <v>0</v>
          </cell>
          <cell r="EP396">
            <v>0</v>
          </cell>
          <cell r="EQ396">
            <v>0</v>
          </cell>
          <cell r="ER396">
            <v>0</v>
          </cell>
          <cell r="ES396">
            <v>0</v>
          </cell>
          <cell r="ET396">
            <v>0</v>
          </cell>
          <cell r="EU396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0</v>
          </cell>
          <cell r="FP396">
            <v>0</v>
          </cell>
          <cell r="FQ396">
            <v>0</v>
          </cell>
          <cell r="FR396">
            <v>0</v>
          </cell>
          <cell r="FS396">
            <v>0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0</v>
          </cell>
          <cell r="FZ396">
            <v>0</v>
          </cell>
          <cell r="GA396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0</v>
          </cell>
          <cell r="GO396">
            <v>0</v>
          </cell>
          <cell r="GP396">
            <v>0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0</v>
          </cell>
          <cell r="IY396">
            <v>0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-4.8005599900000084E-3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-2.7750948799999987E-3</v>
          </cell>
          <cell r="AO397">
            <v>-2.0254651099999993E-3</v>
          </cell>
          <cell r="AP397">
            <v>0</v>
          </cell>
          <cell r="AQ397">
            <v>0</v>
          </cell>
          <cell r="AR397">
            <v>-27.477687833200207</v>
          </cell>
          <cell r="AS397">
            <v>-4.4501718900000001E-3</v>
          </cell>
          <cell r="AT397">
            <v>0</v>
          </cell>
          <cell r="AU397">
            <v>0</v>
          </cell>
          <cell r="AV397">
            <v>0</v>
          </cell>
          <cell r="AW397">
            <v>-2.5257671743499941</v>
          </cell>
          <cell r="AX397">
            <v>-0.67691298069000005</v>
          </cell>
          <cell r="AY397">
            <v>0.31899422014998891</v>
          </cell>
          <cell r="AZ397">
            <v>-18.025924636579987</v>
          </cell>
          <cell r="BA397">
            <v>-2.6432597355399992</v>
          </cell>
          <cell r="BB397">
            <v>0</v>
          </cell>
          <cell r="BC397">
            <v>-1.6149171561900033</v>
          </cell>
          <cell r="BD397">
            <v>-2.3054501981099804</v>
          </cell>
          <cell r="BE397">
            <v>-19.294045910939531</v>
          </cell>
          <cell r="BF397">
            <v>-4.7891515884900002</v>
          </cell>
          <cell r="BG397">
            <v>1.2682581477100143</v>
          </cell>
          <cell r="BH397">
            <v>-1.8321187825000038</v>
          </cell>
          <cell r="BI397">
            <v>-2.4587053172999447</v>
          </cell>
          <cell r="BJ397">
            <v>-4.3289713452900855</v>
          </cell>
          <cell r="BK397">
            <v>-0.18760562104000655</v>
          </cell>
          <cell r="BL397">
            <v>-6.9441188064599828</v>
          </cell>
          <cell r="BM397">
            <v>-3.8512937971099745</v>
          </cell>
          <cell r="BN397">
            <v>-1.4777987402400186</v>
          </cell>
          <cell r="BO397">
            <v>0.86921596238000376</v>
          </cell>
          <cell r="BP397">
            <v>1.1589375017099997</v>
          </cell>
          <cell r="BQ397">
            <v>3.2793064756899639</v>
          </cell>
          <cell r="BR397">
            <v>-91.650436931789955</v>
          </cell>
          <cell r="BS397">
            <v>-14.167655374660001</v>
          </cell>
          <cell r="BT397">
            <v>-8.5915259963099402</v>
          </cell>
          <cell r="BU397">
            <v>-19.075972154010032</v>
          </cell>
          <cell r="BV397">
            <v>0</v>
          </cell>
          <cell r="BW397">
            <v>0.12706288603001781</v>
          </cell>
          <cell r="BX397">
            <v>-4.0476587130700068</v>
          </cell>
          <cell r="BY397">
            <v>2.518040084000063</v>
          </cell>
          <cell r="BZ397">
            <v>-18.090399136650149</v>
          </cell>
          <cell r="CA397">
            <v>-20.711488126919903</v>
          </cell>
          <cell r="CB397">
            <v>0</v>
          </cell>
          <cell r="CC397">
            <v>-9.6108404002000043</v>
          </cell>
          <cell r="CD397">
            <v>0</v>
          </cell>
          <cell r="CE397">
            <v>-48.731877934580552</v>
          </cell>
          <cell r="CF397">
            <v>-2.021268784870017</v>
          </cell>
          <cell r="CG397">
            <v>-2.7898021282900345</v>
          </cell>
          <cell r="CH397">
            <v>-2.421554220929977</v>
          </cell>
          <cell r="CI397">
            <v>-4.0714050584199981</v>
          </cell>
          <cell r="CJ397">
            <v>-2.2831394038199875</v>
          </cell>
          <cell r="CK397">
            <v>-1.8432874301499993</v>
          </cell>
          <cell r="CL397">
            <v>-6.331724475250212</v>
          </cell>
          <cell r="CM397">
            <v>-13.472684997820124</v>
          </cell>
          <cell r="CN397">
            <v>-7.3710713162499815</v>
          </cell>
          <cell r="CO397">
            <v>0</v>
          </cell>
          <cell r="CP397">
            <v>-2.4390657164900631</v>
          </cell>
          <cell r="CQ397">
            <v>-3.6868744022899591</v>
          </cell>
          <cell r="CR397">
            <v>-39.748548137769831</v>
          </cell>
          <cell r="CS397">
            <v>-4.0113549070900376</v>
          </cell>
          <cell r="CT397">
            <v>-4.4213754810500632</v>
          </cell>
          <cell r="CU397">
            <v>0.20206869976999542</v>
          </cell>
          <cell r="CV397">
            <v>0</v>
          </cell>
          <cell r="CW397">
            <v>0</v>
          </cell>
          <cell r="CX397">
            <v>-3.6825546309400039</v>
          </cell>
          <cell r="CY397">
            <v>-0.49069894045999263</v>
          </cell>
          <cell r="CZ397">
            <v>-8.8529782069199427</v>
          </cell>
          <cell r="DA397">
            <v>-6.4239537273699625</v>
          </cell>
          <cell r="DB397">
            <v>-4.4590597603300068</v>
          </cell>
          <cell r="DC397">
            <v>-7.6086411833799161</v>
          </cell>
          <cell r="DD397">
            <v>0</v>
          </cell>
          <cell r="DE397">
            <v>-22.79442526054936</v>
          </cell>
          <cell r="DF397">
            <v>0.1779564305400072</v>
          </cell>
          <cell r="DG397">
            <v>-6.2848135121198538</v>
          </cell>
          <cell r="DH397">
            <v>-4.5432273399800351</v>
          </cell>
          <cell r="DI397">
            <v>-1.3716451782499917</v>
          </cell>
          <cell r="DJ397">
            <v>0</v>
          </cell>
          <cell r="DK397">
            <v>0</v>
          </cell>
          <cell r="DL397">
            <v>-1.1344094926300841</v>
          </cell>
          <cell r="DM397">
            <v>-1.7161236701697362</v>
          </cell>
          <cell r="DN397">
            <v>-3.860176077320034</v>
          </cell>
          <cell r="DO397">
            <v>-0.62648648984999511</v>
          </cell>
          <cell r="DP397">
            <v>-3.4354999307701064</v>
          </cell>
          <cell r="DQ397">
            <v>0</v>
          </cell>
          <cell r="DR397">
            <v>-3.628866658210427</v>
          </cell>
          <cell r="DS397">
            <v>3.5185695992367982E-4</v>
          </cell>
          <cell r="DT397">
            <v>-0.92242322501999752</v>
          </cell>
          <cell r="DU397">
            <v>8.2683982909998122E-2</v>
          </cell>
          <cell r="DV397">
            <v>0</v>
          </cell>
          <cell r="DW397">
            <v>0</v>
          </cell>
          <cell r="DX397">
            <v>1.8700063719734317E-9</v>
          </cell>
          <cell r="DY397">
            <v>-1.2695792974800497</v>
          </cell>
          <cell r="DZ397">
            <v>3.1319200388679747E-6</v>
          </cell>
          <cell r="EA397">
            <v>0</v>
          </cell>
          <cell r="EB397">
            <v>1.6204711726799985</v>
          </cell>
          <cell r="EC397">
            <v>0.33251254991000678</v>
          </cell>
          <cell r="ED397">
            <v>-3.4728868319599542</v>
          </cell>
          <cell r="EE397">
            <v>2.6408164171402859</v>
          </cell>
          <cell r="EF397">
            <v>0</v>
          </cell>
          <cell r="EG397">
            <v>0.32815458831004207</v>
          </cell>
          <cell r="EH397">
            <v>2.5463428579996616E-2</v>
          </cell>
          <cell r="EI397">
            <v>0</v>
          </cell>
          <cell r="EJ397">
            <v>0</v>
          </cell>
          <cell r="EK397">
            <v>0</v>
          </cell>
          <cell r="EL397">
            <v>-1.4616179080007896E-2</v>
          </cell>
          <cell r="EM397">
            <v>0.21417054620997078</v>
          </cell>
          <cell r="EN397">
            <v>-1.9340825997460342E-4</v>
          </cell>
          <cell r="EO397">
            <v>-0.69681731065999841</v>
          </cell>
          <cell r="EP397">
            <v>0</v>
          </cell>
          <cell r="EQ397">
            <v>2.7846547520400122</v>
          </cell>
          <cell r="ER397">
            <v>8.6165175226506108</v>
          </cell>
          <cell r="ES397">
            <v>3.1163534411800242</v>
          </cell>
          <cell r="ET397">
            <v>4.3429646349500217</v>
          </cell>
          <cell r="EU397">
            <v>7.5206517959998109E-2</v>
          </cell>
          <cell r="EV397">
            <v>0</v>
          </cell>
          <cell r="EW397">
            <v>0</v>
          </cell>
          <cell r="EX397">
            <v>0</v>
          </cell>
          <cell r="EY397">
            <v>1.1387179000621472E-4</v>
          </cell>
          <cell r="EZ397">
            <v>0.66750366617020518</v>
          </cell>
          <cell r="FA397">
            <v>0.14619658278002134</v>
          </cell>
          <cell r="FB397">
            <v>0</v>
          </cell>
          <cell r="FC397">
            <v>0.15782682783003565</v>
          </cell>
          <cell r="FD397">
            <v>0.11035197999001412</v>
          </cell>
          <cell r="FE397">
            <v>2.4789788023799701</v>
          </cell>
          <cell r="FF397">
            <v>0.31996975433997932</v>
          </cell>
          <cell r="FG397">
            <v>0.25688581293002244</v>
          </cell>
          <cell r="FH397">
            <v>0.11404060691999973</v>
          </cell>
          <cell r="FI397">
            <v>0</v>
          </cell>
          <cell r="FJ397">
            <v>0</v>
          </cell>
          <cell r="FK397">
            <v>0</v>
          </cell>
          <cell r="FL397">
            <v>0.54481920444004572</v>
          </cell>
          <cell r="FM397">
            <v>0.21795643039013157</v>
          </cell>
          <cell r="FN397">
            <v>8.1742857390054269E-2</v>
          </cell>
          <cell r="FO397">
            <v>0.75364027647999876</v>
          </cell>
          <cell r="FP397">
            <v>0.22940210739989197</v>
          </cell>
          <cell r="FQ397">
            <v>-3.9478247909983111E-2</v>
          </cell>
          <cell r="FR397">
            <v>-5.5894526565689375</v>
          </cell>
          <cell r="FS397">
            <v>5.3455203239991533E-2</v>
          </cell>
          <cell r="FT397">
            <v>-7.9833424658199874</v>
          </cell>
          <cell r="FU397">
            <v>0.23413799339999741</v>
          </cell>
          <cell r="FV397">
            <v>0</v>
          </cell>
          <cell r="FW397">
            <v>0</v>
          </cell>
          <cell r="FX397">
            <v>0</v>
          </cell>
          <cell r="FY397">
            <v>0.4817146321000223</v>
          </cell>
          <cell r="FZ397">
            <v>1.089033938320199</v>
          </cell>
          <cell r="GA397">
            <v>8.944497026004683E-2</v>
          </cell>
          <cell r="GB397">
            <v>0</v>
          </cell>
          <cell r="GC397">
            <v>0.23386313793002955</v>
          </cell>
          <cell r="GD397">
            <v>0.21223993399996743</v>
          </cell>
          <cell r="GE397">
            <v>0</v>
          </cell>
          <cell r="GF397">
            <v>0</v>
          </cell>
          <cell r="GG397">
            <v>0</v>
          </cell>
          <cell r="GH397">
            <v>0</v>
          </cell>
          <cell r="GI397">
            <v>0</v>
          </cell>
          <cell r="GJ397">
            <v>0</v>
          </cell>
          <cell r="GK397">
            <v>0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5.2637932399997034E-3</v>
          </cell>
          <cell r="GS397">
            <v>-9.9662260300000249E-3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0</v>
          </cell>
          <cell r="HB397">
            <v>1.5230019270000001E-2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-8.4471517600004375E-3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-8.4471517599999935E-3</v>
          </cell>
          <cell r="IE397">
            <v>0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0</v>
          </cell>
          <cell r="JB397">
            <v>0</v>
          </cell>
          <cell r="JC397">
            <v>0</v>
          </cell>
          <cell r="JD397">
            <v>0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-1.2728237220000049E-2</v>
          </cell>
          <cell r="AF398">
            <v>0</v>
          </cell>
          <cell r="AG398">
            <v>-4.5739526500000001E-3</v>
          </cell>
          <cell r="AH398">
            <v>0</v>
          </cell>
          <cell r="AI398">
            <v>0</v>
          </cell>
          <cell r="AJ398">
            <v>-3.6869476800000002E-3</v>
          </cell>
          <cell r="AK398">
            <v>0</v>
          </cell>
          <cell r="AL398">
            <v>0</v>
          </cell>
          <cell r="AM398">
            <v>-4.4673368899999961E-3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-17.769554136189981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-4.0049770904799971</v>
          </cell>
          <cell r="AX398">
            <v>0</v>
          </cell>
          <cell r="AY398">
            <v>-2.0670048765400111</v>
          </cell>
          <cell r="AZ398">
            <v>-6.4683425166500683</v>
          </cell>
          <cell r="BA398">
            <v>-5.2049200464899998</v>
          </cell>
          <cell r="BB398">
            <v>0</v>
          </cell>
          <cell r="BC398">
            <v>0</v>
          </cell>
          <cell r="BD398">
            <v>-2.4309606030016084E-2</v>
          </cell>
          <cell r="BE398">
            <v>-71.731430024931797</v>
          </cell>
          <cell r="BF398">
            <v>-0.9641365909899946</v>
          </cell>
          <cell r="BG398">
            <v>-3.0595448274200407</v>
          </cell>
          <cell r="BH398">
            <v>-4.0787228884300362</v>
          </cell>
          <cell r="BI398">
            <v>-1.0287329280004087E-2</v>
          </cell>
          <cell r="BJ398">
            <v>-4.3447443083599637</v>
          </cell>
          <cell r="BK398">
            <v>-4.8367380908200062</v>
          </cell>
          <cell r="BL398">
            <v>-13.788184534299717</v>
          </cell>
          <cell r="BM398">
            <v>-15.041353420040195</v>
          </cell>
          <cell r="BN398">
            <v>-5.7037375295900006</v>
          </cell>
          <cell r="BO398">
            <v>0</v>
          </cell>
          <cell r="BP398">
            <v>-11.724677563680018</v>
          </cell>
          <cell r="BQ398">
            <v>-8.1793029420200583</v>
          </cell>
          <cell r="BR398">
            <v>-62.079812585530817</v>
          </cell>
          <cell r="BS398">
            <v>0</v>
          </cell>
          <cell r="BT398">
            <v>-14.887719945859999</v>
          </cell>
          <cell r="BU398">
            <v>-1.1925838778200273</v>
          </cell>
          <cell r="BV398">
            <v>0</v>
          </cell>
          <cell r="BW398">
            <v>-1.956307292230008</v>
          </cell>
          <cell r="BX398">
            <v>0</v>
          </cell>
          <cell r="BY398">
            <v>-1.9330135528800838</v>
          </cell>
          <cell r="BZ398">
            <v>-14.129498064379732</v>
          </cell>
          <cell r="CA398">
            <v>-16.478222354380136</v>
          </cell>
          <cell r="CB398">
            <v>-0.5827958560600166</v>
          </cell>
          <cell r="CC398">
            <v>-9.8114728619300422</v>
          </cell>
          <cell r="CD398">
            <v>-1.108198779989948</v>
          </cell>
          <cell r="CE398">
            <v>-89.571193760509232</v>
          </cell>
          <cell r="CF398">
            <v>-18.156196549230003</v>
          </cell>
          <cell r="CG398">
            <v>-15.66853535386997</v>
          </cell>
          <cell r="CH398">
            <v>-0.98164032457003714</v>
          </cell>
          <cell r="CI398">
            <v>0</v>
          </cell>
          <cell r="CJ398">
            <v>-5.0771099323599955</v>
          </cell>
          <cell r="CK398">
            <v>-9.39341510317999</v>
          </cell>
          <cell r="CL398">
            <v>-3.4753898711298916</v>
          </cell>
          <cell r="CM398">
            <v>-14.28378918327985</v>
          </cell>
          <cell r="CN398">
            <v>-10.875371238950038</v>
          </cell>
          <cell r="CO398">
            <v>-5.9767239799399903</v>
          </cell>
          <cell r="CP398">
            <v>-3.290391734529976</v>
          </cell>
          <cell r="CQ398">
            <v>-2.3926304894699797</v>
          </cell>
          <cell r="CR398">
            <v>-36.341912486701403</v>
          </cell>
          <cell r="CS398">
            <v>-0.82049326032995396</v>
          </cell>
          <cell r="CT398">
            <v>-1.9177014689398675</v>
          </cell>
          <cell r="CU398">
            <v>-4.4223114981799938</v>
          </cell>
          <cell r="CV398">
            <v>-7.1633373940999991</v>
          </cell>
          <cell r="CW398">
            <v>0</v>
          </cell>
          <cell r="CX398">
            <v>0</v>
          </cell>
          <cell r="CY398">
            <v>-4.1555922856798588</v>
          </cell>
          <cell r="CZ398">
            <v>-6.776599706099887</v>
          </cell>
          <cell r="DA398">
            <v>-8.0846961136001028</v>
          </cell>
          <cell r="DB398">
            <v>-2.8458976134400018</v>
          </cell>
          <cell r="DC398">
            <v>-4.6985869026800628</v>
          </cell>
          <cell r="DD398">
            <v>4.543303756350042</v>
          </cell>
          <cell r="DE398">
            <v>-23.66619994409939</v>
          </cell>
          <cell r="DF398">
            <v>-3.5752968961299416</v>
          </cell>
          <cell r="DG398">
            <v>-0.57218791635000343</v>
          </cell>
          <cell r="DH398">
            <v>-6.7523395775000381</v>
          </cell>
          <cell r="DI398">
            <v>-0.19376015057000018</v>
          </cell>
          <cell r="DJ398">
            <v>0</v>
          </cell>
          <cell r="DK398">
            <v>-1.3812393171699995</v>
          </cell>
          <cell r="DL398">
            <v>0</v>
          </cell>
          <cell r="DM398">
            <v>-4.4872997832999317</v>
          </cell>
          <cell r="DN398">
            <v>-4.256882209110131</v>
          </cell>
          <cell r="DO398">
            <v>-2.4471940939699834</v>
          </cell>
          <cell r="DP398">
            <v>0</v>
          </cell>
          <cell r="DQ398">
            <v>0</v>
          </cell>
          <cell r="DR398">
            <v>-12.735464695500013</v>
          </cell>
          <cell r="DS398">
            <v>1.5525399703619769E-6</v>
          </cell>
          <cell r="DT398">
            <v>-1.5118485023899666</v>
          </cell>
          <cell r="DU398">
            <v>0.10589151929997342</v>
          </cell>
          <cell r="DV398">
            <v>0</v>
          </cell>
          <cell r="DW398">
            <v>0</v>
          </cell>
          <cell r="DX398">
            <v>0</v>
          </cell>
          <cell r="DY398">
            <v>-9.4019248530199775</v>
          </cell>
          <cell r="DZ398">
            <v>-2.3241865681798117</v>
          </cell>
          <cell r="EA398">
            <v>-0.20589656068000295</v>
          </cell>
          <cell r="EB398">
            <v>0.60249806285000318</v>
          </cell>
          <cell r="EC398">
            <v>3.0111993964965222E-7</v>
          </cell>
          <cell r="ED398">
            <v>3.5296000078233192E-7</v>
          </cell>
          <cell r="EE398">
            <v>1.7568671190101668</v>
          </cell>
          <cell r="EF398">
            <v>0</v>
          </cell>
          <cell r="EG398">
            <v>0</v>
          </cell>
          <cell r="EH398">
            <v>3.9400454319974187E-2</v>
          </cell>
          <cell r="EI398">
            <v>0</v>
          </cell>
          <cell r="EJ398">
            <v>0</v>
          </cell>
          <cell r="EK398">
            <v>-3.1690968570003974E-2</v>
          </cell>
          <cell r="EL398">
            <v>0.20350552799999377</v>
          </cell>
          <cell r="EM398">
            <v>0.32889070422993427</v>
          </cell>
          <cell r="EN398">
            <v>0</v>
          </cell>
          <cell r="EO398">
            <v>6.5001160010069725E-10</v>
          </cell>
          <cell r="EP398">
            <v>0</v>
          </cell>
          <cell r="EQ398">
            <v>1.2167614003799372</v>
          </cell>
          <cell r="ER398">
            <v>6.9509659343602834</v>
          </cell>
          <cell r="ES398">
            <v>0.74682924079002078</v>
          </cell>
          <cell r="ET398">
            <v>1.0228454880007121E-2</v>
          </cell>
          <cell r="EU398">
            <v>0</v>
          </cell>
          <cell r="EV398">
            <v>5.447765405120002</v>
          </cell>
          <cell r="EW398">
            <v>0</v>
          </cell>
          <cell r="EX398">
            <v>0</v>
          </cell>
          <cell r="EY398">
            <v>0.16627925900002083</v>
          </cell>
          <cell r="EZ398">
            <v>0.1509382675001234</v>
          </cell>
          <cell r="FA398">
            <v>0.56139596380990042</v>
          </cell>
          <cell r="FB398">
            <v>0</v>
          </cell>
          <cell r="FC398">
            <v>-0.13247065674011083</v>
          </cell>
          <cell r="FD398">
            <v>0</v>
          </cell>
          <cell r="FE398">
            <v>-0.85781056457108207</v>
          </cell>
          <cell r="FF398">
            <v>0.60097892538999531</v>
          </cell>
          <cell r="FG398">
            <v>9.8164708160084047E-2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-4.6536079499901462E-3</v>
          </cell>
          <cell r="FM398">
            <v>0.49414398023986905</v>
          </cell>
          <cell r="FN398">
            <v>0.1882983080199665</v>
          </cell>
          <cell r="FO398">
            <v>0.15493638069997928</v>
          </cell>
          <cell r="FP398">
            <v>-3.2122923826001397</v>
          </cell>
          <cell r="FQ398">
            <v>0.82261312346997784</v>
          </cell>
          <cell r="FR398">
            <v>-5.0219587010205942</v>
          </cell>
          <cell r="FS398">
            <v>4.687746391005021E-2</v>
          </cell>
          <cell r="FT398">
            <v>-3.8577357867000046</v>
          </cell>
          <cell r="FU398">
            <v>0</v>
          </cell>
          <cell r="FV398">
            <v>0</v>
          </cell>
          <cell r="FW398">
            <v>0</v>
          </cell>
          <cell r="FX398">
            <v>-1.4589933996299997</v>
          </cell>
          <cell r="FY398">
            <v>0</v>
          </cell>
          <cell r="FZ398">
            <v>8.3099190896973596E-3</v>
          </cell>
          <cell r="GA398">
            <v>0</v>
          </cell>
          <cell r="GB398">
            <v>0</v>
          </cell>
          <cell r="GC398">
            <v>0.23958310231000723</v>
          </cell>
          <cell r="GD398">
            <v>0</v>
          </cell>
          <cell r="GE398">
            <v>2.1225675447903996</v>
          </cell>
          <cell r="GF398">
            <v>-6.6060009970044575E-2</v>
          </cell>
          <cell r="GG398">
            <v>-0.52012169026011179</v>
          </cell>
          <cell r="GH398">
            <v>9.7341850690014553E-2</v>
          </cell>
          <cell r="GI398">
            <v>0</v>
          </cell>
          <cell r="GJ398">
            <v>0</v>
          </cell>
          <cell r="GK398">
            <v>0</v>
          </cell>
          <cell r="GL398">
            <v>0.12200074931996596</v>
          </cell>
          <cell r="GM398">
            <v>5.4744304060022841E-2</v>
          </cell>
          <cell r="GN398">
            <v>0.11388123964991337</v>
          </cell>
          <cell r="GO398">
            <v>1.3519583464500009</v>
          </cell>
          <cell r="GP398">
            <v>0.67657427684002869</v>
          </cell>
          <cell r="GQ398">
            <v>0.29224847801003762</v>
          </cell>
          <cell r="GR398">
            <v>8.4610529681203843</v>
          </cell>
          <cell r="GS398">
            <v>10.32500282905005</v>
          </cell>
          <cell r="GT398">
            <v>2.3989539770013835E-2</v>
          </cell>
          <cell r="GU398">
            <v>0</v>
          </cell>
          <cell r="GV398">
            <v>0</v>
          </cell>
          <cell r="GW398">
            <v>0</v>
          </cell>
          <cell r="GX398">
            <v>0</v>
          </cell>
          <cell r="GY398">
            <v>-2.1115743982198865</v>
          </cell>
          <cell r="GZ398">
            <v>-0.55808235931999661</v>
          </cell>
          <cell r="HA398">
            <v>0.23691045940006461</v>
          </cell>
          <cell r="HB398">
            <v>0</v>
          </cell>
          <cell r="HC398">
            <v>0.35636373322995496</v>
          </cell>
          <cell r="HD398">
            <v>0.18844316421018448</v>
          </cell>
          <cell r="HE398">
            <v>-0.70450038490071165</v>
          </cell>
          <cell r="HF398">
            <v>0.29671914823995849</v>
          </cell>
          <cell r="HG398">
            <v>-2.7133330386399166</v>
          </cell>
          <cell r="HH398">
            <v>0</v>
          </cell>
          <cell r="HI398">
            <v>0</v>
          </cell>
          <cell r="HJ398">
            <v>4.2329382889999767E-2</v>
          </cell>
          <cell r="HK398">
            <v>5.1788660439999745E-2</v>
          </cell>
          <cell r="HL398">
            <v>0.13735136986008456</v>
          </cell>
          <cell r="HM398">
            <v>0.2725665858499724</v>
          </cell>
          <cell r="HN398">
            <v>0.98479700302993933</v>
          </cell>
          <cell r="HO398">
            <v>0</v>
          </cell>
          <cell r="HP398">
            <v>0.1973745531898885</v>
          </cell>
          <cell r="HQ398">
            <v>2.5905950240030506E-2</v>
          </cell>
          <cell r="HR398">
            <v>0.93690930231969105</v>
          </cell>
          <cell r="HS398">
            <v>0.62044778405993384</v>
          </cell>
          <cell r="HT398">
            <v>0.16999209128016446</v>
          </cell>
          <cell r="HU398">
            <v>-2.5693032526499451</v>
          </cell>
          <cell r="HV398">
            <v>0</v>
          </cell>
          <cell r="HW398">
            <v>0</v>
          </cell>
          <cell r="HX398">
            <v>5.24748076900039E-2</v>
          </cell>
          <cell r="HY398">
            <v>0.79940551960987705</v>
          </cell>
          <cell r="HZ398">
            <v>7.7248993859939219E-2</v>
          </cell>
          <cell r="IA398">
            <v>0.8163372810402052</v>
          </cell>
          <cell r="IB398">
            <v>0</v>
          </cell>
          <cell r="IC398">
            <v>0.35442685849989175</v>
          </cell>
          <cell r="ID398">
            <v>0.61587921892987652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0</v>
          </cell>
          <cell r="IY398">
            <v>0</v>
          </cell>
          <cell r="IZ398">
            <v>0</v>
          </cell>
          <cell r="JA398">
            <v>0</v>
          </cell>
          <cell r="JB398">
            <v>0</v>
          </cell>
          <cell r="JC398">
            <v>0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-10.107809221609955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-2.7198613104100033</v>
          </cell>
          <cell r="AX399">
            <v>0</v>
          </cell>
          <cell r="AY399">
            <v>-1.8350387506699946</v>
          </cell>
          <cell r="AZ399">
            <v>-4.8371094964199983</v>
          </cell>
          <cell r="BA399">
            <v>-0.66188089211999923</v>
          </cell>
          <cell r="BB399">
            <v>0</v>
          </cell>
          <cell r="BC399">
            <v>0</v>
          </cell>
          <cell r="BD399">
            <v>-5.3918771989998504E-2</v>
          </cell>
          <cell r="BE399">
            <v>-16.139745622839996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-0.15478330020000186</v>
          </cell>
          <cell r="BL399">
            <v>-0.30634377954000058</v>
          </cell>
          <cell r="BM399">
            <v>-4.3294619431800072</v>
          </cell>
          <cell r="BN399">
            <v>0</v>
          </cell>
          <cell r="BO399">
            <v>0</v>
          </cell>
          <cell r="BP399">
            <v>0</v>
          </cell>
          <cell r="BQ399">
            <v>-11.349156599919999</v>
          </cell>
          <cell r="BR399">
            <v>-22.062401834350055</v>
          </cell>
          <cell r="BS399">
            <v>0</v>
          </cell>
          <cell r="BT399">
            <v>0</v>
          </cell>
          <cell r="BU399">
            <v>-9.4050349730000704E-2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-8.1249986500900491</v>
          </cell>
          <cell r="CA399">
            <v>-13.843352834529995</v>
          </cell>
          <cell r="CB399">
            <v>0</v>
          </cell>
          <cell r="CC399">
            <v>0</v>
          </cell>
          <cell r="CD399">
            <v>0</v>
          </cell>
          <cell r="CE399">
            <v>-8.3043089364198295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-0.77893856299999698</v>
          </cell>
          <cell r="CM399">
            <v>-2.8463127522499576</v>
          </cell>
          <cell r="CN399">
            <v>0</v>
          </cell>
          <cell r="CO399">
            <v>0</v>
          </cell>
          <cell r="CP399">
            <v>-4.6790576201100009</v>
          </cell>
          <cell r="CQ399">
            <v>-1.0599947586342751E-9</v>
          </cell>
          <cell r="CR399">
            <v>-4.5050114347400267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0</v>
          </cell>
          <cell r="CZ399">
            <v>-2.5292676145099904</v>
          </cell>
          <cell r="DA399">
            <v>-1.8339867868400006</v>
          </cell>
          <cell r="DB399">
            <v>0</v>
          </cell>
          <cell r="DC399">
            <v>0</v>
          </cell>
          <cell r="DD399">
            <v>-0.14175703338999313</v>
          </cell>
          <cell r="DE399">
            <v>-22.382269964189959</v>
          </cell>
          <cell r="DF399">
            <v>-1.8951943909000022</v>
          </cell>
          <cell r="DG399">
            <v>-0.53041371051000397</v>
          </cell>
          <cell r="DH399">
            <v>0</v>
          </cell>
          <cell r="DI399">
            <v>0</v>
          </cell>
          <cell r="DJ399">
            <v>0</v>
          </cell>
          <cell r="DK399">
            <v>0</v>
          </cell>
          <cell r="DL399">
            <v>1.4369080319200123</v>
          </cell>
          <cell r="DM399">
            <v>-3.3503258579299882</v>
          </cell>
          <cell r="DN399">
            <v>-12.544643500019987</v>
          </cell>
          <cell r="DO399">
            <v>0</v>
          </cell>
          <cell r="DP399">
            <v>-5.4986005360000014</v>
          </cell>
          <cell r="DQ399">
            <v>-7.5000272659053735E-10</v>
          </cell>
          <cell r="DR399">
            <v>0</v>
          </cell>
          <cell r="DS399">
            <v>0</v>
          </cell>
          <cell r="DT399">
            <v>0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>
            <v>0</v>
          </cell>
          <cell r="EB399">
            <v>0</v>
          </cell>
          <cell r="EC399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>
            <v>0</v>
          </cell>
          <cell r="EM399">
            <v>0</v>
          </cell>
          <cell r="EN399">
            <v>0</v>
          </cell>
          <cell r="EO399">
            <v>0</v>
          </cell>
          <cell r="EP399">
            <v>0</v>
          </cell>
          <cell r="EQ399">
            <v>0</v>
          </cell>
          <cell r="ER399">
            <v>0</v>
          </cell>
          <cell r="ES399">
            <v>0</v>
          </cell>
          <cell r="ET399">
            <v>0</v>
          </cell>
          <cell r="EU399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0</v>
          </cell>
          <cell r="FP399">
            <v>0</v>
          </cell>
          <cell r="FQ399">
            <v>0</v>
          </cell>
          <cell r="FR399">
            <v>0</v>
          </cell>
          <cell r="FS399">
            <v>0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0</v>
          </cell>
          <cell r="FZ399">
            <v>0</v>
          </cell>
          <cell r="GA399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>
            <v>0</v>
          </cell>
          <cell r="GI399">
            <v>0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0</v>
          </cell>
          <cell r="GW399">
            <v>0</v>
          </cell>
          <cell r="GX399">
            <v>0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  <cell r="IW399">
            <v>0</v>
          </cell>
          <cell r="IX399">
            <v>0</v>
          </cell>
          <cell r="IY399">
            <v>0</v>
          </cell>
          <cell r="IZ399">
            <v>0</v>
          </cell>
          <cell r="JA399">
            <v>0</v>
          </cell>
          <cell r="JB399">
            <v>0</v>
          </cell>
          <cell r="JC399">
            <v>0</v>
          </cell>
          <cell r="JD399">
            <v>0</v>
          </cell>
          <cell r="JE399">
            <v>0</v>
          </cell>
          <cell r="JF399">
            <v>0</v>
          </cell>
          <cell r="JG399">
            <v>0</v>
          </cell>
          <cell r="JH399">
            <v>0</v>
          </cell>
          <cell r="JI399">
            <v>0</v>
          </cell>
          <cell r="JJ399">
            <v>0</v>
          </cell>
          <cell r="JK399">
            <v>0</v>
          </cell>
          <cell r="JL399">
            <v>0</v>
          </cell>
          <cell r="JM399">
            <v>0</v>
          </cell>
          <cell r="JN399">
            <v>0</v>
          </cell>
          <cell r="JO399">
            <v>0</v>
          </cell>
          <cell r="JP399">
            <v>0</v>
          </cell>
          <cell r="JQ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-14.021105337060021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-0.25492059782000354</v>
          </cell>
          <cell r="AX400">
            <v>0</v>
          </cell>
          <cell r="AY400">
            <v>-0.43475467069001184</v>
          </cell>
          <cell r="AZ400">
            <v>-3.3721469898500231</v>
          </cell>
          <cell r="BA400">
            <v>-6.6636702069099982</v>
          </cell>
          <cell r="BB400">
            <v>0</v>
          </cell>
          <cell r="BC400">
            <v>0</v>
          </cell>
          <cell r="BD400">
            <v>-3.2956128717899986</v>
          </cell>
          <cell r="BE400">
            <v>-2.3061535847899677</v>
          </cell>
          <cell r="BF400">
            <v>0</v>
          </cell>
          <cell r="BG400">
            <v>-0.10201266567000289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-0.73704660157999768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-1.4670943175399991</v>
          </cell>
          <cell r="BR400">
            <v>-9.8896960370500437</v>
          </cell>
          <cell r="BS400">
            <v>0</v>
          </cell>
          <cell r="BT400">
            <v>-1.790250616809999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-8.0994454202399879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-4.9144957186003921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-1.058319892290001</v>
          </cell>
          <cell r="CM400">
            <v>-1.2269796609699597</v>
          </cell>
          <cell r="CN400">
            <v>-1.5840082990800113</v>
          </cell>
          <cell r="CO400">
            <v>0</v>
          </cell>
          <cell r="CP400">
            <v>-0.73022986945001378</v>
          </cell>
          <cell r="CQ400">
            <v>-0.31495799681000847</v>
          </cell>
          <cell r="CR400">
            <v>-8.9879208911098658</v>
          </cell>
          <cell r="CS400">
            <v>-3.3054628297199997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-0.4457197939400146</v>
          </cell>
          <cell r="CZ400">
            <v>-0.77064212409993615</v>
          </cell>
          <cell r="DA400">
            <v>-4.4660961433500006</v>
          </cell>
          <cell r="DB400">
            <v>0</v>
          </cell>
          <cell r="DC400">
            <v>0</v>
          </cell>
          <cell r="DD400">
            <v>0</v>
          </cell>
          <cell r="DE400">
            <v>-17.334139053730041</v>
          </cell>
          <cell r="DF400">
            <v>0</v>
          </cell>
          <cell r="DG400">
            <v>-2.0051669566400108</v>
          </cell>
          <cell r="DH400">
            <v>-6.0230503961599986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-0.31254651692000834</v>
          </cell>
          <cell r="DN400">
            <v>-7.0791912622300117</v>
          </cell>
          <cell r="DO400">
            <v>-1.9141839217800003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>
            <v>0</v>
          </cell>
          <cell r="EM400">
            <v>0</v>
          </cell>
          <cell r="EN400">
            <v>0</v>
          </cell>
          <cell r="EO400">
            <v>0</v>
          </cell>
          <cell r="EP400">
            <v>0</v>
          </cell>
          <cell r="EQ400">
            <v>0</v>
          </cell>
          <cell r="ER400">
            <v>0</v>
          </cell>
          <cell r="ES400">
            <v>0</v>
          </cell>
          <cell r="ET400">
            <v>0</v>
          </cell>
          <cell r="EU400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0</v>
          </cell>
          <cell r="FP400">
            <v>0</v>
          </cell>
          <cell r="FQ400">
            <v>0</v>
          </cell>
          <cell r="FR400">
            <v>0</v>
          </cell>
          <cell r="FS400">
            <v>0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0</v>
          </cell>
          <cell r="FZ400">
            <v>0</v>
          </cell>
          <cell r="GA400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>
            <v>0</v>
          </cell>
          <cell r="GI400">
            <v>0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0</v>
          </cell>
          <cell r="GW400">
            <v>0</v>
          </cell>
          <cell r="GX400">
            <v>0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  <cell r="IW400">
            <v>0</v>
          </cell>
          <cell r="IX400">
            <v>0</v>
          </cell>
          <cell r="IY400">
            <v>0</v>
          </cell>
          <cell r="IZ400">
            <v>0</v>
          </cell>
          <cell r="JA400">
            <v>0</v>
          </cell>
          <cell r="JB400">
            <v>0</v>
          </cell>
          <cell r="JC400">
            <v>0</v>
          </cell>
          <cell r="JD400">
            <v>0</v>
          </cell>
          <cell r="JE400">
            <v>0</v>
          </cell>
          <cell r="JF400">
            <v>0</v>
          </cell>
          <cell r="JG400">
            <v>0</v>
          </cell>
          <cell r="JH400">
            <v>0</v>
          </cell>
          <cell r="JI400">
            <v>0</v>
          </cell>
          <cell r="JJ400">
            <v>0</v>
          </cell>
          <cell r="JK400">
            <v>0</v>
          </cell>
          <cell r="JL400">
            <v>0</v>
          </cell>
          <cell r="JM400">
            <v>0</v>
          </cell>
          <cell r="JN400">
            <v>0</v>
          </cell>
          <cell r="JO400">
            <v>0</v>
          </cell>
          <cell r="JP400">
            <v>0</v>
          </cell>
          <cell r="JQ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-4.4170675919999902E-2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-8.5639725000000166E-4</v>
          </cell>
          <cell r="BL401">
            <v>0</v>
          </cell>
          <cell r="BM401">
            <v>-1.9549982469999949E-2</v>
          </cell>
          <cell r="BN401">
            <v>-2.3764296200000021E-2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-0.12453992913</v>
          </cell>
          <cell r="CF401">
            <v>0</v>
          </cell>
          <cell r="CG401">
            <v>-7.2762554699999926E-3</v>
          </cell>
          <cell r="CH401">
            <v>-4.9162034899999929E-3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-5.1478949809999897E-2</v>
          </cell>
          <cell r="CN401">
            <v>-1.5560573200000816E-3</v>
          </cell>
          <cell r="CO401">
            <v>0</v>
          </cell>
          <cell r="CP401">
            <v>-5.9312463039999999E-2</v>
          </cell>
          <cell r="CQ401">
            <v>0</v>
          </cell>
          <cell r="CR401">
            <v>-2.4313586799999953E-3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-2.4313586799999953E-3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-1.3704126349999957E-2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-1.3704126349999957E-2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3.2455157799997636E-3</v>
          </cell>
          <cell r="DS401">
            <v>0</v>
          </cell>
          <cell r="DT401">
            <v>0</v>
          </cell>
          <cell r="DU401">
            <v>4.4200366000013425E-4</v>
          </cell>
          <cell r="DV401">
            <v>-1.4085579099999967E-3</v>
          </cell>
          <cell r="DW401">
            <v>0</v>
          </cell>
          <cell r="DX401">
            <v>0</v>
          </cell>
          <cell r="DY401">
            <v>4.2120700299999037E-3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1.3586659510000487E-2</v>
          </cell>
          <cell r="EF401">
            <v>0</v>
          </cell>
          <cell r="EG401">
            <v>1.2808718499999983E-2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>
            <v>0</v>
          </cell>
          <cell r="EM401">
            <v>7.7794100999994953E-4</v>
          </cell>
          <cell r="EN401">
            <v>0</v>
          </cell>
          <cell r="EO401">
            <v>0</v>
          </cell>
          <cell r="EP401">
            <v>0</v>
          </cell>
          <cell r="EQ401">
            <v>0</v>
          </cell>
          <cell r="ER401">
            <v>4.5141210999998904E-2</v>
          </cell>
          <cell r="ES401">
            <v>0</v>
          </cell>
          <cell r="ET401">
            <v>0</v>
          </cell>
          <cell r="EU401">
            <v>4.1045157369999974E-2</v>
          </cell>
          <cell r="EV401">
            <v>4.0960536299999989E-3</v>
          </cell>
          <cell r="EW401">
            <v>0</v>
          </cell>
          <cell r="EX401">
            <v>0</v>
          </cell>
          <cell r="EY401">
            <v>0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-2.7350478879998974E-2</v>
          </cell>
          <cell r="FF401">
            <v>2.4264490800000038E-3</v>
          </cell>
          <cell r="FG401">
            <v>0</v>
          </cell>
          <cell r="FH401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-2.9776927960000199E-2</v>
          </cell>
          <cell r="FM401">
            <v>0</v>
          </cell>
          <cell r="FN401">
            <v>0</v>
          </cell>
          <cell r="FO401">
            <v>0</v>
          </cell>
          <cell r="FP401">
            <v>0</v>
          </cell>
          <cell r="FQ401">
            <v>0</v>
          </cell>
          <cell r="FR401">
            <v>0</v>
          </cell>
          <cell r="FS401">
            <v>0</v>
          </cell>
          <cell r="FT401">
            <v>0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>
            <v>0</v>
          </cell>
          <cell r="FZ401">
            <v>0</v>
          </cell>
          <cell r="GA401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-1.1429847499999646E-2</v>
          </cell>
          <cell r="GF401">
            <v>0</v>
          </cell>
          <cell r="GG401">
            <v>0</v>
          </cell>
          <cell r="GH401">
            <v>-1.0035613060000004E-2</v>
          </cell>
          <cell r="GI401">
            <v>0</v>
          </cell>
          <cell r="GJ401">
            <v>0</v>
          </cell>
          <cell r="GK401">
            <v>0</v>
          </cell>
          <cell r="GL401">
            <v>-1.3942344399999751E-3</v>
          </cell>
          <cell r="GM401">
            <v>0</v>
          </cell>
          <cell r="GN401">
            <v>0</v>
          </cell>
          <cell r="GO401">
            <v>0</v>
          </cell>
          <cell r="GP401">
            <v>0</v>
          </cell>
          <cell r="GQ401">
            <v>0</v>
          </cell>
          <cell r="GR401">
            <v>-3.2638893200003238E-3</v>
          </cell>
          <cell r="GS401">
            <v>-3.2638893199999908E-3</v>
          </cell>
          <cell r="GT401">
            <v>0</v>
          </cell>
          <cell r="GU401">
            <v>0</v>
          </cell>
          <cell r="GV401">
            <v>0</v>
          </cell>
          <cell r="GW401">
            <v>0</v>
          </cell>
          <cell r="GX401">
            <v>0</v>
          </cell>
          <cell r="GY401">
            <v>0</v>
          </cell>
          <cell r="GZ401">
            <v>0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0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7.1065326910000337E-2</v>
          </cell>
          <cell r="HS401">
            <v>6.4248909570000068E-2</v>
          </cell>
          <cell r="HT401">
            <v>0</v>
          </cell>
          <cell r="HU401">
            <v>8.3940204500000393E-3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0</v>
          </cell>
          <cell r="ID401">
            <v>-1.5776031100003252E-3</v>
          </cell>
          <cell r="IE401">
            <v>1.2400359849999987E-2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1.2400359849999987E-2</v>
          </cell>
          <cell r="IL401">
            <v>0</v>
          </cell>
          <cell r="IM401">
            <v>0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-4.365213949999891E-3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  <cell r="IW401">
            <v>0</v>
          </cell>
          <cell r="IX401">
            <v>-4.365213950000002E-3</v>
          </cell>
          <cell r="IY401">
            <v>0</v>
          </cell>
          <cell r="IZ401">
            <v>0</v>
          </cell>
          <cell r="JA401">
            <v>0</v>
          </cell>
          <cell r="JB401">
            <v>0</v>
          </cell>
          <cell r="JC401">
            <v>0</v>
          </cell>
          <cell r="JD401">
            <v>0</v>
          </cell>
          <cell r="JE401">
            <v>0</v>
          </cell>
          <cell r="JF401">
            <v>0</v>
          </cell>
          <cell r="JG401">
            <v>0</v>
          </cell>
          <cell r="JH401">
            <v>0</v>
          </cell>
          <cell r="JI401">
            <v>0</v>
          </cell>
          <cell r="JJ401">
            <v>0</v>
          </cell>
          <cell r="JK401">
            <v>0</v>
          </cell>
          <cell r="JL401">
            <v>0</v>
          </cell>
          <cell r="JM401">
            <v>0</v>
          </cell>
          <cell r="JN401">
            <v>0</v>
          </cell>
          <cell r="JO401">
            <v>0</v>
          </cell>
          <cell r="JP401">
            <v>0</v>
          </cell>
          <cell r="JQ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-5.1555216030000017E-2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-5.1555216030000017E-2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-5.8333254200000351E-3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-5.8333254199999796E-3</v>
          </cell>
          <cell r="CB402">
            <v>0</v>
          </cell>
          <cell r="CC402">
            <v>0</v>
          </cell>
          <cell r="CD402">
            <v>0</v>
          </cell>
          <cell r="CE402">
            <v>-5.128211010000161E-3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-8.6178345299998682E-3</v>
          </cell>
          <cell r="CN402">
            <v>0</v>
          </cell>
          <cell r="CO402">
            <v>0</v>
          </cell>
          <cell r="CP402">
            <v>3.4896235199999986E-3</v>
          </cell>
          <cell r="CQ402">
            <v>0</v>
          </cell>
          <cell r="CR402">
            <v>-1.0270932570000113E-2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8.4049059000000301E-4</v>
          </cell>
          <cell r="CY402">
            <v>0</v>
          </cell>
          <cell r="CZ402">
            <v>-6.3437475100001084E-3</v>
          </cell>
          <cell r="DA402">
            <v>-4.767675650000025E-3</v>
          </cell>
          <cell r="DB402">
            <v>0</v>
          </cell>
          <cell r="DC402">
            <v>0</v>
          </cell>
          <cell r="DD402">
            <v>0</v>
          </cell>
          <cell r="DE402">
            <v>-3.0858026549999806E-2</v>
          </cell>
          <cell r="DF402">
            <v>0</v>
          </cell>
          <cell r="DG402">
            <v>-1.8689635300000035E-3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-1.3878879289999757E-2</v>
          </cell>
          <cell r="DN402">
            <v>-1.5110183729999949E-2</v>
          </cell>
          <cell r="DO402">
            <v>0</v>
          </cell>
          <cell r="DP402">
            <v>0</v>
          </cell>
          <cell r="DQ402">
            <v>0</v>
          </cell>
          <cell r="DR402">
            <v>0</v>
          </cell>
          <cell r="DS402">
            <v>0</v>
          </cell>
          <cell r="DT402">
            <v>0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>
            <v>0</v>
          </cell>
          <cell r="EB402">
            <v>0</v>
          </cell>
          <cell r="EC402">
            <v>0</v>
          </cell>
          <cell r="ED402">
            <v>0</v>
          </cell>
          <cell r="EE402">
            <v>2.4036976530000587E-2</v>
          </cell>
          <cell r="EF402">
            <v>0</v>
          </cell>
          <cell r="EG402">
            <v>0</v>
          </cell>
          <cell r="EH402">
            <v>2.4036976529999921E-2</v>
          </cell>
          <cell r="EI402">
            <v>0</v>
          </cell>
          <cell r="EJ402">
            <v>0</v>
          </cell>
          <cell r="EK402">
            <v>0</v>
          </cell>
          <cell r="EL402">
            <v>0</v>
          </cell>
          <cell r="EM402">
            <v>0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6.9744614700013585E-3</v>
          </cell>
          <cell r="ES402">
            <v>0</v>
          </cell>
          <cell r="ET402">
            <v>2.5550877499997959E-3</v>
          </cell>
          <cell r="EU402">
            <v>2.4224752500000557E-3</v>
          </cell>
          <cell r="EV402">
            <v>1.9968984700000081E-3</v>
          </cell>
          <cell r="EW402">
            <v>0</v>
          </cell>
          <cell r="EX402">
            <v>0</v>
          </cell>
          <cell r="EY402">
            <v>0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0</v>
          </cell>
          <cell r="FF402">
            <v>0</v>
          </cell>
          <cell r="FG402">
            <v>0</v>
          </cell>
          <cell r="FH402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>
            <v>0</v>
          </cell>
          <cell r="FN402">
            <v>0</v>
          </cell>
          <cell r="FO402">
            <v>0</v>
          </cell>
          <cell r="FP402">
            <v>0</v>
          </cell>
          <cell r="FQ402">
            <v>0</v>
          </cell>
          <cell r="FR402">
            <v>6.7688760000006454E-3</v>
          </cell>
          <cell r="FS402">
            <v>0</v>
          </cell>
          <cell r="FT402">
            <v>-1.3587017699998594E-3</v>
          </cell>
          <cell r="FU402">
            <v>8.1275777700000607E-3</v>
          </cell>
          <cell r="FV402">
            <v>0</v>
          </cell>
          <cell r="FW402">
            <v>0</v>
          </cell>
          <cell r="FX402">
            <v>0</v>
          </cell>
          <cell r="FY402">
            <v>0</v>
          </cell>
          <cell r="FZ402">
            <v>0</v>
          </cell>
          <cell r="GA402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>
            <v>0</v>
          </cell>
          <cell r="GI402">
            <v>0</v>
          </cell>
          <cell r="GJ402">
            <v>0</v>
          </cell>
          <cell r="GK402">
            <v>0</v>
          </cell>
          <cell r="GL402">
            <v>0</v>
          </cell>
          <cell r="GM402">
            <v>0</v>
          </cell>
          <cell r="GN402">
            <v>0</v>
          </cell>
          <cell r="GO402">
            <v>0</v>
          </cell>
          <cell r="GP402">
            <v>0</v>
          </cell>
          <cell r="GQ402">
            <v>0</v>
          </cell>
          <cell r="GR402">
            <v>0</v>
          </cell>
          <cell r="GS402">
            <v>0</v>
          </cell>
          <cell r="GT402">
            <v>0</v>
          </cell>
          <cell r="GU402">
            <v>0</v>
          </cell>
          <cell r="GV402">
            <v>0</v>
          </cell>
          <cell r="GW402">
            <v>0</v>
          </cell>
          <cell r="GX402">
            <v>0</v>
          </cell>
          <cell r="GY402">
            <v>0</v>
          </cell>
          <cell r="GZ402">
            <v>0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-3.3515195399997921E-3</v>
          </cell>
          <cell r="HF402">
            <v>0</v>
          </cell>
          <cell r="HG402">
            <v>-3.3515195400000142E-3</v>
          </cell>
          <cell r="HH402">
            <v>0</v>
          </cell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2.5294016989999335E-2</v>
          </cell>
          <cell r="HS402">
            <v>0</v>
          </cell>
          <cell r="HT402">
            <v>1.6751906030000097E-2</v>
          </cell>
          <cell r="HU402">
            <v>1.350412746000007E-2</v>
          </cell>
          <cell r="HV402">
            <v>0</v>
          </cell>
          <cell r="HW402">
            <v>0</v>
          </cell>
          <cell r="HX402">
            <v>0</v>
          </cell>
          <cell r="HY402">
            <v>0</v>
          </cell>
          <cell r="HZ402">
            <v>-4.9620164999999439E-3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2.1691136760001228E-2</v>
          </cell>
          <cell r="IF402">
            <v>2.0619640270000072E-2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1.0714964900000457E-3</v>
          </cell>
          <cell r="IO402">
            <v>0</v>
          </cell>
          <cell r="IP402">
            <v>0</v>
          </cell>
          <cell r="IQ402">
            <v>0</v>
          </cell>
          <cell r="IR402">
            <v>3.7057033829999142E-2</v>
          </cell>
          <cell r="IS402">
            <v>1.0055078229999737E-2</v>
          </cell>
          <cell r="IT402">
            <v>0</v>
          </cell>
          <cell r="IU402">
            <v>0</v>
          </cell>
          <cell r="IV402">
            <v>0</v>
          </cell>
          <cell r="IW402">
            <v>0</v>
          </cell>
          <cell r="IX402">
            <v>0</v>
          </cell>
          <cell r="IY402">
            <v>0</v>
          </cell>
          <cell r="IZ402">
            <v>2.7001955600000294E-2</v>
          </cell>
          <cell r="JA402">
            <v>0</v>
          </cell>
          <cell r="JB402">
            <v>0</v>
          </cell>
          <cell r="JC402">
            <v>0</v>
          </cell>
          <cell r="JD402">
            <v>0</v>
          </cell>
          <cell r="JE402">
            <v>0</v>
          </cell>
          <cell r="JF402">
            <v>0</v>
          </cell>
          <cell r="JG402">
            <v>0</v>
          </cell>
          <cell r="JH402">
            <v>0</v>
          </cell>
          <cell r="JI402">
            <v>0</v>
          </cell>
          <cell r="JJ402">
            <v>0</v>
          </cell>
          <cell r="JK402">
            <v>0</v>
          </cell>
          <cell r="JL402">
            <v>0</v>
          </cell>
          <cell r="JM402">
            <v>0</v>
          </cell>
          <cell r="JN402">
            <v>0</v>
          </cell>
          <cell r="JO402">
            <v>0</v>
          </cell>
          <cell r="JP402">
            <v>0</v>
          </cell>
          <cell r="JQ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-1.8412749000000006E-2</v>
          </cell>
          <cell r="BS403">
            <v>2.9177954700000119E-3</v>
          </cell>
          <cell r="BT403">
            <v>-2.8923360999999481E-4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-2.1041310860000009E-2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-7.3680141300001001E-3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-7.368014129999996E-3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-7.5233254100000035E-3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-7.5233254100000035E-3</v>
          </cell>
          <cell r="DE403">
            <v>-1.6305562510000149E-2</v>
          </cell>
          <cell r="DF403">
            <v>-5.7547219000000926E-4</v>
          </cell>
          <cell r="DG403">
            <v>-5.387755120000004E-3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-1.0342335199999997E-2</v>
          </cell>
          <cell r="DQ403">
            <v>0</v>
          </cell>
          <cell r="DR403">
            <v>-3.3937913999997349E-3</v>
          </cell>
          <cell r="DS403">
            <v>0</v>
          </cell>
          <cell r="DT403">
            <v>0</v>
          </cell>
          <cell r="DU403">
            <v>0</v>
          </cell>
          <cell r="DV403">
            <v>-2.1429673200000082E-3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-1.2508240799999903E-3</v>
          </cell>
          <cell r="EC403">
            <v>0</v>
          </cell>
          <cell r="ED403">
            <v>0</v>
          </cell>
          <cell r="EE403">
            <v>-1.4806528879999448E-2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-1.4504880370000028E-2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-3.0164850999997439E-4</v>
          </cell>
          <cell r="ER403">
            <v>5.3222962000054608E-4</v>
          </cell>
          <cell r="ES403">
            <v>0</v>
          </cell>
          <cell r="ET403">
            <v>6.7341349000005213E-4</v>
          </cell>
          <cell r="EU403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1.5618661000005307E-4</v>
          </cell>
          <cell r="EZ403">
            <v>0</v>
          </cell>
          <cell r="FA403">
            <v>0</v>
          </cell>
          <cell r="FB403">
            <v>-2.9737047999997546E-4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0</v>
          </cell>
          <cell r="FP403">
            <v>0</v>
          </cell>
          <cell r="FQ403">
            <v>0</v>
          </cell>
          <cell r="FR403">
            <v>1.5844867299996679E-3</v>
          </cell>
          <cell r="FS403">
            <v>0</v>
          </cell>
          <cell r="FT403">
            <v>1.9650957299999217E-3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0</v>
          </cell>
          <cell r="FZ403">
            <v>-3.8060899999997622E-4</v>
          </cell>
          <cell r="GA403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>
            <v>0</v>
          </cell>
          <cell r="GI403">
            <v>0</v>
          </cell>
          <cell r="GJ403">
            <v>0</v>
          </cell>
          <cell r="GK403">
            <v>0</v>
          </cell>
          <cell r="GL403">
            <v>0</v>
          </cell>
          <cell r="GM403">
            <v>0</v>
          </cell>
          <cell r="GN403">
            <v>0</v>
          </cell>
          <cell r="GO403">
            <v>0</v>
          </cell>
          <cell r="GP403">
            <v>0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0</v>
          </cell>
          <cell r="GW403">
            <v>0</v>
          </cell>
          <cell r="GX403">
            <v>0</v>
          </cell>
          <cell r="GY403">
            <v>0</v>
          </cell>
          <cell r="GZ403">
            <v>0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7.5192835699997573E-3</v>
          </cell>
          <cell r="HF403">
            <v>7.5192835699997573E-3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4.5468931699999438E-2</v>
          </cell>
          <cell r="HS403">
            <v>0</v>
          </cell>
          <cell r="HT403">
            <v>4.5468931699999993E-2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7.8981136800004847E-3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7.8981136800000129E-3</v>
          </cell>
          <cell r="IM403">
            <v>0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-7.9691850799985531E-3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  <cell r="IW403">
            <v>0</v>
          </cell>
          <cell r="IX403">
            <v>-7.9691850799999998E-3</v>
          </cell>
          <cell r="IY403">
            <v>0</v>
          </cell>
          <cell r="IZ403">
            <v>0</v>
          </cell>
          <cell r="JA403">
            <v>0</v>
          </cell>
          <cell r="JB403">
            <v>0</v>
          </cell>
          <cell r="JC403">
            <v>0</v>
          </cell>
          <cell r="JD403">
            <v>0</v>
          </cell>
          <cell r="JE403">
            <v>0</v>
          </cell>
          <cell r="JF403">
            <v>0</v>
          </cell>
          <cell r="JG403">
            <v>0</v>
          </cell>
          <cell r="JH403">
            <v>0</v>
          </cell>
          <cell r="JI403">
            <v>0</v>
          </cell>
          <cell r="JJ403">
            <v>0</v>
          </cell>
          <cell r="JK403">
            <v>0</v>
          </cell>
          <cell r="JL403">
            <v>0</v>
          </cell>
          <cell r="JM403">
            <v>0</v>
          </cell>
          <cell r="JN403">
            <v>0</v>
          </cell>
          <cell r="JO403">
            <v>0</v>
          </cell>
          <cell r="JP403">
            <v>0</v>
          </cell>
          <cell r="JQ403">
            <v>0</v>
          </cell>
        </row>
        <row r="404">
          <cell r="F404">
            <v>-9.3190858505513461</v>
          </cell>
          <cell r="G404">
            <v>-3.848255919060648</v>
          </cell>
          <cell r="H404">
            <v>-6.1368995828797779</v>
          </cell>
          <cell r="I404">
            <v>-2.8759771420795914</v>
          </cell>
          <cell r="J404">
            <v>-5.682939157059991</v>
          </cell>
          <cell r="K404">
            <v>-7.6652542376896236</v>
          </cell>
          <cell r="L404">
            <v>2.1335934662802174</v>
          </cell>
          <cell r="M404">
            <v>0.14557272360980278</v>
          </cell>
          <cell r="N404">
            <v>-8.1620848240163468E-2</v>
          </cell>
          <cell r="O404">
            <v>-1.0393638962104887</v>
          </cell>
          <cell r="P404">
            <v>-4.3403223933901245</v>
          </cell>
          <cell r="Q404">
            <v>-26.777420923268437</v>
          </cell>
          <cell r="R404">
            <v>-45.288917113590287</v>
          </cell>
          <cell r="S404">
            <v>-22.770978664090762</v>
          </cell>
          <cell r="T404">
            <v>-15.43660080364134</v>
          </cell>
          <cell r="U404">
            <v>-0.64953101792025336</v>
          </cell>
          <cell r="V404">
            <v>-9.7485793999112502E-3</v>
          </cell>
          <cell r="W404">
            <v>0.24601853555998332</v>
          </cell>
          <cell r="X404">
            <v>-2.6667933823600833</v>
          </cell>
          <cell r="Y404">
            <v>3.4047845232298641</v>
          </cell>
          <cell r="Z404">
            <v>-0.37992128699988825</v>
          </cell>
          <cell r="AA404">
            <v>-0.30627218583958893</v>
          </cell>
          <cell r="AB404">
            <v>-1.9606115757701446</v>
          </cell>
          <cell r="AC404">
            <v>-4.5586001724414018</v>
          </cell>
          <cell r="AD404">
            <v>-0.20066250391937501</v>
          </cell>
          <cell r="AE404">
            <v>-160.0691870424489</v>
          </cell>
          <cell r="AF404">
            <v>-10.411717288139698</v>
          </cell>
          <cell r="AG404">
            <v>-46.315459442269457</v>
          </cell>
          <cell r="AH404">
            <v>-7.0147509336497933</v>
          </cell>
          <cell r="AI404">
            <v>-16.246741709840535</v>
          </cell>
          <cell r="AJ404">
            <v>-6.9907558683398747</v>
          </cell>
          <cell r="AK404">
            <v>-12.247866892978891</v>
          </cell>
          <cell r="AL404">
            <v>0</v>
          </cell>
          <cell r="AM404">
            <v>-7.7422099108507609</v>
          </cell>
          <cell r="AN404">
            <v>-7.0974533933413113</v>
          </cell>
          <cell r="AO404">
            <v>-0.10212034762025723</v>
          </cell>
          <cell r="AP404">
            <v>-14.297210441549851</v>
          </cell>
          <cell r="AQ404">
            <v>-31.602900813880296</v>
          </cell>
          <cell r="AR404">
            <v>-179.1581532471173</v>
          </cell>
          <cell r="AS404">
            <v>-19.398152131080224</v>
          </cell>
          <cell r="AT404">
            <v>-36.856826443480259</v>
          </cell>
          <cell r="AU404">
            <v>-1.1773065905499607</v>
          </cell>
          <cell r="AV404">
            <v>-8.2778013891402225</v>
          </cell>
          <cell r="AW404">
            <v>-13.029618803799167</v>
          </cell>
          <cell r="AX404">
            <v>-3.2632092206813468</v>
          </cell>
          <cell r="AY404">
            <v>-1.365942954129423</v>
          </cell>
          <cell r="AZ404">
            <v>-1.1973669243998302</v>
          </cell>
          <cell r="BA404">
            <v>-2.8191178452998429</v>
          </cell>
          <cell r="BB404">
            <v>-14.989541723430193</v>
          </cell>
          <cell r="BC404">
            <v>-10.045439656870258</v>
          </cell>
          <cell r="BD404">
            <v>-66.737829564252024</v>
          </cell>
          <cell r="BE404">
            <v>-308.54170719538524</v>
          </cell>
          <cell r="BF404">
            <v>-23.820947145250102</v>
          </cell>
          <cell r="BG404">
            <v>-29.910219137069816</v>
          </cell>
          <cell r="BH404">
            <v>-7.1781587501300237</v>
          </cell>
          <cell r="BI404">
            <v>0</v>
          </cell>
          <cell r="BJ404">
            <v>0</v>
          </cell>
          <cell r="BK404">
            <v>-9.2540557487699857</v>
          </cell>
          <cell r="BL404">
            <v>-22.474801776600543</v>
          </cell>
          <cell r="BM404">
            <v>-30.232286859762098</v>
          </cell>
          <cell r="BN404">
            <v>-89.787063158679302</v>
          </cell>
          <cell r="BO404">
            <v>0</v>
          </cell>
          <cell r="BP404">
            <v>-12.576753709949799</v>
          </cell>
          <cell r="BQ404">
            <v>-83.307420909180109</v>
          </cell>
          <cell r="BR404">
            <v>-226.39541700005066</v>
          </cell>
          <cell r="BS404">
            <v>-9.9541439508402618</v>
          </cell>
          <cell r="BT404">
            <v>-21.622366293059713</v>
          </cell>
          <cell r="BU404">
            <v>-39.478063427190136</v>
          </cell>
          <cell r="BV404">
            <v>0</v>
          </cell>
          <cell r="BW404">
            <v>0</v>
          </cell>
          <cell r="BX404">
            <v>-7.9022987450503024</v>
          </cell>
          <cell r="BY404">
            <v>-4.2464504335021047</v>
          </cell>
          <cell r="BZ404">
            <v>-69.645135217051575</v>
          </cell>
          <cell r="CA404">
            <v>-60.97847228025239</v>
          </cell>
          <cell r="CB404">
            <v>0</v>
          </cell>
          <cell r="CC404">
            <v>-11.700778933690344</v>
          </cell>
          <cell r="CD404">
            <v>-0.8677077194197409</v>
          </cell>
          <cell r="CE404">
            <v>-130.15337737684604</v>
          </cell>
          <cell r="CF404">
            <v>-13.027674794660925</v>
          </cell>
          <cell r="CG404">
            <v>-51.323977835390906</v>
          </cell>
          <cell r="CH404">
            <v>-18.059440658419589</v>
          </cell>
          <cell r="CI404">
            <v>0</v>
          </cell>
          <cell r="CJ404">
            <v>0</v>
          </cell>
          <cell r="CK404">
            <v>-23.000282107979956</v>
          </cell>
          <cell r="CL404">
            <v>48.78544457534008</v>
          </cell>
          <cell r="CM404">
            <v>-26.44585837570412</v>
          </cell>
          <cell r="CN404">
            <v>-33.269145081088936</v>
          </cell>
          <cell r="CO404">
            <v>-2.0191672665200713</v>
          </cell>
          <cell r="CP404">
            <v>-52.876173835098598</v>
          </cell>
          <cell r="CQ404">
            <v>41.082898002689035</v>
          </cell>
          <cell r="CR404">
            <v>-204.271815242304</v>
          </cell>
          <cell r="CS404">
            <v>-31.306832013609892</v>
          </cell>
          <cell r="CT404">
            <v>-35.113937246781461</v>
          </cell>
          <cell r="CU404">
            <v>-27.378695870299453</v>
          </cell>
          <cell r="CV404">
            <v>0</v>
          </cell>
          <cell r="CW404">
            <v>0</v>
          </cell>
          <cell r="CX404">
            <v>-37.451795641019999</v>
          </cell>
          <cell r="CY404">
            <v>18.831904207610933</v>
          </cell>
          <cell r="CZ404">
            <v>-37.96470452120775</v>
          </cell>
          <cell r="DA404">
            <v>-33.522690444309774</v>
          </cell>
          <cell r="DB404">
            <v>-12.104242357209955</v>
          </cell>
          <cell r="DC404">
            <v>-53.80427787328972</v>
          </cell>
          <cell r="DD404">
            <v>45.543456517810228</v>
          </cell>
          <cell r="DE404">
            <v>-186.21634314215771</v>
          </cell>
          <cell r="DF404">
            <v>-21.481180214870619</v>
          </cell>
          <cell r="DG404">
            <v>-42.310221918191019</v>
          </cell>
          <cell r="DH404">
            <v>-23.449957884669402</v>
          </cell>
          <cell r="DI404">
            <v>0</v>
          </cell>
          <cell r="DJ404">
            <v>0</v>
          </cell>
          <cell r="DK404">
            <v>-37.395493216559998</v>
          </cell>
          <cell r="DL404">
            <v>16.551751526500084</v>
          </cell>
          <cell r="DM404">
            <v>-31.224049789989294</v>
          </cell>
          <cell r="DN404">
            <v>-14.455286056169825</v>
          </cell>
          <cell r="DO404">
            <v>-10.529615872049988</v>
          </cell>
          <cell r="DP404">
            <v>-58.653751094519976</v>
          </cell>
          <cell r="DQ404">
            <v>36.731461378360109</v>
          </cell>
          <cell r="DR404">
            <v>2.6866717652446823</v>
          </cell>
          <cell r="DS404">
            <v>2.6413908926770091E-6</v>
          </cell>
          <cell r="DT404">
            <v>2.3483818949898705E-5</v>
          </cell>
          <cell r="DU404">
            <v>-0.50620880995984407</v>
          </cell>
          <cell r="DV404">
            <v>0</v>
          </cell>
          <cell r="DW404">
            <v>0</v>
          </cell>
          <cell r="DX404">
            <v>0</v>
          </cell>
          <cell r="DY404">
            <v>-0.9266452266201668</v>
          </cell>
          <cell r="DZ404">
            <v>2.4532748284400441E-5</v>
          </cell>
          <cell r="EA404">
            <v>2.3230400984175503E-5</v>
          </cell>
          <cell r="EB404">
            <v>0</v>
          </cell>
          <cell r="EC404">
            <v>2.2878719391883351E-5</v>
          </cell>
          <cell r="ED404">
            <v>4.1194290347493734</v>
          </cell>
          <cell r="EE404">
            <v>20.238998217799235</v>
          </cell>
          <cell r="EF404">
            <v>1.9741482836307114</v>
          </cell>
          <cell r="EG404">
            <v>1.6956968385002256</v>
          </cell>
          <cell r="EH404">
            <v>1.0000502455004607</v>
          </cell>
          <cell r="EI404">
            <v>0</v>
          </cell>
          <cell r="EJ404">
            <v>0</v>
          </cell>
          <cell r="EK404">
            <v>-0.30601361774000679</v>
          </cell>
          <cell r="EL404">
            <v>1.4132674858883547</v>
          </cell>
          <cell r="EM404">
            <v>1.231639857569462</v>
          </cell>
          <cell r="EN404">
            <v>0.24328090934977809</v>
          </cell>
          <cell r="EO404">
            <v>0</v>
          </cell>
          <cell r="EP404">
            <v>-2.4587856219104651</v>
          </cell>
          <cell r="EQ404">
            <v>15.445713837019866</v>
          </cell>
          <cell r="ER404">
            <v>5.0902538185036974</v>
          </cell>
          <cell r="ES404">
            <v>1.493821078678593</v>
          </cell>
          <cell r="ET404">
            <v>-2.3994572435794908</v>
          </cell>
          <cell r="EU404">
            <v>3.8823677579784999E-2</v>
          </cell>
          <cell r="EV404">
            <v>0</v>
          </cell>
          <cell r="EW404">
            <v>0</v>
          </cell>
          <cell r="EX404">
            <v>0</v>
          </cell>
          <cell r="EY404">
            <v>3.0481851736085446</v>
          </cell>
          <cell r="EZ404">
            <v>1.149085539209409</v>
          </cell>
          <cell r="FA404">
            <v>0.56872985960035294</v>
          </cell>
          <cell r="FB404">
            <v>0</v>
          </cell>
          <cell r="FC404">
            <v>0.32515226634041028</v>
          </cell>
          <cell r="FD404">
            <v>0.86591346705972683</v>
          </cell>
          <cell r="FE404">
            <v>5.2033184782194439</v>
          </cell>
          <cell r="FF404">
            <v>0.47818068562173721</v>
          </cell>
          <cell r="FG404">
            <v>0.71089921104066889</v>
          </cell>
          <cell r="FH404">
            <v>0.79643752844913251</v>
          </cell>
          <cell r="FI404">
            <v>0</v>
          </cell>
          <cell r="FJ404">
            <v>0</v>
          </cell>
          <cell r="FK404">
            <v>0.52067977859999814</v>
          </cell>
          <cell r="FL404">
            <v>1.3339832560695868</v>
          </cell>
          <cell r="FM404">
            <v>0.232383953030876</v>
          </cell>
          <cell r="FN404">
            <v>0.78845375759010494</v>
          </cell>
          <cell r="FO404">
            <v>0</v>
          </cell>
          <cell r="FP404">
            <v>-0.65219466958933481</v>
          </cell>
          <cell r="FQ404">
            <v>0.99449497740988591</v>
          </cell>
          <cell r="FR404">
            <v>8.3109476565659861</v>
          </cell>
          <cell r="FS404">
            <v>1.852505828739595</v>
          </cell>
          <cell r="FT404">
            <v>0.74646264715738653</v>
          </cell>
          <cell r="FU404">
            <v>0.56692203909005912</v>
          </cell>
          <cell r="FV404">
            <v>0</v>
          </cell>
          <cell r="FW404">
            <v>0</v>
          </cell>
          <cell r="FX404">
            <v>0</v>
          </cell>
          <cell r="FY404">
            <v>2.3204698399395056</v>
          </cell>
          <cell r="FZ404">
            <v>1.409466082273866</v>
          </cell>
          <cell r="GA404">
            <v>2.3725930965802036</v>
          </cell>
          <cell r="GB404">
            <v>0</v>
          </cell>
          <cell r="GC404">
            <v>1.3918630506304908</v>
          </cell>
          <cell r="GD404">
            <v>-2.3493349278487585</v>
          </cell>
          <cell r="GE404">
            <v>2.1564790300981258</v>
          </cell>
          <cell r="GF404">
            <v>1.530852130628773</v>
          </cell>
          <cell r="GG404">
            <v>1.4409738962813208</v>
          </cell>
          <cell r="GH404">
            <v>-4.8739555673298582</v>
          </cell>
          <cell r="GI404">
            <v>0</v>
          </cell>
          <cell r="GJ404">
            <v>0</v>
          </cell>
          <cell r="GK404">
            <v>0</v>
          </cell>
          <cell r="GL404">
            <v>1.7819408919895068</v>
          </cell>
          <cell r="GM404">
            <v>-0.29152676665944455</v>
          </cell>
          <cell r="GN404">
            <v>6.2400278499808337E-2</v>
          </cell>
          <cell r="GO404">
            <v>0</v>
          </cell>
          <cell r="GP404">
            <v>2.8946118419298728E-2</v>
          </cell>
          <cell r="GQ404">
            <v>2.4768480482789528</v>
          </cell>
          <cell r="GR404">
            <v>-78.418999628745951</v>
          </cell>
          <cell r="GS404">
            <v>1.4506533760304592</v>
          </cell>
          <cell r="GT404">
            <v>-66.099571074271807</v>
          </cell>
          <cell r="GU404">
            <v>0.48149851969992596</v>
          </cell>
          <cell r="GV404">
            <v>0</v>
          </cell>
          <cell r="GW404">
            <v>0</v>
          </cell>
          <cell r="GX404">
            <v>0</v>
          </cell>
          <cell r="GY404">
            <v>1.1874909011503405</v>
          </cell>
          <cell r="GZ404">
            <v>0.6383860447913321</v>
          </cell>
          <cell r="HA404">
            <v>-17.762602337380486</v>
          </cell>
          <cell r="HB404">
            <v>0</v>
          </cell>
          <cell r="HC404">
            <v>0.61860736550079309</v>
          </cell>
          <cell r="HD404">
            <v>1.0665375757416768</v>
          </cell>
          <cell r="HE404">
            <v>17.457843335461803</v>
          </cell>
          <cell r="HF404">
            <v>22.81077114681284</v>
          </cell>
          <cell r="HG404">
            <v>-8.3248451341314649</v>
          </cell>
          <cell r="HH404">
            <v>1.2030758392202188</v>
          </cell>
          <cell r="HI404">
            <v>0</v>
          </cell>
          <cell r="HJ404">
            <v>0</v>
          </cell>
          <cell r="HK404">
            <v>0</v>
          </cell>
          <cell r="HL404">
            <v>1.8747152874093445</v>
          </cell>
          <cell r="HM404">
            <v>1.7110039993895043</v>
          </cell>
          <cell r="HN404">
            <v>-4.3127918008394772</v>
          </cell>
          <cell r="HO404">
            <v>0</v>
          </cell>
          <cell r="HP404">
            <v>0.51576587267936702</v>
          </cell>
          <cell r="HQ404">
            <v>1.9801481249105564</v>
          </cell>
          <cell r="HR404">
            <v>5.8238319197116653</v>
          </cell>
          <cell r="HS404">
            <v>2.5035501423590176</v>
          </cell>
          <cell r="HT404">
            <v>-7.8509447027554415</v>
          </cell>
          <cell r="HU404">
            <v>4.0489544687202397</v>
          </cell>
          <cell r="HV404">
            <v>0</v>
          </cell>
          <cell r="HW404">
            <v>0</v>
          </cell>
          <cell r="HX404">
            <v>0.66345789039041847</v>
          </cell>
          <cell r="HY404">
            <v>1.8608510031281185</v>
          </cell>
          <cell r="HZ404">
            <v>1.153194408847412</v>
          </cell>
          <cell r="IA404">
            <v>3.0524317272202097</v>
          </cell>
          <cell r="IB404">
            <v>0</v>
          </cell>
          <cell r="IC404">
            <v>-1.7001316089608736</v>
          </cell>
          <cell r="ID404">
            <v>2.0924685907593812</v>
          </cell>
          <cell r="IE404">
            <v>-116.70045255306468</v>
          </cell>
          <cell r="IF404">
            <v>0.64261482907750178</v>
          </cell>
          <cell r="IG404">
            <v>-6.773307535208005</v>
          </cell>
          <cell r="IH404">
            <v>1.156558449340082</v>
          </cell>
          <cell r="II404">
            <v>0</v>
          </cell>
          <cell r="IJ404">
            <v>0</v>
          </cell>
          <cell r="IK404">
            <v>0.31438626073008891</v>
          </cell>
          <cell r="IL404">
            <v>8.2774027858995396</v>
          </cell>
          <cell r="IM404">
            <v>-0.66987698615776026</v>
          </cell>
          <cell r="IN404">
            <v>-4.9781053316091857</v>
          </cell>
          <cell r="IO404">
            <v>0</v>
          </cell>
          <cell r="IP404">
            <v>-6.2273591030698299</v>
          </cell>
          <cell r="IQ404">
            <v>-108.44276592207098</v>
          </cell>
          <cell r="IR404">
            <v>2.3977928252716083</v>
          </cell>
          <cell r="IS404">
            <v>2.9922916471696226</v>
          </cell>
          <cell r="IT404">
            <v>-7.0535837963689119E-2</v>
          </cell>
          <cell r="IU404">
            <v>6.4334350217900464</v>
          </cell>
          <cell r="IV404">
            <v>0</v>
          </cell>
          <cell r="IW404">
            <v>0</v>
          </cell>
          <cell r="IX404">
            <v>3.3127290329957759E-2</v>
          </cell>
          <cell r="IY404">
            <v>-4.8705004228086182</v>
          </cell>
          <cell r="IZ404">
            <v>-3.4839862495919078</v>
          </cell>
          <cell r="JA404">
            <v>-5.6160176990397304</v>
          </cell>
          <cell r="JB404">
            <v>0</v>
          </cell>
          <cell r="JC404">
            <v>5.5219409494820866</v>
          </cell>
          <cell r="JD404">
            <v>1.4580381259365822</v>
          </cell>
          <cell r="JE404">
            <v>0</v>
          </cell>
          <cell r="JF404">
            <v>0</v>
          </cell>
          <cell r="JG404">
            <v>0</v>
          </cell>
          <cell r="JH404">
            <v>0</v>
          </cell>
          <cell r="JI404">
            <v>0</v>
          </cell>
          <cell r="JJ404">
            <v>0</v>
          </cell>
          <cell r="JK404">
            <v>0</v>
          </cell>
          <cell r="JL404">
            <v>0</v>
          </cell>
          <cell r="JM404">
            <v>0</v>
          </cell>
          <cell r="JN404">
            <v>0</v>
          </cell>
          <cell r="JO404">
            <v>0</v>
          </cell>
          <cell r="JP404">
            <v>0</v>
          </cell>
          <cell r="JQ404">
            <v>0</v>
          </cell>
        </row>
        <row r="405">
          <cell r="F405">
            <v>-17.928063184660004</v>
          </cell>
          <cell r="G405">
            <v>-4.7809574374900876</v>
          </cell>
          <cell r="H405">
            <v>-4.8136718406597083</v>
          </cell>
          <cell r="I405">
            <v>-2.0971080157900133</v>
          </cell>
          <cell r="J405">
            <v>-0.41306819036003617</v>
          </cell>
          <cell r="K405">
            <v>-2.7373296366304203</v>
          </cell>
          <cell r="L405">
            <v>-6.3969171392900535</v>
          </cell>
          <cell r="M405">
            <v>-0.54342043712040322</v>
          </cell>
          <cell r="N405">
            <v>-2.6191487708902059</v>
          </cell>
          <cell r="O405">
            <v>-61.089628422770147</v>
          </cell>
          <cell r="P405">
            <v>-7.6175248307304173</v>
          </cell>
          <cell r="Q405">
            <v>-13.77324540708014</v>
          </cell>
          <cell r="R405">
            <v>-222.41669729076966</v>
          </cell>
          <cell r="S405">
            <v>-136.23931833353026</v>
          </cell>
          <cell r="T405">
            <v>-24.750164953019976</v>
          </cell>
          <cell r="U405">
            <v>0.28439596354064633</v>
          </cell>
          <cell r="V405">
            <v>-3.9151770228595524</v>
          </cell>
          <cell r="W405">
            <v>-0.47552904236044924</v>
          </cell>
          <cell r="X405">
            <v>-3.7938982782502535</v>
          </cell>
          <cell r="Y405">
            <v>-5.3715450535391938</v>
          </cell>
          <cell r="Z405">
            <v>-4.3192418442304188</v>
          </cell>
          <cell r="AA405">
            <v>-3.2675818012485252</v>
          </cell>
          <cell r="AB405">
            <v>-27.780610160930792</v>
          </cell>
          <cell r="AC405">
            <v>-30.599990334329505</v>
          </cell>
          <cell r="AD405">
            <v>17.811963569989985</v>
          </cell>
          <cell r="AE405">
            <v>-114.60869497710519</v>
          </cell>
          <cell r="AF405">
            <v>-38.358730939680754</v>
          </cell>
          <cell r="AG405">
            <v>8.9567504512797314</v>
          </cell>
          <cell r="AH405">
            <v>-13.451602237180396</v>
          </cell>
          <cell r="AI405">
            <v>-11.876528536589831</v>
          </cell>
          <cell r="AJ405">
            <v>-18.497353733779164</v>
          </cell>
          <cell r="AK405">
            <v>-2.5169823501501014</v>
          </cell>
          <cell r="AL405">
            <v>-1.4875950456089413</v>
          </cell>
          <cell r="AM405">
            <v>-1.2471625990192479</v>
          </cell>
          <cell r="AN405">
            <v>0.17600085141020827</v>
          </cell>
          <cell r="AO405">
            <v>-20.414996865589728</v>
          </cell>
          <cell r="AP405">
            <v>-2.1251755356493049</v>
          </cell>
          <cell r="AQ405">
            <v>-13.765318436549933</v>
          </cell>
          <cell r="AR405">
            <v>-146.4923238193951</v>
          </cell>
          <cell r="AS405">
            <v>-4.0736288677790071</v>
          </cell>
          <cell r="AT405">
            <v>-86.192626136370563</v>
          </cell>
          <cell r="AU405">
            <v>-1.6278969813001822</v>
          </cell>
          <cell r="AV405">
            <v>-3.531796664900412</v>
          </cell>
          <cell r="AW405">
            <v>0.40629374014042696</v>
          </cell>
          <cell r="AX405">
            <v>-15.982534366679829</v>
          </cell>
          <cell r="AY405">
            <v>-1.2665856583907953</v>
          </cell>
          <cell r="AZ405">
            <v>-7.8484459654591774</v>
          </cell>
          <cell r="BA405">
            <v>-19.774394265569754</v>
          </cell>
          <cell r="BB405">
            <v>-3.8482944032598425</v>
          </cell>
          <cell r="BC405">
            <v>18.732515626799795</v>
          </cell>
          <cell r="BD405">
            <v>-21.484929876630304</v>
          </cell>
          <cell r="BE405">
            <v>-161.46344234955905</v>
          </cell>
          <cell r="BF405">
            <v>-23.471465906097364</v>
          </cell>
          <cell r="BG405">
            <v>-15.806235444591039</v>
          </cell>
          <cell r="BH405">
            <v>-28.511482382849863</v>
          </cell>
          <cell r="BI405">
            <v>-6.3791972250091931</v>
          </cell>
          <cell r="BJ405">
            <v>-3.4618631198600269</v>
          </cell>
          <cell r="BK405">
            <v>-6.8829732053900443</v>
          </cell>
          <cell r="BL405">
            <v>-2.021192735479417</v>
          </cell>
          <cell r="BM405">
            <v>-7.6385335748655052</v>
          </cell>
          <cell r="BN405">
            <v>-4.2671578459303419</v>
          </cell>
          <cell r="BO405">
            <v>-20.236694107859876</v>
          </cell>
          <cell r="BP405">
            <v>-8.9092420619599579</v>
          </cell>
          <cell r="BQ405">
            <v>-33.877404739690974</v>
          </cell>
          <cell r="BR405">
            <v>-104.29655042826198</v>
          </cell>
          <cell r="BS405">
            <v>-14.07518600009098</v>
          </cell>
          <cell r="BT405">
            <v>-4.6366859113695682</v>
          </cell>
          <cell r="BU405">
            <v>-0.44388591594906757</v>
          </cell>
          <cell r="BV405">
            <v>-8.684203900290413</v>
          </cell>
          <cell r="BW405">
            <v>-0.83092694335994111</v>
          </cell>
          <cell r="BX405">
            <v>-16.612627324720052</v>
          </cell>
          <cell r="BY405">
            <v>-1.2450579016094707</v>
          </cell>
          <cell r="BZ405">
            <v>-0.71176787062904623</v>
          </cell>
          <cell r="CA405">
            <v>-2.9726306148877484</v>
          </cell>
          <cell r="CB405">
            <v>-38.601369384570717</v>
          </cell>
          <cell r="CC405">
            <v>-16.887543373580229</v>
          </cell>
          <cell r="CD405">
            <v>1.405334712810145</v>
          </cell>
          <cell r="CE405">
            <v>-153.29333704760938</v>
          </cell>
          <cell r="CF405">
            <v>-16.310669570488244</v>
          </cell>
          <cell r="CG405">
            <v>-3.5607324046395661</v>
          </cell>
          <cell r="CH405">
            <v>-12.447139023410273</v>
          </cell>
          <cell r="CI405">
            <v>-6.8533119818803243</v>
          </cell>
          <cell r="CJ405">
            <v>-6.2875675117502396</v>
          </cell>
          <cell r="CK405">
            <v>-19.828606522029077</v>
          </cell>
          <cell r="CL405">
            <v>-1.5912464749580977</v>
          </cell>
          <cell r="CM405">
            <v>-6.089994839989231</v>
          </cell>
          <cell r="CN405">
            <v>-0.33834797511917714</v>
          </cell>
          <cell r="CO405">
            <v>-36.296169236820788</v>
          </cell>
          <cell r="CP405">
            <v>-16.539610952002477</v>
          </cell>
          <cell r="CQ405">
            <v>-27.149940554518253</v>
          </cell>
          <cell r="CR405">
            <v>-259.90715577729861</v>
          </cell>
          <cell r="CS405">
            <v>-45.17445126246821</v>
          </cell>
          <cell r="CT405">
            <v>-5.2975757754502411</v>
          </cell>
          <cell r="CU405">
            <v>-23.394449214900305</v>
          </cell>
          <cell r="CV405">
            <v>-17.342824102409395</v>
          </cell>
          <cell r="CW405">
            <v>-14.94597032044021</v>
          </cell>
          <cell r="CX405">
            <v>-17.816524529049275</v>
          </cell>
          <cell r="CY405">
            <v>-5.7989516707893927</v>
          </cell>
          <cell r="CZ405">
            <v>-19.369677190607035</v>
          </cell>
          <cell r="DA405">
            <v>-34.894266365259682</v>
          </cell>
          <cell r="DB405">
            <v>-47.588052058190442</v>
          </cell>
          <cell r="DC405">
            <v>-11.24548170244816</v>
          </cell>
          <cell r="DD405">
            <v>-17.038931585280807</v>
          </cell>
          <cell r="DE405">
            <v>-185.68646586456452</v>
          </cell>
          <cell r="DF405">
            <v>-36.753466362488325</v>
          </cell>
          <cell r="DG405">
            <v>-17.084452915647489</v>
          </cell>
          <cell r="DH405">
            <v>-9.9590311112297059</v>
          </cell>
          <cell r="DI405">
            <v>-17.148457041549591</v>
          </cell>
          <cell r="DJ405">
            <v>-21.49533126094957</v>
          </cell>
          <cell r="DK405">
            <v>-11.037681105530282</v>
          </cell>
          <cell r="DL405">
            <v>-4.3874903853411524</v>
          </cell>
          <cell r="DM405">
            <v>-11.041697957609358</v>
          </cell>
          <cell r="DN405">
            <v>-12.898804095537344</v>
          </cell>
          <cell r="DO405">
            <v>-18.567765973109999</v>
          </cell>
          <cell r="DP405">
            <v>-5.1151126711101824</v>
          </cell>
          <cell r="DQ405">
            <v>-20.19717498449063</v>
          </cell>
          <cell r="DR405">
            <v>12.644420127267949</v>
          </cell>
          <cell r="DS405">
            <v>0.15156007797668281</v>
          </cell>
          <cell r="DT405">
            <v>10.497429645331067</v>
          </cell>
          <cell r="DU405">
            <v>-12.694051328102432</v>
          </cell>
          <cell r="DV405">
            <v>-0.78760539813083597</v>
          </cell>
          <cell r="DW405">
            <v>0.19477551009094896</v>
          </cell>
          <cell r="DX405">
            <v>9.0454779327792494</v>
          </cell>
          <cell r="DY405">
            <v>-3.6362368531499669</v>
          </cell>
          <cell r="DZ405">
            <v>0.93990788762130251</v>
          </cell>
          <cell r="EA405">
            <v>-2.1278425528817024</v>
          </cell>
          <cell r="EB405">
            <v>9.5644346050085005</v>
          </cell>
          <cell r="EC405">
            <v>-0.3588861762000306</v>
          </cell>
          <cell r="ED405">
            <v>1.8554567769169807</v>
          </cell>
          <cell r="EE405">
            <v>-187.68866617805907</v>
          </cell>
          <cell r="EF405">
            <v>7.0735743448167341</v>
          </cell>
          <cell r="EG405">
            <v>-0.80780486105868476</v>
          </cell>
          <cell r="EH405">
            <v>2.6334976852904219</v>
          </cell>
          <cell r="EI405">
            <v>-1.2281923591199302</v>
          </cell>
          <cell r="EJ405">
            <v>-0.82106170284987456</v>
          </cell>
          <cell r="EK405">
            <v>-40.606553056481062</v>
          </cell>
          <cell r="EL405">
            <v>9.084082054629107</v>
          </cell>
          <cell r="EM405">
            <v>-1.7015410655676533</v>
          </cell>
          <cell r="EN405">
            <v>-113.67129315941202</v>
          </cell>
          <cell r="EO405">
            <v>-3.9074478364291281</v>
          </cell>
          <cell r="EP405">
            <v>-34.440266827639789</v>
          </cell>
          <cell r="EQ405">
            <v>-9.2956593942435575</v>
          </cell>
          <cell r="ER405">
            <v>-68.370407656664611</v>
          </cell>
          <cell r="ES405">
            <v>10.460217321977325</v>
          </cell>
          <cell r="ET405">
            <v>-1.4477171113103395</v>
          </cell>
          <cell r="EU405">
            <v>1.2406408228589498</v>
          </cell>
          <cell r="EV405">
            <v>-29.240250826600459</v>
          </cell>
          <cell r="EW405">
            <v>-14.050163221119874</v>
          </cell>
          <cell r="EX405">
            <v>1.0161004350702569</v>
          </cell>
          <cell r="EY405">
            <v>-4.3644337672194524</v>
          </cell>
          <cell r="EZ405">
            <v>0.83646473833141499</v>
          </cell>
          <cell r="FA405">
            <v>-38.823196611909225</v>
          </cell>
          <cell r="FB405">
            <v>9.6108866535196285</v>
          </cell>
          <cell r="FC405">
            <v>0.84958209794785944</v>
          </cell>
          <cell r="FD405">
            <v>-4.4585381882134243</v>
          </cell>
          <cell r="FE405">
            <v>-45.659699600888416</v>
          </cell>
          <cell r="FF405">
            <v>0.92999460975988768</v>
          </cell>
          <cell r="FG405">
            <v>-46.169596493529752</v>
          </cell>
          <cell r="FH405">
            <v>2.9466001010405307E-2</v>
          </cell>
          <cell r="FI405">
            <v>28.609787130839322</v>
          </cell>
          <cell r="FJ405">
            <v>-5.5795031097695755</v>
          </cell>
          <cell r="FK405">
            <v>-6.0179189701893847</v>
          </cell>
          <cell r="FL405">
            <v>-13.335916310168614</v>
          </cell>
          <cell r="FM405">
            <v>0.1797222371915268</v>
          </cell>
          <cell r="FN405">
            <v>0.68179190701084735</v>
          </cell>
          <cell r="FO405">
            <v>-6.4807892079898011</v>
          </cell>
          <cell r="FP405">
            <v>0.44085170703328913</v>
          </cell>
          <cell r="FQ405">
            <v>1.0524108979188895</v>
          </cell>
          <cell r="FR405">
            <v>-12.0338176801597</v>
          </cell>
          <cell r="FS405">
            <v>4.4136856844233989</v>
          </cell>
          <cell r="FT405">
            <v>13.083909086590211</v>
          </cell>
          <cell r="FU405">
            <v>4.8899802500272926E-2</v>
          </cell>
          <cell r="FV405">
            <v>-5.7033447678495577</v>
          </cell>
          <cell r="FW405">
            <v>-12.345481613770062</v>
          </cell>
          <cell r="FX405">
            <v>-2.2372028077397772</v>
          </cell>
          <cell r="FY405">
            <v>3.722858575398277</v>
          </cell>
          <cell r="FZ405">
            <v>-0.34823510581190931</v>
          </cell>
          <cell r="GA405">
            <v>-14.806595621059387</v>
          </cell>
          <cell r="GB405">
            <v>1.2291646922594737</v>
          </cell>
          <cell r="GC405">
            <v>0.41625472107079986</v>
          </cell>
          <cell r="GD405">
            <v>0.49226967381036957</v>
          </cell>
          <cell r="GE405">
            <v>73.365747306932462</v>
          </cell>
          <cell r="GF405">
            <v>5.4383167577107088</v>
          </cell>
          <cell r="GG405">
            <v>-6.1409513824200985</v>
          </cell>
          <cell r="GH405">
            <v>-0.83862759286239452</v>
          </cell>
          <cell r="GI405">
            <v>56.471106622729621</v>
          </cell>
          <cell r="GJ405">
            <v>0.42817578607082396</v>
          </cell>
          <cell r="GK405">
            <v>17.172645437010033</v>
          </cell>
          <cell r="GL405">
            <v>-1.2440626546194835</v>
          </cell>
          <cell r="GM405">
            <v>-10.580913487101498</v>
          </cell>
          <cell r="GN405">
            <v>-3.0499678683008824</v>
          </cell>
          <cell r="GO405">
            <v>4.1314630708311597</v>
          </cell>
          <cell r="GP405">
            <v>0.34010804341960466</v>
          </cell>
          <cell r="GQ405">
            <v>11.238454574431671</v>
          </cell>
          <cell r="GR405">
            <v>-52.400816770212259</v>
          </cell>
          <cell r="GS405">
            <v>0.7947254409409652</v>
          </cell>
          <cell r="GT405">
            <v>-11.358281455359247</v>
          </cell>
          <cell r="GU405">
            <v>-15.610341098141362</v>
          </cell>
          <cell r="GV405">
            <v>-21.279234031670057</v>
          </cell>
          <cell r="GW405">
            <v>0</v>
          </cell>
          <cell r="GX405">
            <v>-9.0971445123395824</v>
          </cell>
          <cell r="GY405">
            <v>-1.1748004109394969</v>
          </cell>
          <cell r="GZ405">
            <v>0.92611318291164935</v>
          </cell>
          <cell r="HA405">
            <v>2.4018891077721491</v>
          </cell>
          <cell r="HB405">
            <v>0.85752376928030571</v>
          </cell>
          <cell r="HC405">
            <v>1.0851274395190558</v>
          </cell>
          <cell r="HD405">
            <v>5.3605797820637235E-2</v>
          </cell>
          <cell r="HE405">
            <v>-17.425679219479207</v>
          </cell>
          <cell r="HF405">
            <v>-0.45693891450719093</v>
          </cell>
          <cell r="HG405">
            <v>-5.5421839523478411</v>
          </cell>
          <cell r="HH405">
            <v>-10.747012554726098</v>
          </cell>
          <cell r="HI405">
            <v>-2.5937868114597222</v>
          </cell>
          <cell r="HJ405">
            <v>-1.0864437613108748</v>
          </cell>
          <cell r="HK405">
            <v>18.207459325140007</v>
          </cell>
          <cell r="HL405">
            <v>0.19262582876035594</v>
          </cell>
          <cell r="HM405">
            <v>0.81267898373698699</v>
          </cell>
          <cell r="HN405">
            <v>-0.69485340756182268</v>
          </cell>
          <cell r="HO405">
            <v>-15.136616996631346</v>
          </cell>
          <cell r="HP405">
            <v>1.2615717144308292</v>
          </cell>
          <cell r="HQ405">
            <v>-1.6421786729733867</v>
          </cell>
          <cell r="HR405">
            <v>-72.780118353082798</v>
          </cell>
          <cell r="HS405">
            <v>1.6169006569616613</v>
          </cell>
          <cell r="HT405">
            <v>0.76553611325289239</v>
          </cell>
          <cell r="HU405">
            <v>-21.913165550751728</v>
          </cell>
          <cell r="HV405">
            <v>4.7606016924692085</v>
          </cell>
          <cell r="HW405">
            <v>-13.51676629468966</v>
          </cell>
          <cell r="HX405">
            <v>0.68752315777965123</v>
          </cell>
          <cell r="HY405">
            <v>0.7255034945483203</v>
          </cell>
          <cell r="HZ405">
            <v>-8.1854968400293728</v>
          </cell>
          <cell r="IA405">
            <v>-35.727394658249978</v>
          </cell>
          <cell r="IB405">
            <v>-5.2384478983713052</v>
          </cell>
          <cell r="IC405">
            <v>1.4275297642379883</v>
          </cell>
          <cell r="ID405">
            <v>1.817558009759523</v>
          </cell>
          <cell r="IE405">
            <v>8.6475829469272867</v>
          </cell>
          <cell r="IF405">
            <v>7.053622785693733</v>
          </cell>
          <cell r="IG405">
            <v>3.5142109374937718</v>
          </cell>
          <cell r="IH405">
            <v>-7.3604118308139732E-2</v>
          </cell>
          <cell r="II405">
            <v>16.619431459031148</v>
          </cell>
          <cell r="IJ405">
            <v>-16.270871949602224</v>
          </cell>
          <cell r="IK405">
            <v>-0.2756323892299406</v>
          </cell>
          <cell r="IL405">
            <v>-7.0560215368132049</v>
          </cell>
          <cell r="IM405">
            <v>-2.0710452074017667</v>
          </cell>
          <cell r="IN405">
            <v>6.0849642363464227</v>
          </cell>
          <cell r="IO405">
            <v>2.2218768479706341</v>
          </cell>
          <cell r="IP405">
            <v>0.35422023349019582</v>
          </cell>
          <cell r="IQ405">
            <v>-1.4535683517278812</v>
          </cell>
          <cell r="IR405">
            <v>-114.23315810592612</v>
          </cell>
          <cell r="IS405">
            <v>-1.2974109944480006E-2</v>
          </cell>
          <cell r="IT405">
            <v>0.23319075803738087</v>
          </cell>
          <cell r="IU405">
            <v>-6.3818441482817434</v>
          </cell>
          <cell r="IV405">
            <v>14.133213510730457</v>
          </cell>
          <cell r="IW405">
            <v>-81.37865473310967</v>
          </cell>
          <cell r="IX405">
            <v>-29.229992334458075</v>
          </cell>
          <cell r="IY405">
            <v>-37.697055999331496</v>
          </cell>
          <cell r="IZ405">
            <v>2.9751461862651922</v>
          </cell>
          <cell r="JA405">
            <v>8.1944761223803653</v>
          </cell>
          <cell r="JB405">
            <v>30.35089417880863</v>
          </cell>
          <cell r="JC405">
            <v>-17.054367817912862</v>
          </cell>
          <cell r="JD405">
            <v>1.6348102808915428</v>
          </cell>
          <cell r="JE405">
            <v>0</v>
          </cell>
          <cell r="JF405">
            <v>0</v>
          </cell>
          <cell r="JG405">
            <v>0</v>
          </cell>
          <cell r="JH405">
            <v>0</v>
          </cell>
          <cell r="JI405">
            <v>0</v>
          </cell>
          <cell r="JJ405">
            <v>0</v>
          </cell>
          <cell r="JK405">
            <v>0</v>
          </cell>
          <cell r="JL405">
            <v>0</v>
          </cell>
          <cell r="JM405">
            <v>0</v>
          </cell>
          <cell r="JN405">
            <v>0</v>
          </cell>
          <cell r="JO405">
            <v>0</v>
          </cell>
          <cell r="JP405">
            <v>0</v>
          </cell>
          <cell r="JQ405">
            <v>0</v>
          </cell>
        </row>
        <row r="406">
          <cell r="F406">
            <v>-4.2333985245900863</v>
          </cell>
          <cell r="G406">
            <v>-1.8107915966799055</v>
          </cell>
          <cell r="H406">
            <v>6.436749648003115E-2</v>
          </cell>
          <cell r="I406">
            <v>-6.0645492579965321E-2</v>
          </cell>
          <cell r="J406">
            <v>-0.12975631685003464</v>
          </cell>
          <cell r="K406">
            <v>-10.062783593980043</v>
          </cell>
          <cell r="L406">
            <v>-8.3639172460152622E-2</v>
          </cell>
          <cell r="M406">
            <v>-9.3128271756297636</v>
          </cell>
          <cell r="N406">
            <v>-0.12394164417992215</v>
          </cell>
          <cell r="O406">
            <v>6.1498005367600399</v>
          </cell>
          <cell r="P406">
            <v>-0.41813750171002084</v>
          </cell>
          <cell r="Q406">
            <v>-8.7298925437299886</v>
          </cell>
          <cell r="R406">
            <v>-7.520287168719733</v>
          </cell>
          <cell r="S406">
            <v>81.12885330021993</v>
          </cell>
          <cell r="T406">
            <v>-0.17106124332008221</v>
          </cell>
          <cell r="U406">
            <v>-12.589345826779891</v>
          </cell>
          <cell r="V406">
            <v>-11.462599713339955</v>
          </cell>
          <cell r="W406">
            <v>-0.17043922306993409</v>
          </cell>
          <cell r="X406">
            <v>-19.358971627070105</v>
          </cell>
          <cell r="Y406">
            <v>1.3092702416902284</v>
          </cell>
          <cell r="Z406">
            <v>-0.12860820158039132</v>
          </cell>
          <cell r="AA406">
            <v>-0.39131717264990584</v>
          </cell>
          <cell r="AB406">
            <v>-9.1160240686399447</v>
          </cell>
          <cell r="AC406">
            <v>3.4490103413399993</v>
          </cell>
          <cell r="AD406">
            <v>-40.01905397551991</v>
          </cell>
          <cell r="AE406">
            <v>-34.564386963127617</v>
          </cell>
          <cell r="AF406">
            <v>-1.5358868171699669</v>
          </cell>
          <cell r="AG406">
            <v>-11.773124524389914</v>
          </cell>
          <cell r="AH406">
            <v>1.0784725557700767</v>
          </cell>
          <cell r="AI406">
            <v>-1.9721002252999824</v>
          </cell>
          <cell r="AJ406">
            <v>-0.52648959085991009</v>
          </cell>
          <cell r="AK406">
            <v>-2.6312269145603295</v>
          </cell>
          <cell r="AL406">
            <v>-0.34905170070987879</v>
          </cell>
          <cell r="AM406">
            <v>-3.4092408943597547</v>
          </cell>
          <cell r="AN406">
            <v>-2.724076691530172</v>
          </cell>
          <cell r="AO406">
            <v>-0.52662942368999666</v>
          </cell>
          <cell r="AP406">
            <v>-1.6432520878199739</v>
          </cell>
          <cell r="AQ406">
            <v>-8.5517806485099754</v>
          </cell>
          <cell r="AR406">
            <v>-64.425371619661746</v>
          </cell>
          <cell r="AS406">
            <v>-56.12624139111017</v>
          </cell>
          <cell r="AT406">
            <v>60.065293261440274</v>
          </cell>
          <cell r="AU406">
            <v>-7.0283037847200376</v>
          </cell>
          <cell r="AV406">
            <v>-8.1360369259599565</v>
          </cell>
          <cell r="AW406">
            <v>-0.17250283065004623</v>
          </cell>
          <cell r="AX406">
            <v>-1.2241626619500039</v>
          </cell>
          <cell r="AY406">
            <v>-1.4746045924898681</v>
          </cell>
          <cell r="AZ406">
            <v>0.29195959567960017</v>
          </cell>
          <cell r="BA406">
            <v>-0.82631036776001565</v>
          </cell>
          <cell r="BB406">
            <v>-17.59052700506993</v>
          </cell>
          <cell r="BC406">
            <v>-35.157578975490196</v>
          </cell>
          <cell r="BD406">
            <v>2.9536440584197408</v>
          </cell>
          <cell r="BE406">
            <v>-121.53814165420044</v>
          </cell>
          <cell r="BF406">
            <v>-19.917848405720179</v>
          </cell>
          <cell r="BG406">
            <v>-2.7372416501598309</v>
          </cell>
          <cell r="BH406">
            <v>-21.116896068379901</v>
          </cell>
          <cell r="BI406">
            <v>0</v>
          </cell>
          <cell r="BJ406">
            <v>-6.5358590657800733</v>
          </cell>
          <cell r="BK406">
            <v>-0.55446353199999976</v>
          </cell>
          <cell r="BL406">
            <v>-0.3352817871696061</v>
          </cell>
          <cell r="BM406">
            <v>-1.4807233777810325</v>
          </cell>
          <cell r="BN406">
            <v>-7.84078365197729E-2</v>
          </cell>
          <cell r="BO406">
            <v>-9.4918523937000145</v>
          </cell>
          <cell r="BP406">
            <v>-2.4053423968299512</v>
          </cell>
          <cell r="BQ406">
            <v>-56.884225140160197</v>
          </cell>
          <cell r="BR406">
            <v>-47.499040222824988</v>
          </cell>
          <cell r="BS406">
            <v>0</v>
          </cell>
          <cell r="BT406">
            <v>-0.82724393526996209</v>
          </cell>
          <cell r="BU406">
            <v>-27.775239036930088</v>
          </cell>
          <cell r="BV406">
            <v>0</v>
          </cell>
          <cell r="BW406">
            <v>0</v>
          </cell>
          <cell r="BX406">
            <v>-0.45641386674014939</v>
          </cell>
          <cell r="BY406">
            <v>-6.7135197440165939E-2</v>
          </cell>
          <cell r="BZ406">
            <v>-1.492623340780483</v>
          </cell>
          <cell r="CA406">
            <v>-0.12542383395020806</v>
          </cell>
          <cell r="CB406">
            <v>-0.17316245875997538</v>
          </cell>
          <cell r="CC406">
            <v>-16.581798552949977</v>
          </cell>
          <cell r="CD406">
            <v>0</v>
          </cell>
          <cell r="CE406">
            <v>-114.10118256087299</v>
          </cell>
          <cell r="CF406">
            <v>-3.1494595340100204</v>
          </cell>
          <cell r="CG406">
            <v>-0.30158726725949236</v>
          </cell>
          <cell r="CH406">
            <v>-65.488838994500156</v>
          </cell>
          <cell r="CI406">
            <v>0</v>
          </cell>
          <cell r="CJ406">
            <v>0</v>
          </cell>
          <cell r="CK406">
            <v>-29.211249169969733</v>
          </cell>
          <cell r="CL406">
            <v>-0.38551102573092066</v>
          </cell>
          <cell r="CM406">
            <v>-9.2300313860505412E-2</v>
          </cell>
          <cell r="CN406">
            <v>-0.10230895247013905</v>
          </cell>
          <cell r="CO406">
            <v>-2.1723020582300023</v>
          </cell>
          <cell r="CP406">
            <v>-5.1979696447201604</v>
          </cell>
          <cell r="CQ406">
            <v>-7.9996556001201498</v>
          </cell>
          <cell r="CR406">
            <v>-128.58010815926173</v>
          </cell>
          <cell r="CS406">
            <v>-18.322502891709973</v>
          </cell>
          <cell r="CT406">
            <v>-18.954134174310639</v>
          </cell>
          <cell r="CU406">
            <v>-3.4591327269499743</v>
          </cell>
          <cell r="CV406">
            <v>-14.678784377609873</v>
          </cell>
          <cell r="CW406">
            <v>0</v>
          </cell>
          <cell r="CX406">
            <v>-17.297637937089803</v>
          </cell>
          <cell r="CY406">
            <v>-1.0501153553195763</v>
          </cell>
          <cell r="CZ406">
            <v>0.84355870684066758</v>
          </cell>
          <cell r="DA406">
            <v>-19.823191782470076</v>
          </cell>
          <cell r="DB406">
            <v>-0.29871741827992082</v>
          </cell>
          <cell r="DC406">
            <v>-35.365275743000893</v>
          </cell>
          <cell r="DD406">
            <v>-0.17417445936007425</v>
          </cell>
          <cell r="DE406">
            <v>-150.12937850121307</v>
          </cell>
          <cell r="DF406">
            <v>-33.632532036410339</v>
          </cell>
          <cell r="DG406">
            <v>-5.5785221330097556</v>
          </cell>
          <cell r="DH406">
            <v>-19.396341995410239</v>
          </cell>
          <cell r="DI406">
            <v>0</v>
          </cell>
          <cell r="DJ406">
            <v>-36.518506806129949</v>
          </cell>
          <cell r="DK406">
            <v>-22.626077392090565</v>
          </cell>
          <cell r="DL406">
            <v>-2.6214370141997279</v>
          </cell>
          <cell r="DM406">
            <v>-1.3622878170199328</v>
          </cell>
          <cell r="DN406">
            <v>-11.285839754360495</v>
          </cell>
          <cell r="DO406">
            <v>-0.41897092553017501</v>
          </cell>
          <cell r="DP406">
            <v>-15.090438456039919</v>
          </cell>
          <cell r="DQ406">
            <v>-1.5984241710098104</v>
          </cell>
          <cell r="DR406">
            <v>-2.0527610101198661</v>
          </cell>
          <cell r="DS406">
            <v>-7.9072594198805746E-3</v>
          </cell>
          <cell r="DT406">
            <v>-4.7206958697643131E-7</v>
          </cell>
          <cell r="DU406">
            <v>0</v>
          </cell>
          <cell r="DV406">
            <v>-1.5962812719699286</v>
          </cell>
          <cell r="DW406">
            <v>0</v>
          </cell>
          <cell r="DX406">
            <v>3.9017322706058621E-10</v>
          </cell>
          <cell r="DY406">
            <v>-0.40031946279123076</v>
          </cell>
          <cell r="DZ406">
            <v>-8.5560649650233245E-2</v>
          </cell>
          <cell r="EA406">
            <v>-1.2537907160094619E-2</v>
          </cell>
          <cell r="EB406">
            <v>4.9815468400083773E-2</v>
          </cell>
          <cell r="EC406">
            <v>-4.0970007830765098E-8</v>
          </cell>
          <cell r="ED406">
            <v>3.0585119930037763E-5</v>
          </cell>
          <cell r="EE406">
            <v>-28.725945856382168</v>
          </cell>
          <cell r="EF406">
            <v>-5.4941854272901764</v>
          </cell>
          <cell r="EG406">
            <v>-2.7015905599910184E-2</v>
          </cell>
          <cell r="EH406">
            <v>5.0967133099675266E-3</v>
          </cell>
          <cell r="EI406">
            <v>0</v>
          </cell>
          <cell r="EJ406">
            <v>-7.8015940959971886E-2</v>
          </cell>
          <cell r="EK406">
            <v>-6.922385613984261E-2</v>
          </cell>
          <cell r="EL406">
            <v>-9.872335577159447</v>
          </cell>
          <cell r="EM406">
            <v>7.1504823029954423E-2</v>
          </cell>
          <cell r="EN406">
            <v>-14.58483189908975</v>
          </cell>
          <cell r="EO406">
            <v>0.15542035283999667</v>
          </cell>
          <cell r="EP406">
            <v>1.1757788330191943</v>
          </cell>
          <cell r="EQ406">
            <v>-8.137972340136912E-3</v>
          </cell>
          <cell r="ER406">
            <v>2.0605387936266197</v>
          </cell>
          <cell r="ES406">
            <v>-5.9163079620020653E-2</v>
          </cell>
          <cell r="ET406">
            <v>0.34248830856995482</v>
          </cell>
          <cell r="EU406">
            <v>-2.5402622998171864E-4</v>
          </cell>
          <cell r="EV406">
            <v>0.53900546767999913</v>
          </cell>
          <cell r="EW406">
            <v>-3.5115608580326807E-2</v>
          </cell>
          <cell r="EX406">
            <v>0.48282183682999857</v>
          </cell>
          <cell r="EY406">
            <v>3.1442260539961353E-2</v>
          </cell>
          <cell r="EZ406">
            <v>2.2323212599530962E-3</v>
          </cell>
          <cell r="FA406">
            <v>0.4197923408198676</v>
          </cell>
          <cell r="FB406">
            <v>-3.6091494640004385E-2</v>
          </cell>
          <cell r="FC406">
            <v>-1.2177433522399497</v>
          </cell>
          <cell r="FD406">
            <v>1.5911238192402379</v>
          </cell>
          <cell r="FE406">
            <v>5.4919554314201378</v>
          </cell>
          <cell r="FF406">
            <v>8.3358022070115112E-2</v>
          </cell>
          <cell r="FG406">
            <v>-7.4140151988804064</v>
          </cell>
          <cell r="FH406">
            <v>3.1317194480600392</v>
          </cell>
          <cell r="FI406">
            <v>-1.7906225599517711E-3</v>
          </cell>
          <cell r="FJ406">
            <v>0.19148345402004452</v>
          </cell>
          <cell r="FK406">
            <v>10.355561877099944</v>
          </cell>
          <cell r="FL406">
            <v>0</v>
          </cell>
          <cell r="FM406">
            <v>-0.15141001587971914</v>
          </cell>
          <cell r="FN406">
            <v>-1.0612098003548454E-4</v>
          </cell>
          <cell r="FO406">
            <v>0.11399272844005282</v>
          </cell>
          <cell r="FP406">
            <v>-0.69561472197005969</v>
          </cell>
          <cell r="FQ406">
            <v>-0.12122341799977221</v>
          </cell>
          <cell r="FR406">
            <v>-4.0902968254704319</v>
          </cell>
          <cell r="FS406">
            <v>0.24357745411998621</v>
          </cell>
          <cell r="FT406">
            <v>1.0045623492500226</v>
          </cell>
          <cell r="FU406">
            <v>-4.0027384300174162E-3</v>
          </cell>
          <cell r="FV406">
            <v>0</v>
          </cell>
          <cell r="FW406">
            <v>0</v>
          </cell>
          <cell r="FX406">
            <v>-3.0485900300050162E-3</v>
          </cell>
          <cell r="FY406">
            <v>8.4756856799913294E-2</v>
          </cell>
          <cell r="FZ406">
            <v>-8.9763508601663489E-3</v>
          </cell>
          <cell r="GA406">
            <v>0.36130524696000066</v>
          </cell>
          <cell r="GB406">
            <v>-5.7651954801800116</v>
          </cell>
          <cell r="GC406">
            <v>0</v>
          </cell>
          <cell r="GD406">
            <v>-3.2755731001543609E-3</v>
          </cell>
          <cell r="GE406">
            <v>0</v>
          </cell>
          <cell r="GF406">
            <v>0</v>
          </cell>
          <cell r="GG406">
            <v>0</v>
          </cell>
          <cell r="GH406">
            <v>0</v>
          </cell>
          <cell r="GI406">
            <v>0</v>
          </cell>
          <cell r="GJ406">
            <v>0</v>
          </cell>
          <cell r="GK406">
            <v>0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0</v>
          </cell>
          <cell r="GW406">
            <v>0</v>
          </cell>
          <cell r="GX406">
            <v>0</v>
          </cell>
          <cell r="GY406">
            <v>0</v>
          </cell>
          <cell r="GZ406">
            <v>0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  <cell r="IW406">
            <v>0</v>
          </cell>
          <cell r="IX406">
            <v>0</v>
          </cell>
          <cell r="IY406">
            <v>0</v>
          </cell>
          <cell r="IZ406">
            <v>0</v>
          </cell>
          <cell r="JA406">
            <v>0</v>
          </cell>
          <cell r="JB406">
            <v>0</v>
          </cell>
          <cell r="JC406">
            <v>0</v>
          </cell>
          <cell r="JD406">
            <v>0</v>
          </cell>
          <cell r="JE406">
            <v>0</v>
          </cell>
          <cell r="JF406">
            <v>0</v>
          </cell>
          <cell r="JG406">
            <v>0</v>
          </cell>
          <cell r="JH406">
            <v>0</v>
          </cell>
          <cell r="JI406">
            <v>0</v>
          </cell>
          <cell r="JJ406">
            <v>0</v>
          </cell>
          <cell r="JK406">
            <v>0</v>
          </cell>
          <cell r="JL406">
            <v>0</v>
          </cell>
          <cell r="JM406">
            <v>0</v>
          </cell>
          <cell r="JN406">
            <v>0</v>
          </cell>
          <cell r="JO406">
            <v>0</v>
          </cell>
          <cell r="JP406">
            <v>0</v>
          </cell>
          <cell r="JQ406">
            <v>0</v>
          </cell>
        </row>
        <row r="407">
          <cell r="F407">
            <v>-2.2193377751298158</v>
          </cell>
          <cell r="G407">
            <v>-3.6182840429499947</v>
          </cell>
          <cell r="H407">
            <v>-1.9606420031200287</v>
          </cell>
          <cell r="I407">
            <v>-0.90209026935008296</v>
          </cell>
          <cell r="J407">
            <v>-1.0154695813901071</v>
          </cell>
          <cell r="K407">
            <v>-0.81219464873993275</v>
          </cell>
          <cell r="L407">
            <v>0</v>
          </cell>
          <cell r="M407">
            <v>0</v>
          </cell>
          <cell r="N407">
            <v>-0.39729300926001088</v>
          </cell>
          <cell r="O407">
            <v>0.11484324661000755</v>
          </cell>
          <cell r="P407">
            <v>0</v>
          </cell>
          <cell r="Q407">
            <v>0.1162228918897199</v>
          </cell>
          <cell r="R407">
            <v>-23.945724924920796</v>
          </cell>
          <cell r="S407">
            <v>-9.4106304072902276</v>
          </cell>
          <cell r="T407">
            <v>-6.5774399892302426</v>
          </cell>
          <cell r="U407">
            <v>-0.6307106459798888</v>
          </cell>
          <cell r="V407">
            <v>-1.956851505549821</v>
          </cell>
          <cell r="W407">
            <v>-0.49798961819010401</v>
          </cell>
          <cell r="X407">
            <v>-0.48267509704032818</v>
          </cell>
          <cell r="Y407">
            <v>4.9914418600565114E-3</v>
          </cell>
          <cell r="Z407">
            <v>-1.3294065219724871E-2</v>
          </cell>
          <cell r="AA407">
            <v>0</v>
          </cell>
          <cell r="AB407">
            <v>-1.6044474948400875</v>
          </cell>
          <cell r="AC407">
            <v>-0.47528741674977937</v>
          </cell>
          <cell r="AD407">
            <v>-2.3013901266899666</v>
          </cell>
          <cell r="AE407">
            <v>-29.389343164479214</v>
          </cell>
          <cell r="AF407">
            <v>-1.4070389865000834</v>
          </cell>
          <cell r="AG407">
            <v>-0.26490686410033959</v>
          </cell>
          <cell r="AH407">
            <v>-2.0106743495102819</v>
          </cell>
          <cell r="AI407">
            <v>-7.6765392523798255</v>
          </cell>
          <cell r="AJ407">
            <v>-2.3377509485303563</v>
          </cell>
          <cell r="AK407">
            <v>-0.89324619942976824</v>
          </cell>
          <cell r="AL407">
            <v>0</v>
          </cell>
          <cell r="AM407">
            <v>0</v>
          </cell>
          <cell r="AN407">
            <v>0</v>
          </cell>
          <cell r="AO407">
            <v>-6.2379766522199134</v>
          </cell>
          <cell r="AP407">
            <v>-1.5073516879606359</v>
          </cell>
          <cell r="AQ407">
            <v>-7.0538582238400522</v>
          </cell>
          <cell r="AR407">
            <v>-26.868292497114453</v>
          </cell>
          <cell r="AS407">
            <v>4.6898140426101236</v>
          </cell>
          <cell r="AT407">
            <v>-2.6726085392001551</v>
          </cell>
          <cell r="AU407">
            <v>-4.7835633213896926</v>
          </cell>
          <cell r="AV407">
            <v>-0.60855195355998148</v>
          </cell>
          <cell r="AW407">
            <v>1.9808250940059224E-2</v>
          </cell>
          <cell r="AX407">
            <v>-0.20682125131997964</v>
          </cell>
          <cell r="AY407">
            <v>0</v>
          </cell>
          <cell r="AZ407">
            <v>-3.2216931917200782</v>
          </cell>
          <cell r="BA407">
            <v>0</v>
          </cell>
          <cell r="BB407">
            <v>0.71018642028002432</v>
          </cell>
          <cell r="BC407">
            <v>-8.6979944161303138</v>
          </cell>
          <cell r="BD407">
            <v>-12.096868537629689</v>
          </cell>
          <cell r="BE407">
            <v>-43.242723242292413</v>
          </cell>
          <cell r="BF407">
            <v>-2.2852088989320691</v>
          </cell>
          <cell r="BG407">
            <v>1.1044094620046963E-2</v>
          </cell>
          <cell r="BH407">
            <v>7.412019143021098E-2</v>
          </cell>
          <cell r="BI407">
            <v>-7.9731543595798939</v>
          </cell>
          <cell r="BJ407">
            <v>-2.3287202269398222</v>
          </cell>
          <cell r="BK407">
            <v>-0.72860633537948161</v>
          </cell>
          <cell r="BL407">
            <v>-1.4068431155292274</v>
          </cell>
          <cell r="BM407">
            <v>3.7645885769961751E-2</v>
          </cell>
          <cell r="BN407">
            <v>-0.59816143527950771</v>
          </cell>
          <cell r="BO407">
            <v>-2.4915647291900314</v>
          </cell>
          <cell r="BP407">
            <v>-14.936080772538844</v>
          </cell>
          <cell r="BQ407">
            <v>-10.617193540740118</v>
          </cell>
          <cell r="BR407">
            <v>-45.023365279921563</v>
          </cell>
          <cell r="BS407">
            <v>7.0013811098815495</v>
          </cell>
          <cell r="BT407">
            <v>-12.775176111390465</v>
          </cell>
          <cell r="BU407">
            <v>-0.48681862396051656</v>
          </cell>
          <cell r="BV407">
            <v>-8.299313412020183</v>
          </cell>
          <cell r="BW407">
            <v>-1.3202149395797278</v>
          </cell>
          <cell r="BX407">
            <v>-1.0032133502900251</v>
          </cell>
          <cell r="BY407">
            <v>0</v>
          </cell>
          <cell r="BZ407">
            <v>0</v>
          </cell>
          <cell r="CA407">
            <v>-4.3787837900508748</v>
          </cell>
          <cell r="CB407">
            <v>-6.1240555517397297</v>
          </cell>
          <cell r="CC407">
            <v>-17.637170610770227</v>
          </cell>
          <cell r="CD407">
            <v>0</v>
          </cell>
          <cell r="CE407">
            <v>-21.568038920224353</v>
          </cell>
          <cell r="CF407">
            <v>0</v>
          </cell>
          <cell r="CG407">
            <v>-5.4210504496700196</v>
          </cell>
          <cell r="CH407">
            <v>-6.4265262643198184</v>
          </cell>
          <cell r="CI407">
            <v>-5.9479541638902447</v>
          </cell>
          <cell r="CJ407">
            <v>-0.13262708082038444</v>
          </cell>
          <cell r="CK407">
            <v>-1.4596886420104056</v>
          </cell>
          <cell r="CL407">
            <v>0</v>
          </cell>
          <cell r="CM407">
            <v>-2.0467997409605232</v>
          </cell>
          <cell r="CN407">
            <v>-0.13339257856023323</v>
          </cell>
          <cell r="CO407">
            <v>0</v>
          </cell>
          <cell r="CP407">
            <v>0</v>
          </cell>
          <cell r="CQ407">
            <v>0</v>
          </cell>
          <cell r="CR407">
            <v>-19.677536685259838</v>
          </cell>
          <cell r="CS407">
            <v>0</v>
          </cell>
          <cell r="CT407">
            <v>0</v>
          </cell>
          <cell r="CU407">
            <v>-9.9051360409598601</v>
          </cell>
          <cell r="CV407">
            <v>-2.3653323858598014</v>
          </cell>
          <cell r="CW407">
            <v>-4.1568773567892094</v>
          </cell>
          <cell r="CX407">
            <v>7.3527241167298598</v>
          </cell>
          <cell r="CY407">
            <v>0</v>
          </cell>
          <cell r="CZ407">
            <v>0</v>
          </cell>
          <cell r="DA407">
            <v>-0.89275784422989091</v>
          </cell>
          <cell r="DB407">
            <v>0.18727063732967508</v>
          </cell>
          <cell r="DC407">
            <v>-9.8974278114701519</v>
          </cell>
          <cell r="DD407">
            <v>0</v>
          </cell>
          <cell r="DE407">
            <v>-14.397209479175217</v>
          </cell>
          <cell r="DF407">
            <v>0</v>
          </cell>
          <cell r="DG407">
            <v>-6.7046639044101539</v>
          </cell>
          <cell r="DH407">
            <v>-0.23849348221028777</v>
          </cell>
          <cell r="DI407">
            <v>0.26616114612988895</v>
          </cell>
          <cell r="DJ407">
            <v>-7.7497366624097594</v>
          </cell>
          <cell r="DK407">
            <v>-2.8745974767298321</v>
          </cell>
          <cell r="DL407">
            <v>-0.17202645662018767</v>
          </cell>
          <cell r="DM407">
            <v>-3.6015990190207958E-10</v>
          </cell>
          <cell r="DN407">
            <v>-0.12947671182973863</v>
          </cell>
          <cell r="DO407">
            <v>-11.098234499259888</v>
          </cell>
          <cell r="DP407">
            <v>0</v>
          </cell>
          <cell r="DQ407">
            <v>14.303858568520809</v>
          </cell>
          <cell r="DR407">
            <v>-15.672083627345273</v>
          </cell>
          <cell r="DS407">
            <v>5.0371909310342744E-6</v>
          </cell>
          <cell r="DT407">
            <v>-0.51848667800004478</v>
          </cell>
          <cell r="DU407">
            <v>0</v>
          </cell>
          <cell r="DV407">
            <v>-0.56011830185980216</v>
          </cell>
          <cell r="DW407">
            <v>-2.5074773700598598</v>
          </cell>
          <cell r="DX407">
            <v>-4.6139153588601403</v>
          </cell>
          <cell r="DY407">
            <v>-1.106621595170509</v>
          </cell>
          <cell r="DZ407">
            <v>-0.13465939879006328</v>
          </cell>
          <cell r="EA407">
            <v>0</v>
          </cell>
          <cell r="EB407">
            <v>5.9988603899910231E-2</v>
          </cell>
          <cell r="EC407">
            <v>0</v>
          </cell>
          <cell r="ED407">
            <v>-6.2907985656993333</v>
          </cell>
          <cell r="EE407">
            <v>-29.593839976492745</v>
          </cell>
          <cell r="EF407">
            <v>-6.9212471659293442</v>
          </cell>
          <cell r="EG407">
            <v>-0.58421578028082877</v>
          </cell>
          <cell r="EH407">
            <v>-7.3280327239899634E-2</v>
          </cell>
          <cell r="EI407">
            <v>-0.66391688747035005</v>
          </cell>
          <cell r="EJ407">
            <v>-5.1891114206200655</v>
          </cell>
          <cell r="EK407">
            <v>-12.508898205219339</v>
          </cell>
          <cell r="EL407">
            <v>-0.74145134210994001</v>
          </cell>
          <cell r="EM407">
            <v>0</v>
          </cell>
          <cell r="EN407">
            <v>0</v>
          </cell>
          <cell r="EO407">
            <v>-2.1593186787395098</v>
          </cell>
          <cell r="EP407">
            <v>-0.75240016888983519</v>
          </cell>
          <cell r="EQ407">
            <v>0</v>
          </cell>
          <cell r="ER407">
            <v>-37.591759170754813</v>
          </cell>
          <cell r="ES407">
            <v>-0.69942230614014989</v>
          </cell>
          <cell r="ET407">
            <v>-0.78263504748065316</v>
          </cell>
          <cell r="EU407">
            <v>-16.033387014329946</v>
          </cell>
          <cell r="EV407">
            <v>-6.1021098946494021</v>
          </cell>
          <cell r="EW407">
            <v>-7.8283484784101347</v>
          </cell>
          <cell r="EX407">
            <v>-2.7574757131592378</v>
          </cell>
          <cell r="EY407">
            <v>-0.76219149714961532</v>
          </cell>
          <cell r="EZ407">
            <v>0</v>
          </cell>
          <cell r="FA407">
            <v>0</v>
          </cell>
          <cell r="FB407">
            <v>-5.0877820090136083E-2</v>
          </cell>
          <cell r="FC407">
            <v>-2.5916692081609654</v>
          </cell>
          <cell r="FD407">
            <v>1.6357808819520869E-2</v>
          </cell>
          <cell r="FE407">
            <v>-41.593424068560125</v>
          </cell>
          <cell r="FF407">
            <v>-4.8882429512195813</v>
          </cell>
          <cell r="FG407">
            <v>-0.54657959426003799</v>
          </cell>
          <cell r="FH407">
            <v>1.0535734640143346E-2</v>
          </cell>
          <cell r="FI407">
            <v>-2.0123191242701068</v>
          </cell>
          <cell r="FJ407">
            <v>-2.4372989588196106</v>
          </cell>
          <cell r="FK407">
            <v>-11.703725357339863</v>
          </cell>
          <cell r="FL407">
            <v>0</v>
          </cell>
          <cell r="FM407">
            <v>0</v>
          </cell>
          <cell r="FN407">
            <v>-0.28583416751007462</v>
          </cell>
          <cell r="FO407">
            <v>-16.609302606850008</v>
          </cell>
          <cell r="FP407">
            <v>0</v>
          </cell>
          <cell r="FQ407">
            <v>-3.1206570429203566</v>
          </cell>
          <cell r="FR407">
            <v>4.7765414561363286</v>
          </cell>
          <cell r="FS407">
            <v>-1.0012403248902046</v>
          </cell>
          <cell r="FT407">
            <v>0.23207310810994386</v>
          </cell>
          <cell r="FU407">
            <v>-1.8848079694698754</v>
          </cell>
          <cell r="FV407">
            <v>10.494902747700507</v>
          </cell>
          <cell r="FW407">
            <v>3.4315182272803213</v>
          </cell>
          <cell r="FX407">
            <v>5.3182851871797538</v>
          </cell>
          <cell r="FY407">
            <v>-4.5973227163003685</v>
          </cell>
          <cell r="FZ407">
            <v>0</v>
          </cell>
          <cell r="GA407">
            <v>-0.30543531005969271</v>
          </cell>
          <cell r="GB407">
            <v>0</v>
          </cell>
          <cell r="GC407">
            <v>-0.92587789246954344</v>
          </cell>
          <cell r="GD407">
            <v>-5.9855536009408752</v>
          </cell>
          <cell r="GE407">
            <v>-10.783965751950745</v>
          </cell>
          <cell r="GF407">
            <v>-0.92534686978979153</v>
          </cell>
          <cell r="GG407">
            <v>0</v>
          </cell>
          <cell r="GH407">
            <v>0.68426812109100865</v>
          </cell>
          <cell r="GI407">
            <v>-2.4356739599602406</v>
          </cell>
          <cell r="GJ407">
            <v>-3.0526584647404889</v>
          </cell>
          <cell r="GK407">
            <v>-2.8802225379304218</v>
          </cell>
          <cell r="GL407">
            <v>0</v>
          </cell>
          <cell r="GM407">
            <v>0</v>
          </cell>
          <cell r="GN407">
            <v>-0.52427255143993534</v>
          </cell>
          <cell r="GO407">
            <v>0.63825560613986454</v>
          </cell>
          <cell r="GP407">
            <v>-3.2474580663001689</v>
          </cell>
          <cell r="GQ407">
            <v>0.9591429709798831</v>
          </cell>
          <cell r="GR407">
            <v>-49.941909421468154</v>
          </cell>
          <cell r="GS407">
            <v>-0.45355988115989021</v>
          </cell>
          <cell r="GT407">
            <v>-8.9671905194281862</v>
          </cell>
          <cell r="GU407">
            <v>0</v>
          </cell>
          <cell r="GV407">
            <v>13.337669202049256</v>
          </cell>
          <cell r="GW407">
            <v>-24.602945059939884</v>
          </cell>
          <cell r="GX407">
            <v>-7.336951800800307</v>
          </cell>
          <cell r="GY407">
            <v>-9.5138756861997535</v>
          </cell>
          <cell r="GZ407">
            <v>-3.2914525255910121</v>
          </cell>
          <cell r="HA407">
            <v>-0.69086292501924618</v>
          </cell>
          <cell r="HB407">
            <v>-2.877683180890017</v>
          </cell>
          <cell r="HC407">
            <v>-1.0097813809006766</v>
          </cell>
          <cell r="HD407">
            <v>-4.5352756635784317</v>
          </cell>
          <cell r="HE407">
            <v>-41.69044626156392</v>
          </cell>
          <cell r="HF407">
            <v>0</v>
          </cell>
          <cell r="HG407">
            <v>-3.8104182993902214</v>
          </cell>
          <cell r="HH407">
            <v>-7.5283912068198333</v>
          </cell>
          <cell r="HI407">
            <v>-3.8386005627403392</v>
          </cell>
          <cell r="HJ407">
            <v>-3.3451357371000086</v>
          </cell>
          <cell r="HK407">
            <v>-0.53286632051003835</v>
          </cell>
          <cell r="HL407">
            <v>-0.2661443809793127</v>
          </cell>
          <cell r="HM407">
            <v>-0.42940747579996241</v>
          </cell>
          <cell r="HN407">
            <v>-2.6685774533289077</v>
          </cell>
          <cell r="HO407">
            <v>-19.270904824889953</v>
          </cell>
          <cell r="HP407">
            <v>0</v>
          </cell>
          <cell r="HQ407">
            <v>0</v>
          </cell>
          <cell r="HR407">
            <v>-13.038054019561969</v>
          </cell>
          <cell r="HS407">
            <v>0</v>
          </cell>
          <cell r="HT407">
            <v>0</v>
          </cell>
          <cell r="HU407">
            <v>6.1939543692997177</v>
          </cell>
          <cell r="HV407">
            <v>-1.5791249678095483</v>
          </cell>
          <cell r="HW407">
            <v>-1.1341897301299468</v>
          </cell>
          <cell r="HX407">
            <v>-10.853982592539978</v>
          </cell>
          <cell r="HY407">
            <v>-2.5188228687702576</v>
          </cell>
          <cell r="HZ407">
            <v>-0.99922112532112806</v>
          </cell>
          <cell r="IA407">
            <v>-1.5818492590115056</v>
          </cell>
          <cell r="IB407">
            <v>-0.56481784527022683</v>
          </cell>
          <cell r="IC407">
            <v>0</v>
          </cell>
          <cell r="ID407">
            <v>0</v>
          </cell>
          <cell r="IE407">
            <v>-18.843804353877204</v>
          </cell>
          <cell r="IF407">
            <v>0</v>
          </cell>
          <cell r="IG407">
            <v>-0.64372889209880668</v>
          </cell>
          <cell r="IH407">
            <v>-0.28270940205038642</v>
          </cell>
          <cell r="II407">
            <v>-6.2207201908995557</v>
          </cell>
          <cell r="IJ407">
            <v>-2.2405174859595718</v>
          </cell>
          <cell r="IK407">
            <v>-3.0524178234991268</v>
          </cell>
          <cell r="IL407">
            <v>-6.1058236986409611</v>
          </cell>
          <cell r="IM407">
            <v>0</v>
          </cell>
          <cell r="IN407">
            <v>-1.2661523276528897</v>
          </cell>
          <cell r="IO407">
            <v>0.96826546690954274</v>
          </cell>
          <cell r="IP407">
            <v>0</v>
          </cell>
          <cell r="IQ407">
            <v>0</v>
          </cell>
          <cell r="IR407">
            <v>-36.802872015512548</v>
          </cell>
          <cell r="IS407">
            <v>0</v>
          </cell>
          <cell r="IT407">
            <v>-0.33081352969020372</v>
          </cell>
          <cell r="IU407">
            <v>-1.3149154681905202</v>
          </cell>
          <cell r="IV407">
            <v>-37.805697991550915</v>
          </cell>
          <cell r="IW407">
            <v>-20.276708391909779</v>
          </cell>
          <cell r="IX407">
            <v>22.538002981750651</v>
          </cell>
          <cell r="IY407">
            <v>0</v>
          </cell>
          <cell r="IZ407">
            <v>0</v>
          </cell>
          <cell r="JA407">
            <v>0</v>
          </cell>
          <cell r="JB407">
            <v>0.3872603840800366</v>
          </cell>
          <cell r="JC407">
            <v>0</v>
          </cell>
          <cell r="JD407">
            <v>0</v>
          </cell>
          <cell r="JE407">
            <v>0</v>
          </cell>
          <cell r="JF407">
            <v>0</v>
          </cell>
          <cell r="JG407">
            <v>0</v>
          </cell>
          <cell r="JH407">
            <v>0</v>
          </cell>
          <cell r="JI407">
            <v>0</v>
          </cell>
          <cell r="JJ407">
            <v>0</v>
          </cell>
          <cell r="JK407">
            <v>0</v>
          </cell>
          <cell r="JL407">
            <v>0</v>
          </cell>
          <cell r="JM407">
            <v>0</v>
          </cell>
          <cell r="JN407">
            <v>0</v>
          </cell>
          <cell r="JO407">
            <v>0</v>
          </cell>
          <cell r="JP407">
            <v>0</v>
          </cell>
          <cell r="JQ407">
            <v>0</v>
          </cell>
        </row>
        <row r="408">
          <cell r="F408">
            <v>0.96415553229985562</v>
          </cell>
          <cell r="G408">
            <v>-0.10990961409999045</v>
          </cell>
          <cell r="H408">
            <v>-6.9586632440064022E-2</v>
          </cell>
          <cell r="I408">
            <v>-0.49361867959996175</v>
          </cell>
          <cell r="J408">
            <v>-0.2767251502000363</v>
          </cell>
          <cell r="K408">
            <v>4.4838380629926178E-2</v>
          </cell>
          <cell r="L408">
            <v>-7.3982322489996477E-2</v>
          </cell>
          <cell r="M408">
            <v>0</v>
          </cell>
          <cell r="N408">
            <v>0</v>
          </cell>
          <cell r="O408">
            <v>-0.10055016833996433</v>
          </cell>
          <cell r="P408">
            <v>0</v>
          </cell>
          <cell r="Q408">
            <v>-0.59630891252993479</v>
          </cell>
          <cell r="R408">
            <v>-0.28539160734908364</v>
          </cell>
          <cell r="S408">
            <v>0.17860168225024609</v>
          </cell>
          <cell r="T408">
            <v>-1.7904134380046344E-2</v>
          </cell>
          <cell r="U408">
            <v>-0.6009717245401589</v>
          </cell>
          <cell r="V408">
            <v>-3.0501399529953233E-2</v>
          </cell>
          <cell r="W408">
            <v>-5.9517899950037645E-2</v>
          </cell>
          <cell r="X408">
            <v>-4.5207383569959347E-2</v>
          </cell>
          <cell r="Y408">
            <v>0.15290628784009641</v>
          </cell>
          <cell r="Z408">
            <v>0</v>
          </cell>
          <cell r="AA408">
            <v>-6.711414351991607E-2</v>
          </cell>
          <cell r="AB408">
            <v>0.22399134849001712</v>
          </cell>
          <cell r="AC408">
            <v>-2.7793800849849504E-2</v>
          </cell>
          <cell r="AD408">
            <v>8.1195604097956675E-3</v>
          </cell>
          <cell r="AE408">
            <v>-6.1370380738517269</v>
          </cell>
          <cell r="AF408">
            <v>0</v>
          </cell>
          <cell r="AG408">
            <v>0</v>
          </cell>
          <cell r="AH408">
            <v>-0.69874007333010013</v>
          </cell>
          <cell r="AI408">
            <v>-0.37230123243011803</v>
          </cell>
          <cell r="AJ408">
            <v>-1.6142557245300395</v>
          </cell>
          <cell r="AK408">
            <v>-1.0572421115100497</v>
          </cell>
          <cell r="AL408">
            <v>0</v>
          </cell>
          <cell r="AM408">
            <v>-0.10240218038995863</v>
          </cell>
          <cell r="AN408">
            <v>0</v>
          </cell>
          <cell r="AO408">
            <v>-0.84456891127001654</v>
          </cell>
          <cell r="AP408">
            <v>-1.4475278403900802</v>
          </cell>
          <cell r="AQ408">
            <v>0</v>
          </cell>
          <cell r="AR408">
            <v>-16.975952000582765</v>
          </cell>
          <cell r="AS408">
            <v>0</v>
          </cell>
          <cell r="AT408">
            <v>-0.31114169463000962</v>
          </cell>
          <cell r="AU408">
            <v>-0.13152901020998797</v>
          </cell>
          <cell r="AV408">
            <v>-0.16956573841002864</v>
          </cell>
          <cell r="AW408">
            <v>7.0981301779966088E-2</v>
          </cell>
          <cell r="AX408">
            <v>-0.29154724049999459</v>
          </cell>
          <cell r="AY408">
            <v>0</v>
          </cell>
          <cell r="AZ408">
            <v>0</v>
          </cell>
          <cell r="BA408">
            <v>-0.31060097135991782</v>
          </cell>
          <cell r="BB408">
            <v>-13.705807445640005</v>
          </cell>
          <cell r="BC408">
            <v>3.4392366600059177E-2</v>
          </cell>
          <cell r="BD408">
            <v>-2.1611335682100616</v>
          </cell>
          <cell r="BE408">
            <v>-59.608691181872928</v>
          </cell>
          <cell r="BF408">
            <v>-3.68994539940104E-4</v>
          </cell>
          <cell r="BG408">
            <v>0</v>
          </cell>
          <cell r="BH408">
            <v>0.75057060374979301</v>
          </cell>
          <cell r="BI408">
            <v>-14.010933296759958</v>
          </cell>
          <cell r="BJ408">
            <v>0</v>
          </cell>
          <cell r="BK408">
            <v>0</v>
          </cell>
          <cell r="BL408">
            <v>0</v>
          </cell>
          <cell r="BM408">
            <v>-5.5318629760499789</v>
          </cell>
          <cell r="BN408">
            <v>-34.625058880499864</v>
          </cell>
          <cell r="BO408">
            <v>0</v>
          </cell>
          <cell r="BP408">
            <v>-5.3301584423097665</v>
          </cell>
          <cell r="BQ408">
            <v>-0.8608791954602566</v>
          </cell>
          <cell r="BR408">
            <v>-50.554117415440487</v>
          </cell>
          <cell r="BS408">
            <v>-0.22845822801991744</v>
          </cell>
          <cell r="BT408">
            <v>-41.610444500029985</v>
          </cell>
          <cell r="BU408">
            <v>0</v>
          </cell>
          <cell r="BV408">
            <v>-2.1333814032900023</v>
          </cell>
          <cell r="BW408">
            <v>0</v>
          </cell>
          <cell r="BX408">
            <v>-0.51234008998994796</v>
          </cell>
          <cell r="BY408">
            <v>0</v>
          </cell>
          <cell r="BZ408">
            <v>-0.31937674671007699</v>
          </cell>
          <cell r="CA408">
            <v>-2.6377625464399443</v>
          </cell>
          <cell r="CB408">
            <v>-2.9798180626900148</v>
          </cell>
          <cell r="CC408">
            <v>-11.529969458719961</v>
          </cell>
          <cell r="CD408">
            <v>11.397433620449874</v>
          </cell>
          <cell r="CE408">
            <v>-48.265236383367665</v>
          </cell>
          <cell r="CF408">
            <v>-17.582299220449386</v>
          </cell>
          <cell r="CG408">
            <v>-14.001755224910085</v>
          </cell>
          <cell r="CH408">
            <v>0</v>
          </cell>
          <cell r="CI408">
            <v>-6.1734028733599189</v>
          </cell>
          <cell r="CJ408">
            <v>0</v>
          </cell>
          <cell r="CK408">
            <v>-3.8745049883002594</v>
          </cell>
          <cell r="CL408">
            <v>0</v>
          </cell>
          <cell r="CM408">
            <v>4.9546813609595119E-2</v>
          </cell>
          <cell r="CN408">
            <v>-15.641086891899704</v>
          </cell>
          <cell r="CO408">
            <v>0</v>
          </cell>
          <cell r="CP408">
            <v>0</v>
          </cell>
          <cell r="CQ408">
            <v>8.9582660019400464</v>
          </cell>
          <cell r="CR408">
            <v>-2.4299950310378335</v>
          </cell>
          <cell r="CS408">
            <v>0</v>
          </cell>
          <cell r="CT408">
            <v>-0.23325918235013887</v>
          </cell>
          <cell r="CU408">
            <v>0.3175982953298444</v>
          </cell>
          <cell r="CV408">
            <v>0</v>
          </cell>
          <cell r="CW408">
            <v>-2.360103917520064</v>
          </cell>
          <cell r="CX408">
            <v>-5.4586744555299447</v>
          </cell>
          <cell r="CY408">
            <v>4.5487862686500193</v>
          </cell>
          <cell r="CZ408">
            <v>0.47924734233993149</v>
          </cell>
          <cell r="DA408">
            <v>0</v>
          </cell>
          <cell r="DB408">
            <v>0</v>
          </cell>
          <cell r="DC408">
            <v>0</v>
          </cell>
          <cell r="DD408">
            <v>0.27641061804001765</v>
          </cell>
          <cell r="DE408">
            <v>-0.90185963537078351</v>
          </cell>
          <cell r="DF408">
            <v>6.8016209399957006E-2</v>
          </cell>
          <cell r="DG408">
            <v>0</v>
          </cell>
          <cell r="DH408">
            <v>0</v>
          </cell>
          <cell r="DI408">
            <v>0</v>
          </cell>
          <cell r="DJ408">
            <v>-0.81314554185996712</v>
          </cell>
          <cell r="DK408">
            <v>3.305232546017578E-2</v>
          </cell>
          <cell r="DL408">
            <v>0</v>
          </cell>
          <cell r="DM408">
            <v>0.51179786530019555</v>
          </cell>
          <cell r="DN408">
            <v>-0.27862407935981537</v>
          </cell>
          <cell r="DO408">
            <v>0</v>
          </cell>
          <cell r="DP408">
            <v>-5.1644340503698913</v>
          </cell>
          <cell r="DQ408">
            <v>4.7414776360599262</v>
          </cell>
          <cell r="DR408">
            <v>-31.949301298722276</v>
          </cell>
          <cell r="DS408">
            <v>0</v>
          </cell>
          <cell r="DT408">
            <v>0</v>
          </cell>
          <cell r="DU408">
            <v>1.867399532784475E-7</v>
          </cell>
          <cell r="DV408">
            <v>-0.34962144420001096</v>
          </cell>
          <cell r="DW408">
            <v>-0.28513460342992403</v>
          </cell>
          <cell r="DX408">
            <v>-0.21737119518979853</v>
          </cell>
          <cell r="DY408">
            <v>0</v>
          </cell>
          <cell r="DZ408">
            <v>-0.23642547579993334</v>
          </cell>
          <cell r="EA408">
            <v>0</v>
          </cell>
          <cell r="EB408">
            <v>0</v>
          </cell>
          <cell r="EC408">
            <v>0</v>
          </cell>
          <cell r="ED408">
            <v>-30.860748766839833</v>
          </cell>
          <cell r="EE408">
            <v>2.9392590804382053</v>
          </cell>
          <cell r="EF408">
            <v>3.1856994333797957</v>
          </cell>
          <cell r="EG408">
            <v>0</v>
          </cell>
          <cell r="EH408">
            <v>0</v>
          </cell>
          <cell r="EI408">
            <v>0</v>
          </cell>
          <cell r="EJ408">
            <v>5.0485076059885614E-2</v>
          </cell>
          <cell r="EK408">
            <v>-0.19863841509004487</v>
          </cell>
          <cell r="EL408">
            <v>0.45043930135989285</v>
          </cell>
          <cell r="EM408">
            <v>-0.91726655397997092</v>
          </cell>
          <cell r="EN408">
            <v>0.19989059983004154</v>
          </cell>
          <cell r="EO408">
            <v>-0.70897563245034689</v>
          </cell>
          <cell r="EP408">
            <v>0</v>
          </cell>
          <cell r="EQ408">
            <v>0.87762527133008916</v>
          </cell>
          <cell r="ER408">
            <v>0.26091798213928996</v>
          </cell>
          <cell r="ES408">
            <v>8.2837147239388287E-2</v>
          </cell>
          <cell r="ET408">
            <v>4.9122331429998667E-2</v>
          </cell>
          <cell r="EU408">
            <v>-1.4603739449967179E-2</v>
          </cell>
          <cell r="EV408">
            <v>0.15417109996019462</v>
          </cell>
          <cell r="EW408">
            <v>-0.16036097551022976</v>
          </cell>
          <cell r="EX408">
            <v>-0.22823402545031968</v>
          </cell>
          <cell r="EY408">
            <v>-1.6101007319775817E-2</v>
          </cell>
          <cell r="EZ408">
            <v>0</v>
          </cell>
          <cell r="FA408">
            <v>7.431710305991146E-2</v>
          </cell>
          <cell r="FB408">
            <v>1.2465676598499158</v>
          </cell>
          <cell r="FC408">
            <v>-0.92679761167028119</v>
          </cell>
          <cell r="FD408">
            <v>0</v>
          </cell>
          <cell r="FE408">
            <v>-10.473963840868237</v>
          </cell>
          <cell r="FF408">
            <v>0</v>
          </cell>
          <cell r="FG408">
            <v>-0.7339750044000084</v>
          </cell>
          <cell r="FH408">
            <v>1.0407423117800363</v>
          </cell>
          <cell r="FI408">
            <v>0</v>
          </cell>
          <cell r="FJ408">
            <v>-8.405434636983955E-2</v>
          </cell>
          <cell r="FK408">
            <v>-6.690023346339899</v>
          </cell>
          <cell r="FL408">
            <v>-3.8716816779801775</v>
          </cell>
          <cell r="FM408">
            <v>-0.23195846276985321</v>
          </cell>
          <cell r="FN408">
            <v>9.1928956300080245E-2</v>
          </cell>
          <cell r="FO408">
            <v>0</v>
          </cell>
          <cell r="FP408">
            <v>0</v>
          </cell>
          <cell r="FQ408">
            <v>5.0577289098328038E-3</v>
          </cell>
          <cell r="FR408">
            <v>3.7154918905398517</v>
          </cell>
          <cell r="FS408">
            <v>-2.2582738799883373E-3</v>
          </cell>
          <cell r="FT408">
            <v>7.5111844200819178E-3</v>
          </cell>
          <cell r="FU408">
            <v>3.7296292420023747E-2</v>
          </cell>
          <cell r="FV408">
            <v>6.7785300099103551E-3</v>
          </cell>
          <cell r="FW408">
            <v>3.1551611865399991</v>
          </cell>
          <cell r="FX408">
            <v>0</v>
          </cell>
          <cell r="FY408">
            <v>0</v>
          </cell>
          <cell r="FZ408">
            <v>5.8350380600131757E-3</v>
          </cell>
          <cell r="GA408">
            <v>0</v>
          </cell>
          <cell r="GB408">
            <v>0</v>
          </cell>
          <cell r="GC408">
            <v>-5.8938738899314558E-3</v>
          </cell>
          <cell r="GD408">
            <v>0.5110618068599706</v>
          </cell>
          <cell r="GE408">
            <v>0</v>
          </cell>
          <cell r="GF408">
            <v>0</v>
          </cell>
          <cell r="GG408">
            <v>0</v>
          </cell>
          <cell r="GH408">
            <v>0</v>
          </cell>
          <cell r="GI408">
            <v>0</v>
          </cell>
          <cell r="GJ408">
            <v>0</v>
          </cell>
          <cell r="GK408">
            <v>0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0</v>
          </cell>
          <cell r="GW408">
            <v>0</v>
          </cell>
          <cell r="GX408">
            <v>0</v>
          </cell>
          <cell r="GY408">
            <v>0</v>
          </cell>
          <cell r="GZ408">
            <v>0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  <cell r="IW408">
            <v>0</v>
          </cell>
          <cell r="IX408">
            <v>0</v>
          </cell>
          <cell r="IY408">
            <v>0</v>
          </cell>
          <cell r="IZ408">
            <v>0</v>
          </cell>
          <cell r="JA408">
            <v>0</v>
          </cell>
          <cell r="JB408">
            <v>0</v>
          </cell>
          <cell r="JC408">
            <v>0</v>
          </cell>
          <cell r="JD408">
            <v>0</v>
          </cell>
          <cell r="JE408">
            <v>0</v>
          </cell>
          <cell r="JF408">
            <v>0</v>
          </cell>
          <cell r="JG408">
            <v>0</v>
          </cell>
          <cell r="JH408">
            <v>0</v>
          </cell>
          <cell r="JI408">
            <v>0</v>
          </cell>
          <cell r="JJ408">
            <v>0</v>
          </cell>
          <cell r="JK408">
            <v>0</v>
          </cell>
          <cell r="JL408">
            <v>0</v>
          </cell>
          <cell r="JM408">
            <v>0</v>
          </cell>
          <cell r="JN408">
            <v>0</v>
          </cell>
          <cell r="JO408">
            <v>0</v>
          </cell>
          <cell r="JP408">
            <v>0</v>
          </cell>
          <cell r="JQ408">
            <v>0</v>
          </cell>
        </row>
        <row r="409">
          <cell r="F409">
            <v>1.6738398918199948</v>
          </cell>
          <cell r="G409">
            <v>-9.7171921507294883</v>
          </cell>
          <cell r="H409">
            <v>-12.067600273850303</v>
          </cell>
          <cell r="I409">
            <v>-1.9892061785703845</v>
          </cell>
          <cell r="J409">
            <v>-1.9176556468705712</v>
          </cell>
          <cell r="K409">
            <v>-14.177308600509832</v>
          </cell>
          <cell r="L409">
            <v>0.15234884805022375</v>
          </cell>
          <cell r="M409">
            <v>0.17075017257047875</v>
          </cell>
          <cell r="N409">
            <v>-3.3123568985693055</v>
          </cell>
          <cell r="O409">
            <v>-7.375194603050204</v>
          </cell>
          <cell r="P409">
            <v>-25.692665160090201</v>
          </cell>
          <cell r="Q409">
            <v>36.298853037990284</v>
          </cell>
          <cell r="R409">
            <v>-168.23375732498971</v>
          </cell>
          <cell r="S409">
            <v>-23.417228084460021</v>
          </cell>
          <cell r="T409">
            <v>-37.306866553229156</v>
          </cell>
          <cell r="U409">
            <v>-15.42215575595992</v>
          </cell>
          <cell r="V409">
            <v>1.1135044829497929</v>
          </cell>
          <cell r="W409">
            <v>-2.6051818409300722</v>
          </cell>
          <cell r="X409">
            <v>-5.5843961500104342</v>
          </cell>
          <cell r="Y409">
            <v>-7.4769437621198449</v>
          </cell>
          <cell r="Z409">
            <v>-4.8695961479488687</v>
          </cell>
          <cell r="AA409">
            <v>-21.044659955390671</v>
          </cell>
          <cell r="AB409">
            <v>-23.003092469498824</v>
          </cell>
          <cell r="AC409">
            <v>-26.089975378189138</v>
          </cell>
          <cell r="AD409">
            <v>-2.5271657101898199</v>
          </cell>
          <cell r="AE409">
            <v>-75.932032837357838</v>
          </cell>
          <cell r="AF409">
            <v>92.341216198259644</v>
          </cell>
          <cell r="AG409">
            <v>-18.086592488989481</v>
          </cell>
          <cell r="AH409">
            <v>-19.43396008460968</v>
          </cell>
          <cell r="AI409">
            <v>-21.081348022690236</v>
          </cell>
          <cell r="AJ409">
            <v>-15.144458481629954</v>
          </cell>
          <cell r="AK409">
            <v>23.209469387769786</v>
          </cell>
          <cell r="AL409">
            <v>-1.0370041485293768</v>
          </cell>
          <cell r="AM409">
            <v>-3.2731450019200565</v>
          </cell>
          <cell r="AN409">
            <v>-0.18529630731882207</v>
          </cell>
          <cell r="AO409">
            <v>-34.210357281070173</v>
          </cell>
          <cell r="AP409">
            <v>-56.598891161959727</v>
          </cell>
          <cell r="AQ409">
            <v>-22.43166544468022</v>
          </cell>
          <cell r="AR409">
            <v>-215.10289028092666</v>
          </cell>
          <cell r="AS409">
            <v>-6.9678808503094842</v>
          </cell>
          <cell r="AT409">
            <v>-25.584487720019752</v>
          </cell>
          <cell r="AU409">
            <v>-18.07926283399911</v>
          </cell>
          <cell r="AV409">
            <v>-13.639826420149802</v>
          </cell>
          <cell r="AW409">
            <v>-4.2864698430403223</v>
          </cell>
          <cell r="AX409">
            <v>-10.302096747269843</v>
          </cell>
          <cell r="AY409">
            <v>-0.94574028269016708</v>
          </cell>
          <cell r="AZ409">
            <v>-6.4777655451925966</v>
          </cell>
          <cell r="BA409">
            <v>-28.747132518708895</v>
          </cell>
          <cell r="BB409">
            <v>-10.570393812579823</v>
          </cell>
          <cell r="BC409">
            <v>-72.736144642529325</v>
          </cell>
          <cell r="BD409">
            <v>-16.765689064439357</v>
          </cell>
          <cell r="BE409">
            <v>-165.13519490422914</v>
          </cell>
          <cell r="BF409">
            <v>-23.42736956348017</v>
          </cell>
          <cell r="BG409">
            <v>-26.591522234089098</v>
          </cell>
          <cell r="BH409">
            <v>-0.68097148317974643</v>
          </cell>
          <cell r="BI409">
            <v>-1.8195276395199471</v>
          </cell>
          <cell r="BJ409">
            <v>-0.21071610831950238</v>
          </cell>
          <cell r="BK409">
            <v>-2.0825905679394054</v>
          </cell>
          <cell r="BL409">
            <v>-2.0488710477311542</v>
          </cell>
          <cell r="BM409">
            <v>-0.67440621489186015</v>
          </cell>
          <cell r="BN409">
            <v>-1.5161853478402918</v>
          </cell>
          <cell r="BO409">
            <v>-46.754815804800273</v>
          </cell>
          <cell r="BP409">
            <v>-36.749457480729689</v>
          </cell>
          <cell r="BQ409">
            <v>-22.578761411699816</v>
          </cell>
          <cell r="BR409">
            <v>-144.50813628373726</v>
          </cell>
          <cell r="BS409">
            <v>-34.150837058887191</v>
          </cell>
          <cell r="BT409">
            <v>-19.835556916819769</v>
          </cell>
          <cell r="BU409">
            <v>-29.186028183170492</v>
          </cell>
          <cell r="BV409">
            <v>0.84470295863047795</v>
          </cell>
          <cell r="BW409">
            <v>-39.932674677389514</v>
          </cell>
          <cell r="BX409">
            <v>-12.478513470548933</v>
          </cell>
          <cell r="BY409">
            <v>-9.9697597748672706E-2</v>
          </cell>
          <cell r="BZ409">
            <v>-3.7587717119004083</v>
          </cell>
          <cell r="CA409">
            <v>-1.6686542247498437</v>
          </cell>
          <cell r="CB409">
            <v>-6.427153127220663</v>
          </cell>
          <cell r="CC409">
            <v>-9.1265788363962201</v>
          </cell>
          <cell r="CD409">
            <v>11.311626562493984</v>
          </cell>
          <cell r="CE409">
            <v>-80.522281868587015</v>
          </cell>
          <cell r="CF409">
            <v>-8.4758927810398745</v>
          </cell>
          <cell r="CG409">
            <v>-8.6129598657716997</v>
          </cell>
          <cell r="CH409">
            <v>-8.5359402859994589</v>
          </cell>
          <cell r="CI409">
            <v>0</v>
          </cell>
          <cell r="CJ409">
            <v>-11.400901756482199</v>
          </cell>
          <cell r="CK409">
            <v>-1.1042307623101806</v>
          </cell>
          <cell r="CL409">
            <v>9.8161642101003963</v>
          </cell>
          <cell r="CM409">
            <v>-0.31991515130903281</v>
          </cell>
          <cell r="CN409">
            <v>-0.55106283060013084</v>
          </cell>
          <cell r="CO409">
            <v>-32.772622521608355</v>
          </cell>
          <cell r="CP409">
            <v>-13.245660549158856</v>
          </cell>
          <cell r="CQ409">
            <v>-5.3192595744112623</v>
          </cell>
          <cell r="CR409">
            <v>-89.263664745420101</v>
          </cell>
          <cell r="CS409">
            <v>-15.770456352987821</v>
          </cell>
          <cell r="CT409">
            <v>-1.4889599742091377</v>
          </cell>
          <cell r="CU409">
            <v>-29.078604109410662</v>
          </cell>
          <cell r="CV409">
            <v>-5.832950291920497</v>
          </cell>
          <cell r="CW409">
            <v>-1.9251626473396755</v>
          </cell>
          <cell r="CX409">
            <v>-2.5624192337299974</v>
          </cell>
          <cell r="CY409">
            <v>-3.1043531003197131</v>
          </cell>
          <cell r="CZ409">
            <v>-4.3547227998278686</v>
          </cell>
          <cell r="DA409">
            <v>-0.4974146239910624</v>
          </cell>
          <cell r="DB409">
            <v>-4.3195175642104005</v>
          </cell>
          <cell r="DC409">
            <v>-34.267502308219264</v>
          </cell>
          <cell r="DD409">
            <v>13.93839826074327</v>
          </cell>
          <cell r="DE409">
            <v>-148.59013602850609</v>
          </cell>
          <cell r="DF409">
            <v>-2.7796076744925813</v>
          </cell>
          <cell r="DG409">
            <v>-3.7192644866699993</v>
          </cell>
          <cell r="DH409">
            <v>-24.710028293689902</v>
          </cell>
          <cell r="DI409">
            <v>-9.8233052506202512</v>
          </cell>
          <cell r="DJ409">
            <v>-1.754296512340261</v>
          </cell>
          <cell r="DK409">
            <v>-8.7956709736299672</v>
          </cell>
          <cell r="DL409">
            <v>-1.1245554360102687</v>
          </cell>
          <cell r="DM409">
            <v>0.43175600243193912</v>
          </cell>
          <cell r="DN409">
            <v>-7.9772081570390583</v>
          </cell>
          <cell r="DO409">
            <v>-38.613300391638404</v>
          </cell>
          <cell r="DP409">
            <v>-41.814864483691053</v>
          </cell>
          <cell r="DQ409">
            <v>-7.9097903711299296</v>
          </cell>
          <cell r="DR409">
            <v>-87.174868346424773</v>
          </cell>
          <cell r="DS409">
            <v>0.40210172774277453</v>
          </cell>
          <cell r="DT409">
            <v>-12.690535228888621</v>
          </cell>
          <cell r="DU409">
            <v>1.8155062346395425</v>
          </cell>
          <cell r="DV409">
            <v>0</v>
          </cell>
          <cell r="DW409">
            <v>-5.6534709762709099</v>
          </cell>
          <cell r="DX409">
            <v>0.21488508042057219</v>
          </cell>
          <cell r="DY409">
            <v>-2.8292640976305847</v>
          </cell>
          <cell r="DZ409">
            <v>-5.3859545750583493</v>
          </cell>
          <cell r="EA409">
            <v>-1.5650693922198116</v>
          </cell>
          <cell r="EB409">
            <v>-39.813722112521646</v>
          </cell>
          <cell r="EC409">
            <v>-4.1902898838980036</v>
          </cell>
          <cell r="ED409">
            <v>-17.479055122739737</v>
          </cell>
          <cell r="EE409">
            <v>-300.83966053446056</v>
          </cell>
          <cell r="EF409">
            <v>-6.0371748645393382</v>
          </cell>
          <cell r="EG409">
            <v>0.84629129972017836</v>
          </cell>
          <cell r="EH409">
            <v>-1.0724104306091249</v>
          </cell>
          <cell r="EI409">
            <v>-4.2747972351689896</v>
          </cell>
          <cell r="EJ409">
            <v>-3.7953796615684041</v>
          </cell>
          <cell r="EK409">
            <v>-228.44988608866015</v>
          </cell>
          <cell r="EL409">
            <v>-16.542644894307159</v>
          </cell>
          <cell r="EM409">
            <v>-4.7748564011781127</v>
          </cell>
          <cell r="EN409">
            <v>-28.702749818230586</v>
          </cell>
          <cell r="EO409">
            <v>-1.5498618951523895</v>
          </cell>
          <cell r="EP409">
            <v>-1.8443963201207225</v>
          </cell>
          <cell r="EQ409">
            <v>-4.641794224640762</v>
          </cell>
          <cell r="ER409">
            <v>-44.295801607790054</v>
          </cell>
          <cell r="ES409">
            <v>-0.84912609699131281</v>
          </cell>
          <cell r="ET409">
            <v>-2.6860071226201399</v>
          </cell>
          <cell r="EU409">
            <v>1.3538509548880029</v>
          </cell>
          <cell r="EV409">
            <v>-0.1473465345097793</v>
          </cell>
          <cell r="EW409">
            <v>-1.1745304231199043</v>
          </cell>
          <cell r="EX409">
            <v>-9.2686040232201776</v>
          </cell>
          <cell r="EY409">
            <v>-1.2568539107924153</v>
          </cell>
          <cell r="EZ409">
            <v>0</v>
          </cell>
          <cell r="FA409">
            <v>-1.9586898660800216</v>
          </cell>
          <cell r="FB409">
            <v>-18.445870804809601</v>
          </cell>
          <cell r="FC409">
            <v>-7.7759770518423466</v>
          </cell>
          <cell r="FD409">
            <v>-2.086646728701453</v>
          </cell>
          <cell r="FE409">
            <v>-92.981962111764005</v>
          </cell>
          <cell r="FF409">
            <v>2.1449781822848308</v>
          </cell>
          <cell r="FG409">
            <v>11.971076700359845</v>
          </cell>
          <cell r="FH409">
            <v>-13.030114515850073</v>
          </cell>
          <cell r="FI409">
            <v>1.7395114997398196</v>
          </cell>
          <cell r="FJ409">
            <v>1.1163008174598872</v>
          </cell>
          <cell r="FK409">
            <v>-52.789148909299911</v>
          </cell>
          <cell r="FL409">
            <v>-7.1366493416298908</v>
          </cell>
          <cell r="FM409">
            <v>0</v>
          </cell>
          <cell r="FN409">
            <v>-2.0647475761106762</v>
          </cell>
          <cell r="FO409">
            <v>-3.2899106742588629</v>
          </cell>
          <cell r="FP409">
            <v>-31.949242424032491</v>
          </cell>
          <cell r="FQ409">
            <v>0.30598412958897825</v>
          </cell>
          <cell r="FR409">
            <v>-425.00455909191805</v>
          </cell>
          <cell r="FS409">
            <v>-352.69605338627298</v>
          </cell>
          <cell r="FT409">
            <v>-24.807555205727112</v>
          </cell>
          <cell r="FU409">
            <v>-3.1704378284202903</v>
          </cell>
          <cell r="FV409">
            <v>11.34324075035056</v>
          </cell>
          <cell r="FW409">
            <v>0.4016992378001305</v>
          </cell>
          <cell r="FX409">
            <v>-41.528197601320244</v>
          </cell>
          <cell r="FY409">
            <v>9.2707489417080069E-2</v>
          </cell>
          <cell r="FZ409">
            <v>-6.8224397528902045</v>
          </cell>
          <cell r="GA409">
            <v>0.89183404181312653</v>
          </cell>
          <cell r="GB409">
            <v>-9.3308982680355257E-2</v>
          </cell>
          <cell r="GC409">
            <v>-8.6160478539986798</v>
          </cell>
          <cell r="GD409">
            <v>0</v>
          </cell>
          <cell r="GE409">
            <v>-222.81773040816188</v>
          </cell>
          <cell r="GF409">
            <v>-0.74562147166579962</v>
          </cell>
          <cell r="GG409">
            <v>-15.652812605369036</v>
          </cell>
          <cell r="GH409">
            <v>-0.94887101364111004</v>
          </cell>
          <cell r="GI409">
            <v>-119.37775407935032</v>
          </cell>
          <cell r="GJ409">
            <v>-5.103078094999546</v>
          </cell>
          <cell r="GK409">
            <v>-26.604606556720228</v>
          </cell>
          <cell r="GL409">
            <v>-2.8766211248002946</v>
          </cell>
          <cell r="GM409">
            <v>-2.4361048381979344</v>
          </cell>
          <cell r="GN409">
            <v>-3.9966082342998561</v>
          </cell>
          <cell r="GO409">
            <v>-22.723727688649888</v>
          </cell>
          <cell r="GP409">
            <v>-2.59706774631195</v>
          </cell>
          <cell r="GQ409">
            <v>-19.754856954208663</v>
          </cell>
          <cell r="GR409">
            <v>2.3282101406657603</v>
          </cell>
          <cell r="GS409">
            <v>1.041500703409838</v>
          </cell>
          <cell r="GT409">
            <v>29.524596223400295</v>
          </cell>
          <cell r="GU409">
            <v>-2.8834470998845063E-2</v>
          </cell>
          <cell r="GV409">
            <v>4.666884647579991</v>
          </cell>
          <cell r="GW409">
            <v>-3.7537840040795345</v>
          </cell>
          <cell r="GX409">
            <v>-4.253103021039351</v>
          </cell>
          <cell r="GY409">
            <v>-2.2930351255781716</v>
          </cell>
          <cell r="GZ409">
            <v>-2.4675299225491472</v>
          </cell>
          <cell r="HA409">
            <v>-6.429513420589501</v>
          </cell>
          <cell r="HB409">
            <v>-13.094675636770262</v>
          </cell>
          <cell r="HC409">
            <v>-0.70041542426042724</v>
          </cell>
          <cell r="HD409">
            <v>0.11611959216315881</v>
          </cell>
          <cell r="HE409">
            <v>-36.368509673629887</v>
          </cell>
          <cell r="HF409">
            <v>-0.86894942469007219</v>
          </cell>
          <cell r="HG409">
            <v>-3.6525087343907217</v>
          </cell>
          <cell r="HH409">
            <v>-2.4515897034289083</v>
          </cell>
          <cell r="HI409">
            <v>-1.0894592142703914</v>
          </cell>
          <cell r="HJ409">
            <v>-5.7170176070408161</v>
          </cell>
          <cell r="HK409">
            <v>0.92379555637944577</v>
          </cell>
          <cell r="HL409">
            <v>-3.1400005620671436</v>
          </cell>
          <cell r="HM409">
            <v>9.9146653661591699E-2</v>
          </cell>
          <cell r="HN409">
            <v>-14.500776702603616</v>
          </cell>
          <cell r="HO409">
            <v>-1.9289884256204459</v>
          </cell>
          <cell r="HP409">
            <v>-2.8525055740865355</v>
          </cell>
          <cell r="HQ409">
            <v>-1.1896559354427154</v>
          </cell>
          <cell r="HR409">
            <v>-78.051462716597598</v>
          </cell>
          <cell r="HS409">
            <v>3.698282474942971E-2</v>
          </cell>
          <cell r="HT409">
            <v>-9.1851203534570232</v>
          </cell>
          <cell r="HU409">
            <v>-1.7572824892158678</v>
          </cell>
          <cell r="HV409">
            <v>-21.530322055618853</v>
          </cell>
          <cell r="HW409">
            <v>-3.5957694048793201</v>
          </cell>
          <cell r="HX409">
            <v>-10.63469944254939</v>
          </cell>
          <cell r="HY409">
            <v>-18.801386195107625</v>
          </cell>
          <cell r="HZ409">
            <v>-8.5949638761048845</v>
          </cell>
          <cell r="IA409">
            <v>-1.5424065594925196</v>
          </cell>
          <cell r="IB409">
            <v>-6.2078571899292001E-2</v>
          </cell>
          <cell r="IC409">
            <v>-1.6327155845610832</v>
          </cell>
          <cell r="ID409">
            <v>-0.7517010084411595</v>
          </cell>
          <cell r="IE409">
            <v>-104.90644768832135</v>
          </cell>
          <cell r="IF409">
            <v>0</v>
          </cell>
          <cell r="IG409">
            <v>-2.7074369533074787</v>
          </cell>
          <cell r="IH409">
            <v>-3.0180388190274243E-2</v>
          </cell>
          <cell r="II409">
            <v>-25.775203590039382</v>
          </cell>
          <cell r="IJ409">
            <v>-29.717006705798667</v>
          </cell>
          <cell r="IK409">
            <v>-23.987746247261384</v>
          </cell>
          <cell r="IL409">
            <v>14.40842080116272</v>
          </cell>
          <cell r="IM409">
            <v>-2.0570421810989501</v>
          </cell>
          <cell r="IN409">
            <v>-32.373493267750746</v>
          </cell>
          <cell r="IO409">
            <v>-1.5763797852614516</v>
          </cell>
          <cell r="IP409">
            <v>-1.1549750449339626</v>
          </cell>
          <cell r="IQ409">
            <v>6.4595674120937474E-2</v>
          </cell>
          <cell r="IR409">
            <v>-0.36423034861218184</v>
          </cell>
          <cell r="IS409">
            <v>0.14224956938051037</v>
          </cell>
          <cell r="IT409">
            <v>-1.334207881216571</v>
          </cell>
          <cell r="IU409">
            <v>0.13951770479252446</v>
          </cell>
          <cell r="IV409">
            <v>-0.63567657660996701</v>
          </cell>
          <cell r="IW409">
            <v>0.85723245557005612</v>
          </cell>
          <cell r="IX409">
            <v>67.599605605069883</v>
          </cell>
          <cell r="IY409">
            <v>-13.37531696752194</v>
          </cell>
          <cell r="IZ409">
            <v>14.587574853281694</v>
          </cell>
          <cell r="JA409">
            <v>-25.602160600068601</v>
          </cell>
          <cell r="JB409">
            <v>-39.556376825618827</v>
          </cell>
          <cell r="JC409">
            <v>-3.2015082629550307</v>
          </cell>
          <cell r="JD409">
            <v>1.4836577298410702E-2</v>
          </cell>
          <cell r="JE409">
            <v>0</v>
          </cell>
          <cell r="JF409">
            <v>0</v>
          </cell>
          <cell r="JG409">
            <v>0</v>
          </cell>
          <cell r="JH409">
            <v>0</v>
          </cell>
          <cell r="JI409">
            <v>0</v>
          </cell>
          <cell r="JJ409">
            <v>0</v>
          </cell>
          <cell r="JK409">
            <v>0</v>
          </cell>
          <cell r="JL409">
            <v>0</v>
          </cell>
          <cell r="JM409">
            <v>0</v>
          </cell>
          <cell r="JN409">
            <v>0</v>
          </cell>
          <cell r="JO409">
            <v>0</v>
          </cell>
          <cell r="JP409">
            <v>0</v>
          </cell>
          <cell r="JQ409">
            <v>0</v>
          </cell>
        </row>
        <row r="410">
          <cell r="F410">
            <v>-1.3029827169700017</v>
          </cell>
          <cell r="G410">
            <v>-8.3873604236699748</v>
          </cell>
          <cell r="H410">
            <v>-0.19276119497999389</v>
          </cell>
          <cell r="I410">
            <v>-0.63689918996999495</v>
          </cell>
          <cell r="J410">
            <v>-1.1857083902199292</v>
          </cell>
          <cell r="K410">
            <v>-11.134850624669923</v>
          </cell>
          <cell r="L410">
            <v>0</v>
          </cell>
          <cell r="M410">
            <v>0.52972225215989965</v>
          </cell>
          <cell r="N410">
            <v>0</v>
          </cell>
          <cell r="O410">
            <v>-9.3320262872800868</v>
          </cell>
          <cell r="P410">
            <v>-3.4368886978800219</v>
          </cell>
          <cell r="Q410">
            <v>-67.470990051069862</v>
          </cell>
          <cell r="R410">
            <v>-13.834358435287868</v>
          </cell>
          <cell r="S410">
            <v>-0.74939367813999525</v>
          </cell>
          <cell r="T410">
            <v>-3.3253627179901741</v>
          </cell>
          <cell r="U410">
            <v>-0.6980196172100932</v>
          </cell>
          <cell r="V410">
            <v>-0.14390470346961592</v>
          </cell>
          <cell r="W410">
            <v>-0.25315732276021663</v>
          </cell>
          <cell r="X410">
            <v>0.15726975689995015</v>
          </cell>
          <cell r="Y410">
            <v>-0.23794140699010313</v>
          </cell>
          <cell r="Z410">
            <v>0</v>
          </cell>
          <cell r="AA410">
            <v>-4.7291755306900995</v>
          </cell>
          <cell r="AB410">
            <v>-4.4766293221896376</v>
          </cell>
          <cell r="AC410">
            <v>-0.95298528640000768</v>
          </cell>
          <cell r="AD410">
            <v>1.5749413936503061</v>
          </cell>
          <cell r="AE410">
            <v>-149.08472404258646</v>
          </cell>
          <cell r="AF410">
            <v>-113.35442182219981</v>
          </cell>
          <cell r="AG410">
            <v>-24.90316069624032</v>
          </cell>
          <cell r="AH410">
            <v>-6.065862035470218</v>
          </cell>
          <cell r="AI410">
            <v>-0.89139489956005491</v>
          </cell>
          <cell r="AJ410">
            <v>-0.23684704056995542</v>
          </cell>
          <cell r="AK410">
            <v>-0.99194209834001867</v>
          </cell>
          <cell r="AL410">
            <v>0</v>
          </cell>
          <cell r="AM410">
            <v>0</v>
          </cell>
          <cell r="AN410">
            <v>-0.18175996908030356</v>
          </cell>
          <cell r="AO410">
            <v>-0.70645186483011457</v>
          </cell>
          <cell r="AP410">
            <v>-8.1458979186700162</v>
          </cell>
          <cell r="AQ410">
            <v>6.3930143023703749</v>
          </cell>
          <cell r="AR410">
            <v>-129.84069633950276</v>
          </cell>
          <cell r="AS410">
            <v>-10.411783232660127</v>
          </cell>
          <cell r="AT410">
            <v>-5.7227815839698906</v>
          </cell>
          <cell r="AU410">
            <v>-3.8207264997899983</v>
          </cell>
          <cell r="AV410">
            <v>-13.383265773069979</v>
          </cell>
          <cell r="AW410">
            <v>1.3438965209957132E-2</v>
          </cell>
          <cell r="AX410">
            <v>8.1792171510073786E-2</v>
          </cell>
          <cell r="AY410">
            <v>0.16631060644022</v>
          </cell>
          <cell r="AZ410">
            <v>-5.3790037209801085</v>
          </cell>
          <cell r="BA410">
            <v>-40.243788158089501</v>
          </cell>
          <cell r="BB410">
            <v>-7.3771287835299972</v>
          </cell>
          <cell r="BC410">
            <v>-37.757837258100153</v>
          </cell>
          <cell r="BD410">
            <v>-6.0059230724700683</v>
          </cell>
          <cell r="BE410">
            <v>-116.24309806341989</v>
          </cell>
          <cell r="BF410">
            <v>-37.600406498239863</v>
          </cell>
          <cell r="BG410">
            <v>-5.0134154591000879</v>
          </cell>
          <cell r="BH410">
            <v>-15.007462684040092</v>
          </cell>
          <cell r="BI410">
            <v>0</v>
          </cell>
          <cell r="BJ410">
            <v>4.3095030559701399</v>
          </cell>
          <cell r="BK410">
            <v>-2.6675306601200646</v>
          </cell>
          <cell r="BL410">
            <v>0</v>
          </cell>
          <cell r="BM410">
            <v>-4.433963214499272</v>
          </cell>
          <cell r="BN410">
            <v>-4.4175676079898949</v>
          </cell>
          <cell r="BO410">
            <v>-24.347734828270006</v>
          </cell>
          <cell r="BP410">
            <v>-24.696121385969946</v>
          </cell>
          <cell r="BQ410">
            <v>-2.3683987811600673</v>
          </cell>
          <cell r="BR410">
            <v>-108.91060307220323</v>
          </cell>
          <cell r="BS410">
            <v>-0.43185301553012323</v>
          </cell>
          <cell r="BT410">
            <v>0</v>
          </cell>
          <cell r="BU410">
            <v>-0.52079132253993521</v>
          </cell>
          <cell r="BV410">
            <v>-2.2373156390017357E-2</v>
          </cell>
          <cell r="BW410">
            <v>-0.1682575191499609</v>
          </cell>
          <cell r="BX410">
            <v>-53.009139648360019</v>
          </cell>
          <cell r="BY410">
            <v>-0.18742200892984329</v>
          </cell>
          <cell r="BZ410">
            <v>-10.462352332619048</v>
          </cell>
          <cell r="CA410">
            <v>-0.27140832055010833</v>
          </cell>
          <cell r="CB410">
            <v>-18.181510855519946</v>
          </cell>
          <cell r="CC410">
            <v>-25.591134103809509</v>
          </cell>
          <cell r="CD410">
            <v>-6.4360788810063241E-2</v>
          </cell>
          <cell r="CE410">
            <v>-110.72384339532073</v>
          </cell>
          <cell r="CF410">
            <v>-17.156213236329677</v>
          </cell>
          <cell r="CG410">
            <v>-0.34922557976005919</v>
          </cell>
          <cell r="CH410">
            <v>0</v>
          </cell>
          <cell r="CI410">
            <v>0</v>
          </cell>
          <cell r="CJ410">
            <v>0</v>
          </cell>
          <cell r="CK410">
            <v>-14.668597921700098</v>
          </cell>
          <cell r="CL410">
            <v>-3.2552267994597059</v>
          </cell>
          <cell r="CM410">
            <v>-2.6128583444406104</v>
          </cell>
          <cell r="CN410">
            <v>0</v>
          </cell>
          <cell r="CO410">
            <v>-35.565806205589979</v>
          </cell>
          <cell r="CP410">
            <v>-37.115915308040712</v>
          </cell>
          <cell r="CQ410">
            <v>0</v>
          </cell>
          <cell r="CR410">
            <v>-76.968173848868901</v>
          </cell>
          <cell r="CS410">
            <v>-41.106187024859992</v>
          </cell>
          <cell r="CT410">
            <v>-1.020478947670199</v>
          </cell>
          <cell r="CU410">
            <v>-0.81685431747018811</v>
          </cell>
          <cell r="CV410">
            <v>0</v>
          </cell>
          <cell r="CW410">
            <v>0</v>
          </cell>
          <cell r="CX410">
            <v>-20.459521322170076</v>
          </cell>
          <cell r="CY410">
            <v>0</v>
          </cell>
          <cell r="CZ410">
            <v>-0.15250607267898886</v>
          </cell>
          <cell r="DA410">
            <v>0</v>
          </cell>
          <cell r="DB410">
            <v>0</v>
          </cell>
          <cell r="DC410">
            <v>-0.99649921379932493</v>
          </cell>
          <cell r="DD410">
            <v>-12.416126950220132</v>
          </cell>
          <cell r="DE410">
            <v>-76.535970803855889</v>
          </cell>
          <cell r="DF410">
            <v>-21.871398880619836</v>
          </cell>
          <cell r="DG410">
            <v>0</v>
          </cell>
          <cell r="DH410">
            <v>0</v>
          </cell>
          <cell r="DI410">
            <v>-12.982409667589991</v>
          </cell>
          <cell r="DJ410">
            <v>0</v>
          </cell>
          <cell r="DK410">
            <v>-11.693012020190054</v>
          </cell>
          <cell r="DL410">
            <v>-9.4584054753404416</v>
          </cell>
          <cell r="DM410">
            <v>-0.39493026719992486</v>
          </cell>
          <cell r="DN410">
            <v>-8.4186408502405357</v>
          </cell>
          <cell r="DO410">
            <v>-0.50582151405001241</v>
          </cell>
          <cell r="DP410">
            <v>-11.663821855979222</v>
          </cell>
          <cell r="DQ410">
            <v>0.4524697273500351</v>
          </cell>
          <cell r="DR410">
            <v>-15.219458557501639</v>
          </cell>
          <cell r="DS410">
            <v>-2.5651933767499031</v>
          </cell>
          <cell r="DT410">
            <v>-15.269468463859994</v>
          </cell>
          <cell r="DU410">
            <v>-1.7838880406900444</v>
          </cell>
          <cell r="DV410">
            <v>0</v>
          </cell>
          <cell r="DW410">
            <v>0</v>
          </cell>
          <cell r="DX410">
            <v>-2.7821502239930851E-2</v>
          </cell>
          <cell r="DY410">
            <v>1.9782220437100477</v>
          </cell>
          <cell r="DZ410">
            <v>-1.1700194590957835E-8</v>
          </cell>
          <cell r="EA410">
            <v>4.4898113197996281</v>
          </cell>
          <cell r="EB410">
            <v>1.3164264480110432E-2</v>
          </cell>
          <cell r="EC410">
            <v>-2.0534073982094014</v>
          </cell>
          <cell r="ED410">
            <v>-8.773920394560264E-4</v>
          </cell>
          <cell r="EE410">
            <v>11.068673587386002</v>
          </cell>
          <cell r="EF410">
            <v>0.98432378875986615</v>
          </cell>
          <cell r="EG410">
            <v>-3.6573633229409097E-2</v>
          </cell>
          <cell r="EH410">
            <v>1.0004441719502211E-11</v>
          </cell>
          <cell r="EI410">
            <v>-6.4423724984408182E-4</v>
          </cell>
          <cell r="EJ410">
            <v>-2.8517396799543349E-3</v>
          </cell>
          <cell r="EK410">
            <v>1.2112954175000823</v>
          </cell>
          <cell r="EL410">
            <v>-6.3183440101965971E-3</v>
          </cell>
          <cell r="EM410">
            <v>1.4328732989724813E-2</v>
          </cell>
          <cell r="EN410">
            <v>10.251489427919978</v>
          </cell>
          <cell r="EO410">
            <v>0</v>
          </cell>
          <cell r="EP410">
            <v>8.8605522999096138</v>
          </cell>
          <cell r="EQ410">
            <v>-10.206928125529885</v>
          </cell>
          <cell r="ER410">
            <v>-0.7537754860604764</v>
          </cell>
          <cell r="ES410">
            <v>-1.4156170959722658E-4</v>
          </cell>
          <cell r="ET410">
            <v>-3.7522429480077335E-2</v>
          </cell>
          <cell r="EU410">
            <v>-2.982294469916269E-3</v>
          </cell>
          <cell r="EV410">
            <v>0</v>
          </cell>
          <cell r="EW410">
            <v>0</v>
          </cell>
          <cell r="EX410">
            <v>-0.14710552091014506</v>
          </cell>
          <cell r="EY410">
            <v>-0.5319828483902711</v>
          </cell>
          <cell r="EZ410">
            <v>-2.2286036801233422E-3</v>
          </cell>
          <cell r="FA410">
            <v>-1.1511738359899937E-2</v>
          </cell>
          <cell r="FB410">
            <v>0.20955325113993695</v>
          </cell>
          <cell r="FC410">
            <v>-0.57876251594984751</v>
          </cell>
          <cell r="FD410">
            <v>0.34890877575003287</v>
          </cell>
          <cell r="FE410">
            <v>0.32125846384951728</v>
          </cell>
          <cell r="FF410">
            <v>0</v>
          </cell>
          <cell r="FG410">
            <v>-0.12220072149011685</v>
          </cell>
          <cell r="FH410">
            <v>0</v>
          </cell>
          <cell r="FI410">
            <v>0</v>
          </cell>
          <cell r="FJ410">
            <v>0.30654914036006176</v>
          </cell>
          <cell r="FK410">
            <v>0</v>
          </cell>
          <cell r="FL410">
            <v>4.864221969000937E-2</v>
          </cell>
          <cell r="FM410">
            <v>8.5022253206261666E-3</v>
          </cell>
          <cell r="FN410">
            <v>0.13871013382004094</v>
          </cell>
          <cell r="FO410">
            <v>0</v>
          </cell>
          <cell r="FP410">
            <v>-4.9267428200892027E-3</v>
          </cell>
          <cell r="FQ410">
            <v>-5.4017791029991713E-2</v>
          </cell>
          <cell r="FR410">
            <v>-0.61106588013080909</v>
          </cell>
          <cell r="FS410">
            <v>0.31731773731996782</v>
          </cell>
          <cell r="FT410">
            <v>5.7828441269975883E-2</v>
          </cell>
          <cell r="FU410">
            <v>0</v>
          </cell>
          <cell r="FV410">
            <v>1.3655977180064838E-2</v>
          </cell>
          <cell r="FW410">
            <v>0</v>
          </cell>
          <cell r="FX410">
            <v>0</v>
          </cell>
          <cell r="FY410">
            <v>-0.47218852244009213</v>
          </cell>
          <cell r="FZ410">
            <v>0.29563655580000159</v>
          </cell>
          <cell r="GA410">
            <v>-1.087034721059922</v>
          </cell>
          <cell r="GB410">
            <v>0</v>
          </cell>
          <cell r="GC410">
            <v>1.6586555520120783E-2</v>
          </cell>
          <cell r="GD410">
            <v>0.24713209628009736</v>
          </cell>
          <cell r="GE410">
            <v>0</v>
          </cell>
          <cell r="GF410">
            <v>0</v>
          </cell>
          <cell r="GG410">
            <v>0</v>
          </cell>
          <cell r="GH410">
            <v>0</v>
          </cell>
          <cell r="GI410">
            <v>0</v>
          </cell>
          <cell r="GJ410">
            <v>0</v>
          </cell>
          <cell r="GK410">
            <v>0</v>
          </cell>
          <cell r="GL410">
            <v>0</v>
          </cell>
          <cell r="GM410">
            <v>0</v>
          </cell>
          <cell r="GN410">
            <v>0</v>
          </cell>
          <cell r="GO410">
            <v>0</v>
          </cell>
          <cell r="GP410">
            <v>0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0</v>
          </cell>
          <cell r="GW410">
            <v>0</v>
          </cell>
          <cell r="GX410">
            <v>0</v>
          </cell>
          <cell r="GY410">
            <v>0</v>
          </cell>
          <cell r="GZ410">
            <v>0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  <cell r="IW410">
            <v>0</v>
          </cell>
          <cell r="IX410">
            <v>0</v>
          </cell>
          <cell r="IY410">
            <v>0</v>
          </cell>
          <cell r="IZ410">
            <v>0</v>
          </cell>
          <cell r="JA410">
            <v>0</v>
          </cell>
          <cell r="JB410">
            <v>0</v>
          </cell>
          <cell r="JC410">
            <v>0</v>
          </cell>
          <cell r="JD410">
            <v>0</v>
          </cell>
          <cell r="JE410">
            <v>0</v>
          </cell>
          <cell r="JF410">
            <v>0</v>
          </cell>
          <cell r="JG410">
            <v>0</v>
          </cell>
          <cell r="JH410">
            <v>0</v>
          </cell>
          <cell r="JI410">
            <v>0</v>
          </cell>
          <cell r="JJ410">
            <v>0</v>
          </cell>
          <cell r="JK410">
            <v>0</v>
          </cell>
          <cell r="JL410">
            <v>0</v>
          </cell>
          <cell r="JM410">
            <v>0</v>
          </cell>
          <cell r="JN410">
            <v>0</v>
          </cell>
          <cell r="JO410">
            <v>0</v>
          </cell>
          <cell r="JP410">
            <v>0</v>
          </cell>
          <cell r="JQ410">
            <v>0</v>
          </cell>
        </row>
        <row r="411">
          <cell r="F411">
            <v>-6.3194792690196664</v>
          </cell>
          <cell r="G411">
            <v>-6.5884975451403989</v>
          </cell>
          <cell r="H411">
            <v>-12.724235003810008</v>
          </cell>
          <cell r="I411">
            <v>-1.8910263619104626</v>
          </cell>
          <cell r="J411">
            <v>-5.1368424122199485</v>
          </cell>
          <cell r="K411">
            <v>-13.686283804120649</v>
          </cell>
          <cell r="L411">
            <v>-4.0420660997697269</v>
          </cell>
          <cell r="M411">
            <v>-0.1169146050397103</v>
          </cell>
          <cell r="N411">
            <v>-1.9963129821189796</v>
          </cell>
          <cell r="O411">
            <v>-24.419257888109769</v>
          </cell>
          <cell r="P411">
            <v>-4.9118384009698275</v>
          </cell>
          <cell r="Q411">
            <v>-33.518583248540381</v>
          </cell>
          <cell r="R411">
            <v>-147.6011430270155</v>
          </cell>
          <cell r="S411">
            <v>-8.5978761573805969</v>
          </cell>
          <cell r="T411">
            <v>-15.73868792958001</v>
          </cell>
          <cell r="U411">
            <v>-0.93958519830039222</v>
          </cell>
          <cell r="V411">
            <v>-5.0244248667099782</v>
          </cell>
          <cell r="W411">
            <v>-4.3521032687699517</v>
          </cell>
          <cell r="X411">
            <v>-2.5006798544391131</v>
          </cell>
          <cell r="Y411">
            <v>-8.9054861456497747</v>
          </cell>
          <cell r="Z411">
            <v>-8.5854388720690622E-2</v>
          </cell>
          <cell r="AA411">
            <v>-5.306169985789893</v>
          </cell>
          <cell r="AB411">
            <v>-14.710335122459583</v>
          </cell>
          <cell r="AC411">
            <v>-14.775078689630391</v>
          </cell>
          <cell r="AD411">
            <v>-66.664861419590125</v>
          </cell>
          <cell r="AE411">
            <v>-145.14041033019021</v>
          </cell>
          <cell r="AF411">
            <v>-34.512976443381376</v>
          </cell>
          <cell r="AG411">
            <v>-24.129911148670544</v>
          </cell>
          <cell r="AH411">
            <v>-15.886082902409726</v>
          </cell>
          <cell r="AI411">
            <v>-0.184278584460003</v>
          </cell>
          <cell r="AJ411">
            <v>-4.5208516467700974</v>
          </cell>
          <cell r="AK411">
            <v>-12.519497967418829</v>
          </cell>
          <cell r="AL411">
            <v>-4.8026668323200283</v>
          </cell>
          <cell r="AM411">
            <v>-4.5540140680313925</v>
          </cell>
          <cell r="AN411">
            <v>-7.4310753395193387</v>
          </cell>
          <cell r="AO411">
            <v>-22.133083657498901</v>
          </cell>
          <cell r="AP411">
            <v>-9.5706557953790252</v>
          </cell>
          <cell r="AQ411">
            <v>-4.8953159443190088</v>
          </cell>
          <cell r="AR411">
            <v>-141.19855529637425</v>
          </cell>
          <cell r="AS411">
            <v>13.269647129212899</v>
          </cell>
          <cell r="AT411">
            <v>-23.728810127510769</v>
          </cell>
          <cell r="AU411">
            <v>-8.1056514832607718</v>
          </cell>
          <cell r="AV411">
            <v>-13.33746445639963</v>
          </cell>
          <cell r="AW411">
            <v>-0.72795068810978592</v>
          </cell>
          <cell r="AX411">
            <v>-3.1528710200100249</v>
          </cell>
          <cell r="AY411">
            <v>-0.17596796068028198</v>
          </cell>
          <cell r="AZ411">
            <v>-22.276807620368345</v>
          </cell>
          <cell r="BA411">
            <v>-10.616973386500831</v>
          </cell>
          <cell r="BB411">
            <v>-46.162556917850452</v>
          </cell>
          <cell r="BC411">
            <v>-14.787711439861596</v>
          </cell>
          <cell r="BD411">
            <v>-11.395437325039893</v>
          </cell>
          <cell r="BE411">
            <v>-82.098111707106</v>
          </cell>
          <cell r="BF411">
            <v>-16.188451374589931</v>
          </cell>
          <cell r="BG411">
            <v>-7.2672763333503099</v>
          </cell>
          <cell r="BH411">
            <v>-3.4752413400492514</v>
          </cell>
          <cell r="BI411">
            <v>-4.6329044873009479</v>
          </cell>
          <cell r="BJ411">
            <v>-1.3402192700496016</v>
          </cell>
          <cell r="BK411">
            <v>-8.3561547582485218</v>
          </cell>
          <cell r="BL411">
            <v>-1.9771097817010741</v>
          </cell>
          <cell r="BM411">
            <v>-1.6617322374786454</v>
          </cell>
          <cell r="BN411">
            <v>-21.550484151262935</v>
          </cell>
          <cell r="BO411">
            <v>-6.7274966598888568</v>
          </cell>
          <cell r="BP411">
            <v>-3.3694100785069168</v>
          </cell>
          <cell r="BQ411">
            <v>-5.5516312346971972</v>
          </cell>
          <cell r="BR411">
            <v>-150.80526918839314</v>
          </cell>
          <cell r="BS411">
            <v>-14.844528868585257</v>
          </cell>
          <cell r="BT411">
            <v>-9.4548181275968091</v>
          </cell>
          <cell r="BU411">
            <v>-15.965280026590335</v>
          </cell>
          <cell r="BV411">
            <v>-9.4675845033889345</v>
          </cell>
          <cell r="BW411">
            <v>-20.982703633820165</v>
          </cell>
          <cell r="BX411">
            <v>-11.560301110188448</v>
          </cell>
          <cell r="BY411">
            <v>-2.645799792080652</v>
          </cell>
          <cell r="BZ411">
            <v>0</v>
          </cell>
          <cell r="CA411">
            <v>-11.583878422450653</v>
          </cell>
          <cell r="CB411">
            <v>-22.383389041482587</v>
          </cell>
          <cell r="CC411">
            <v>-24.695227738120593</v>
          </cell>
          <cell r="CD411">
            <v>-7.2217579240805208</v>
          </cell>
          <cell r="CE411">
            <v>-164.49684570296085</v>
          </cell>
          <cell r="CF411">
            <v>-36.954565861420633</v>
          </cell>
          <cell r="CG411">
            <v>-22.493515346050117</v>
          </cell>
          <cell r="CH411">
            <v>-40.573186290210288</v>
          </cell>
          <cell r="CI411">
            <v>-1.0878899987601471</v>
          </cell>
          <cell r="CJ411">
            <v>-10.570725540030253</v>
          </cell>
          <cell r="CK411">
            <v>-13.919823042557255</v>
          </cell>
          <cell r="CL411">
            <v>-1.1028697814799671</v>
          </cell>
          <cell r="CM411">
            <v>-1.2767928138891875</v>
          </cell>
          <cell r="CN411">
            <v>-12.910111273788061</v>
          </cell>
          <cell r="CO411">
            <v>-18.111717560181205</v>
          </cell>
          <cell r="CP411">
            <v>-15.062789228360998</v>
          </cell>
          <cell r="CQ411">
            <v>9.567141033750886</v>
          </cell>
          <cell r="CR411">
            <v>-102.30314099579118</v>
          </cell>
          <cell r="CS411">
            <v>-6.2317093245819706</v>
          </cell>
          <cell r="CT411">
            <v>-6.0069121533124417</v>
          </cell>
          <cell r="CU411">
            <v>-19.670266331879247</v>
          </cell>
          <cell r="CV411">
            <v>-8.8736606827096693</v>
          </cell>
          <cell r="CW411">
            <v>-3.3155412007599807</v>
          </cell>
          <cell r="CX411">
            <v>-14.839887095169615</v>
          </cell>
          <cell r="CY411">
            <v>-0.19208230301956064</v>
          </cell>
          <cell r="CZ411">
            <v>0.89972728370958066</v>
          </cell>
          <cell r="DA411">
            <v>-3.8246493379210733</v>
          </cell>
          <cell r="DB411">
            <v>-25.008805618610495</v>
          </cell>
          <cell r="DC411">
            <v>-12.777066930415458</v>
          </cell>
          <cell r="DD411">
            <v>-2.4622873011103366</v>
          </cell>
          <cell r="DE411">
            <v>-111.34886459822883</v>
          </cell>
          <cell r="DF411">
            <v>-15.432323526083565</v>
          </cell>
          <cell r="DG411">
            <v>-7.4438626069204474</v>
          </cell>
          <cell r="DH411">
            <v>-7.5303251539007761</v>
          </cell>
          <cell r="DI411">
            <v>0</v>
          </cell>
          <cell r="DJ411">
            <v>0.16449149445998046</v>
          </cell>
          <cell r="DK411">
            <v>-20.966387516309624</v>
          </cell>
          <cell r="DL411">
            <v>-2.3509128266196058</v>
          </cell>
          <cell r="DM411">
            <v>0.14710956923954654</v>
          </cell>
          <cell r="DN411">
            <v>-11.844598074298119</v>
          </cell>
          <cell r="DO411">
            <v>-19.390321521861551</v>
          </cell>
          <cell r="DP411">
            <v>-28.615625207154153</v>
          </cell>
          <cell r="DQ411">
            <v>1.9138907712294895</v>
          </cell>
          <cell r="DR411">
            <v>26.143326654913835</v>
          </cell>
          <cell r="DS411">
            <v>-8.9301221877503849</v>
          </cell>
          <cell r="DT411">
            <v>-0.29746489138051402</v>
          </cell>
          <cell r="DU411">
            <v>-0.96362713964117575</v>
          </cell>
          <cell r="DV411">
            <v>0.95899550980993808</v>
          </cell>
          <cell r="DW411">
            <v>-0.68697884106950369</v>
          </cell>
          <cell r="DX411">
            <v>-0.65033327602941426</v>
          </cell>
          <cell r="DY411">
            <v>-4.4733814081009768</v>
          </cell>
          <cell r="DZ411">
            <v>1.4613034545072878</v>
          </cell>
          <cell r="EA411">
            <v>-3.2672974876513763</v>
          </cell>
          <cell r="EB411">
            <v>-4.5429195028518734</v>
          </cell>
          <cell r="EC411">
            <v>1.2836790481997014</v>
          </cell>
          <cell r="ED411">
            <v>46.251473376878494</v>
          </cell>
          <cell r="EE411">
            <v>-62.057258950197138</v>
          </cell>
          <cell r="EF411">
            <v>32.754428518539498</v>
          </cell>
          <cell r="EG411">
            <v>-20.769666458796564</v>
          </cell>
          <cell r="EH411">
            <v>-14.564937172850478</v>
          </cell>
          <cell r="EI411">
            <v>-0.52986025355858146</v>
          </cell>
          <cell r="EJ411">
            <v>-0.26812057582992566</v>
          </cell>
          <cell r="EK411">
            <v>-3.8743837451784202</v>
          </cell>
          <cell r="EL411">
            <v>-14.536656081572801</v>
          </cell>
          <cell r="EM411">
            <v>4.9946303439355688E-2</v>
          </cell>
          <cell r="EN411">
            <v>-51.930110317469371</v>
          </cell>
          <cell r="EO411">
            <v>-2.5056945955002448</v>
          </cell>
          <cell r="EP411">
            <v>9.2415102241793647</v>
          </cell>
          <cell r="EQ411">
            <v>4.8762852044164902</v>
          </cell>
          <cell r="ER411">
            <v>17.998235926119378</v>
          </cell>
          <cell r="ES411">
            <v>-19.211662263205653</v>
          </cell>
          <cell r="ET411">
            <v>-6.7341304512610805</v>
          </cell>
          <cell r="EU411">
            <v>-0.75653256354053156</v>
          </cell>
          <cell r="EV411">
            <v>-0.41970343150933331</v>
          </cell>
          <cell r="EW411">
            <v>0.66253461137011982</v>
          </cell>
          <cell r="EX411">
            <v>-7.3565929405103816</v>
          </cell>
          <cell r="EY411">
            <v>-7.055830167259046</v>
          </cell>
          <cell r="EZ411">
            <v>2.1043011385299906</v>
          </cell>
          <cell r="FA411">
            <v>39.129083240261025</v>
          </cell>
          <cell r="FB411">
            <v>-0.89065244995072135</v>
          </cell>
          <cell r="FC411">
            <v>-7.2393155937315896</v>
          </cell>
          <cell r="FD411">
            <v>25.766736796933401</v>
          </cell>
          <cell r="FE411">
            <v>6.5120135791657958</v>
          </cell>
          <cell r="FF411">
            <v>-6.3955115750104596</v>
          </cell>
          <cell r="FG411">
            <v>-13.582780517399442</v>
          </cell>
          <cell r="FH411">
            <v>16.509500986450803</v>
          </cell>
          <cell r="FI411">
            <v>0.33547747714146681</v>
          </cell>
          <cell r="FJ411">
            <v>1.2277955852696323</v>
          </cell>
          <cell r="FK411">
            <v>-0.52818701575961313</v>
          </cell>
          <cell r="FL411">
            <v>-5.3063077851020353</v>
          </cell>
          <cell r="FM411">
            <v>1.5231282508393633</v>
          </cell>
          <cell r="FN411">
            <v>-6.2883867900491168</v>
          </cell>
          <cell r="FO411">
            <v>-3.7048151787512325</v>
          </cell>
          <cell r="FP411">
            <v>22.607915196240356</v>
          </cell>
          <cell r="FQ411">
            <v>0.11418494533245394</v>
          </cell>
          <cell r="FR411">
            <v>-78.46374074780033</v>
          </cell>
          <cell r="FS411">
            <v>-37.701847674856253</v>
          </cell>
          <cell r="FT411">
            <v>-22.014544575220498</v>
          </cell>
          <cell r="FU411">
            <v>-1.9423873905998335</v>
          </cell>
          <cell r="FV411">
            <v>-0.40571823879008662</v>
          </cell>
          <cell r="FW411">
            <v>-5.3023884914100563</v>
          </cell>
          <cell r="FX411">
            <v>-1.0102028574074211</v>
          </cell>
          <cell r="FY411">
            <v>-9.7141595291504927</v>
          </cell>
          <cell r="FZ411">
            <v>-3.3370423878441215</v>
          </cell>
          <cell r="GA411">
            <v>-6.7274508166174201</v>
          </cell>
          <cell r="GB411">
            <v>-10.942993122009284</v>
          </cell>
          <cell r="GC411">
            <v>10.264309341349872</v>
          </cell>
          <cell r="GD411">
            <v>10.370684994722978</v>
          </cell>
          <cell r="GE411">
            <v>21.234124905400677</v>
          </cell>
          <cell r="GF411">
            <v>-15.323454447450786</v>
          </cell>
          <cell r="GG411">
            <v>-6.9683744364738232</v>
          </cell>
          <cell r="GH411">
            <v>-1.7150838643465249</v>
          </cell>
          <cell r="GI411">
            <v>62.584362083240194</v>
          </cell>
          <cell r="GJ411">
            <v>-9.7914315165899097</v>
          </cell>
          <cell r="GK411">
            <v>-11.194614160589481</v>
          </cell>
          <cell r="GL411">
            <v>0.4435087974416092</v>
          </cell>
          <cell r="GM411">
            <v>2.8778893269081891</v>
          </cell>
          <cell r="GN411">
            <v>1.6415788680824335</v>
          </cell>
          <cell r="GO411">
            <v>3.7722819276095834</v>
          </cell>
          <cell r="GP411">
            <v>-1.2008671795083501</v>
          </cell>
          <cell r="GQ411">
            <v>-3.8916704928924446</v>
          </cell>
          <cell r="GR411">
            <v>-6.8170502574939746</v>
          </cell>
          <cell r="GS411">
            <v>-2.0912103334558196</v>
          </cell>
          <cell r="GT411">
            <v>-4.6792433350310603</v>
          </cell>
          <cell r="GU411">
            <v>-3.0120015212669387</v>
          </cell>
          <cell r="GV411">
            <v>1.3383704566986125</v>
          </cell>
          <cell r="GW411">
            <v>4.767628218871323</v>
          </cell>
          <cell r="GX411">
            <v>13.620029374236765</v>
          </cell>
          <cell r="GY411">
            <v>1.7673793603171362</v>
          </cell>
          <cell r="GZ411">
            <v>1.6104321943530522</v>
          </cell>
          <cell r="HA411">
            <v>0.29314148808771279</v>
          </cell>
          <cell r="HB411">
            <v>8.5737355041492265</v>
          </cell>
          <cell r="HC411">
            <v>-5.0001440795131202</v>
          </cell>
          <cell r="HD411">
            <v>-24.005167584953597</v>
          </cell>
          <cell r="HE411">
            <v>1.0203908377152402</v>
          </cell>
          <cell r="HF411">
            <v>-0.32977126068726648</v>
          </cell>
          <cell r="HG411">
            <v>-0.84149642414195114</v>
          </cell>
          <cell r="HH411">
            <v>-2.9049579773018195</v>
          </cell>
          <cell r="HI411">
            <v>-10.941293597581534</v>
          </cell>
          <cell r="HJ411">
            <v>-1.0381866028105833</v>
          </cell>
          <cell r="HK411">
            <v>-2.9940530868607311</v>
          </cell>
          <cell r="HL411">
            <v>-2.6744830034731422</v>
          </cell>
          <cell r="HM411">
            <v>0.95875644142870442</v>
          </cell>
          <cell r="HN411">
            <v>28.335032604209118</v>
          </cell>
          <cell r="HO411">
            <v>8.7754026289985632E-2</v>
          </cell>
          <cell r="HP411">
            <v>-9.8722833773172169</v>
          </cell>
          <cell r="HQ411">
            <v>3.2353730959403038</v>
          </cell>
          <cell r="HR411">
            <v>108.74116287133074</v>
          </cell>
          <cell r="HS411">
            <v>-3.469185597539763</v>
          </cell>
          <cell r="HT411">
            <v>-8.2004095212250832</v>
          </cell>
          <cell r="HU411">
            <v>28.913852429992403</v>
          </cell>
          <cell r="HV411">
            <v>-5.770232159860825</v>
          </cell>
          <cell r="HW411">
            <v>-1.8976487344207271</v>
          </cell>
          <cell r="HX411">
            <v>65.91433201863947</v>
          </cell>
          <cell r="HY411">
            <v>3.6810174268721312</v>
          </cell>
          <cell r="HZ411">
            <v>15.047048681979504</v>
          </cell>
          <cell r="IA411">
            <v>5.4803431401451235</v>
          </cell>
          <cell r="IB411">
            <v>2.9370910125890077</v>
          </cell>
          <cell r="IC411">
            <v>-3.801852921351383</v>
          </cell>
          <cell r="ID411">
            <v>9.906807095536351</v>
          </cell>
          <cell r="IE411">
            <v>42.751277658244362</v>
          </cell>
          <cell r="IF411">
            <v>-6.4408383747359039</v>
          </cell>
          <cell r="IG411">
            <v>25.236336247471627</v>
          </cell>
          <cell r="IH411">
            <v>-1.5668104175529152</v>
          </cell>
          <cell r="II411">
            <v>-9.12611218298116</v>
          </cell>
          <cell r="IJ411">
            <v>-2.4426556888602136</v>
          </cell>
          <cell r="IK411">
            <v>8.9957129781378171</v>
          </cell>
          <cell r="IL411">
            <v>-5.1881536762120959</v>
          </cell>
          <cell r="IM411">
            <v>20.330769255011546</v>
          </cell>
          <cell r="IN411">
            <v>10.329927529681299</v>
          </cell>
          <cell r="IO411">
            <v>1.6732358395056508</v>
          </cell>
          <cell r="IP411">
            <v>-13.365408803845639</v>
          </cell>
          <cell r="IQ411">
            <v>14.315274952627078</v>
          </cell>
          <cell r="IR411">
            <v>63.767917348450283</v>
          </cell>
          <cell r="IS411">
            <v>-5.4372124548535794E-2</v>
          </cell>
          <cell r="IT411">
            <v>-3.5894951290283643</v>
          </cell>
          <cell r="IU411">
            <v>-1.1382001815509284</v>
          </cell>
          <cell r="IV411">
            <v>0</v>
          </cell>
          <cell r="IW411">
            <v>-0.88292519664992142</v>
          </cell>
          <cell r="IX411">
            <v>29.197428247454809</v>
          </cell>
          <cell r="IY411">
            <v>9.2743545385274047</v>
          </cell>
          <cell r="IZ411">
            <v>-8.5553339521793532</v>
          </cell>
          <cell r="JA411">
            <v>2.6660879151495465</v>
          </cell>
          <cell r="JB411">
            <v>0.30667870690012933</v>
          </cell>
          <cell r="JC411">
            <v>34.870264162185777</v>
          </cell>
          <cell r="JD411">
            <v>1.6734303622142761</v>
          </cell>
          <cell r="JE411">
            <v>0</v>
          </cell>
          <cell r="JF411">
            <v>0</v>
          </cell>
          <cell r="JG411">
            <v>0</v>
          </cell>
          <cell r="JH411">
            <v>0</v>
          </cell>
          <cell r="JI411">
            <v>0</v>
          </cell>
          <cell r="JJ411">
            <v>0</v>
          </cell>
          <cell r="JK411">
            <v>0</v>
          </cell>
          <cell r="JL411">
            <v>0</v>
          </cell>
          <cell r="JM411">
            <v>0</v>
          </cell>
          <cell r="JN411">
            <v>0</v>
          </cell>
          <cell r="JO411">
            <v>0</v>
          </cell>
          <cell r="JP411">
            <v>0</v>
          </cell>
          <cell r="JQ411">
            <v>0</v>
          </cell>
        </row>
        <row r="412">
          <cell r="F412">
            <v>1.6986380463900161</v>
          </cell>
          <cell r="G412">
            <v>1.5124565528099083</v>
          </cell>
          <cell r="H412">
            <v>3.315070618239929</v>
          </cell>
          <cell r="I412">
            <v>-0.62612887842010423</v>
          </cell>
          <cell r="J412">
            <v>-0.46828858252990813</v>
          </cell>
          <cell r="K412">
            <v>-2.0728253914699053</v>
          </cell>
          <cell r="L412">
            <v>2.5167311960103689E-2</v>
          </cell>
          <cell r="M412">
            <v>0.38757034231957732</v>
          </cell>
          <cell r="N412">
            <v>-0.46739721183007532</v>
          </cell>
          <cell r="O412">
            <v>-15.579016915359716</v>
          </cell>
          <cell r="P412">
            <v>-12.606038641969917</v>
          </cell>
          <cell r="Q412">
            <v>-8.1579523770399192</v>
          </cell>
          <cell r="R412">
            <v>-20.675502652749856</v>
          </cell>
          <cell r="S412">
            <v>-22.727877069429724</v>
          </cell>
          <cell r="T412">
            <v>-2.8860910097400847</v>
          </cell>
          <cell r="U412">
            <v>0.21862902903990289</v>
          </cell>
          <cell r="V412">
            <v>3.6259090677501717</v>
          </cell>
          <cell r="W412">
            <v>-2.1671661771798654</v>
          </cell>
          <cell r="X412">
            <v>-0.2796516103801423</v>
          </cell>
          <cell r="Y412">
            <v>-1.1566406593597094</v>
          </cell>
          <cell r="Z412">
            <v>-0.12582813053995778</v>
          </cell>
          <cell r="AA412">
            <v>-0.82026929291032502</v>
          </cell>
          <cell r="AB412">
            <v>-7.3159410690800541</v>
          </cell>
          <cell r="AC412">
            <v>-10.099435699240985</v>
          </cell>
          <cell r="AD412">
            <v>23.058859968319666</v>
          </cell>
          <cell r="AE412">
            <v>-193.21423831152424</v>
          </cell>
          <cell r="AF412">
            <v>-59.648362194039692</v>
          </cell>
          <cell r="AG412">
            <v>16.01781051719081</v>
          </cell>
          <cell r="AH412">
            <v>0.67216194961974907</v>
          </cell>
          <cell r="AI412">
            <v>0</v>
          </cell>
          <cell r="AJ412">
            <v>-5.9740118822400063</v>
          </cell>
          <cell r="AK412">
            <v>-1.7220463243797894</v>
          </cell>
          <cell r="AL412">
            <v>-0.11601547106010912</v>
          </cell>
          <cell r="AM412">
            <v>-0.1699996334991738</v>
          </cell>
          <cell r="AN412">
            <v>-32.541117676279555</v>
          </cell>
          <cell r="AO412">
            <v>-40.286696180530271</v>
          </cell>
          <cell r="AP412">
            <v>-20.010846972579202</v>
          </cell>
          <cell r="AQ412">
            <v>-49.435114443729162</v>
          </cell>
          <cell r="AR412">
            <v>-96.261695837016305</v>
          </cell>
          <cell r="AS412">
            <v>-42.246284581840428</v>
          </cell>
          <cell r="AT412">
            <v>-1.4700399126600132</v>
          </cell>
          <cell r="AU412">
            <v>-1.1560651457800759</v>
          </cell>
          <cell r="AV412">
            <v>-8.6056723112999407</v>
          </cell>
          <cell r="AW412">
            <v>-0.74806110352994892</v>
          </cell>
          <cell r="AX412">
            <v>-3.751325508779928</v>
          </cell>
          <cell r="AY412">
            <v>-1.0888111301028403E-3</v>
          </cell>
          <cell r="AZ412">
            <v>-3.0918721665302655</v>
          </cell>
          <cell r="BA412">
            <v>0.1035649502105116</v>
          </cell>
          <cell r="BB412">
            <v>-11.641862775439904</v>
          </cell>
          <cell r="BC412">
            <v>-1.545609888249146</v>
          </cell>
          <cell r="BD412">
            <v>-22.107378581989906</v>
          </cell>
          <cell r="BE412">
            <v>-82.194229553439072</v>
          </cell>
          <cell r="BF412">
            <v>-4.8029213656900538</v>
          </cell>
          <cell r="BG412">
            <v>1.6959173405302863</v>
          </cell>
          <cell r="BH412">
            <v>-12.180319848359886</v>
          </cell>
          <cell r="BI412">
            <v>-0.36002780472995255</v>
          </cell>
          <cell r="BJ412">
            <v>-4.7608962746899124</v>
          </cell>
          <cell r="BK412">
            <v>-0.49246755848980683</v>
          </cell>
          <cell r="BL412">
            <v>-8.6919951586796742</v>
          </cell>
          <cell r="BM412">
            <v>-2.6987600381298762</v>
          </cell>
          <cell r="BN412">
            <v>-3.9656222261501171</v>
          </cell>
          <cell r="BO412">
            <v>-21.138513453769974</v>
          </cell>
          <cell r="BP412">
            <v>-8.1474085806794392</v>
          </cell>
          <cell r="BQ412">
            <v>-16.651214584599984</v>
          </cell>
          <cell r="BR412">
            <v>-190.28456926517538</v>
          </cell>
          <cell r="BS412">
            <v>-39.799644275829451</v>
          </cell>
          <cell r="BT412">
            <v>-0.79166137140009596</v>
          </cell>
          <cell r="BU412">
            <v>-9.6286683097600871</v>
          </cell>
          <cell r="BV412">
            <v>-20.575776834280077</v>
          </cell>
          <cell r="BW412">
            <v>-6.7142248076398801</v>
          </cell>
          <cell r="BX412">
            <v>-29.474292368320221</v>
          </cell>
          <cell r="BY412">
            <v>0.85772474447003333</v>
          </cell>
          <cell r="BZ412">
            <v>-7.9945974972206386</v>
          </cell>
          <cell r="CA412">
            <v>-11.255900422949708</v>
          </cell>
          <cell r="CB412">
            <v>-65.045905994069926</v>
          </cell>
          <cell r="CC412">
            <v>0</v>
          </cell>
          <cell r="CD412">
            <v>0.13837787181910244</v>
          </cell>
          <cell r="CE412">
            <v>-96.403488839365309</v>
          </cell>
          <cell r="CF412">
            <v>-19.883707102270364</v>
          </cell>
          <cell r="CG412">
            <v>-5.6235635911302779</v>
          </cell>
          <cell r="CH412">
            <v>1.2026873787299337</v>
          </cell>
          <cell r="CI412">
            <v>0</v>
          </cell>
          <cell r="CJ412">
            <v>-6.5437622550799688</v>
          </cell>
          <cell r="CK412">
            <v>-15.95394497153984</v>
          </cell>
          <cell r="CL412">
            <v>0</v>
          </cell>
          <cell r="CM412">
            <v>-2.2259462353194976</v>
          </cell>
          <cell r="CN412">
            <v>-34.586406950409582</v>
          </cell>
          <cell r="CO412">
            <v>-0.20333413892012686</v>
          </cell>
          <cell r="CP412">
            <v>-0.57051556698024797</v>
          </cell>
          <cell r="CQ412">
            <v>-12.014995406439994</v>
          </cell>
          <cell r="CR412">
            <v>-136.77468368240079</v>
          </cell>
          <cell r="CS412">
            <v>-34.101200223789874</v>
          </cell>
          <cell r="CT412">
            <v>-10.832819217199813</v>
          </cell>
          <cell r="CU412">
            <v>0</v>
          </cell>
          <cell r="CV412">
            <v>-35.607200316119815</v>
          </cell>
          <cell r="CW412">
            <v>-9.2476188303900244</v>
          </cell>
          <cell r="CX412">
            <v>0</v>
          </cell>
          <cell r="CY412">
            <v>-1.1036351712100441</v>
          </cell>
          <cell r="CZ412">
            <v>-1.1231007944406883</v>
          </cell>
          <cell r="DA412">
            <v>-0.47748614199963413</v>
          </cell>
          <cell r="DB412">
            <v>-39.292231776259996</v>
          </cell>
          <cell r="DC412">
            <v>-4.2128408329499507</v>
          </cell>
          <cell r="DD412">
            <v>-0.77655037804015592</v>
          </cell>
          <cell r="DE412">
            <v>-89.324503746211121</v>
          </cell>
          <cell r="DF412">
            <v>-12.045936731830352</v>
          </cell>
          <cell r="DG412">
            <v>-17.997819117760173</v>
          </cell>
          <cell r="DH412">
            <v>-18.679187302249829</v>
          </cell>
          <cell r="DI412">
            <v>0</v>
          </cell>
          <cell r="DJ412">
            <v>0</v>
          </cell>
          <cell r="DK412">
            <v>4.5397062699976232E-2</v>
          </cell>
          <cell r="DL412">
            <v>3.0554470128699904</v>
          </cell>
          <cell r="DM412">
            <v>-2.6559787212590891</v>
          </cell>
          <cell r="DN412">
            <v>-27.417228822979723</v>
          </cell>
          <cell r="DO412">
            <v>-6.8231082787801824</v>
          </cell>
          <cell r="DP412">
            <v>-1.3042034293303004</v>
          </cell>
          <cell r="DQ412">
            <v>-5.5018854175896195</v>
          </cell>
          <cell r="DR412">
            <v>-26.888445617900288</v>
          </cell>
          <cell r="DS412">
            <v>2.7160306594851136E-3</v>
          </cell>
          <cell r="DT412">
            <v>1.0070039034098954</v>
          </cell>
          <cell r="DU412">
            <v>4.4132469902251614E-3</v>
          </cell>
          <cell r="DV412">
            <v>-0.58289489683011197</v>
          </cell>
          <cell r="DW412">
            <v>-1.8541022313997928</v>
          </cell>
          <cell r="DX412">
            <v>-11.38984118703047</v>
          </cell>
          <cell r="DY412">
            <v>0.12286674312008472</v>
          </cell>
          <cell r="DZ412">
            <v>3.6665155468695048</v>
          </cell>
          <cell r="EA412">
            <v>-2.4697333404001256</v>
          </cell>
          <cell r="EB412">
            <v>4.9122371052199014</v>
          </cell>
          <cell r="EC412">
            <v>-3.6778010326088406E-7</v>
          </cell>
          <cell r="ED412">
            <v>-20.307626170720596</v>
          </cell>
          <cell r="EE412">
            <v>-5.8662556090930593</v>
          </cell>
          <cell r="EF412">
            <v>-2.5714565506309555</v>
          </cell>
          <cell r="EG412">
            <v>-2.1542255399253918E-3</v>
          </cell>
          <cell r="EH412">
            <v>3.7430216002576344E-3</v>
          </cell>
          <cell r="EI412">
            <v>-6.2782503005109902E-4</v>
          </cell>
          <cell r="EJ412">
            <v>-3.6920330518299806</v>
          </cell>
          <cell r="EK412">
            <v>-1.7687352760276553E-2</v>
          </cell>
          <cell r="EL412">
            <v>0.75236780830982752</v>
          </cell>
          <cell r="EM412">
            <v>0.10130506229052116</v>
          </cell>
          <cell r="EN412">
            <v>6.6614236990062636E-2</v>
          </cell>
          <cell r="EO412">
            <v>2.8243535829915345E-2</v>
          </cell>
          <cell r="EP412">
            <v>-0.5393174699293013</v>
          </cell>
          <cell r="EQ412">
            <v>4.7472016099163739E-3</v>
          </cell>
          <cell r="ER412">
            <v>5.1182389862406126</v>
          </cell>
          <cell r="ES412">
            <v>1.8954212398193704</v>
          </cell>
          <cell r="ET412">
            <v>0.58134088943984352</v>
          </cell>
          <cell r="EU412">
            <v>-0.47842916138006331</v>
          </cell>
          <cell r="EV412">
            <v>0.7483106054601194</v>
          </cell>
          <cell r="EW412">
            <v>0.78263490556003035</v>
          </cell>
          <cell r="EX412">
            <v>1.3371684799601553</v>
          </cell>
          <cell r="EY412">
            <v>0.17082489580957372</v>
          </cell>
          <cell r="EZ412">
            <v>-0.12778088200002458</v>
          </cell>
          <cell r="FA412">
            <v>-4.3325632996129571E-3</v>
          </cell>
          <cell r="FB412">
            <v>0</v>
          </cell>
          <cell r="FC412">
            <v>-4.9833922282300591</v>
          </cell>
          <cell r="FD412">
            <v>5.1964728050998019</v>
          </cell>
          <cell r="FE412">
            <v>0.89354436858957342</v>
          </cell>
          <cell r="FF412">
            <v>-1.971531349909128E-3</v>
          </cell>
          <cell r="FG412">
            <v>-1.6048974256500514</v>
          </cell>
          <cell r="FH412">
            <v>-3.6460778320133613E-2</v>
          </cell>
          <cell r="FI412">
            <v>0</v>
          </cell>
          <cell r="FJ412">
            <v>-0.18145775719989388</v>
          </cell>
          <cell r="FK412">
            <v>0.81144636756971522</v>
          </cell>
          <cell r="FL412">
            <v>1.4289011791202029</v>
          </cell>
          <cell r="FM412">
            <v>6.835753407995071E-2</v>
          </cell>
          <cell r="FN412">
            <v>-2.4993176569978459E-2</v>
          </cell>
          <cell r="FO412">
            <v>0.17510756258002402</v>
          </cell>
          <cell r="FP412">
            <v>-0.39301835792980455</v>
          </cell>
          <cell r="FQ412">
            <v>0.65253075225996326</v>
          </cell>
          <cell r="FR412">
            <v>1.9382460945407729</v>
          </cell>
          <cell r="FS412">
            <v>8.017349869987811E-3</v>
          </cell>
          <cell r="FT412">
            <v>-0.19331395449000865</v>
          </cell>
          <cell r="FU412">
            <v>0.22688753143017948</v>
          </cell>
          <cell r="FV412">
            <v>0</v>
          </cell>
          <cell r="FW412">
            <v>0</v>
          </cell>
          <cell r="FX412">
            <v>6.7574347749996377E-2</v>
          </cell>
          <cell r="FY412">
            <v>0.4250320847901321</v>
          </cell>
          <cell r="FZ412">
            <v>-6.3542865984800301E-4</v>
          </cell>
          <cell r="GA412">
            <v>0</v>
          </cell>
          <cell r="GB412">
            <v>1.3151074979399482</v>
          </cell>
          <cell r="GC412">
            <v>1.5969736409942925E-2</v>
          </cell>
          <cell r="GD412">
            <v>7.3606929500101614E-2</v>
          </cell>
          <cell r="GE412">
            <v>0</v>
          </cell>
          <cell r="GF412">
            <v>0</v>
          </cell>
          <cell r="GG412">
            <v>0</v>
          </cell>
          <cell r="GH412">
            <v>0</v>
          </cell>
          <cell r="GI412">
            <v>0</v>
          </cell>
          <cell r="GJ412">
            <v>0</v>
          </cell>
          <cell r="GK412">
            <v>0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0</v>
          </cell>
          <cell r="GW412">
            <v>0</v>
          </cell>
          <cell r="GX412">
            <v>0</v>
          </cell>
          <cell r="GY412">
            <v>0</v>
          </cell>
          <cell r="GZ412">
            <v>0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  <cell r="IW412">
            <v>0</v>
          </cell>
          <cell r="IX412">
            <v>0</v>
          </cell>
          <cell r="IY412">
            <v>0</v>
          </cell>
          <cell r="IZ412">
            <v>0</v>
          </cell>
          <cell r="JA412">
            <v>0</v>
          </cell>
          <cell r="JB412">
            <v>0</v>
          </cell>
          <cell r="JC412">
            <v>0</v>
          </cell>
          <cell r="JD412">
            <v>0</v>
          </cell>
          <cell r="JE412">
            <v>0</v>
          </cell>
          <cell r="JF412">
            <v>0</v>
          </cell>
          <cell r="JG412">
            <v>0</v>
          </cell>
          <cell r="JH412">
            <v>0</v>
          </cell>
          <cell r="JI412">
            <v>0</v>
          </cell>
          <cell r="JJ412">
            <v>0</v>
          </cell>
          <cell r="JK412">
            <v>0</v>
          </cell>
          <cell r="JL412">
            <v>0</v>
          </cell>
          <cell r="JM412">
            <v>0</v>
          </cell>
          <cell r="JN412">
            <v>0</v>
          </cell>
          <cell r="JO412">
            <v>0</v>
          </cell>
          <cell r="JP412">
            <v>0</v>
          </cell>
          <cell r="JQ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-0.44008745093000101</v>
          </cell>
          <cell r="J413">
            <v>0.70274239534000138</v>
          </cell>
          <cell r="K413">
            <v>0</v>
          </cell>
          <cell r="L413">
            <v>-0.65313188396999777</v>
          </cell>
          <cell r="M413">
            <v>-4.0175772409500041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-1.8345769123999958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-0.3181763365400001</v>
          </cell>
          <cell r="Y413">
            <v>0</v>
          </cell>
          <cell r="Z413">
            <v>-1.5164005758600005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-1.5939889864999994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-1.5939889864999994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1.1661278197499882</v>
          </cell>
          <cell r="BF413">
            <v>2.6696067399999635E-2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1.1394317523499922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-0.47145973827991838</v>
          </cell>
          <cell r="BS413">
            <v>0</v>
          </cell>
          <cell r="BT413">
            <v>0</v>
          </cell>
          <cell r="BU413">
            <v>-0.47119793802999865</v>
          </cell>
          <cell r="BV413">
            <v>0</v>
          </cell>
          <cell r="BW413">
            <v>0</v>
          </cell>
          <cell r="BX413">
            <v>0</v>
          </cell>
          <cell r="BY413">
            <v>-2.6180024997302098E-4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-15.913273899839851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-0.51080908931999147</v>
          </cell>
          <cell r="CM413">
            <v>-5.4567354615599015</v>
          </cell>
          <cell r="CN413">
            <v>-12.130041964819981</v>
          </cell>
          <cell r="CO413">
            <v>0</v>
          </cell>
          <cell r="CP413">
            <v>0</v>
          </cell>
          <cell r="CQ413">
            <v>2.1843126158600006</v>
          </cell>
          <cell r="CR413">
            <v>-31.39357791627026</v>
          </cell>
          <cell r="CS413">
            <v>0</v>
          </cell>
          <cell r="CT413">
            <v>-7.0041160781499912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-12.876096427560242</v>
          </cell>
          <cell r="DA413">
            <v>-7.4546715568400259</v>
          </cell>
          <cell r="DB413">
            <v>0</v>
          </cell>
          <cell r="DC413">
            <v>-4.0586938537200012</v>
          </cell>
          <cell r="DD413">
            <v>0</v>
          </cell>
          <cell r="DE413">
            <v>-10.642192305529761</v>
          </cell>
          <cell r="DF413">
            <v>0</v>
          </cell>
          <cell r="DG413">
            <v>-5.88494944543001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-4.7572428600999501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5.7501399624015903E-6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5.7501399908232997E-6</v>
          </cell>
          <cell r="EE413">
            <v>0.61067036530994301</v>
          </cell>
          <cell r="EF413">
            <v>0</v>
          </cell>
          <cell r="EG413">
            <v>0.22547213526999599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>
            <v>0</v>
          </cell>
          <cell r="EM413">
            <v>0</v>
          </cell>
          <cell r="EN413">
            <v>0.38519823003997544</v>
          </cell>
          <cell r="EO413">
            <v>0</v>
          </cell>
          <cell r="EP413">
            <v>0</v>
          </cell>
          <cell r="EQ413">
            <v>0</v>
          </cell>
          <cell r="ER413">
            <v>0.38207399171983525</v>
          </cell>
          <cell r="ES413">
            <v>0</v>
          </cell>
          <cell r="ET413">
            <v>0</v>
          </cell>
          <cell r="EU413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0.21691155182000088</v>
          </cell>
          <cell r="EZ413">
            <v>0.12191964704999236</v>
          </cell>
          <cell r="FA413">
            <v>0</v>
          </cell>
          <cell r="FB413">
            <v>0</v>
          </cell>
          <cell r="FC413">
            <v>4.3242792849994771E-2</v>
          </cell>
          <cell r="FD413">
            <v>0</v>
          </cell>
          <cell r="FE413">
            <v>2.4429143430899103</v>
          </cell>
          <cell r="FF413">
            <v>0</v>
          </cell>
          <cell r="FG413">
            <v>2.4152885749600159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  <cell r="FO413">
            <v>0</v>
          </cell>
          <cell r="FP413">
            <v>2.7625768130000949E-2</v>
          </cell>
          <cell r="FQ413">
            <v>0</v>
          </cell>
          <cell r="FR413">
            <v>0.19588554536971969</v>
          </cell>
          <cell r="FS413">
            <v>0</v>
          </cell>
          <cell r="FT413">
            <v>3.733354927999244E-2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>
            <v>-6.907836079989238E-3</v>
          </cell>
          <cell r="FZ413">
            <v>0</v>
          </cell>
          <cell r="GA413">
            <v>0</v>
          </cell>
          <cell r="GB413">
            <v>0</v>
          </cell>
          <cell r="GC413">
            <v>0</v>
          </cell>
          <cell r="GD413">
            <v>0.16545983216997229</v>
          </cell>
          <cell r="GE413">
            <v>0.45706813478000186</v>
          </cell>
          <cell r="GF413">
            <v>0</v>
          </cell>
          <cell r="GG413">
            <v>0.4559097334499711</v>
          </cell>
          <cell r="GH413">
            <v>0</v>
          </cell>
          <cell r="GI413">
            <v>0</v>
          </cell>
          <cell r="GJ413">
            <v>0</v>
          </cell>
          <cell r="GK413">
            <v>0</v>
          </cell>
          <cell r="GL413">
            <v>0</v>
          </cell>
          <cell r="GM413">
            <v>1.1584013300307561E-3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0.19829752753980756</v>
          </cell>
          <cell r="GS413">
            <v>0</v>
          </cell>
          <cell r="GT413">
            <v>0.15173708252999063</v>
          </cell>
          <cell r="GU413">
            <v>0</v>
          </cell>
          <cell r="GV413">
            <v>0</v>
          </cell>
          <cell r="GW413">
            <v>0</v>
          </cell>
          <cell r="GX413">
            <v>0</v>
          </cell>
          <cell r="GY413">
            <v>0</v>
          </cell>
          <cell r="GZ413">
            <v>0</v>
          </cell>
          <cell r="HA413">
            <v>0</v>
          </cell>
          <cell r="HB413">
            <v>0</v>
          </cell>
          <cell r="HC413">
            <v>0</v>
          </cell>
          <cell r="HD413">
            <v>4.6560445009987461E-2</v>
          </cell>
          <cell r="HE413">
            <v>3.8800589783700161</v>
          </cell>
          <cell r="HF413">
            <v>0</v>
          </cell>
          <cell r="HG413">
            <v>4.8247957059984969E-2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0.12339035573999979</v>
          </cell>
          <cell r="HM413">
            <v>2.8070586325200111</v>
          </cell>
          <cell r="HN413">
            <v>0</v>
          </cell>
          <cell r="HO413">
            <v>0</v>
          </cell>
          <cell r="HP413">
            <v>0.61929546392002521</v>
          </cell>
          <cell r="HQ413">
            <v>0.28206656913002348</v>
          </cell>
          <cell r="HR413">
            <v>0.27087498608989335</v>
          </cell>
          <cell r="HS413">
            <v>3.1425713920015141E-2</v>
          </cell>
          <cell r="HT413">
            <v>2.0536286859993425E-2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</v>
          </cell>
          <cell r="IA413">
            <v>0</v>
          </cell>
          <cell r="IB413">
            <v>0</v>
          </cell>
          <cell r="IC413">
            <v>0.21891298530999848</v>
          </cell>
          <cell r="ID413">
            <v>0</v>
          </cell>
          <cell r="IE413">
            <v>1.633724921709927</v>
          </cell>
          <cell r="IF413">
            <v>0.33834089768993181</v>
          </cell>
          <cell r="IG413">
            <v>0.82940869866001776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0.16190377700002045</v>
          </cell>
          <cell r="IM413">
            <v>4.374467234003987E-2</v>
          </cell>
          <cell r="IN413">
            <v>0</v>
          </cell>
          <cell r="IO413">
            <v>0</v>
          </cell>
          <cell r="IP413">
            <v>0.26032687601997395</v>
          </cell>
          <cell r="IQ413">
            <v>0</v>
          </cell>
          <cell r="IR413">
            <v>0.41711482088066987</v>
          </cell>
          <cell r="IS413">
            <v>3.2121631509994586E-2</v>
          </cell>
          <cell r="IT413">
            <v>0</v>
          </cell>
          <cell r="IU413">
            <v>0</v>
          </cell>
          <cell r="IV413">
            <v>0</v>
          </cell>
          <cell r="IW413">
            <v>0</v>
          </cell>
          <cell r="IX413">
            <v>0</v>
          </cell>
          <cell r="IY413">
            <v>0</v>
          </cell>
          <cell r="IZ413">
            <v>0.28128948463006509</v>
          </cell>
          <cell r="JA413">
            <v>0</v>
          </cell>
          <cell r="JB413">
            <v>0</v>
          </cell>
          <cell r="JC413">
            <v>7.7546331370001553E-2</v>
          </cell>
          <cell r="JD413">
            <v>2.6157373369983361E-2</v>
          </cell>
          <cell r="JE413">
            <v>0</v>
          </cell>
          <cell r="JF413">
            <v>0</v>
          </cell>
          <cell r="JG413">
            <v>0</v>
          </cell>
          <cell r="JH413">
            <v>0</v>
          </cell>
          <cell r="JI413">
            <v>0</v>
          </cell>
          <cell r="JJ413">
            <v>0</v>
          </cell>
          <cell r="JK413">
            <v>0</v>
          </cell>
          <cell r="JL413">
            <v>0</v>
          </cell>
          <cell r="JM413">
            <v>0</v>
          </cell>
          <cell r="JN413">
            <v>0</v>
          </cell>
          <cell r="JO413">
            <v>0</v>
          </cell>
          <cell r="JP413">
            <v>0</v>
          </cell>
          <cell r="JQ413">
            <v>0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-1.1021344370900006</v>
          </cell>
          <cell r="J414">
            <v>0</v>
          </cell>
          <cell r="K414">
            <v>0</v>
          </cell>
          <cell r="L414">
            <v>-9.662513089999436E-3</v>
          </cell>
          <cell r="M414">
            <v>-1.05157790204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-0.44353274032000023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-0.44353274032000023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-1.2427240097700007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-1.2427240097700007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-6.156728443009996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-6.156728443009996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  <cell r="DS414">
            <v>0</v>
          </cell>
          <cell r="DT414">
            <v>0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>
            <v>0</v>
          </cell>
          <cell r="EM414">
            <v>0</v>
          </cell>
          <cell r="EN414">
            <v>0</v>
          </cell>
          <cell r="EO414">
            <v>0</v>
          </cell>
          <cell r="EP414">
            <v>0</v>
          </cell>
          <cell r="EQ414">
            <v>0</v>
          </cell>
          <cell r="ER414">
            <v>0</v>
          </cell>
          <cell r="ES414">
            <v>0</v>
          </cell>
          <cell r="ET414">
            <v>0</v>
          </cell>
          <cell r="EU414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0</v>
          </cell>
          <cell r="FP414">
            <v>0</v>
          </cell>
          <cell r="FQ414">
            <v>0</v>
          </cell>
          <cell r="FR414">
            <v>0</v>
          </cell>
          <cell r="FS414">
            <v>0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0</v>
          </cell>
          <cell r="FZ414">
            <v>0</v>
          </cell>
          <cell r="GA414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>
            <v>0</v>
          </cell>
          <cell r="GI414">
            <v>0</v>
          </cell>
          <cell r="GJ414">
            <v>0</v>
          </cell>
          <cell r="GK414">
            <v>0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0</v>
          </cell>
          <cell r="GW414">
            <v>0</v>
          </cell>
          <cell r="GX414">
            <v>0</v>
          </cell>
          <cell r="GY414">
            <v>0</v>
          </cell>
          <cell r="GZ414">
            <v>0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  <cell r="IW414">
            <v>0</v>
          </cell>
          <cell r="IX414">
            <v>0</v>
          </cell>
          <cell r="IY414">
            <v>0</v>
          </cell>
          <cell r="IZ414">
            <v>0</v>
          </cell>
          <cell r="JA414">
            <v>0</v>
          </cell>
          <cell r="JB414">
            <v>0</v>
          </cell>
          <cell r="JC414">
            <v>0</v>
          </cell>
          <cell r="JD414">
            <v>0</v>
          </cell>
          <cell r="JE414">
            <v>0</v>
          </cell>
          <cell r="JF414">
            <v>0</v>
          </cell>
          <cell r="JG414">
            <v>0</v>
          </cell>
          <cell r="JH414">
            <v>0</v>
          </cell>
          <cell r="JI414">
            <v>0</v>
          </cell>
          <cell r="JJ414">
            <v>0</v>
          </cell>
          <cell r="JK414">
            <v>0</v>
          </cell>
          <cell r="JL414">
            <v>0</v>
          </cell>
          <cell r="JM414">
            <v>0</v>
          </cell>
          <cell r="JN414">
            <v>0</v>
          </cell>
          <cell r="JO414">
            <v>0</v>
          </cell>
          <cell r="JP414">
            <v>0</v>
          </cell>
          <cell r="JQ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0.40859423019000118</v>
          </cell>
          <cell r="K415">
            <v>0</v>
          </cell>
          <cell r="L415">
            <v>0</v>
          </cell>
          <cell r="M415">
            <v>-4.3852084359999211E-2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-3.3005489954699998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-3.3005489954699998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-8.9054954437800049</v>
          </cell>
          <cell r="AS415">
            <v>0</v>
          </cell>
          <cell r="AT415">
            <v>0</v>
          </cell>
          <cell r="AU415">
            <v>-7.8651159029699995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-1.0403795408100009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-1.2777918248499986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-1.2777918248499986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7.7636288933100559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8.01488232122</v>
          </cell>
          <cell r="BZ415">
            <v>1.3005742405000547</v>
          </cell>
          <cell r="CA415">
            <v>-1.551827668410013</v>
          </cell>
          <cell r="CB415">
            <v>0</v>
          </cell>
          <cell r="CC415">
            <v>0</v>
          </cell>
          <cell r="CD415">
            <v>0</v>
          </cell>
          <cell r="CE415">
            <v>-0.40589628302996061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-0.40589628303001746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-20.68868279395997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-0.57991628715001298</v>
          </cell>
          <cell r="CZ415">
            <v>-12.060925503669978</v>
          </cell>
          <cell r="DA415">
            <v>-8.0478410031400358</v>
          </cell>
          <cell r="DB415">
            <v>0</v>
          </cell>
          <cell r="DC415">
            <v>0</v>
          </cell>
          <cell r="DD415">
            <v>0</v>
          </cell>
          <cell r="DE415">
            <v>-23.160498700029962</v>
          </cell>
          <cell r="DF415">
            <v>0</v>
          </cell>
          <cell r="DG415">
            <v>0</v>
          </cell>
          <cell r="DH415">
            <v>-14.65112906984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-8.5093696301899513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-0.19553295045000141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-0.19553815070997871</v>
          </cell>
          <cell r="DZ415">
            <v>4.9471998408989748E-7</v>
          </cell>
          <cell r="EA415">
            <v>9.7605999371808139E-7</v>
          </cell>
          <cell r="EB415">
            <v>0</v>
          </cell>
          <cell r="EC415">
            <v>3.7294800003806472E-6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0</v>
          </cell>
          <cell r="EM415">
            <v>0</v>
          </cell>
          <cell r="EN415">
            <v>0</v>
          </cell>
          <cell r="EO415">
            <v>0</v>
          </cell>
          <cell r="EP415">
            <v>0</v>
          </cell>
          <cell r="EQ415">
            <v>0</v>
          </cell>
          <cell r="ER415">
            <v>1.3052357250101068</v>
          </cell>
          <cell r="ES415">
            <v>0</v>
          </cell>
          <cell r="ET415">
            <v>1.3149564171600048</v>
          </cell>
          <cell r="EU415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-9.7206921499903842E-3</v>
          </cell>
          <cell r="FE415">
            <v>0.37948800924993975</v>
          </cell>
          <cell r="FF415">
            <v>0</v>
          </cell>
          <cell r="FG415">
            <v>0</v>
          </cell>
          <cell r="FH415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>
            <v>0</v>
          </cell>
          <cell r="FN415">
            <v>0.37948800924999659</v>
          </cell>
          <cell r="FO415">
            <v>0</v>
          </cell>
          <cell r="FP415">
            <v>0</v>
          </cell>
          <cell r="FQ415">
            <v>0</v>
          </cell>
          <cell r="FR415">
            <v>-9.4635677139876861E-2</v>
          </cell>
          <cell r="FS415">
            <v>0</v>
          </cell>
          <cell r="FT415">
            <v>0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>
            <v>0</v>
          </cell>
          <cell r="FZ415">
            <v>0</v>
          </cell>
          <cell r="GA415">
            <v>0</v>
          </cell>
          <cell r="GB415">
            <v>0</v>
          </cell>
          <cell r="GC415">
            <v>0</v>
          </cell>
          <cell r="GD415">
            <v>-9.4635677139990548E-2</v>
          </cell>
          <cell r="GE415">
            <v>0.39462947930002201</v>
          </cell>
          <cell r="GF415">
            <v>0</v>
          </cell>
          <cell r="GG415">
            <v>0</v>
          </cell>
          <cell r="GH415">
            <v>0.39462947929999714</v>
          </cell>
          <cell r="GI415">
            <v>0</v>
          </cell>
          <cell r="GJ415">
            <v>0</v>
          </cell>
          <cell r="GK415">
            <v>0</v>
          </cell>
          <cell r="GL415">
            <v>0</v>
          </cell>
          <cell r="GM415">
            <v>0</v>
          </cell>
          <cell r="GN415">
            <v>0</v>
          </cell>
          <cell r="GO415">
            <v>0</v>
          </cell>
          <cell r="GP415">
            <v>0</v>
          </cell>
          <cell r="GQ415">
            <v>0</v>
          </cell>
          <cell r="GR415">
            <v>0.66717336954991424</v>
          </cell>
          <cell r="GS415">
            <v>0</v>
          </cell>
          <cell r="GT415">
            <v>0</v>
          </cell>
          <cell r="GU415">
            <v>0</v>
          </cell>
          <cell r="GV415">
            <v>0</v>
          </cell>
          <cell r="GW415">
            <v>0</v>
          </cell>
          <cell r="GX415">
            <v>0</v>
          </cell>
          <cell r="GY415">
            <v>0</v>
          </cell>
          <cell r="GZ415">
            <v>0</v>
          </cell>
          <cell r="HA415">
            <v>0.42164628794003534</v>
          </cell>
          <cell r="HB415">
            <v>0</v>
          </cell>
          <cell r="HC415">
            <v>0</v>
          </cell>
          <cell r="HD415">
            <v>0.2455270816099997</v>
          </cell>
          <cell r="HE415">
            <v>0.37983731245981289</v>
          </cell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0.37983731245992658</v>
          </cell>
          <cell r="HN415">
            <v>0</v>
          </cell>
          <cell r="HO415">
            <v>0</v>
          </cell>
          <cell r="HP415">
            <v>0</v>
          </cell>
          <cell r="HQ415">
            <v>0</v>
          </cell>
          <cell r="HR415">
            <v>0.64110675715005527</v>
          </cell>
          <cell r="HS415">
            <v>2.9974259020008276E-2</v>
          </cell>
          <cell r="HT415">
            <v>0</v>
          </cell>
          <cell r="HU415">
            <v>0</v>
          </cell>
          <cell r="HV415">
            <v>0</v>
          </cell>
          <cell r="HW415">
            <v>0</v>
          </cell>
          <cell r="HX415">
            <v>0</v>
          </cell>
          <cell r="HY415">
            <v>3.27537724100182E-2</v>
          </cell>
          <cell r="HZ415">
            <v>0.54654974074998108</v>
          </cell>
          <cell r="IA415">
            <v>0</v>
          </cell>
          <cell r="IB415">
            <v>0</v>
          </cell>
          <cell r="IC415">
            <v>3.1828984970019292E-2</v>
          </cell>
          <cell r="ID415">
            <v>0</v>
          </cell>
          <cell r="IE415">
            <v>1.3825201246804681</v>
          </cell>
          <cell r="IF415">
            <v>0.24760841611004025</v>
          </cell>
          <cell r="IG415">
            <v>2.1994544999870413E-4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4.1176060639998013E-2</v>
          </cell>
          <cell r="IM415">
            <v>0.56354468169001848</v>
          </cell>
          <cell r="IN415">
            <v>3.3291440149923801E-2</v>
          </cell>
          <cell r="IO415">
            <v>0</v>
          </cell>
          <cell r="IP415">
            <v>3.0059676430028048E-2</v>
          </cell>
          <cell r="IQ415">
            <v>0.4666199042100061</v>
          </cell>
          <cell r="IR415">
            <v>7.6407150660088519E-2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  <cell r="IW415">
            <v>0</v>
          </cell>
          <cell r="IX415">
            <v>0</v>
          </cell>
          <cell r="IY415">
            <v>0</v>
          </cell>
          <cell r="IZ415">
            <v>7.8765774003386468E-4</v>
          </cell>
          <cell r="JA415">
            <v>3.2940890170038983E-2</v>
          </cell>
          <cell r="JB415">
            <v>0</v>
          </cell>
          <cell r="JC415">
            <v>4.2678602750015671E-2</v>
          </cell>
          <cell r="JD415">
            <v>0</v>
          </cell>
          <cell r="JE415">
            <v>0</v>
          </cell>
          <cell r="JF415">
            <v>0</v>
          </cell>
          <cell r="JG415">
            <v>0</v>
          </cell>
          <cell r="JH415">
            <v>0</v>
          </cell>
          <cell r="JI415">
            <v>0</v>
          </cell>
          <cell r="JJ415">
            <v>0</v>
          </cell>
          <cell r="JK415">
            <v>0</v>
          </cell>
          <cell r="JL415">
            <v>0</v>
          </cell>
          <cell r="JM415">
            <v>0</v>
          </cell>
          <cell r="JN415">
            <v>0</v>
          </cell>
          <cell r="JO415">
            <v>0</v>
          </cell>
          <cell r="JP415">
            <v>0</v>
          </cell>
          <cell r="JQ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-1.5535864105999995</v>
          </cell>
          <cell r="M416">
            <v>-1.7479121716700008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-0.26817781087000014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-0.26817781087000014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-3.8910260522900018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-3.8910260522900018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-2.8673828959200023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-2.8673828959200023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>
            <v>0</v>
          </cell>
          <cell r="EM416">
            <v>0</v>
          </cell>
          <cell r="EN416">
            <v>0</v>
          </cell>
          <cell r="EO416">
            <v>0</v>
          </cell>
          <cell r="EP416">
            <v>0</v>
          </cell>
          <cell r="EQ416">
            <v>0</v>
          </cell>
          <cell r="ER416">
            <v>0</v>
          </cell>
          <cell r="ES416">
            <v>0</v>
          </cell>
          <cell r="ET416">
            <v>0</v>
          </cell>
          <cell r="EU416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0</v>
          </cell>
          <cell r="FP416">
            <v>0</v>
          </cell>
          <cell r="FQ416">
            <v>0</v>
          </cell>
          <cell r="FR416">
            <v>0</v>
          </cell>
          <cell r="FS416">
            <v>0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0</v>
          </cell>
          <cell r="FZ416">
            <v>0</v>
          </cell>
          <cell r="GA416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>
            <v>0</v>
          </cell>
          <cell r="GI416">
            <v>0</v>
          </cell>
          <cell r="GJ416">
            <v>0</v>
          </cell>
          <cell r="GK416">
            <v>0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0</v>
          </cell>
          <cell r="GW416">
            <v>0</v>
          </cell>
          <cell r="GX416">
            <v>0</v>
          </cell>
          <cell r="GY416">
            <v>0</v>
          </cell>
          <cell r="GZ416">
            <v>0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  <cell r="IW416">
            <v>0</v>
          </cell>
          <cell r="IX416">
            <v>0</v>
          </cell>
          <cell r="IY416">
            <v>0</v>
          </cell>
          <cell r="IZ416">
            <v>0</v>
          </cell>
          <cell r="JA416">
            <v>0</v>
          </cell>
          <cell r="JB416">
            <v>0</v>
          </cell>
          <cell r="JC416">
            <v>0</v>
          </cell>
          <cell r="JD416">
            <v>0</v>
          </cell>
          <cell r="JE416">
            <v>0</v>
          </cell>
          <cell r="JF416">
            <v>0</v>
          </cell>
          <cell r="JG416">
            <v>0</v>
          </cell>
          <cell r="JH416">
            <v>0</v>
          </cell>
          <cell r="JI416">
            <v>0</v>
          </cell>
          <cell r="JJ416">
            <v>0</v>
          </cell>
          <cell r="JK416">
            <v>0</v>
          </cell>
          <cell r="JL416">
            <v>0</v>
          </cell>
          <cell r="JM416">
            <v>0</v>
          </cell>
          <cell r="JN416">
            <v>0</v>
          </cell>
          <cell r="JO416">
            <v>0</v>
          </cell>
          <cell r="JP416">
            <v>0</v>
          </cell>
          <cell r="JQ416">
            <v>0</v>
          </cell>
        </row>
        <row r="417">
          <cell r="F417">
            <v>-0.81736929967000005</v>
          </cell>
          <cell r="G417">
            <v>2.0811367953000008</v>
          </cell>
          <cell r="H417">
            <v>0</v>
          </cell>
          <cell r="I417">
            <v>-0.35828634823000094</v>
          </cell>
          <cell r="J417">
            <v>0.43748604822000026</v>
          </cell>
          <cell r="K417">
            <v>0</v>
          </cell>
          <cell r="L417">
            <v>-7.8934339600003511E-2</v>
          </cell>
          <cell r="M417">
            <v>-2.0998963958399983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-2.3346294593800003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-2.3346294593800003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-4.7705359806800089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-4.7705359806800018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-31.625253407989931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-11.971519785110004</v>
          </cell>
          <cell r="BM417">
            <v>-19.653733622879997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-1.2996194785500848</v>
          </cell>
          <cell r="BS417">
            <v>0</v>
          </cell>
          <cell r="BT417">
            <v>0</v>
          </cell>
          <cell r="BU417">
            <v>-4.9034295690002949E-2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-0.89839236186003291</v>
          </cell>
          <cell r="CA417">
            <v>-0.3521928209999885</v>
          </cell>
          <cell r="CB417">
            <v>0</v>
          </cell>
          <cell r="CC417">
            <v>0</v>
          </cell>
          <cell r="CD417">
            <v>0</v>
          </cell>
          <cell r="CE417">
            <v>-6.1436997606699606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-0.34939123328001642</v>
          </cell>
          <cell r="CM417">
            <v>-5.7943085273900579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-9.6053081455299889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3.25810192757001</v>
          </cell>
          <cell r="CZ417">
            <v>-12.863410073099999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-6.8923220329199921</v>
          </cell>
          <cell r="DF417">
            <v>0</v>
          </cell>
          <cell r="DG417">
            <v>-6.8086309618200005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-8.3691071100020054E-2</v>
          </cell>
          <cell r="DN417">
            <v>0</v>
          </cell>
          <cell r="DO417">
            <v>0</v>
          </cell>
          <cell r="DP417">
            <v>0</v>
          </cell>
          <cell r="DQ417">
            <v>0</v>
          </cell>
          <cell r="DR417">
            <v>-1.2730869461099701</v>
          </cell>
          <cell r="DS417">
            <v>0</v>
          </cell>
          <cell r="DT417">
            <v>0</v>
          </cell>
          <cell r="DU417">
            <v>-1.0689607032299975</v>
          </cell>
          <cell r="DV417">
            <v>0</v>
          </cell>
          <cell r="DW417">
            <v>0</v>
          </cell>
          <cell r="DX417">
            <v>0</v>
          </cell>
          <cell r="DY417">
            <v>-0.20413465609999548</v>
          </cell>
          <cell r="DZ417">
            <v>2.4685199377927347E-6</v>
          </cell>
          <cell r="EA417">
            <v>6.383399977494264E-7</v>
          </cell>
          <cell r="EB417">
            <v>0</v>
          </cell>
          <cell r="EC417">
            <v>0</v>
          </cell>
          <cell r="ED417">
            <v>5.3063600020664126E-6</v>
          </cell>
          <cell r="EE417">
            <v>0.62148420656990311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>
            <v>0</v>
          </cell>
          <cell r="EM417">
            <v>0.6214842065700168</v>
          </cell>
          <cell r="EN417">
            <v>0</v>
          </cell>
          <cell r="EO417">
            <v>0</v>
          </cell>
          <cell r="EP417">
            <v>0</v>
          </cell>
          <cell r="EQ417">
            <v>0</v>
          </cell>
          <cell r="ER417">
            <v>0.35796463753001717</v>
          </cell>
          <cell r="ES417">
            <v>0</v>
          </cell>
          <cell r="ET417">
            <v>0</v>
          </cell>
          <cell r="EU417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>
            <v>0</v>
          </cell>
          <cell r="FA417">
            <v>0</v>
          </cell>
          <cell r="FB417">
            <v>0</v>
          </cell>
          <cell r="FC417">
            <v>0.35796463752999585</v>
          </cell>
          <cell r="FD417">
            <v>0</v>
          </cell>
          <cell r="FE417">
            <v>0.4956906033200994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3.6806580270081213E-2</v>
          </cell>
          <cell r="FN417">
            <v>0.45888402305001819</v>
          </cell>
          <cell r="FO417">
            <v>0</v>
          </cell>
          <cell r="FP417">
            <v>0</v>
          </cell>
          <cell r="FQ417">
            <v>0</v>
          </cell>
          <cell r="FR417">
            <v>9.0325664290048735E-2</v>
          </cell>
          <cell r="FS417">
            <v>0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0</v>
          </cell>
          <cell r="FZ417">
            <v>9.0325664289935048E-2</v>
          </cell>
          <cell r="GA417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0.52844793687995661</v>
          </cell>
          <cell r="GF417">
            <v>0</v>
          </cell>
          <cell r="GG417">
            <v>0</v>
          </cell>
          <cell r="GH417">
            <v>0</v>
          </cell>
          <cell r="GI417">
            <v>0</v>
          </cell>
          <cell r="GJ417">
            <v>0</v>
          </cell>
          <cell r="GK417">
            <v>0</v>
          </cell>
          <cell r="GL417">
            <v>0</v>
          </cell>
          <cell r="GM417">
            <v>0</v>
          </cell>
          <cell r="GN417">
            <v>0.52844793687999925</v>
          </cell>
          <cell r="GO417">
            <v>0</v>
          </cell>
          <cell r="GP417">
            <v>0</v>
          </cell>
          <cell r="GQ417">
            <v>0</v>
          </cell>
          <cell r="GR417">
            <v>7.1584242497599462</v>
          </cell>
          <cell r="GS417">
            <v>0.60570527658000017</v>
          </cell>
          <cell r="GT417">
            <v>0</v>
          </cell>
          <cell r="GU417">
            <v>0</v>
          </cell>
          <cell r="GV417">
            <v>0</v>
          </cell>
          <cell r="GW417">
            <v>0</v>
          </cell>
          <cell r="GX417">
            <v>0</v>
          </cell>
          <cell r="GY417">
            <v>0</v>
          </cell>
          <cell r="GZ417">
            <v>0</v>
          </cell>
          <cell r="HA417">
            <v>6.2971391945900166</v>
          </cell>
          <cell r="HB417">
            <v>0</v>
          </cell>
          <cell r="HC417">
            <v>0</v>
          </cell>
          <cell r="HD417">
            <v>0.25557977859000403</v>
          </cell>
          <cell r="HE417">
            <v>-2.0962119343398626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-2.0962119343400047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  <cell r="HQ417">
            <v>0</v>
          </cell>
          <cell r="HR417">
            <v>0.24767366987020978</v>
          </cell>
          <cell r="HS417">
            <v>0</v>
          </cell>
          <cell r="HT417">
            <v>-1.4276616699930855E-3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</v>
          </cell>
          <cell r="HZ417">
            <v>0.22448524513004031</v>
          </cell>
          <cell r="IA417">
            <v>0</v>
          </cell>
          <cell r="IB417">
            <v>0</v>
          </cell>
          <cell r="IC417">
            <v>0</v>
          </cell>
          <cell r="ID417">
            <v>2.4616086409992022E-2</v>
          </cell>
          <cell r="IE417">
            <v>0.67696689973035973</v>
          </cell>
          <cell r="IF417">
            <v>-3.6875855109997246E-2</v>
          </cell>
          <cell r="IG417">
            <v>8.3938606200035792E-3</v>
          </cell>
          <cell r="IH417">
            <v>0</v>
          </cell>
          <cell r="II417">
            <v>0</v>
          </cell>
          <cell r="IJ417">
            <v>0</v>
          </cell>
          <cell r="IK417">
            <v>6.1531436199970813E-3</v>
          </cell>
          <cell r="IL417">
            <v>0.64075222732998327</v>
          </cell>
          <cell r="IM417">
            <v>0</v>
          </cell>
          <cell r="IN417">
            <v>5.8543523269861453E-2</v>
          </cell>
          <cell r="IO417">
            <v>0</v>
          </cell>
          <cell r="IP417">
            <v>0</v>
          </cell>
          <cell r="IQ417">
            <v>0</v>
          </cell>
          <cell r="IR417">
            <v>0.70949004064959809</v>
          </cell>
          <cell r="IS417">
            <v>0.43952235703000042</v>
          </cell>
          <cell r="IT417">
            <v>0.15813278933990205</v>
          </cell>
          <cell r="IU417">
            <v>0</v>
          </cell>
          <cell r="IV417">
            <v>0</v>
          </cell>
          <cell r="IW417">
            <v>0</v>
          </cell>
          <cell r="IX417">
            <v>0</v>
          </cell>
          <cell r="IY417">
            <v>0</v>
          </cell>
          <cell r="IZ417">
            <v>0</v>
          </cell>
          <cell r="JA417">
            <v>0.11183489426991855</v>
          </cell>
          <cell r="JB417">
            <v>0</v>
          </cell>
          <cell r="JC417">
            <v>1.0004441719502211E-11</v>
          </cell>
          <cell r="JD417">
            <v>0</v>
          </cell>
          <cell r="JE417">
            <v>0</v>
          </cell>
          <cell r="JF417">
            <v>0</v>
          </cell>
          <cell r="JG417">
            <v>0</v>
          </cell>
          <cell r="JH417">
            <v>0</v>
          </cell>
          <cell r="JI417">
            <v>0</v>
          </cell>
          <cell r="JJ417">
            <v>0</v>
          </cell>
          <cell r="JK417">
            <v>0</v>
          </cell>
          <cell r="JL417">
            <v>0</v>
          </cell>
          <cell r="JM417">
            <v>0</v>
          </cell>
          <cell r="JN417">
            <v>0</v>
          </cell>
          <cell r="JO417">
            <v>0</v>
          </cell>
          <cell r="JP417">
            <v>0</v>
          </cell>
          <cell r="JQ417">
            <v>0</v>
          </cell>
        </row>
        <row r="418">
          <cell r="F418">
            <v>0</v>
          </cell>
          <cell r="G418">
            <v>7.722096365999942E-2</v>
          </cell>
          <cell r="H418">
            <v>0</v>
          </cell>
          <cell r="I418">
            <v>0</v>
          </cell>
          <cell r="J418">
            <v>2.9677453549999733E-2</v>
          </cell>
          <cell r="K418">
            <v>0</v>
          </cell>
          <cell r="L418">
            <v>-2.9331718579999944E-2</v>
          </cell>
          <cell r="M418">
            <v>-0.2474655756100006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-1.2908074004099959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-1.2908074004099959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-0.87091553228999885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-0.87091553228999885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-6.1386929182000074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-6.1386929182000074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-1.1837942757499889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-1.1837942757499889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0</v>
          </cell>
          <cell r="FP418">
            <v>0</v>
          </cell>
          <cell r="FQ418">
            <v>0</v>
          </cell>
          <cell r="FR418">
            <v>0</v>
          </cell>
          <cell r="FS418">
            <v>0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0</v>
          </cell>
          <cell r="FZ418">
            <v>0</v>
          </cell>
          <cell r="GA418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>
            <v>0</v>
          </cell>
          <cell r="GI418">
            <v>0</v>
          </cell>
          <cell r="GJ418">
            <v>0</v>
          </cell>
          <cell r="GK418">
            <v>0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0</v>
          </cell>
          <cell r="GW418">
            <v>0</v>
          </cell>
          <cell r="GX418">
            <v>0</v>
          </cell>
          <cell r="GY418">
            <v>0</v>
          </cell>
          <cell r="GZ418">
            <v>0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  <cell r="IW418">
            <v>0</v>
          </cell>
          <cell r="IX418">
            <v>0</v>
          </cell>
          <cell r="IY418">
            <v>0</v>
          </cell>
          <cell r="IZ418">
            <v>0</v>
          </cell>
          <cell r="JA418">
            <v>0</v>
          </cell>
          <cell r="JB418">
            <v>0</v>
          </cell>
          <cell r="JC418">
            <v>0</v>
          </cell>
          <cell r="JD418">
            <v>0</v>
          </cell>
          <cell r="JE418">
            <v>0</v>
          </cell>
          <cell r="JF418">
            <v>0</v>
          </cell>
          <cell r="JG418">
            <v>0</v>
          </cell>
          <cell r="JH418">
            <v>0</v>
          </cell>
          <cell r="JI418">
            <v>0</v>
          </cell>
          <cell r="JJ418">
            <v>0</v>
          </cell>
          <cell r="JK418">
            <v>0</v>
          </cell>
          <cell r="JL418">
            <v>0</v>
          </cell>
          <cell r="JM418">
            <v>0</v>
          </cell>
          <cell r="JN418">
            <v>0</v>
          </cell>
          <cell r="JO418">
            <v>0</v>
          </cell>
          <cell r="JP418">
            <v>0</v>
          </cell>
          <cell r="JQ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0</v>
          </cell>
          <cell r="FG419">
            <v>0</v>
          </cell>
          <cell r="FH419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>
            <v>0</v>
          </cell>
          <cell r="FN419">
            <v>0</v>
          </cell>
          <cell r="FO419">
            <v>0</v>
          </cell>
          <cell r="FP419">
            <v>0</v>
          </cell>
          <cell r="FQ419">
            <v>0</v>
          </cell>
          <cell r="FR419">
            <v>0</v>
          </cell>
          <cell r="FS419">
            <v>0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0</v>
          </cell>
          <cell r="FZ419">
            <v>0</v>
          </cell>
          <cell r="GA419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>
            <v>0</v>
          </cell>
          <cell r="GI419">
            <v>0</v>
          </cell>
          <cell r="GJ419">
            <v>0</v>
          </cell>
          <cell r="GK419">
            <v>0</v>
          </cell>
          <cell r="GL419">
            <v>0</v>
          </cell>
          <cell r="GM419">
            <v>0</v>
          </cell>
          <cell r="GN419">
            <v>0</v>
          </cell>
          <cell r="GO419">
            <v>0</v>
          </cell>
          <cell r="GP419">
            <v>0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0</v>
          </cell>
          <cell r="GW419">
            <v>0</v>
          </cell>
          <cell r="GX419">
            <v>0</v>
          </cell>
          <cell r="GY419">
            <v>0</v>
          </cell>
          <cell r="GZ419">
            <v>0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  <cell r="IW419">
            <v>0</v>
          </cell>
          <cell r="IX419">
            <v>0</v>
          </cell>
          <cell r="IY419">
            <v>0</v>
          </cell>
          <cell r="IZ419">
            <v>0</v>
          </cell>
          <cell r="JA419">
            <v>0</v>
          </cell>
          <cell r="JB419">
            <v>0</v>
          </cell>
          <cell r="JC419">
            <v>0</v>
          </cell>
          <cell r="JD419">
            <v>0</v>
          </cell>
          <cell r="JE419">
            <v>0</v>
          </cell>
          <cell r="JF419">
            <v>0</v>
          </cell>
          <cell r="JG419">
            <v>0</v>
          </cell>
          <cell r="JH419">
            <v>0</v>
          </cell>
          <cell r="JI419">
            <v>0</v>
          </cell>
          <cell r="JJ419">
            <v>0</v>
          </cell>
          <cell r="JK419">
            <v>0</v>
          </cell>
          <cell r="JL419">
            <v>0</v>
          </cell>
          <cell r="JM419">
            <v>0</v>
          </cell>
          <cell r="JN419">
            <v>0</v>
          </cell>
          <cell r="JO419">
            <v>0</v>
          </cell>
          <cell r="JP419">
            <v>0</v>
          </cell>
          <cell r="JQ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0</v>
          </cell>
          <cell r="FG420">
            <v>0</v>
          </cell>
          <cell r="FH420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>
            <v>0</v>
          </cell>
          <cell r="FN420">
            <v>0</v>
          </cell>
          <cell r="FO420">
            <v>0</v>
          </cell>
          <cell r="FP420">
            <v>0</v>
          </cell>
          <cell r="FQ420">
            <v>0</v>
          </cell>
          <cell r="FR420">
            <v>0</v>
          </cell>
          <cell r="FS420">
            <v>0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0</v>
          </cell>
          <cell r="FZ420">
            <v>0</v>
          </cell>
          <cell r="GA420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>
            <v>0</v>
          </cell>
          <cell r="GI420">
            <v>0</v>
          </cell>
          <cell r="GJ420">
            <v>0</v>
          </cell>
          <cell r="GK420">
            <v>0</v>
          </cell>
          <cell r="GL420">
            <v>0</v>
          </cell>
          <cell r="GM420">
            <v>0</v>
          </cell>
          <cell r="GN420">
            <v>0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0</v>
          </cell>
          <cell r="GW420">
            <v>0</v>
          </cell>
          <cell r="GX420">
            <v>0</v>
          </cell>
          <cell r="GY420">
            <v>0</v>
          </cell>
          <cell r="GZ420">
            <v>0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  <cell r="IW420">
            <v>0</v>
          </cell>
          <cell r="IX420">
            <v>0</v>
          </cell>
          <cell r="IY420">
            <v>0</v>
          </cell>
          <cell r="IZ420">
            <v>0</v>
          </cell>
          <cell r="JA420">
            <v>0</v>
          </cell>
          <cell r="JB420">
            <v>0</v>
          </cell>
          <cell r="JC420">
            <v>0</v>
          </cell>
          <cell r="JD420">
            <v>0</v>
          </cell>
          <cell r="JE420">
            <v>0</v>
          </cell>
          <cell r="JF420">
            <v>0</v>
          </cell>
          <cell r="JG420">
            <v>0</v>
          </cell>
          <cell r="JH420">
            <v>0</v>
          </cell>
          <cell r="JI420">
            <v>0</v>
          </cell>
          <cell r="JJ420">
            <v>0</v>
          </cell>
          <cell r="JK420">
            <v>0</v>
          </cell>
          <cell r="JL420">
            <v>0</v>
          </cell>
          <cell r="JM420">
            <v>0</v>
          </cell>
          <cell r="JN420">
            <v>0</v>
          </cell>
          <cell r="JO420">
            <v>0</v>
          </cell>
          <cell r="JP420">
            <v>0</v>
          </cell>
          <cell r="JQ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0</v>
          </cell>
          <cell r="FP421">
            <v>0</v>
          </cell>
          <cell r="FQ421">
            <v>0</v>
          </cell>
          <cell r="FR421">
            <v>0</v>
          </cell>
          <cell r="FS421">
            <v>0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0</v>
          </cell>
          <cell r="FZ421">
            <v>0</v>
          </cell>
          <cell r="GA421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>
            <v>0</v>
          </cell>
          <cell r="GI421">
            <v>0</v>
          </cell>
          <cell r="GJ421">
            <v>0</v>
          </cell>
          <cell r="GK421">
            <v>0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0</v>
          </cell>
          <cell r="GW421">
            <v>0</v>
          </cell>
          <cell r="GX421">
            <v>0</v>
          </cell>
          <cell r="GY421">
            <v>0</v>
          </cell>
          <cell r="GZ421">
            <v>0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  <cell r="IW421">
            <v>0</v>
          </cell>
          <cell r="IX421">
            <v>0</v>
          </cell>
          <cell r="IY421">
            <v>0</v>
          </cell>
          <cell r="IZ421">
            <v>0</v>
          </cell>
          <cell r="JA421">
            <v>0</v>
          </cell>
          <cell r="JB421">
            <v>0</v>
          </cell>
          <cell r="JC421">
            <v>0</v>
          </cell>
          <cell r="JD421">
            <v>0</v>
          </cell>
          <cell r="JE421">
            <v>0</v>
          </cell>
          <cell r="JF421">
            <v>0</v>
          </cell>
          <cell r="JG421">
            <v>0</v>
          </cell>
          <cell r="JH421">
            <v>0</v>
          </cell>
          <cell r="JI421">
            <v>0</v>
          </cell>
          <cell r="JJ421">
            <v>0</v>
          </cell>
          <cell r="JK421">
            <v>0</v>
          </cell>
          <cell r="JL421">
            <v>0</v>
          </cell>
          <cell r="JM421">
            <v>0</v>
          </cell>
          <cell r="JN421">
            <v>0</v>
          </cell>
          <cell r="JO421">
            <v>0</v>
          </cell>
          <cell r="JP421">
            <v>0</v>
          </cell>
          <cell r="JQ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>
            <v>0</v>
          </cell>
          <cell r="EM422">
            <v>0</v>
          </cell>
          <cell r="EN422">
            <v>0</v>
          </cell>
          <cell r="EO422">
            <v>0</v>
          </cell>
          <cell r="EP422">
            <v>0</v>
          </cell>
          <cell r="EQ422">
            <v>0</v>
          </cell>
          <cell r="ER422">
            <v>0</v>
          </cell>
          <cell r="ES422">
            <v>0</v>
          </cell>
          <cell r="ET422">
            <v>0</v>
          </cell>
          <cell r="EU422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0</v>
          </cell>
          <cell r="FP422">
            <v>0</v>
          </cell>
          <cell r="FQ422">
            <v>0</v>
          </cell>
          <cell r="FR422">
            <v>0</v>
          </cell>
          <cell r="FS422">
            <v>0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0</v>
          </cell>
          <cell r="FZ422">
            <v>0</v>
          </cell>
          <cell r="GA422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>
            <v>0</v>
          </cell>
          <cell r="GI422">
            <v>0</v>
          </cell>
          <cell r="GJ422">
            <v>0</v>
          </cell>
          <cell r="GK422">
            <v>0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0</v>
          </cell>
          <cell r="GW422">
            <v>0</v>
          </cell>
          <cell r="GX422">
            <v>0</v>
          </cell>
          <cell r="GY422">
            <v>0</v>
          </cell>
          <cell r="GZ422">
            <v>0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  <cell r="IW422">
            <v>0</v>
          </cell>
          <cell r="IX422">
            <v>0</v>
          </cell>
          <cell r="IY422">
            <v>0</v>
          </cell>
          <cell r="IZ422">
            <v>0</v>
          </cell>
          <cell r="JA422">
            <v>0</v>
          </cell>
          <cell r="JB422">
            <v>0</v>
          </cell>
          <cell r="JC422">
            <v>0</v>
          </cell>
          <cell r="JD422">
            <v>0</v>
          </cell>
          <cell r="JE422">
            <v>0</v>
          </cell>
          <cell r="JF422">
            <v>0</v>
          </cell>
          <cell r="JG422">
            <v>0</v>
          </cell>
          <cell r="JH422">
            <v>0</v>
          </cell>
          <cell r="JI422">
            <v>0</v>
          </cell>
          <cell r="JJ422">
            <v>0</v>
          </cell>
          <cell r="JK422">
            <v>0</v>
          </cell>
          <cell r="JL422">
            <v>0</v>
          </cell>
          <cell r="JM422">
            <v>0</v>
          </cell>
          <cell r="JN422">
            <v>0</v>
          </cell>
          <cell r="JO422">
            <v>0</v>
          </cell>
          <cell r="JP422">
            <v>0</v>
          </cell>
          <cell r="JQ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  <cell r="DS423">
            <v>0</v>
          </cell>
          <cell r="DT423">
            <v>0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>
            <v>0</v>
          </cell>
          <cell r="EM423">
            <v>0</v>
          </cell>
          <cell r="EN423">
            <v>0</v>
          </cell>
          <cell r="EO423">
            <v>0</v>
          </cell>
          <cell r="EP423">
            <v>0</v>
          </cell>
          <cell r="EQ423">
            <v>0</v>
          </cell>
          <cell r="ER423">
            <v>0</v>
          </cell>
          <cell r="ES423">
            <v>0</v>
          </cell>
          <cell r="ET423">
            <v>0</v>
          </cell>
          <cell r="EU423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0</v>
          </cell>
          <cell r="FP423">
            <v>0</v>
          </cell>
          <cell r="FQ423">
            <v>0</v>
          </cell>
          <cell r="FR423">
            <v>0</v>
          </cell>
          <cell r="FS423">
            <v>0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0</v>
          </cell>
          <cell r="FZ423">
            <v>0</v>
          </cell>
          <cell r="GA423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>
            <v>0</v>
          </cell>
          <cell r="GI423">
            <v>0</v>
          </cell>
          <cell r="GJ423">
            <v>0</v>
          </cell>
          <cell r="GK423">
            <v>0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0</v>
          </cell>
          <cell r="GW423">
            <v>0</v>
          </cell>
          <cell r="GX423">
            <v>0</v>
          </cell>
          <cell r="GY423">
            <v>0</v>
          </cell>
          <cell r="GZ423">
            <v>0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  <cell r="IW423">
            <v>0</v>
          </cell>
          <cell r="IX423">
            <v>0</v>
          </cell>
          <cell r="IY423">
            <v>0</v>
          </cell>
          <cell r="IZ423">
            <v>0</v>
          </cell>
          <cell r="JA423">
            <v>0</v>
          </cell>
          <cell r="JB423">
            <v>0</v>
          </cell>
          <cell r="JC423">
            <v>0</v>
          </cell>
          <cell r="JD423">
            <v>0</v>
          </cell>
          <cell r="JE423">
            <v>0</v>
          </cell>
          <cell r="JF423">
            <v>0</v>
          </cell>
          <cell r="JG423">
            <v>0</v>
          </cell>
          <cell r="JH423">
            <v>0</v>
          </cell>
          <cell r="JI423">
            <v>0</v>
          </cell>
          <cell r="JJ423">
            <v>0</v>
          </cell>
          <cell r="JK423">
            <v>0</v>
          </cell>
          <cell r="JL423">
            <v>0</v>
          </cell>
          <cell r="JM423">
            <v>0</v>
          </cell>
          <cell r="JN423">
            <v>0</v>
          </cell>
          <cell r="JO423">
            <v>0</v>
          </cell>
          <cell r="JP423">
            <v>0</v>
          </cell>
          <cell r="JQ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>
            <v>0</v>
          </cell>
          <cell r="EM424">
            <v>0</v>
          </cell>
          <cell r="EN424">
            <v>0</v>
          </cell>
          <cell r="EO424">
            <v>0</v>
          </cell>
          <cell r="EP424">
            <v>0</v>
          </cell>
          <cell r="EQ424">
            <v>0</v>
          </cell>
          <cell r="ER424">
            <v>0</v>
          </cell>
          <cell r="ES424">
            <v>0</v>
          </cell>
          <cell r="ET424">
            <v>0</v>
          </cell>
          <cell r="EU424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0</v>
          </cell>
          <cell r="FP424">
            <v>0</v>
          </cell>
          <cell r="FQ424">
            <v>0</v>
          </cell>
          <cell r="FR424">
            <v>0</v>
          </cell>
          <cell r="FS424">
            <v>0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0</v>
          </cell>
          <cell r="FZ424">
            <v>0</v>
          </cell>
          <cell r="GA424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>
            <v>0</v>
          </cell>
          <cell r="GI424">
            <v>0</v>
          </cell>
          <cell r="GJ424">
            <v>0</v>
          </cell>
          <cell r="GK424">
            <v>0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  <cell r="GW424">
            <v>0</v>
          </cell>
          <cell r="GX424">
            <v>0</v>
          </cell>
          <cell r="GY424">
            <v>0</v>
          </cell>
          <cell r="GZ424">
            <v>0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  <cell r="IW424">
            <v>0</v>
          </cell>
          <cell r="IX424">
            <v>0</v>
          </cell>
          <cell r="IY424">
            <v>0</v>
          </cell>
          <cell r="IZ424">
            <v>0</v>
          </cell>
          <cell r="JA424">
            <v>0</v>
          </cell>
          <cell r="JB424">
            <v>0</v>
          </cell>
          <cell r="JC424">
            <v>0</v>
          </cell>
          <cell r="JD424">
            <v>0</v>
          </cell>
          <cell r="JE424">
            <v>0</v>
          </cell>
          <cell r="JF424">
            <v>0</v>
          </cell>
          <cell r="JG424">
            <v>0</v>
          </cell>
          <cell r="JH424">
            <v>0</v>
          </cell>
          <cell r="JI424">
            <v>0</v>
          </cell>
          <cell r="JJ424">
            <v>0</v>
          </cell>
          <cell r="JK424">
            <v>0</v>
          </cell>
          <cell r="JL424">
            <v>0</v>
          </cell>
          <cell r="JM424">
            <v>0</v>
          </cell>
          <cell r="JN424">
            <v>0</v>
          </cell>
          <cell r="JO424">
            <v>0</v>
          </cell>
          <cell r="JP424">
            <v>0</v>
          </cell>
          <cell r="JQ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0</v>
          </cell>
          <cell r="FP425">
            <v>0</v>
          </cell>
          <cell r="FQ425">
            <v>0</v>
          </cell>
          <cell r="FR425">
            <v>0</v>
          </cell>
          <cell r="FS425">
            <v>0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0</v>
          </cell>
          <cell r="FZ425">
            <v>0</v>
          </cell>
          <cell r="GA425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>
            <v>0</v>
          </cell>
          <cell r="GI425">
            <v>0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0</v>
          </cell>
          <cell r="GW425">
            <v>0</v>
          </cell>
          <cell r="GX425">
            <v>0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  <cell r="IW425">
            <v>0</v>
          </cell>
          <cell r="IX425">
            <v>0</v>
          </cell>
          <cell r="IY425">
            <v>0</v>
          </cell>
          <cell r="IZ425">
            <v>0</v>
          </cell>
          <cell r="JA425">
            <v>0</v>
          </cell>
          <cell r="JB425">
            <v>0</v>
          </cell>
          <cell r="JC425">
            <v>0</v>
          </cell>
          <cell r="JD425">
            <v>0</v>
          </cell>
          <cell r="JE425">
            <v>0</v>
          </cell>
          <cell r="JF425">
            <v>0</v>
          </cell>
          <cell r="JG425">
            <v>0</v>
          </cell>
          <cell r="JH425">
            <v>0</v>
          </cell>
          <cell r="JI425">
            <v>0</v>
          </cell>
          <cell r="JJ425">
            <v>0</v>
          </cell>
          <cell r="JK425">
            <v>0</v>
          </cell>
          <cell r="JL425">
            <v>0</v>
          </cell>
          <cell r="JM425">
            <v>0</v>
          </cell>
          <cell r="JN425">
            <v>0</v>
          </cell>
          <cell r="JO425">
            <v>0</v>
          </cell>
          <cell r="JP425">
            <v>0</v>
          </cell>
          <cell r="JQ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0</v>
          </cell>
          <cell r="FP426">
            <v>0</v>
          </cell>
          <cell r="FQ426">
            <v>0</v>
          </cell>
          <cell r="FR426">
            <v>0</v>
          </cell>
          <cell r="FS426">
            <v>0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0</v>
          </cell>
          <cell r="FZ426">
            <v>0</v>
          </cell>
          <cell r="GA426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>
            <v>0</v>
          </cell>
          <cell r="GI426">
            <v>0</v>
          </cell>
          <cell r="GJ426">
            <v>0</v>
          </cell>
          <cell r="GK426">
            <v>0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0</v>
          </cell>
          <cell r="GW426">
            <v>0</v>
          </cell>
          <cell r="GX426">
            <v>0</v>
          </cell>
          <cell r="GY426">
            <v>0</v>
          </cell>
          <cell r="GZ426">
            <v>0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  <cell r="IW426">
            <v>0</v>
          </cell>
          <cell r="IX426">
            <v>0</v>
          </cell>
          <cell r="IY426">
            <v>0</v>
          </cell>
          <cell r="IZ426">
            <v>0</v>
          </cell>
          <cell r="JA426">
            <v>0</v>
          </cell>
          <cell r="JB426">
            <v>0</v>
          </cell>
          <cell r="JC426">
            <v>0</v>
          </cell>
          <cell r="JD426">
            <v>0</v>
          </cell>
          <cell r="JE426">
            <v>0</v>
          </cell>
          <cell r="JF426">
            <v>0</v>
          </cell>
          <cell r="JG426">
            <v>0</v>
          </cell>
          <cell r="JH426">
            <v>0</v>
          </cell>
          <cell r="JI426">
            <v>0</v>
          </cell>
          <cell r="JJ426">
            <v>0</v>
          </cell>
          <cell r="JK426">
            <v>0</v>
          </cell>
          <cell r="JL426">
            <v>0</v>
          </cell>
          <cell r="JM426">
            <v>0</v>
          </cell>
          <cell r="JN426">
            <v>0</v>
          </cell>
          <cell r="JO426">
            <v>0</v>
          </cell>
          <cell r="JP426">
            <v>0</v>
          </cell>
          <cell r="JQ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>
            <v>0</v>
          </cell>
          <cell r="EM427">
            <v>0</v>
          </cell>
          <cell r="EN427">
            <v>0</v>
          </cell>
          <cell r="EO427">
            <v>0</v>
          </cell>
          <cell r="EP427">
            <v>0</v>
          </cell>
          <cell r="EQ427">
            <v>0</v>
          </cell>
          <cell r="ER427">
            <v>0</v>
          </cell>
          <cell r="ES427">
            <v>0</v>
          </cell>
          <cell r="ET427">
            <v>0</v>
          </cell>
          <cell r="EU427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0</v>
          </cell>
          <cell r="FP427">
            <v>0</v>
          </cell>
          <cell r="FQ427">
            <v>0</v>
          </cell>
          <cell r="FR427">
            <v>0</v>
          </cell>
          <cell r="FS427">
            <v>0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0</v>
          </cell>
          <cell r="FZ427">
            <v>0</v>
          </cell>
          <cell r="GA427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>
            <v>0</v>
          </cell>
          <cell r="GI427">
            <v>0</v>
          </cell>
          <cell r="GJ427">
            <v>0</v>
          </cell>
          <cell r="GK427">
            <v>0</v>
          </cell>
          <cell r="GL427">
            <v>0</v>
          </cell>
          <cell r="GM427">
            <v>0</v>
          </cell>
          <cell r="GN427">
            <v>0</v>
          </cell>
          <cell r="GO427">
            <v>0</v>
          </cell>
          <cell r="GP427">
            <v>0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0</v>
          </cell>
          <cell r="GW427">
            <v>0</v>
          </cell>
          <cell r="GX427">
            <v>0</v>
          </cell>
          <cell r="GY427">
            <v>0</v>
          </cell>
          <cell r="GZ427">
            <v>0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  <cell r="IW427">
            <v>0</v>
          </cell>
          <cell r="IX427">
            <v>0</v>
          </cell>
          <cell r="IY427">
            <v>0</v>
          </cell>
          <cell r="IZ427">
            <v>0</v>
          </cell>
          <cell r="JA427">
            <v>0</v>
          </cell>
          <cell r="JB427">
            <v>0</v>
          </cell>
          <cell r="JC427">
            <v>0</v>
          </cell>
          <cell r="JD427">
            <v>0</v>
          </cell>
          <cell r="JE427">
            <v>0</v>
          </cell>
          <cell r="JF427">
            <v>0</v>
          </cell>
          <cell r="JG427">
            <v>0</v>
          </cell>
          <cell r="JH427">
            <v>0</v>
          </cell>
          <cell r="JI427">
            <v>0</v>
          </cell>
          <cell r="JJ427">
            <v>0</v>
          </cell>
          <cell r="JK427">
            <v>0</v>
          </cell>
          <cell r="JL427">
            <v>0</v>
          </cell>
          <cell r="JM427">
            <v>0</v>
          </cell>
          <cell r="JN427">
            <v>0</v>
          </cell>
          <cell r="JO427">
            <v>0</v>
          </cell>
          <cell r="JP427">
            <v>0</v>
          </cell>
          <cell r="JQ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>
            <v>0</v>
          </cell>
          <cell r="EM428">
            <v>0</v>
          </cell>
          <cell r="EN428">
            <v>0</v>
          </cell>
          <cell r="EO428">
            <v>0</v>
          </cell>
          <cell r="EP428">
            <v>0</v>
          </cell>
          <cell r="EQ428">
            <v>0</v>
          </cell>
          <cell r="ER428">
            <v>0</v>
          </cell>
          <cell r="ES428">
            <v>0</v>
          </cell>
          <cell r="ET428">
            <v>0</v>
          </cell>
          <cell r="EU428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0</v>
          </cell>
          <cell r="FP428">
            <v>0</v>
          </cell>
          <cell r="FQ428">
            <v>0</v>
          </cell>
          <cell r="FR428">
            <v>0</v>
          </cell>
          <cell r="FS428">
            <v>0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0</v>
          </cell>
          <cell r="FZ428">
            <v>0</v>
          </cell>
          <cell r="GA428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>
            <v>0</v>
          </cell>
          <cell r="GI428">
            <v>0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0</v>
          </cell>
          <cell r="GW428">
            <v>0</v>
          </cell>
          <cell r="GX428">
            <v>0</v>
          </cell>
          <cell r="GY428">
            <v>0</v>
          </cell>
          <cell r="GZ428">
            <v>0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  <cell r="IW428">
            <v>0</v>
          </cell>
          <cell r="IX428">
            <v>0</v>
          </cell>
          <cell r="IY428">
            <v>0</v>
          </cell>
          <cell r="IZ428">
            <v>0</v>
          </cell>
          <cell r="JA428">
            <v>0</v>
          </cell>
          <cell r="JB428">
            <v>0</v>
          </cell>
          <cell r="JC428">
            <v>0</v>
          </cell>
          <cell r="JD428">
            <v>0</v>
          </cell>
          <cell r="JE428">
            <v>0</v>
          </cell>
          <cell r="JF428">
            <v>0</v>
          </cell>
          <cell r="JG428">
            <v>0</v>
          </cell>
          <cell r="JH428">
            <v>0</v>
          </cell>
          <cell r="JI428">
            <v>0</v>
          </cell>
          <cell r="JJ428">
            <v>0</v>
          </cell>
          <cell r="JK428">
            <v>0</v>
          </cell>
          <cell r="JL428">
            <v>0</v>
          </cell>
          <cell r="JM428">
            <v>0</v>
          </cell>
          <cell r="JN428">
            <v>0</v>
          </cell>
          <cell r="JO428">
            <v>0</v>
          </cell>
          <cell r="JP428">
            <v>0</v>
          </cell>
          <cell r="JQ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  <cell r="DS429">
            <v>0</v>
          </cell>
          <cell r="DT429">
            <v>0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>
            <v>0</v>
          </cell>
          <cell r="EB429">
            <v>0</v>
          </cell>
          <cell r="EC429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>
            <v>0</v>
          </cell>
          <cell r="EM429">
            <v>0</v>
          </cell>
          <cell r="EN429">
            <v>0</v>
          </cell>
          <cell r="EO429">
            <v>0</v>
          </cell>
          <cell r="EP429">
            <v>0</v>
          </cell>
          <cell r="EQ429">
            <v>0</v>
          </cell>
          <cell r="ER429">
            <v>0</v>
          </cell>
          <cell r="ES429">
            <v>0</v>
          </cell>
          <cell r="ET429">
            <v>0</v>
          </cell>
          <cell r="EU429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0</v>
          </cell>
          <cell r="FP429">
            <v>0</v>
          </cell>
          <cell r="FQ429">
            <v>0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0</v>
          </cell>
          <cell r="FZ429">
            <v>0</v>
          </cell>
          <cell r="GA429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>
            <v>0</v>
          </cell>
          <cell r="GI429">
            <v>0</v>
          </cell>
          <cell r="GJ429">
            <v>0</v>
          </cell>
          <cell r="GK429">
            <v>0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0</v>
          </cell>
          <cell r="GW429">
            <v>0</v>
          </cell>
          <cell r="GX429">
            <v>0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  <cell r="IW429">
            <v>0</v>
          </cell>
          <cell r="IX429">
            <v>0</v>
          </cell>
          <cell r="IY429">
            <v>0</v>
          </cell>
          <cell r="IZ429">
            <v>0</v>
          </cell>
          <cell r="JA429">
            <v>0</v>
          </cell>
          <cell r="JB429">
            <v>0</v>
          </cell>
          <cell r="JC429">
            <v>0</v>
          </cell>
          <cell r="JD429">
            <v>0</v>
          </cell>
          <cell r="JE429">
            <v>0</v>
          </cell>
          <cell r="JF429">
            <v>0</v>
          </cell>
          <cell r="JG429">
            <v>0</v>
          </cell>
          <cell r="JH429">
            <v>0</v>
          </cell>
          <cell r="JI429">
            <v>0</v>
          </cell>
          <cell r="JJ429">
            <v>0</v>
          </cell>
          <cell r="JK429">
            <v>0</v>
          </cell>
          <cell r="JL429">
            <v>0</v>
          </cell>
          <cell r="JM429">
            <v>0</v>
          </cell>
          <cell r="JN429">
            <v>0</v>
          </cell>
          <cell r="JO429">
            <v>0</v>
          </cell>
          <cell r="JP429">
            <v>0</v>
          </cell>
          <cell r="JQ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0</v>
          </cell>
          <cell r="FP430">
            <v>0</v>
          </cell>
          <cell r="FQ430">
            <v>0</v>
          </cell>
          <cell r="FR430">
            <v>0</v>
          </cell>
          <cell r="FS430">
            <v>0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0</v>
          </cell>
          <cell r="FZ430">
            <v>0</v>
          </cell>
          <cell r="GA430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>
            <v>0</v>
          </cell>
          <cell r="GI430">
            <v>0</v>
          </cell>
          <cell r="GJ430">
            <v>0</v>
          </cell>
          <cell r="GK430">
            <v>0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0</v>
          </cell>
          <cell r="GW430">
            <v>0</v>
          </cell>
          <cell r="GX430">
            <v>0</v>
          </cell>
          <cell r="GY430">
            <v>0</v>
          </cell>
          <cell r="GZ430">
            <v>0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  <cell r="IW430">
            <v>0</v>
          </cell>
          <cell r="IX430">
            <v>0</v>
          </cell>
          <cell r="IY430">
            <v>0</v>
          </cell>
          <cell r="IZ430">
            <v>0</v>
          </cell>
          <cell r="JA430">
            <v>0</v>
          </cell>
          <cell r="JB430">
            <v>0</v>
          </cell>
          <cell r="JC430">
            <v>0</v>
          </cell>
          <cell r="JD430">
            <v>0</v>
          </cell>
          <cell r="JE430">
            <v>0</v>
          </cell>
          <cell r="JF430">
            <v>0</v>
          </cell>
          <cell r="JG430">
            <v>0</v>
          </cell>
          <cell r="JH430">
            <v>0</v>
          </cell>
          <cell r="JI430">
            <v>0</v>
          </cell>
          <cell r="JJ430">
            <v>0</v>
          </cell>
          <cell r="JK430">
            <v>0</v>
          </cell>
          <cell r="JL430">
            <v>0</v>
          </cell>
          <cell r="JM430">
            <v>0</v>
          </cell>
          <cell r="JN430">
            <v>0</v>
          </cell>
          <cell r="JO430">
            <v>0</v>
          </cell>
          <cell r="JP430">
            <v>0</v>
          </cell>
          <cell r="JQ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>
            <v>0</v>
          </cell>
          <cell r="EM431">
            <v>0</v>
          </cell>
          <cell r="EN431">
            <v>0</v>
          </cell>
          <cell r="EO431">
            <v>0</v>
          </cell>
          <cell r="EP431">
            <v>0</v>
          </cell>
          <cell r="EQ431">
            <v>0</v>
          </cell>
          <cell r="ER431">
            <v>0</v>
          </cell>
          <cell r="ES431">
            <v>0</v>
          </cell>
          <cell r="ET431">
            <v>0</v>
          </cell>
          <cell r="EU431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0</v>
          </cell>
          <cell r="FP431">
            <v>0</v>
          </cell>
          <cell r="FQ431">
            <v>0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0</v>
          </cell>
          <cell r="FZ431">
            <v>0</v>
          </cell>
          <cell r="GA431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>
            <v>0</v>
          </cell>
          <cell r="GI431">
            <v>0</v>
          </cell>
          <cell r="GJ431">
            <v>0</v>
          </cell>
          <cell r="GK431">
            <v>0</v>
          </cell>
          <cell r="GL431">
            <v>0</v>
          </cell>
          <cell r="GM431">
            <v>0</v>
          </cell>
          <cell r="GN431">
            <v>0</v>
          </cell>
          <cell r="GO431">
            <v>0</v>
          </cell>
          <cell r="GP431">
            <v>0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0</v>
          </cell>
          <cell r="GW431">
            <v>0</v>
          </cell>
          <cell r="GX431">
            <v>0</v>
          </cell>
          <cell r="GY431">
            <v>0</v>
          </cell>
          <cell r="GZ431">
            <v>0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  <cell r="IW431">
            <v>0</v>
          </cell>
          <cell r="IX431">
            <v>0</v>
          </cell>
          <cell r="IY431">
            <v>0</v>
          </cell>
          <cell r="IZ431">
            <v>0</v>
          </cell>
          <cell r="JA431">
            <v>0</v>
          </cell>
          <cell r="JB431">
            <v>0</v>
          </cell>
          <cell r="JC431">
            <v>0</v>
          </cell>
          <cell r="JD431">
            <v>0</v>
          </cell>
          <cell r="JE431">
            <v>0</v>
          </cell>
          <cell r="JF431">
            <v>0</v>
          </cell>
          <cell r="JG431">
            <v>0</v>
          </cell>
          <cell r="JH431">
            <v>0</v>
          </cell>
          <cell r="JI431">
            <v>0</v>
          </cell>
          <cell r="JJ431">
            <v>0</v>
          </cell>
          <cell r="JK431">
            <v>0</v>
          </cell>
          <cell r="JL431">
            <v>0</v>
          </cell>
          <cell r="JM431">
            <v>0</v>
          </cell>
          <cell r="JN431">
            <v>0</v>
          </cell>
          <cell r="JO431">
            <v>0</v>
          </cell>
          <cell r="JP431">
            <v>0</v>
          </cell>
          <cell r="JQ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0</v>
          </cell>
          <cell r="FP432">
            <v>0</v>
          </cell>
          <cell r="FQ432">
            <v>0</v>
          </cell>
          <cell r="FR432">
            <v>0</v>
          </cell>
          <cell r="FS432">
            <v>0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0</v>
          </cell>
          <cell r="FZ432">
            <v>0</v>
          </cell>
          <cell r="GA432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>
            <v>0</v>
          </cell>
          <cell r="GI432">
            <v>0</v>
          </cell>
          <cell r="GJ432">
            <v>0</v>
          </cell>
          <cell r="GK432">
            <v>0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0</v>
          </cell>
          <cell r="GW432">
            <v>0</v>
          </cell>
          <cell r="GX432">
            <v>0</v>
          </cell>
          <cell r="GY432">
            <v>0</v>
          </cell>
          <cell r="GZ432">
            <v>0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  <cell r="IW432">
            <v>0</v>
          </cell>
          <cell r="IX432">
            <v>0</v>
          </cell>
          <cell r="IY432">
            <v>0</v>
          </cell>
          <cell r="IZ432">
            <v>0</v>
          </cell>
          <cell r="JA432">
            <v>0</v>
          </cell>
          <cell r="JB432">
            <v>0</v>
          </cell>
          <cell r="JC432">
            <v>0</v>
          </cell>
          <cell r="JD432">
            <v>0</v>
          </cell>
          <cell r="JE432">
            <v>0</v>
          </cell>
          <cell r="JF432">
            <v>0</v>
          </cell>
          <cell r="JG432">
            <v>0</v>
          </cell>
          <cell r="JH432">
            <v>0</v>
          </cell>
          <cell r="JI432">
            <v>0</v>
          </cell>
          <cell r="JJ432">
            <v>0</v>
          </cell>
          <cell r="JK432">
            <v>0</v>
          </cell>
          <cell r="JL432">
            <v>0</v>
          </cell>
          <cell r="JM432">
            <v>0</v>
          </cell>
          <cell r="JN432">
            <v>0</v>
          </cell>
          <cell r="JO432">
            <v>0</v>
          </cell>
          <cell r="JP432">
            <v>0</v>
          </cell>
          <cell r="JQ432">
            <v>0</v>
          </cell>
        </row>
        <row r="433">
          <cell r="F433">
            <v>-30.079972286621341</v>
          </cell>
          <cell r="G433">
            <v>-35.445219271608948</v>
          </cell>
          <cell r="H433">
            <v>-39.602433677211593</v>
          </cell>
          <cell r="I433">
            <v>-20.566082533901863</v>
          </cell>
          <cell r="J433">
            <v>-24.750196335573492</v>
          </cell>
          <cell r="K433">
            <v>-71.149563210541601</v>
          </cell>
          <cell r="L433">
            <v>-65.4110398227931</v>
          </cell>
          <cell r="M433">
            <v>-108.32116103111912</v>
          </cell>
          <cell r="N433">
            <v>-92.351612825048505</v>
          </cell>
          <cell r="O433">
            <v>-196.17394939711812</v>
          </cell>
          <cell r="P433">
            <v>-95.048326300988265</v>
          </cell>
          <cell r="Q433">
            <v>-142.1231402991325</v>
          </cell>
          <cell r="R433">
            <v>-1141.8917770839762</v>
          </cell>
          <cell r="S433">
            <v>-168.13370230199507</v>
          </cell>
          <cell r="T433">
            <v>-121.7484710302997</v>
          </cell>
          <cell r="U433">
            <v>-18.822459948991309</v>
          </cell>
          <cell r="V433">
            <v>-45.915398961180472</v>
          </cell>
          <cell r="W433">
            <v>-47.081066689996078</v>
          </cell>
          <cell r="X433">
            <v>-75.635981985546096</v>
          </cell>
          <cell r="Y433">
            <v>-17.40189943022051</v>
          </cell>
          <cell r="Z433">
            <v>-151.54674364044331</v>
          </cell>
          <cell r="AA433">
            <v>-113.57321187900379</v>
          </cell>
          <cell r="AB433">
            <v>-130.73167115057367</v>
          </cell>
          <cell r="AC433">
            <v>-121.24075456291393</v>
          </cell>
          <cell r="AD433">
            <v>-130.06041550280497</v>
          </cell>
          <cell r="AE433">
            <v>-1727.3556392043247</v>
          </cell>
          <cell r="AF433">
            <v>-205.17216858951724</v>
          </cell>
          <cell r="AG433">
            <v>-133.89199159602867</v>
          </cell>
          <cell r="AH433">
            <v>-111.04789898801391</v>
          </cell>
          <cell r="AI433">
            <v>-104.48350582131752</v>
          </cell>
          <cell r="AJ433">
            <v>-255.50577860676276</v>
          </cell>
          <cell r="AK433">
            <v>-33.650351046762808</v>
          </cell>
          <cell r="AL433">
            <v>-10.207828753176727</v>
          </cell>
          <cell r="AM433">
            <v>-187.4628713997954</v>
          </cell>
          <cell r="AN433">
            <v>-174.28396602249268</v>
          </cell>
          <cell r="AO433">
            <v>-147.40263353987029</v>
          </cell>
          <cell r="AP433">
            <v>-171.14173509894317</v>
          </cell>
          <cell r="AQ433">
            <v>-193.10490974161803</v>
          </cell>
          <cell r="AR433">
            <v>-1826.6978613731335</v>
          </cell>
          <cell r="AS433">
            <v>-181.94916133461811</v>
          </cell>
          <cell r="AT433">
            <v>-136.13938533530745</v>
          </cell>
          <cell r="AU433">
            <v>-91.876195250020828</v>
          </cell>
          <cell r="AV433">
            <v>-90.245857568479551</v>
          </cell>
          <cell r="AW433">
            <v>-91.041094461223111</v>
          </cell>
          <cell r="AX433">
            <v>-84.735447539194865</v>
          </cell>
          <cell r="AY433">
            <v>-20.422355907379824</v>
          </cell>
          <cell r="AZ433">
            <v>-299.97121007127862</v>
          </cell>
          <cell r="BA433">
            <v>-219.04676129810105</v>
          </cell>
          <cell r="BB433">
            <v>-151.91586069070763</v>
          </cell>
          <cell r="BC433">
            <v>-226.38732470529067</v>
          </cell>
          <cell r="BD433">
            <v>-232.96720721152087</v>
          </cell>
          <cell r="BE433">
            <v>-2035.3937188832788</v>
          </cell>
          <cell r="BF433">
            <v>-221.72546309049358</v>
          </cell>
          <cell r="BG433">
            <v>-151.82452881743666</v>
          </cell>
          <cell r="BH433">
            <v>-127.8123876999889</v>
          </cell>
          <cell r="BI433">
            <v>-58.687049732790911</v>
          </cell>
          <cell r="BJ433">
            <v>-48.652685665354511</v>
          </cell>
          <cell r="BK433">
            <v>-83.708500513792387</v>
          </cell>
          <cell r="BL433">
            <v>-217.7655229329248</v>
          </cell>
          <cell r="BM433">
            <v>-249.90603102196474</v>
          </cell>
          <cell r="BN433">
            <v>-246.73749928339384</v>
          </cell>
          <cell r="BO433">
            <v>-176.00536666313565</v>
          </cell>
          <cell r="BP433">
            <v>-186.02926790122729</v>
          </cell>
          <cell r="BQ433">
            <v>-266.53941556072095</v>
          </cell>
          <cell r="BR433">
            <v>-2171.0174895394593</v>
          </cell>
          <cell r="BS433">
            <v>-270.66634278494166</v>
          </cell>
          <cell r="BT433">
            <v>-239.08244596233999</v>
          </cell>
          <cell r="BU433">
            <v>-195.73839352967479</v>
          </cell>
          <cell r="BV433">
            <v>-124.45054528331821</v>
          </cell>
          <cell r="BW433">
            <v>-102.00421730618473</v>
          </cell>
          <cell r="BX433">
            <v>-192.20171259966446</v>
          </cell>
          <cell r="BY433">
            <v>-1.4838673370686593</v>
          </cell>
          <cell r="BZ433">
            <v>-321.76971736815176</v>
          </cell>
          <cell r="CA433">
            <v>-284.9836958302476</v>
          </cell>
          <cell r="CB433">
            <v>-184.79255172857665</v>
          </cell>
          <cell r="CC433">
            <v>-270.27780181278649</v>
          </cell>
          <cell r="CD433">
            <v>16.433802003492019</v>
          </cell>
          <cell r="CE433">
            <v>-1893.0619579666527</v>
          </cell>
          <cell r="CF433">
            <v>-274.98836266568105</v>
          </cell>
          <cell r="CG433">
            <v>-227.56236500752857</v>
          </cell>
          <cell r="CH433">
            <v>-235.00485090343864</v>
          </cell>
          <cell r="CI433">
            <v>-11.248803740807489</v>
          </cell>
          <cell r="CJ433">
            <v>-81.80368276842637</v>
          </cell>
          <cell r="CK433">
            <v>-162.9213847645733</v>
          </cell>
          <cell r="CL433">
            <v>15.065890999685507</v>
          </cell>
          <cell r="CM433">
            <v>-290.34036996678333</v>
          </cell>
          <cell r="CN433">
            <v>-237.06585516169434</v>
          </cell>
          <cell r="CO433">
            <v>-152.83097182853817</v>
          </cell>
          <cell r="CP433">
            <v>-243.96069784213614</v>
          </cell>
          <cell r="CQ433">
            <v>9.5994956832873868</v>
          </cell>
          <cell r="CR433">
            <v>-1901.7671084325993</v>
          </cell>
          <cell r="CS433">
            <v>-283.18604574284109</v>
          </cell>
          <cell r="CT433">
            <v>-207.61269538421766</v>
          </cell>
          <cell r="CU433">
            <v>-162.1395882487268</v>
          </cell>
          <cell r="CV433">
            <v>-134.69772737921085</v>
          </cell>
          <cell r="CW433">
            <v>-81.045839137037547</v>
          </cell>
          <cell r="CX433">
            <v>-138.88129838027089</v>
          </cell>
          <cell r="CY433">
            <v>8.9421433809911832</v>
          </cell>
          <cell r="CZ433">
            <v>-258.41774813934171</v>
          </cell>
          <cell r="DA433">
            <v>-184.23236569207802</v>
          </cell>
          <cell r="DB433">
            <v>-216.32713357776811</v>
          </cell>
          <cell r="DC433">
            <v>-277.21436531105428</v>
          </cell>
          <cell r="DD433">
            <v>33.045555178978248</v>
          </cell>
          <cell r="DE433">
            <v>-1899.1015748591162</v>
          </cell>
          <cell r="DF433">
            <v>-224.11455916185514</v>
          </cell>
          <cell r="DG433">
            <v>-305.67456108411716</v>
          </cell>
          <cell r="DH433">
            <v>-135.08654409406881</v>
          </cell>
          <cell r="DI433">
            <v>-64.871139203489292</v>
          </cell>
          <cell r="DJ433">
            <v>-119.22994883215142</v>
          </cell>
          <cell r="DK433">
            <v>-138.75692948107462</v>
          </cell>
          <cell r="DL433">
            <v>-14.740829628382926</v>
          </cell>
          <cell r="DM433">
            <v>-268.40224255649082</v>
          </cell>
          <cell r="DN433">
            <v>-226.01967758075625</v>
          </cell>
          <cell r="DO433">
            <v>-144.85753459481202</v>
          </cell>
          <cell r="DP433">
            <v>-275.56286233202263</v>
          </cell>
          <cell r="DQ433">
            <v>18.215253690184909</v>
          </cell>
          <cell r="DR433">
            <v>-171.74824084457941</v>
          </cell>
          <cell r="DS433">
            <v>-10.946452973847045</v>
          </cell>
          <cell r="DT433">
            <v>-19.713951723941136</v>
          </cell>
          <cell r="DU433">
            <v>1.784962838573847</v>
          </cell>
          <cell r="DV433">
            <v>-3.7215973154379753</v>
          </cell>
          <cell r="DW433">
            <v>-10.517767453344277</v>
          </cell>
          <cell r="DX433">
            <v>-13.967883211946173</v>
          </cell>
          <cell r="DY433">
            <v>-29.679397559521021</v>
          </cell>
          <cell r="DZ433">
            <v>-3.8400778376089875</v>
          </cell>
          <cell r="EA433">
            <v>-6.0238426093419548</v>
          </cell>
          <cell r="EB433">
            <v>-41.626073585372069</v>
          </cell>
          <cell r="EC433">
            <v>-7.7195561225962592</v>
          </cell>
          <cell r="ED433">
            <v>-25.776603290112689</v>
          </cell>
          <cell r="EE433">
            <v>-505.34224793384783</v>
          </cell>
          <cell r="EF433">
            <v>28.366088390350342</v>
          </cell>
          <cell r="EG433">
            <v>-27.442067912736093</v>
          </cell>
          <cell r="EH433">
            <v>-12.600580393947894</v>
          </cell>
          <cell r="EI433">
            <v>5.612304696602223</v>
          </cell>
          <cell r="EJ433">
            <v>-13.602387262271805</v>
          </cell>
          <cell r="EK433">
            <v>-256.54571921896422</v>
          </cell>
          <cell r="EL433">
            <v>-31.090446239424637</v>
          </cell>
          <cell r="EM433">
            <v>-0.36246353773458395</v>
          </cell>
          <cell r="EN433">
            <v>-196.11332796441275</v>
          </cell>
          <cell r="EO433">
            <v>3.4431709449490882</v>
          </cell>
          <cell r="EP433">
            <v>-15.767788993587601</v>
          </cell>
          <cell r="EQ433">
            <v>10.760969557246426</v>
          </cell>
          <cell r="ER433">
            <v>15.16134941985365</v>
          </cell>
          <cell r="ES433">
            <v>42.949763163225725</v>
          </cell>
          <cell r="ET433">
            <v>31.053580033316393</v>
          </cell>
          <cell r="EU433">
            <v>-12.562470209646563</v>
          </cell>
          <cell r="EV433">
            <v>-45.877336534129427</v>
          </cell>
          <cell r="EW433">
            <v>4.2859315059104119</v>
          </cell>
          <cell r="EX433">
            <v>-20.420199908854556</v>
          </cell>
          <cell r="EY433">
            <v>13.418827654051711</v>
          </cell>
          <cell r="EZ433">
            <v>7.7047478178428719</v>
          </cell>
          <cell r="FA433">
            <v>-11.760285532320268</v>
          </cell>
          <cell r="FB433">
            <v>-8.490547570916533</v>
          </cell>
          <cell r="FC433">
            <v>-12.79417635234131</v>
          </cell>
          <cell r="FD433">
            <v>27.653515353740659</v>
          </cell>
          <cell r="FE433">
            <v>-144.82821156654973</v>
          </cell>
          <cell r="FF433">
            <v>-4.2001423088222509</v>
          </cell>
          <cell r="FG433">
            <v>-56.814273780386429</v>
          </cell>
          <cell r="FH433">
            <v>8.2063145222273306</v>
          </cell>
          <cell r="FI433">
            <v>27.435100289028924</v>
          </cell>
          <cell r="FJ433">
            <v>-7.835929566044797</v>
          </cell>
          <cell r="FK433">
            <v>-65.305344911183056</v>
          </cell>
          <cell r="FL433">
            <v>-14.54932348926377</v>
          </cell>
          <cell r="FM433">
            <v>5.5027323343383614</v>
          </cell>
          <cell r="FN433">
            <v>-3.8779774995491607</v>
          </cell>
          <cell r="FO433">
            <v>-28.04300749205504</v>
          </cell>
          <cell r="FP433">
            <v>-7.2631543476163642</v>
          </cell>
          <cell r="FQ433">
            <v>1.916794682663749</v>
          </cell>
          <cell r="FR433">
            <v>-525.18504051293712</v>
          </cell>
          <cell r="FS433">
            <v>-381.06964494699787</v>
          </cell>
          <cell r="FT433">
            <v>-51.051388982654316</v>
          </cell>
          <cell r="FU433">
            <v>-11.453980102654896</v>
          </cell>
          <cell r="FV433">
            <v>16.376515147258033</v>
          </cell>
          <cell r="FW433">
            <v>-7.9875582316890359</v>
          </cell>
          <cell r="FX433">
            <v>-45.295285607968253</v>
          </cell>
          <cell r="FY433">
            <v>-8.239862088157679</v>
          </cell>
          <cell r="FZ433">
            <v>9.6869104257348226</v>
          </cell>
          <cell r="GA433">
            <v>-18.568409766063269</v>
          </cell>
          <cell r="GB433">
            <v>-41.966475193490623</v>
          </cell>
          <cell r="GC433">
            <v>2.6910917478962801</v>
          </cell>
          <cell r="GD433">
            <v>11.693047085835133</v>
          </cell>
          <cell r="GE433">
            <v>-97.684253071667627</v>
          </cell>
          <cell r="GF433">
            <v>-8.0604411123495083</v>
          </cell>
          <cell r="GG433">
            <v>-27.492213601639378</v>
          </cell>
          <cell r="GH433">
            <v>-13.286742400116054</v>
          </cell>
          <cell r="GI433">
            <v>-2.6228791623507277</v>
          </cell>
          <cell r="GJ433">
            <v>-16.862940090311895</v>
          </cell>
          <cell r="GK433">
            <v>-22.922800250322325</v>
          </cell>
          <cell r="GL433">
            <v>7.0412089091987582</v>
          </cell>
          <cell r="GM433">
            <v>-7.3542454708804144</v>
          </cell>
          <cell r="GN433">
            <v>10.741274673884618</v>
          </cell>
          <cell r="GO433">
            <v>-12.407195033010794</v>
          </cell>
          <cell r="GP433">
            <v>0.47787495268858038</v>
          </cell>
          <cell r="GQ433">
            <v>-4.9351544862729497</v>
          </cell>
          <cell r="GR433">
            <v>-71.72242805256974</v>
          </cell>
          <cell r="GS433">
            <v>29.007302725352929</v>
          </cell>
          <cell r="GT433">
            <v>14.402010484511266</v>
          </cell>
          <cell r="GU433">
            <v>-22.087846029950015</v>
          </cell>
          <cell r="GV433">
            <v>-2.1522337586138747</v>
          </cell>
          <cell r="GW433">
            <v>-32.339756711928203</v>
          </cell>
          <cell r="GX433">
            <v>-6.550165446846222</v>
          </cell>
          <cell r="GY433">
            <v>-9.5871471197460778</v>
          </cell>
          <cell r="GZ433">
            <v>-0.86409504333278164</v>
          </cell>
          <cell r="HA433">
            <v>-9.6049392737477319</v>
          </cell>
          <cell r="HB433">
            <v>-9.0288223601237405</v>
          </cell>
          <cell r="HC433">
            <v>0.65691398642957211</v>
          </cell>
          <cell r="HD433">
            <v>-23.573649504600326</v>
          </cell>
          <cell r="HE433">
            <v>-55.538945461739786</v>
          </cell>
          <cell r="HF433">
            <v>21.392892236937769</v>
          </cell>
          <cell r="HG433">
            <v>-21.129321345448261</v>
          </cell>
          <cell r="HH433">
            <v>-10.21034942818369</v>
          </cell>
          <cell r="HI433">
            <v>-18.264815944388829</v>
          </cell>
          <cell r="HJ433">
            <v>-10.691923394351761</v>
          </cell>
          <cell r="HK433">
            <v>13.090052776657103</v>
          </cell>
          <cell r="HL433">
            <v>-20.965799533543759</v>
          </cell>
          <cell r="HM433">
            <v>9.2324190435028868</v>
          </cell>
          <cell r="HN433">
            <v>7.6709413421049248</v>
          </cell>
          <cell r="HO433">
            <v>-35.770068181900569</v>
          </cell>
          <cell r="HP433">
            <v>-7.2390442625182914</v>
          </cell>
          <cell r="HQ433">
            <v>17.346071229578229</v>
          </cell>
          <cell r="HR433">
            <v>34.423570333397947</v>
          </cell>
          <cell r="HS433">
            <v>7.895964945317246</v>
          </cell>
          <cell r="HT433">
            <v>29.253563909369404</v>
          </cell>
          <cell r="HU433">
            <v>27.811418077486451</v>
          </cell>
          <cell r="HV433">
            <v>-19.879925893783366</v>
          </cell>
          <cell r="HW433">
            <v>-35.454466687660897</v>
          </cell>
          <cell r="HX433">
            <v>47.741266873279528</v>
          </cell>
          <cell r="HY433">
            <v>-14.348315838258713</v>
          </cell>
          <cell r="HZ433">
            <v>-11.125546756913536</v>
          </cell>
          <cell r="IA433">
            <v>-23.420194691774668</v>
          </cell>
          <cell r="IB433">
            <v>-2.7891148392955074</v>
          </cell>
          <cell r="IC433">
            <v>-18.161474472450209</v>
          </cell>
          <cell r="ID433">
            <v>46.900395708027645</v>
          </cell>
          <cell r="IE433">
            <v>-101.12886100332253</v>
          </cell>
          <cell r="IF433">
            <v>14.436592207173817</v>
          </cell>
          <cell r="IG433">
            <v>21.424848159527755</v>
          </cell>
          <cell r="IH433">
            <v>-0.44567316862958251</v>
          </cell>
          <cell r="II433">
            <v>-24.47843032594028</v>
          </cell>
          <cell r="IJ433">
            <v>-54.452481860527769</v>
          </cell>
          <cell r="IK433">
            <v>-6.5235128438725951</v>
          </cell>
          <cell r="IL433">
            <v>2.5178239993110765</v>
          </cell>
          <cell r="IM433">
            <v>42.146094436990097</v>
          </cell>
          <cell r="IN433">
            <v>-20.073243133156211</v>
          </cell>
          <cell r="IO433">
            <v>5.4417888473326457</v>
          </cell>
          <cell r="IP433">
            <v>-20.095537060900824</v>
          </cell>
          <cell r="IQ433">
            <v>-61.027130260685226</v>
          </cell>
          <cell r="IR433">
            <v>-66.759965104283765</v>
          </cell>
          <cell r="IS433">
            <v>33.081935438880464</v>
          </cell>
          <cell r="IT433">
            <v>4.1292744760430651</v>
          </cell>
          <cell r="IU433">
            <v>1.0483958320328384</v>
          </cell>
          <cell r="IV433">
            <v>-21.786672323041785</v>
          </cell>
          <cell r="IW433">
            <v>-101.67475709857899</v>
          </cell>
          <cell r="IX433">
            <v>21.897098408880993</v>
          </cell>
          <cell r="IY433">
            <v>-67.803623995787348</v>
          </cell>
          <cell r="IZ433">
            <v>28.834393141645705</v>
          </cell>
          <cell r="JA433">
            <v>7.9469998633430805</v>
          </cell>
          <cell r="JB433">
            <v>-8.4412680610184907</v>
          </cell>
          <cell r="JC433">
            <v>24.700395719788503</v>
          </cell>
          <cell r="JD433">
            <v>11.307863493391778</v>
          </cell>
          <cell r="JE433">
            <v>0</v>
          </cell>
          <cell r="JF433">
            <v>0</v>
          </cell>
          <cell r="JG433">
            <v>0</v>
          </cell>
          <cell r="JH433">
            <v>0</v>
          </cell>
          <cell r="JI433">
            <v>0</v>
          </cell>
          <cell r="JJ433">
            <v>0</v>
          </cell>
          <cell r="JK433">
            <v>0</v>
          </cell>
          <cell r="JL433">
            <v>0</v>
          </cell>
          <cell r="JM433">
            <v>0</v>
          </cell>
          <cell r="JN433">
            <v>0</v>
          </cell>
          <cell r="JO433">
            <v>0</v>
          </cell>
          <cell r="JP433">
            <v>0</v>
          </cell>
          <cell r="JQ433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  <cell r="DS435">
            <v>0</v>
          </cell>
          <cell r="DT435">
            <v>0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>
            <v>0</v>
          </cell>
          <cell r="EB435">
            <v>0</v>
          </cell>
          <cell r="EC435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>
            <v>0</v>
          </cell>
          <cell r="EM435">
            <v>0</v>
          </cell>
          <cell r="EN435">
            <v>0</v>
          </cell>
          <cell r="EO435">
            <v>0</v>
          </cell>
          <cell r="EP435">
            <v>0</v>
          </cell>
          <cell r="EQ435">
            <v>0</v>
          </cell>
          <cell r="ER435">
            <v>0</v>
          </cell>
          <cell r="ES435">
            <v>0</v>
          </cell>
          <cell r="ET435">
            <v>0</v>
          </cell>
          <cell r="EU435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0</v>
          </cell>
          <cell r="FP435">
            <v>0</v>
          </cell>
          <cell r="FQ435">
            <v>0</v>
          </cell>
          <cell r="FR435">
            <v>0</v>
          </cell>
          <cell r="FS435">
            <v>0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0</v>
          </cell>
          <cell r="FZ435">
            <v>0</v>
          </cell>
          <cell r="GA435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>
            <v>0</v>
          </cell>
          <cell r="GI435">
            <v>0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0</v>
          </cell>
          <cell r="GO435">
            <v>0</v>
          </cell>
          <cell r="GP435">
            <v>0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  <cell r="GW435">
            <v>0</v>
          </cell>
          <cell r="GX435">
            <v>0</v>
          </cell>
          <cell r="GY435">
            <v>0</v>
          </cell>
          <cell r="GZ435">
            <v>0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  <cell r="IW435">
            <v>0</v>
          </cell>
          <cell r="IX435">
            <v>0</v>
          </cell>
          <cell r="IY435">
            <v>0</v>
          </cell>
          <cell r="IZ435">
            <v>0</v>
          </cell>
          <cell r="JA435">
            <v>0</v>
          </cell>
          <cell r="JB435">
            <v>0</v>
          </cell>
          <cell r="JC435">
            <v>0</v>
          </cell>
          <cell r="JD435">
            <v>0</v>
          </cell>
          <cell r="JE435">
            <v>0</v>
          </cell>
          <cell r="JF435">
            <v>0</v>
          </cell>
          <cell r="JG435">
            <v>0</v>
          </cell>
          <cell r="JH435">
            <v>0</v>
          </cell>
          <cell r="JI435">
            <v>0</v>
          </cell>
          <cell r="JJ435">
            <v>0</v>
          </cell>
          <cell r="JK435">
            <v>0</v>
          </cell>
          <cell r="JL435">
            <v>0</v>
          </cell>
          <cell r="JM435">
            <v>0</v>
          </cell>
          <cell r="JN435">
            <v>0</v>
          </cell>
          <cell r="JO435">
            <v>0</v>
          </cell>
          <cell r="JP435">
            <v>0</v>
          </cell>
          <cell r="JQ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>
            <v>0</v>
          </cell>
          <cell r="EM436">
            <v>0</v>
          </cell>
          <cell r="EN436">
            <v>0</v>
          </cell>
          <cell r="EO436">
            <v>0</v>
          </cell>
          <cell r="EP436">
            <v>0</v>
          </cell>
          <cell r="EQ436">
            <v>0</v>
          </cell>
          <cell r="ER436">
            <v>0</v>
          </cell>
          <cell r="ES436">
            <v>0</v>
          </cell>
          <cell r="ET436">
            <v>0</v>
          </cell>
          <cell r="EU436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0</v>
          </cell>
          <cell r="FP436">
            <v>0</v>
          </cell>
          <cell r="FQ436">
            <v>0</v>
          </cell>
          <cell r="FR436">
            <v>0</v>
          </cell>
          <cell r="FS436">
            <v>0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0</v>
          </cell>
          <cell r="FZ436">
            <v>0</v>
          </cell>
          <cell r="GA436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>
            <v>0</v>
          </cell>
          <cell r="GI436">
            <v>0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0</v>
          </cell>
          <cell r="GW436">
            <v>0</v>
          </cell>
          <cell r="GX436">
            <v>0</v>
          </cell>
          <cell r="GY436">
            <v>0</v>
          </cell>
          <cell r="GZ436">
            <v>0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  <cell r="IW436">
            <v>0</v>
          </cell>
          <cell r="IX436">
            <v>0</v>
          </cell>
          <cell r="IY436">
            <v>0</v>
          </cell>
          <cell r="IZ436">
            <v>0</v>
          </cell>
          <cell r="JA436">
            <v>0</v>
          </cell>
          <cell r="JB436">
            <v>0</v>
          </cell>
          <cell r="JC436">
            <v>0</v>
          </cell>
          <cell r="JD436">
            <v>0</v>
          </cell>
          <cell r="JE436">
            <v>0</v>
          </cell>
          <cell r="JF436">
            <v>0</v>
          </cell>
          <cell r="JG436">
            <v>0</v>
          </cell>
          <cell r="JH436">
            <v>0</v>
          </cell>
          <cell r="JI436">
            <v>0</v>
          </cell>
          <cell r="JJ436">
            <v>0</v>
          </cell>
          <cell r="JK436">
            <v>0</v>
          </cell>
          <cell r="JL436">
            <v>0</v>
          </cell>
          <cell r="JM436">
            <v>0</v>
          </cell>
          <cell r="JN436">
            <v>0</v>
          </cell>
          <cell r="JO436">
            <v>0</v>
          </cell>
          <cell r="JP436">
            <v>0</v>
          </cell>
          <cell r="JQ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>
            <v>0</v>
          </cell>
          <cell r="EM437">
            <v>0</v>
          </cell>
          <cell r="EN437">
            <v>0</v>
          </cell>
          <cell r="EO437">
            <v>0</v>
          </cell>
          <cell r="EP437">
            <v>0</v>
          </cell>
          <cell r="EQ437">
            <v>0</v>
          </cell>
          <cell r="ER437">
            <v>0</v>
          </cell>
          <cell r="ES437">
            <v>0</v>
          </cell>
          <cell r="ET437">
            <v>0</v>
          </cell>
          <cell r="EU437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  <cell r="FO437">
            <v>0</v>
          </cell>
          <cell r="FP437">
            <v>0</v>
          </cell>
          <cell r="FQ437">
            <v>0</v>
          </cell>
          <cell r="FR437">
            <v>0</v>
          </cell>
          <cell r="FS437">
            <v>0</v>
          </cell>
          <cell r="FT437">
            <v>0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>
            <v>0</v>
          </cell>
          <cell r="FZ437">
            <v>0</v>
          </cell>
          <cell r="GA437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>
            <v>0</v>
          </cell>
          <cell r="GI437">
            <v>0</v>
          </cell>
          <cell r="GJ437">
            <v>0</v>
          </cell>
          <cell r="GK437">
            <v>0</v>
          </cell>
          <cell r="GL437">
            <v>0</v>
          </cell>
          <cell r="GM437">
            <v>0</v>
          </cell>
          <cell r="GN437">
            <v>0</v>
          </cell>
          <cell r="GO437">
            <v>0</v>
          </cell>
          <cell r="GP437">
            <v>0</v>
          </cell>
          <cell r="GQ437">
            <v>0</v>
          </cell>
          <cell r="GR437">
            <v>0</v>
          </cell>
          <cell r="GS437">
            <v>0</v>
          </cell>
          <cell r="GT437">
            <v>0</v>
          </cell>
          <cell r="GU437">
            <v>0</v>
          </cell>
          <cell r="GV437">
            <v>0</v>
          </cell>
          <cell r="GW437">
            <v>0</v>
          </cell>
          <cell r="GX437">
            <v>0</v>
          </cell>
          <cell r="GY437">
            <v>0</v>
          </cell>
          <cell r="GZ437">
            <v>0</v>
          </cell>
          <cell r="HA437">
            <v>0</v>
          </cell>
          <cell r="HB437">
            <v>0</v>
          </cell>
          <cell r="HC437">
            <v>0</v>
          </cell>
          <cell r="HD437">
            <v>0</v>
          </cell>
          <cell r="HE437">
            <v>0</v>
          </cell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  <cell r="HQ437">
            <v>0</v>
          </cell>
          <cell r="HR437">
            <v>0</v>
          </cell>
          <cell r="HS437">
            <v>0</v>
          </cell>
          <cell r="HT437">
            <v>0</v>
          </cell>
          <cell r="HU437">
            <v>0</v>
          </cell>
          <cell r="HV437">
            <v>0</v>
          </cell>
          <cell r="HW437">
            <v>0</v>
          </cell>
          <cell r="HX437">
            <v>0</v>
          </cell>
          <cell r="HY437">
            <v>0</v>
          </cell>
          <cell r="HZ437">
            <v>0</v>
          </cell>
          <cell r="IA437">
            <v>0</v>
          </cell>
          <cell r="IB437">
            <v>0</v>
          </cell>
          <cell r="IC437">
            <v>0</v>
          </cell>
          <cell r="ID437">
            <v>0</v>
          </cell>
          <cell r="IE437">
            <v>0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  <cell r="IW437">
            <v>0</v>
          </cell>
          <cell r="IX437">
            <v>0</v>
          </cell>
          <cell r="IY437">
            <v>0</v>
          </cell>
          <cell r="IZ437">
            <v>0</v>
          </cell>
          <cell r="JA437">
            <v>0</v>
          </cell>
          <cell r="JB437">
            <v>0</v>
          </cell>
          <cell r="JC437">
            <v>0</v>
          </cell>
          <cell r="JD437">
            <v>0</v>
          </cell>
          <cell r="JE437">
            <v>0</v>
          </cell>
          <cell r="JF437">
            <v>0</v>
          </cell>
          <cell r="JG437">
            <v>0</v>
          </cell>
          <cell r="JH437">
            <v>0</v>
          </cell>
          <cell r="JI437">
            <v>0</v>
          </cell>
          <cell r="JJ437">
            <v>0</v>
          </cell>
          <cell r="JK437">
            <v>0</v>
          </cell>
          <cell r="JL437">
            <v>0</v>
          </cell>
          <cell r="JM437">
            <v>0</v>
          </cell>
          <cell r="JN437">
            <v>0</v>
          </cell>
          <cell r="JO437">
            <v>0</v>
          </cell>
          <cell r="JP437">
            <v>0</v>
          </cell>
          <cell r="JQ437">
            <v>0</v>
          </cell>
        </row>
        <row r="439">
          <cell r="F439">
            <v>1775.2730810395799</v>
          </cell>
          <cell r="G439">
            <v>1272.9750700269699</v>
          </cell>
          <cell r="H439">
            <v>1597.1335126244301</v>
          </cell>
          <cell r="I439">
            <v>1616.6392873825603</v>
          </cell>
          <cell r="J439">
            <v>1331.6423188084</v>
          </cell>
          <cell r="K439">
            <v>949.69194725815998</v>
          </cell>
          <cell r="L439">
            <v>1342.7264866619098</v>
          </cell>
          <cell r="M439">
            <v>1323.30519066189</v>
          </cell>
          <cell r="N439">
            <v>1101.73253160795</v>
          </cell>
          <cell r="O439">
            <v>1433.65531241801</v>
          </cell>
          <cell r="P439">
            <v>1261.34394053541</v>
          </cell>
          <cell r="Q439">
            <v>998.2754309389602</v>
          </cell>
          <cell r="R439">
            <v>16525.344333076326</v>
          </cell>
          <cell r="S439">
            <v>1870.9317106154099</v>
          </cell>
          <cell r="T439">
            <v>1279.9125222286002</v>
          </cell>
          <cell r="U439">
            <v>1637.8289107840601</v>
          </cell>
          <cell r="V439">
            <v>1682.3305512741601</v>
          </cell>
          <cell r="W439">
            <v>1372.5838966745598</v>
          </cell>
          <cell r="X439">
            <v>1053.58526548651</v>
          </cell>
          <cell r="Y439">
            <v>1437.51777936752</v>
          </cell>
          <cell r="Z439">
            <v>1300.9650640622701</v>
          </cell>
          <cell r="AA439">
            <v>1089.93914507657</v>
          </cell>
          <cell r="AB439">
            <v>1463.2039316094199</v>
          </cell>
          <cell r="AC439">
            <v>1337.7991913472999</v>
          </cell>
          <cell r="AD439">
            <v>998.74636454995016</v>
          </cell>
          <cell r="AE439">
            <v>17083.397473122903</v>
          </cell>
          <cell r="AF439">
            <v>2020.1425820050601</v>
          </cell>
          <cell r="AG439">
            <v>1242.86070671941</v>
          </cell>
          <cell r="AH439">
            <v>1698.60736590378</v>
          </cell>
          <cell r="AI439">
            <v>1917.3594786287504</v>
          </cell>
          <cell r="AJ439">
            <v>1280.05444454095</v>
          </cell>
          <cell r="AK439">
            <v>1157.52981747441</v>
          </cell>
          <cell r="AL439">
            <v>1384.63971512956</v>
          </cell>
          <cell r="AM439">
            <v>1452.2465685735701</v>
          </cell>
          <cell r="AN439">
            <v>1004.1733743630499</v>
          </cell>
          <cell r="AO439">
            <v>1503.9726053452098</v>
          </cell>
          <cell r="AP439">
            <v>1615.8697967732003</v>
          </cell>
          <cell r="AQ439">
            <v>805.94101766594986</v>
          </cell>
          <cell r="AR439">
            <v>17071.857499786871</v>
          </cell>
          <cell r="AS439">
            <v>1989.9496465835603</v>
          </cell>
          <cell r="AT439">
            <v>1258.9909880372102</v>
          </cell>
          <cell r="AU439">
            <v>1721.3866709725799</v>
          </cell>
          <cell r="AV439">
            <v>1831.7363145026004</v>
          </cell>
          <cell r="AW439">
            <v>1356.56305373041</v>
          </cell>
          <cell r="AX439">
            <v>1070.1226171061701</v>
          </cell>
          <cell r="AY439">
            <v>1387.1590630750898</v>
          </cell>
          <cell r="AZ439">
            <v>1457.3656775632701</v>
          </cell>
          <cell r="BA439">
            <v>1001.8044040208599</v>
          </cell>
          <cell r="BB439">
            <v>1536.0995469259299</v>
          </cell>
          <cell r="BC439">
            <v>1584.4889938994902</v>
          </cell>
          <cell r="BD439">
            <v>876.19052336969992</v>
          </cell>
          <cell r="BE439">
            <v>1850.3721081761696</v>
          </cell>
          <cell r="BF439">
            <v>1850.2353625253199</v>
          </cell>
          <cell r="BG439">
            <v>1.124010386E-2</v>
          </cell>
          <cell r="BH439">
            <v>1.50484279E-2</v>
          </cell>
          <cell r="BI439">
            <v>1.577854452E-2</v>
          </cell>
          <cell r="BJ439">
            <v>1.178809642E-2</v>
          </cell>
          <cell r="BK439">
            <v>9.8139870700000003E-3</v>
          </cell>
          <cell r="BL439">
            <v>1.3074835529999999E-2</v>
          </cell>
          <cell r="BM439">
            <v>1.3421376020000002E-2</v>
          </cell>
          <cell r="BN439">
            <v>1.0232943629999998E-2</v>
          </cell>
          <cell r="BO439">
            <v>1.3429952229999998E-2</v>
          </cell>
          <cell r="BP439">
            <v>1.4826852080000003E-2</v>
          </cell>
          <cell r="BQ439">
            <v>8.0905315900000017E-3</v>
          </cell>
          <cell r="BR439">
            <v>0.15815184973000002</v>
          </cell>
          <cell r="BS439">
            <v>1.6467303460000002E-2</v>
          </cell>
          <cell r="BT439">
            <v>1.3327414450000002E-2</v>
          </cell>
          <cell r="BU439">
            <v>1.5567300039999997E-2</v>
          </cell>
          <cell r="BV439">
            <v>1.4947519739999998E-2</v>
          </cell>
          <cell r="BW439">
            <v>1.3458446890000003E-2</v>
          </cell>
          <cell r="BX439">
            <v>1.00428676E-2</v>
          </cell>
          <cell r="BY439">
            <v>1.330396266E-2</v>
          </cell>
          <cell r="BZ439">
            <v>1.261812359E-2</v>
          </cell>
          <cell r="CA439">
            <v>1.1082354189999999E-2</v>
          </cell>
          <cell r="CB439">
            <v>1.489358218E-2</v>
          </cell>
          <cell r="CC439">
            <v>1.2184452940000002E-2</v>
          </cell>
          <cell r="CD439">
            <v>1.0258521989999998E-2</v>
          </cell>
          <cell r="CE439">
            <v>0.15815988117000002</v>
          </cell>
          <cell r="CF439">
            <v>1.7627599930000001E-2</v>
          </cell>
          <cell r="CG439">
            <v>1.2650402960000005E-2</v>
          </cell>
          <cell r="CH439">
            <v>1.5092727279999999E-2</v>
          </cell>
          <cell r="CI439">
            <v>1.6164295119999995E-2</v>
          </cell>
          <cell r="CJ439">
            <v>1.3188164010000001E-2</v>
          </cell>
          <cell r="CK439">
            <v>1.0156369550000001E-2</v>
          </cell>
          <cell r="CL439">
            <v>1.3812066630000001E-2</v>
          </cell>
          <cell r="CM439">
            <v>1.2500030530000003E-2</v>
          </cell>
          <cell r="CN439">
            <v>1.0472435430000001E-2</v>
          </cell>
          <cell r="CO439">
            <v>1.4058866250000001E-2</v>
          </cell>
          <cell r="CP439">
            <v>1.2853942970000004E-2</v>
          </cell>
          <cell r="CQ439">
            <v>9.5829805099999985E-3</v>
          </cell>
          <cell r="CR439">
            <v>0.15834893212000001</v>
          </cell>
          <cell r="CS439">
            <v>1.8806243019999998E-2</v>
          </cell>
          <cell r="CT439">
            <v>1.1539762720000001E-2</v>
          </cell>
          <cell r="CU439">
            <v>1.5095214559999997E-2</v>
          </cell>
          <cell r="CV439">
            <v>1.6823125129999995E-2</v>
          </cell>
          <cell r="CW439">
            <v>1.2840674040000001E-2</v>
          </cell>
          <cell r="CX439">
            <v>1.0868480160000001E-2</v>
          </cell>
          <cell r="CY439">
            <v>1.2876535519999999E-2</v>
          </cell>
          <cell r="CZ439">
            <v>1.3520489460000005E-2</v>
          </cell>
          <cell r="DA439">
            <v>9.3938858499999986E-3</v>
          </cell>
          <cell r="DB439">
            <v>1.4028332550000001E-2</v>
          </cell>
          <cell r="DC439">
            <v>1.3811575140000002E-2</v>
          </cell>
          <cell r="DD439">
            <v>8.7446139699999988E-3</v>
          </cell>
          <cell r="DE439">
            <v>0.15764108228999998</v>
          </cell>
          <cell r="DF439">
            <v>1.8503840100000002E-2</v>
          </cell>
          <cell r="DG439">
            <v>1.1160972010000001E-2</v>
          </cell>
          <cell r="DH439">
            <v>1.5126317929999997E-2</v>
          </cell>
          <cell r="DI439">
            <v>1.7849397669999996E-2</v>
          </cell>
          <cell r="DJ439">
            <v>1.1916493030000001E-2</v>
          </cell>
          <cell r="DK439">
            <v>1.077586665E-2</v>
          </cell>
          <cell r="DL439">
            <v>1.2890115399999999E-2</v>
          </cell>
          <cell r="DM439">
            <v>1.35194922E-2</v>
          </cell>
          <cell r="DN439">
            <v>9.3482156899999981E-3</v>
          </cell>
          <cell r="DO439">
            <v>1.400102873E-2</v>
          </cell>
          <cell r="DP439">
            <v>1.5042720440000002E-2</v>
          </cell>
          <cell r="DQ439">
            <v>7.5066224400000027E-3</v>
          </cell>
          <cell r="DR439">
            <v>0.15843837600000002</v>
          </cell>
          <cell r="DS439">
            <v>1.8525165859999998E-2</v>
          </cell>
          <cell r="DT439">
            <v>1.1720405510000002E-2</v>
          </cell>
          <cell r="DU439">
            <v>1.5535253499999999E-2</v>
          </cell>
          <cell r="DV439">
            <v>1.7052300330000002E-2</v>
          </cell>
          <cell r="DW439">
            <v>1.2628739450000001E-2</v>
          </cell>
          <cell r="DX439">
            <v>9.9621611099999993E-3</v>
          </cell>
          <cell r="DY439">
            <v>1.291356884E-2</v>
          </cell>
          <cell r="DZ439">
            <v>1.3567147750000003E-2</v>
          </cell>
          <cell r="EA439">
            <v>9.326162009999998E-3</v>
          </cell>
          <cell r="EB439">
            <v>1.430011003E-2</v>
          </cell>
          <cell r="EC439">
            <v>1.4750585010000003E-2</v>
          </cell>
          <cell r="ED439">
            <v>8.1567766000000021E-3</v>
          </cell>
          <cell r="EE439">
            <v>0.15882784608</v>
          </cell>
          <cell r="EF439">
            <v>1.94351959E-2</v>
          </cell>
          <cell r="EG439">
            <v>1.2154362259999999E-2</v>
          </cell>
          <cell r="EH439">
            <v>1.5791011569999999E-2</v>
          </cell>
          <cell r="EI439">
            <v>1.718234318E-2</v>
          </cell>
          <cell r="EJ439">
            <v>1.1474893490000001E-2</v>
          </cell>
          <cell r="EK439">
            <v>1.0101862159999999E-2</v>
          </cell>
          <cell r="EL439">
            <v>1.4184466E-2</v>
          </cell>
          <cell r="EM439">
            <v>1.20003408E-2</v>
          </cell>
          <cell r="EN439">
            <v>1.1476979519999998E-2</v>
          </cell>
          <cell r="EO439">
            <v>1.2253446900000001E-2</v>
          </cell>
          <cell r="EP439">
            <v>1.4885068500000003E-2</v>
          </cell>
          <cell r="EQ439">
            <v>7.8878758000000011E-3</v>
          </cell>
          <cell r="ER439">
            <v>0.15891586465000004</v>
          </cell>
          <cell r="ES439">
            <v>1.7627599930000001E-2</v>
          </cell>
          <cell r="ET439">
            <v>1.2640024490000004E-2</v>
          </cell>
          <cell r="EU439">
            <v>1.5858760489999995E-2</v>
          </cell>
          <cell r="EV439">
            <v>1.6052443359999995E-2</v>
          </cell>
          <cell r="EW439">
            <v>1.3222561830000003E-2</v>
          </cell>
          <cell r="EX439">
            <v>9.4299800500000017E-3</v>
          </cell>
          <cell r="EY439">
            <v>1.3332622240000001E-2</v>
          </cell>
          <cell r="EZ439">
            <v>1.3139778180000002E-2</v>
          </cell>
          <cell r="FA439">
            <v>1.093966926E-2</v>
          </cell>
          <cell r="FB439">
            <v>1.423550134E-2</v>
          </cell>
          <cell r="FC439">
            <v>1.2524533050000003E-2</v>
          </cell>
          <cell r="FD439">
            <v>9.9123904299999975E-3</v>
          </cell>
          <cell r="FE439">
            <v>0.15892529016999998</v>
          </cell>
          <cell r="FF439">
            <v>1.7976427E-2</v>
          </cell>
          <cell r="FG439">
            <v>1.2297751880000003E-2</v>
          </cell>
          <cell r="FH439">
            <v>1.5848710759999995E-2</v>
          </cell>
          <cell r="FI439">
            <v>1.6164295119999995E-2</v>
          </cell>
          <cell r="FJ439">
            <v>1.3188164010000001E-2</v>
          </cell>
          <cell r="FK439">
            <v>1.0156369550000001E-2</v>
          </cell>
          <cell r="FL439">
            <v>1.3812066630000001E-2</v>
          </cell>
          <cell r="FM439">
            <v>1.2500030530000003E-2</v>
          </cell>
          <cell r="FN439">
            <v>1.0472435430000001E-2</v>
          </cell>
          <cell r="FO439">
            <v>1.4058866250000001E-2</v>
          </cell>
          <cell r="FP439">
            <v>1.2853942970000004E-2</v>
          </cell>
          <cell r="FQ439">
            <v>9.5962300399999988E-3</v>
          </cell>
          <cell r="FR439">
            <v>0.15903556877</v>
          </cell>
          <cell r="FS439">
            <v>1.8806243019999998E-2</v>
          </cell>
          <cell r="FT439">
            <v>1.1539762720000001E-2</v>
          </cell>
          <cell r="FU439">
            <v>1.5781851209999996E-2</v>
          </cell>
          <cell r="FV439">
            <v>1.6823125129999995E-2</v>
          </cell>
          <cell r="FW439">
            <v>1.2840674040000001E-2</v>
          </cell>
          <cell r="FX439">
            <v>1.0868480160000001E-2</v>
          </cell>
          <cell r="FY439">
            <v>1.2876535519999999E-2</v>
          </cell>
          <cell r="FZ439">
            <v>1.3520489460000005E-2</v>
          </cell>
          <cell r="GA439">
            <v>9.3938858499999986E-3</v>
          </cell>
          <cell r="GB439">
            <v>1.4028332550000001E-2</v>
          </cell>
          <cell r="GC439">
            <v>1.3811575140000002E-2</v>
          </cell>
          <cell r="GD439">
            <v>8.7446139699999988E-3</v>
          </cell>
          <cell r="GE439">
            <v>0.15832771894000003</v>
          </cell>
          <cell r="GF439">
            <v>1.8503840100000002E-2</v>
          </cell>
          <cell r="GG439">
            <v>1.185298624E-2</v>
          </cell>
          <cell r="GH439">
            <v>1.6025015309999998E-2</v>
          </cell>
          <cell r="GI439">
            <v>1.7052300330000002E-2</v>
          </cell>
          <cell r="GJ439">
            <v>1.2628739450000001E-2</v>
          </cell>
          <cell r="GK439">
            <v>9.9621611099999993E-3</v>
          </cell>
          <cell r="GL439">
            <v>1.291356884E-2</v>
          </cell>
          <cell r="GM439">
            <v>1.3567147750000003E-2</v>
          </cell>
          <cell r="GN439">
            <v>9.326162009999998E-3</v>
          </cell>
          <cell r="GO439">
            <v>1.430011003E-2</v>
          </cell>
          <cell r="GP439">
            <v>1.4750585010000003E-2</v>
          </cell>
          <cell r="GQ439">
            <v>7.4451027600000025E-3</v>
          </cell>
          <cell r="GR439">
            <v>0.15893953560000001</v>
          </cell>
          <cell r="GS439">
            <v>1.94351959E-2</v>
          </cell>
          <cell r="GT439">
            <v>1.124010386E-2</v>
          </cell>
          <cell r="GU439">
            <v>1.6602568229999996E-2</v>
          </cell>
          <cell r="GV439">
            <v>1.602076379E-2</v>
          </cell>
          <cell r="GW439">
            <v>1.27082441E-2</v>
          </cell>
          <cell r="GX439">
            <v>9.8139870700000003E-3</v>
          </cell>
          <cell r="GY439">
            <v>1.3074835529999999E-2</v>
          </cell>
          <cell r="GZ439">
            <v>1.3421376020000002E-2</v>
          </cell>
          <cell r="HA439">
            <v>1.0232943629999998E-2</v>
          </cell>
          <cell r="HB439">
            <v>1.3472133799999999E-2</v>
          </cell>
          <cell r="HC439">
            <v>1.4826852080000003E-2</v>
          </cell>
          <cell r="HD439">
            <v>8.0905315900000017E-3</v>
          </cell>
          <cell r="HE439">
            <v>0.15902614325</v>
          </cell>
          <cell r="HF439">
            <v>1.6467303460000002E-2</v>
          </cell>
          <cell r="HG439">
            <v>1.3327414450000002E-2</v>
          </cell>
          <cell r="HH439">
            <v>1.6441593559999999E-2</v>
          </cell>
          <cell r="HI439">
            <v>1.4947519739999998E-2</v>
          </cell>
          <cell r="HJ439">
            <v>1.3458446890000003E-2</v>
          </cell>
          <cell r="HK439">
            <v>1.00428676E-2</v>
          </cell>
          <cell r="HL439">
            <v>1.330396266E-2</v>
          </cell>
          <cell r="HM439">
            <v>1.261812359E-2</v>
          </cell>
          <cell r="HN439">
            <v>1.1082354189999999E-2</v>
          </cell>
          <cell r="HO439">
            <v>1.489358218E-2</v>
          </cell>
          <cell r="HP439">
            <v>1.2184452940000002E-2</v>
          </cell>
          <cell r="HQ439">
            <v>1.0258521989999998E-2</v>
          </cell>
          <cell r="HR439">
            <v>0.15891586465000004</v>
          </cell>
          <cell r="HS439">
            <v>1.7627599930000001E-2</v>
          </cell>
          <cell r="HT439">
            <v>1.2640024490000004E-2</v>
          </cell>
          <cell r="HU439">
            <v>1.5858760489999995E-2</v>
          </cell>
          <cell r="HV439">
            <v>1.6052443359999995E-2</v>
          </cell>
          <cell r="HW439">
            <v>1.3222561830000003E-2</v>
          </cell>
          <cell r="HX439">
            <v>9.4299800500000017E-3</v>
          </cell>
          <cell r="HY439">
            <v>1.3332622240000001E-2</v>
          </cell>
          <cell r="HZ439">
            <v>1.3139778180000002E-2</v>
          </cell>
          <cell r="IA439">
            <v>1.093966926E-2</v>
          </cell>
          <cell r="IB439">
            <v>1.423550134E-2</v>
          </cell>
          <cell r="IC439">
            <v>1.2524533050000003E-2</v>
          </cell>
          <cell r="ID439">
            <v>9.9123904299999975E-3</v>
          </cell>
          <cell r="IE439">
            <v>0.15892529016999998</v>
          </cell>
          <cell r="IF439">
            <v>1.7976427E-2</v>
          </cell>
          <cell r="IG439">
            <v>1.2369578740000003E-2</v>
          </cell>
          <cell r="IH439">
            <v>1.5781851209999996E-2</v>
          </cell>
          <cell r="II439">
            <v>1.6823125129999995E-2</v>
          </cell>
          <cell r="IJ439">
            <v>1.2840674040000001E-2</v>
          </cell>
          <cell r="IK439">
            <v>1.0868480160000001E-2</v>
          </cell>
          <cell r="IL439">
            <v>1.2876535519999999E-2</v>
          </cell>
          <cell r="IM439">
            <v>1.3520489460000005E-2</v>
          </cell>
          <cell r="IN439">
            <v>9.3938858499999986E-3</v>
          </cell>
          <cell r="IO439">
            <v>1.4028332550000001E-2</v>
          </cell>
          <cell r="IP439">
            <v>1.3811575140000002E-2</v>
          </cell>
          <cell r="IQ439">
            <v>8.6343353699999993E-3</v>
          </cell>
          <cell r="IR439">
            <v>0.15832771893999997</v>
          </cell>
          <cell r="IS439">
            <v>1.8503840100000002E-2</v>
          </cell>
          <cell r="IT439">
            <v>1.1160972010000001E-2</v>
          </cell>
          <cell r="IU439">
            <v>1.5812954579999997E-2</v>
          </cell>
          <cell r="IV439">
            <v>1.7849397669999996E-2</v>
          </cell>
          <cell r="IW439">
            <v>1.1916493030000001E-2</v>
          </cell>
          <cell r="IX439">
            <v>1.077586665E-2</v>
          </cell>
          <cell r="IY439">
            <v>1.2890115399999999E-2</v>
          </cell>
          <cell r="IZ439">
            <v>1.35194922E-2</v>
          </cell>
          <cell r="JA439">
            <v>9.3482156899999981E-3</v>
          </cell>
          <cell r="JB439">
            <v>1.400102873E-2</v>
          </cell>
          <cell r="JC439">
            <v>1.5042720440000002E-2</v>
          </cell>
          <cell r="JD439">
            <v>7.5066224400000027E-3</v>
          </cell>
          <cell r="JE439">
            <v>0</v>
          </cell>
          <cell r="JF439">
            <v>0</v>
          </cell>
          <cell r="JG439">
            <v>0</v>
          </cell>
          <cell r="JH439">
            <v>0</v>
          </cell>
          <cell r="JI439">
            <v>0</v>
          </cell>
          <cell r="JJ439">
            <v>0</v>
          </cell>
          <cell r="JK439">
            <v>0</v>
          </cell>
          <cell r="JL439">
            <v>0</v>
          </cell>
          <cell r="JM439">
            <v>0</v>
          </cell>
          <cell r="JN439">
            <v>0</v>
          </cell>
          <cell r="JO439">
            <v>0</v>
          </cell>
          <cell r="JP439">
            <v>0</v>
          </cell>
          <cell r="JQ439">
            <v>0</v>
          </cell>
        </row>
        <row r="440">
          <cell r="F440">
            <v>887.63654051978995</v>
          </cell>
          <cell r="G440">
            <v>636.48753501349995</v>
          </cell>
          <cell r="H440">
            <v>798.56675631226005</v>
          </cell>
          <cell r="I440">
            <v>808.31964369127013</v>
          </cell>
          <cell r="J440">
            <v>665.82115940419999</v>
          </cell>
          <cell r="K440">
            <v>474.84597362905998</v>
          </cell>
          <cell r="L440">
            <v>671.3632433309599</v>
          </cell>
          <cell r="M440">
            <v>661.65259533094002</v>
          </cell>
          <cell r="N440">
            <v>550.86626580400002</v>
          </cell>
          <cell r="O440">
            <v>716.827656209</v>
          </cell>
          <cell r="P440">
            <v>630.67197026769986</v>
          </cell>
          <cell r="Q440">
            <v>499.13771546952012</v>
          </cell>
          <cell r="R440">
            <v>8262.6721665380992</v>
          </cell>
          <cell r="S440">
            <v>935.46585530771006</v>
          </cell>
          <cell r="T440">
            <v>639.9562611143001</v>
          </cell>
          <cell r="U440">
            <v>818.91445539203994</v>
          </cell>
          <cell r="V440">
            <v>841.16527563706006</v>
          </cell>
          <cell r="W440">
            <v>686.2919483372599</v>
          </cell>
          <cell r="X440">
            <v>526.79263274325012</v>
          </cell>
          <cell r="Y440">
            <v>718.75888968374989</v>
          </cell>
          <cell r="Z440">
            <v>650.48253203108004</v>
          </cell>
          <cell r="AA440">
            <v>544.96957253830999</v>
          </cell>
          <cell r="AB440">
            <v>731.60196580470995</v>
          </cell>
          <cell r="AC440">
            <v>668.89959567365997</v>
          </cell>
          <cell r="AD440">
            <v>499.37318227497008</v>
          </cell>
          <cell r="AE440">
            <v>8541.6987365614004</v>
          </cell>
          <cell r="AF440">
            <v>1010.0712910025301</v>
          </cell>
          <cell r="AG440">
            <v>621.43035335973002</v>
          </cell>
          <cell r="AH440">
            <v>849.30368295188998</v>
          </cell>
          <cell r="AI440">
            <v>958.67973931439019</v>
          </cell>
          <cell r="AJ440">
            <v>640.02722227045001</v>
          </cell>
          <cell r="AK440">
            <v>578.76490873720002</v>
          </cell>
          <cell r="AL440">
            <v>692.31985756476001</v>
          </cell>
          <cell r="AM440">
            <v>726.12328428678006</v>
          </cell>
          <cell r="AN440">
            <v>502.0866871815</v>
          </cell>
          <cell r="AO440">
            <v>751.98630267259011</v>
          </cell>
          <cell r="AP440">
            <v>807.93489838661014</v>
          </cell>
          <cell r="AQ440">
            <v>402.97050883296993</v>
          </cell>
          <cell r="AR440">
            <v>8535.9287498935719</v>
          </cell>
          <cell r="AS440">
            <v>994.97482329181003</v>
          </cell>
          <cell r="AT440">
            <v>629.4954940186301</v>
          </cell>
          <cell r="AU440">
            <v>860.69333548627014</v>
          </cell>
          <cell r="AV440">
            <v>915.86815725132021</v>
          </cell>
          <cell r="AW440">
            <v>678.28152686523003</v>
          </cell>
          <cell r="AX440">
            <v>535.06130855308004</v>
          </cell>
          <cell r="AY440">
            <v>693.57953153755989</v>
          </cell>
          <cell r="AZ440">
            <v>728.68283878166005</v>
          </cell>
          <cell r="BA440">
            <v>500.90220201045997</v>
          </cell>
          <cell r="BB440">
            <v>768.04977346292992</v>
          </cell>
          <cell r="BC440">
            <v>792.24449694977022</v>
          </cell>
          <cell r="BD440">
            <v>438.09526168485002</v>
          </cell>
          <cell r="BE440">
            <v>1240.4654030064801</v>
          </cell>
          <cell r="BF440">
            <v>1076.5719199305502</v>
          </cell>
          <cell r="BG440">
            <v>163.83089566488002</v>
          </cell>
          <cell r="BH440">
            <v>7.4790707199999988E-3</v>
          </cell>
          <cell r="BI440">
            <v>7.7997787699999989E-3</v>
          </cell>
          <cell r="BJ440">
            <v>5.8940481899999991E-3</v>
          </cell>
          <cell r="BK440">
            <v>4.9069935300000006E-3</v>
          </cell>
          <cell r="BL440">
            <v>6.5374177400000007E-3</v>
          </cell>
          <cell r="BM440">
            <v>6.7106880100000002E-3</v>
          </cell>
          <cell r="BN440">
            <v>5.1164717999999994E-3</v>
          </cell>
          <cell r="BO440">
            <v>6.6842504399999983E-3</v>
          </cell>
          <cell r="BP440">
            <v>7.4134260500000023E-3</v>
          </cell>
          <cell r="BQ440">
            <v>4.0452658000000013E-3</v>
          </cell>
          <cell r="BR440">
            <v>7.9075924830000005E-2</v>
          </cell>
          <cell r="BS440">
            <v>8.2336517500000012E-3</v>
          </cell>
          <cell r="BT440">
            <v>6.6637072400000004E-3</v>
          </cell>
          <cell r="BU440">
            <v>7.7836500200000004E-3</v>
          </cell>
          <cell r="BV440">
            <v>7.473759889999999E-3</v>
          </cell>
          <cell r="BW440">
            <v>6.7292234200000012E-3</v>
          </cell>
          <cell r="BX440">
            <v>5.0214338000000008E-3</v>
          </cell>
          <cell r="BY440">
            <v>6.651981290000001E-3</v>
          </cell>
          <cell r="BZ440">
            <v>6.3090618099999997E-3</v>
          </cell>
          <cell r="CA440">
            <v>5.541177080000001E-3</v>
          </cell>
          <cell r="CB440">
            <v>7.4467910599999992E-3</v>
          </cell>
          <cell r="CC440">
            <v>6.0922264800000007E-3</v>
          </cell>
          <cell r="CD440">
            <v>5.1292609899999987E-3</v>
          </cell>
          <cell r="CE440">
            <v>7.9053821140000008E-2</v>
          </cell>
          <cell r="CF440">
            <v>8.8137999800000019E-3</v>
          </cell>
          <cell r="CG440">
            <v>6.3252015099999996E-3</v>
          </cell>
          <cell r="CH440">
            <v>7.5202442199999997E-3</v>
          </cell>
          <cell r="CI440">
            <v>8.082147579999999E-3</v>
          </cell>
          <cell r="CJ440">
            <v>6.5940819799999995E-3</v>
          </cell>
          <cell r="CK440">
            <v>5.0781847699999999E-3</v>
          </cell>
          <cell r="CL440">
            <v>6.9060332900000004E-3</v>
          </cell>
          <cell r="CM440">
            <v>6.25001527E-3</v>
          </cell>
          <cell r="CN440">
            <v>5.2362176900000003E-3</v>
          </cell>
          <cell r="CO440">
            <v>7.0294331100000003E-3</v>
          </cell>
          <cell r="CP440">
            <v>6.4269714900000016E-3</v>
          </cell>
          <cell r="CQ440">
            <v>4.7914902499999988E-3</v>
          </cell>
          <cell r="CR440">
            <v>7.9176681210000016E-2</v>
          </cell>
          <cell r="CS440">
            <v>9.4031215200000001E-3</v>
          </cell>
          <cell r="CT440">
            <v>5.7698813900000012E-3</v>
          </cell>
          <cell r="CU440">
            <v>7.5498224600000002E-3</v>
          </cell>
          <cell r="CV440">
            <v>8.4115625799999986E-3</v>
          </cell>
          <cell r="CW440">
            <v>6.4203369999999999E-3</v>
          </cell>
          <cell r="CX440">
            <v>5.4342400700000005E-3</v>
          </cell>
          <cell r="CY440">
            <v>6.4382677400000006E-3</v>
          </cell>
          <cell r="CZ440">
            <v>6.7602447300000009E-3</v>
          </cell>
          <cell r="DA440">
            <v>4.6969428999999998E-3</v>
          </cell>
          <cell r="DB440">
            <v>7.0141662600000003E-3</v>
          </cell>
          <cell r="DC440">
            <v>6.9057875800000021E-3</v>
          </cell>
          <cell r="DD440">
            <v>4.3723069799999981E-3</v>
          </cell>
          <cell r="DE440">
            <v>7.8820541109999989E-2</v>
          </cell>
          <cell r="DF440">
            <v>9.25192006E-3</v>
          </cell>
          <cell r="DG440">
            <v>5.5804860300000016E-3</v>
          </cell>
          <cell r="DH440">
            <v>7.56315896E-3</v>
          </cell>
          <cell r="DI440">
            <v>8.9246988499999992E-3</v>
          </cell>
          <cell r="DJ440">
            <v>5.9582464899999993E-3</v>
          </cell>
          <cell r="DK440">
            <v>5.3879333199999997E-3</v>
          </cell>
          <cell r="DL440">
            <v>6.4450576799999996E-3</v>
          </cell>
          <cell r="DM440">
            <v>6.7597461000000001E-3</v>
          </cell>
          <cell r="DN440">
            <v>4.6741078199999996E-3</v>
          </cell>
          <cell r="DO440">
            <v>7.0005143499999997E-3</v>
          </cell>
          <cell r="DP440">
            <v>7.5213602300000021E-3</v>
          </cell>
          <cell r="DQ440">
            <v>3.7533112200000009E-3</v>
          </cell>
          <cell r="DR440">
            <v>7.9218196550000008E-2</v>
          </cell>
          <cell r="DS440">
            <v>9.262582929999999E-3</v>
          </cell>
          <cell r="DT440">
            <v>5.8602027800000013E-3</v>
          </cell>
          <cell r="DU440">
            <v>7.7666353399999995E-3</v>
          </cell>
          <cell r="DV440">
            <v>8.5261501800000025E-3</v>
          </cell>
          <cell r="DW440">
            <v>6.3143697E-3</v>
          </cell>
          <cell r="DX440">
            <v>4.9810805500000001E-3</v>
          </cell>
          <cell r="DY440">
            <v>6.4567844000000003E-3</v>
          </cell>
          <cell r="DZ440">
            <v>6.7835738700000002E-3</v>
          </cell>
          <cell r="EA440">
            <v>4.6630809899999995E-3</v>
          </cell>
          <cell r="EB440">
            <v>7.1500549999999989E-3</v>
          </cell>
          <cell r="EC440">
            <v>7.3752925100000017E-3</v>
          </cell>
          <cell r="ED440">
            <v>4.078388300000001E-3</v>
          </cell>
          <cell r="EE440">
            <v>7.9410100130000008E-2</v>
          </cell>
          <cell r="EF440">
            <v>9.7175979500000002E-3</v>
          </cell>
          <cell r="EG440">
            <v>6.077181160000002E-3</v>
          </cell>
          <cell r="EH440">
            <v>7.8916829200000004E-3</v>
          </cell>
          <cell r="EI440">
            <v>8.5911715900000001E-3</v>
          </cell>
          <cell r="EJ440">
            <v>5.737446729999999E-3</v>
          </cell>
          <cell r="EK440">
            <v>5.0509310700000004E-3</v>
          </cell>
          <cell r="EL440">
            <v>7.09223297E-3</v>
          </cell>
          <cell r="EM440">
            <v>6.0001704100000001E-3</v>
          </cell>
          <cell r="EN440">
            <v>5.7384897399999999E-3</v>
          </cell>
          <cell r="EO440">
            <v>6.1267234299999989E-3</v>
          </cell>
          <cell r="EP440">
            <v>7.4425342600000022E-3</v>
          </cell>
          <cell r="EQ440">
            <v>3.9439379000000014E-3</v>
          </cell>
          <cell r="ER440">
            <v>7.9457932290000019E-2</v>
          </cell>
          <cell r="ES440">
            <v>8.8137999800000019E-3</v>
          </cell>
          <cell r="ET440">
            <v>6.3200122699999996E-3</v>
          </cell>
          <cell r="EU440">
            <v>7.9293802400000005E-3</v>
          </cell>
          <cell r="EV440">
            <v>8.026221699999999E-3</v>
          </cell>
          <cell r="EW440">
            <v>6.6112808900000005E-3</v>
          </cell>
          <cell r="EX440">
            <v>4.7149900200000004E-3</v>
          </cell>
          <cell r="EY440">
            <v>6.6663110900000017E-3</v>
          </cell>
          <cell r="EZ440">
            <v>6.5698891000000002E-3</v>
          </cell>
          <cell r="FA440">
            <v>5.46983461E-3</v>
          </cell>
          <cell r="FB440">
            <v>7.1177506500000008E-3</v>
          </cell>
          <cell r="FC440">
            <v>6.2622665300000012E-3</v>
          </cell>
          <cell r="FD440">
            <v>4.9561952099999992E-3</v>
          </cell>
          <cell r="FE440">
            <v>7.9462645050000003E-2</v>
          </cell>
          <cell r="FF440">
            <v>8.9882135100000007E-3</v>
          </cell>
          <cell r="FG440">
            <v>6.1488759700000003E-3</v>
          </cell>
          <cell r="FH440">
            <v>7.9243553700000004E-3</v>
          </cell>
          <cell r="FI440">
            <v>8.082147579999999E-3</v>
          </cell>
          <cell r="FJ440">
            <v>6.5940819799999995E-3</v>
          </cell>
          <cell r="FK440">
            <v>5.0781847699999999E-3</v>
          </cell>
          <cell r="FL440">
            <v>6.9060332900000004E-3</v>
          </cell>
          <cell r="FM440">
            <v>6.25001527E-3</v>
          </cell>
          <cell r="FN440">
            <v>5.2362176900000003E-3</v>
          </cell>
          <cell r="FO440">
            <v>7.0294331100000003E-3</v>
          </cell>
          <cell r="FP440">
            <v>6.4269714900000016E-3</v>
          </cell>
          <cell r="FQ440">
            <v>4.7981150199999986E-3</v>
          </cell>
          <cell r="FR440">
            <v>7.9517784350000009E-2</v>
          </cell>
          <cell r="FS440">
            <v>9.4031215200000001E-3</v>
          </cell>
          <cell r="FT440">
            <v>5.7698813900000012E-3</v>
          </cell>
          <cell r="FU440">
            <v>7.8909255999999994E-3</v>
          </cell>
          <cell r="FV440">
            <v>8.4115625799999986E-3</v>
          </cell>
          <cell r="FW440">
            <v>6.4203369999999999E-3</v>
          </cell>
          <cell r="FX440">
            <v>5.4342400700000005E-3</v>
          </cell>
          <cell r="FY440">
            <v>6.4382677400000006E-3</v>
          </cell>
          <cell r="FZ440">
            <v>6.7602447300000009E-3</v>
          </cell>
          <cell r="GA440">
            <v>4.6969428999999998E-3</v>
          </cell>
          <cell r="GB440">
            <v>7.0141662600000003E-3</v>
          </cell>
          <cell r="GC440">
            <v>6.9057875800000021E-3</v>
          </cell>
          <cell r="GD440">
            <v>4.3723069799999981E-3</v>
          </cell>
          <cell r="GE440">
            <v>7.9163859440000012E-2</v>
          </cell>
          <cell r="GF440">
            <v>9.25192006E-3</v>
          </cell>
          <cell r="GG440">
            <v>5.9264931400000017E-3</v>
          </cell>
          <cell r="GH440">
            <v>8.0125076600000011E-3</v>
          </cell>
          <cell r="GI440">
            <v>8.5261501800000025E-3</v>
          </cell>
          <cell r="GJ440">
            <v>6.3143697E-3</v>
          </cell>
          <cell r="GK440">
            <v>4.9810805500000001E-3</v>
          </cell>
          <cell r="GL440">
            <v>6.4567844000000003E-3</v>
          </cell>
          <cell r="GM440">
            <v>6.7835738700000002E-3</v>
          </cell>
          <cell r="GN440">
            <v>4.6630809899999995E-3</v>
          </cell>
          <cell r="GO440">
            <v>7.1500549999999989E-3</v>
          </cell>
          <cell r="GP440">
            <v>7.3752925100000017E-3</v>
          </cell>
          <cell r="GQ440">
            <v>3.7225513800000008E-3</v>
          </cell>
          <cell r="GR440">
            <v>7.9469767770000019E-2</v>
          </cell>
          <cell r="GS440">
            <v>9.7175979500000002E-3</v>
          </cell>
          <cell r="GT440">
            <v>5.6200519600000023E-3</v>
          </cell>
          <cell r="GU440">
            <v>8.3012841200000003E-3</v>
          </cell>
          <cell r="GV440">
            <v>8.0103819000000003E-3</v>
          </cell>
          <cell r="GW440">
            <v>6.3541220299999993E-3</v>
          </cell>
          <cell r="GX440">
            <v>4.9069935300000006E-3</v>
          </cell>
          <cell r="GY440">
            <v>6.5374177400000007E-3</v>
          </cell>
          <cell r="GZ440">
            <v>6.7106880100000002E-3</v>
          </cell>
          <cell r="HA440">
            <v>5.1164717999999994E-3</v>
          </cell>
          <cell r="HB440">
            <v>6.736066879999998E-3</v>
          </cell>
          <cell r="HC440">
            <v>7.4134260500000023E-3</v>
          </cell>
          <cell r="HD440">
            <v>4.0452658000000013E-3</v>
          </cell>
          <cell r="HE440">
            <v>7.9513071590000012E-2</v>
          </cell>
          <cell r="HF440">
            <v>8.2336517500000012E-3</v>
          </cell>
          <cell r="HG440">
            <v>6.6637072400000004E-3</v>
          </cell>
          <cell r="HH440">
            <v>8.2207967800000011E-3</v>
          </cell>
          <cell r="HI440">
            <v>7.473759889999999E-3</v>
          </cell>
          <cell r="HJ440">
            <v>6.7292234200000012E-3</v>
          </cell>
          <cell r="HK440">
            <v>5.0214338000000008E-3</v>
          </cell>
          <cell r="HL440">
            <v>6.651981290000001E-3</v>
          </cell>
          <cell r="HM440">
            <v>6.3090618099999997E-3</v>
          </cell>
          <cell r="HN440">
            <v>5.541177080000001E-3</v>
          </cell>
          <cell r="HO440">
            <v>7.4467910599999992E-3</v>
          </cell>
          <cell r="HP440">
            <v>6.0922264800000007E-3</v>
          </cell>
          <cell r="HQ440">
            <v>5.1292609899999987E-3</v>
          </cell>
          <cell r="HR440">
            <v>7.9457932290000019E-2</v>
          </cell>
          <cell r="HS440">
            <v>8.8137999800000019E-3</v>
          </cell>
          <cell r="HT440">
            <v>6.3200122699999996E-3</v>
          </cell>
          <cell r="HU440">
            <v>7.9293802400000005E-3</v>
          </cell>
          <cell r="HV440">
            <v>8.026221699999999E-3</v>
          </cell>
          <cell r="HW440">
            <v>6.6112808900000005E-3</v>
          </cell>
          <cell r="HX440">
            <v>4.7149900200000004E-3</v>
          </cell>
          <cell r="HY440">
            <v>6.6663110900000017E-3</v>
          </cell>
          <cell r="HZ440">
            <v>6.5698891000000002E-3</v>
          </cell>
          <cell r="IA440">
            <v>5.46983461E-3</v>
          </cell>
          <cell r="IB440">
            <v>7.1177506500000008E-3</v>
          </cell>
          <cell r="IC440">
            <v>6.2622665300000012E-3</v>
          </cell>
          <cell r="ID440">
            <v>4.9561952099999992E-3</v>
          </cell>
          <cell r="IE440">
            <v>7.9462645050000003E-2</v>
          </cell>
          <cell r="IF440">
            <v>8.9882135100000007E-3</v>
          </cell>
          <cell r="IG440">
            <v>6.1847894000000006E-3</v>
          </cell>
          <cell r="IH440">
            <v>7.8909255999999994E-3</v>
          </cell>
          <cell r="II440">
            <v>8.4115625799999986E-3</v>
          </cell>
          <cell r="IJ440">
            <v>6.4203369999999999E-3</v>
          </cell>
          <cell r="IK440">
            <v>5.4342400700000005E-3</v>
          </cell>
          <cell r="IL440">
            <v>6.4382677400000006E-3</v>
          </cell>
          <cell r="IM440">
            <v>6.7602447300000009E-3</v>
          </cell>
          <cell r="IN440">
            <v>4.6969428999999998E-3</v>
          </cell>
          <cell r="IO440">
            <v>7.0141662600000003E-3</v>
          </cell>
          <cell r="IP440">
            <v>6.9057875800000021E-3</v>
          </cell>
          <cell r="IQ440">
            <v>4.3171676799999984E-3</v>
          </cell>
          <cell r="IR440">
            <v>7.9163859439999984E-2</v>
          </cell>
          <cell r="IS440">
            <v>9.25192006E-3</v>
          </cell>
          <cell r="IT440">
            <v>5.5804860300000016E-3</v>
          </cell>
          <cell r="IU440">
            <v>7.9064772899999983E-3</v>
          </cell>
          <cell r="IV440">
            <v>8.9246988499999992E-3</v>
          </cell>
          <cell r="IW440">
            <v>5.9582464899999993E-3</v>
          </cell>
          <cell r="IX440">
            <v>5.3879333199999997E-3</v>
          </cell>
          <cell r="IY440">
            <v>6.4450576799999996E-3</v>
          </cell>
          <cell r="IZ440">
            <v>6.7597461000000001E-3</v>
          </cell>
          <cell r="JA440">
            <v>4.6741078199999996E-3</v>
          </cell>
          <cell r="JB440">
            <v>7.0005143499999997E-3</v>
          </cell>
          <cell r="JC440">
            <v>7.5213602300000021E-3</v>
          </cell>
          <cell r="JD440">
            <v>3.7533112200000009E-3</v>
          </cell>
          <cell r="JE440">
            <v>0</v>
          </cell>
          <cell r="JF440">
            <v>0</v>
          </cell>
          <cell r="JG440">
            <v>0</v>
          </cell>
          <cell r="JH440">
            <v>0</v>
          </cell>
          <cell r="JI440">
            <v>0</v>
          </cell>
          <cell r="JJ440">
            <v>0</v>
          </cell>
          <cell r="JK440">
            <v>0</v>
          </cell>
          <cell r="JL440">
            <v>0</v>
          </cell>
          <cell r="JM440">
            <v>0</v>
          </cell>
          <cell r="JN440">
            <v>0</v>
          </cell>
          <cell r="JO440">
            <v>0</v>
          </cell>
          <cell r="JP440">
            <v>0</v>
          </cell>
          <cell r="JQ440">
            <v>0</v>
          </cell>
        </row>
        <row r="441">
          <cell r="F441">
            <v>3028.6292926678302</v>
          </cell>
          <cell r="G441">
            <v>1967.8804428844703</v>
          </cell>
          <cell r="H441">
            <v>1888.4110943662299</v>
          </cell>
          <cell r="I441">
            <v>2042.8647272129301</v>
          </cell>
          <cell r="J441">
            <v>1750.0706386742299</v>
          </cell>
          <cell r="K441">
            <v>1824.5918134639101</v>
          </cell>
          <cell r="L441">
            <v>1422.5668527031403</v>
          </cell>
          <cell r="M441">
            <v>1391.7342288807301</v>
          </cell>
          <cell r="N441">
            <v>1268.6432651979901</v>
          </cell>
          <cell r="O441">
            <v>2912.776067601631</v>
          </cell>
          <cell r="P441">
            <v>1946.0681272629499</v>
          </cell>
          <cell r="Q441">
            <v>3509.8722232832797</v>
          </cell>
          <cell r="R441">
            <v>25439.244513400583</v>
          </cell>
          <cell r="S441">
            <v>3070.4703947277899</v>
          </cell>
          <cell r="T441">
            <v>1999.5817602699203</v>
          </cell>
          <cell r="U441">
            <v>1907.9330973009605</v>
          </cell>
          <cell r="V441">
            <v>2102.3865059268705</v>
          </cell>
          <cell r="W441">
            <v>1762.4377197919403</v>
          </cell>
          <cell r="X441">
            <v>1822.3842563336605</v>
          </cell>
          <cell r="Y441">
            <v>1385.2949198518502</v>
          </cell>
          <cell r="Z441">
            <v>1484.1154750969204</v>
          </cell>
          <cell r="AA441">
            <v>1339.1669384151501</v>
          </cell>
          <cell r="AB441">
            <v>2930.2352381372307</v>
          </cell>
          <cell r="AC441">
            <v>2022.28827864299</v>
          </cell>
          <cell r="AD441">
            <v>3612.949928905301</v>
          </cell>
          <cell r="AE441">
            <v>26296.499281231117</v>
          </cell>
          <cell r="AF441">
            <v>3206.2459628448805</v>
          </cell>
          <cell r="AG441">
            <v>2001.3593938404101</v>
          </cell>
          <cell r="AH441">
            <v>1986.0632821505503</v>
          </cell>
          <cell r="AI441">
            <v>2382.5536123697498</v>
          </cell>
          <cell r="AJ441">
            <v>1807.1012090133809</v>
          </cell>
          <cell r="AK441">
            <v>1709.9588190925801</v>
          </cell>
          <cell r="AL441">
            <v>1529.5941765315804</v>
          </cell>
          <cell r="AM441">
            <v>1516.1206732498201</v>
          </cell>
          <cell r="AN441">
            <v>1318.92165465774</v>
          </cell>
          <cell r="AO441">
            <v>3023.1087934279294</v>
          </cell>
          <cell r="AP441">
            <v>2188.7108943515009</v>
          </cell>
          <cell r="AQ441">
            <v>3626.7608097009988</v>
          </cell>
          <cell r="AR441">
            <v>26568.028354524995</v>
          </cell>
          <cell r="AS441">
            <v>3088.5175718611004</v>
          </cell>
          <cell r="AT441">
            <v>1964.7001214858396</v>
          </cell>
          <cell r="AU441">
            <v>1950.8735809033101</v>
          </cell>
          <cell r="AV441">
            <v>2375.6233776540307</v>
          </cell>
          <cell r="AW441">
            <v>1998.69334572768</v>
          </cell>
          <cell r="AX441">
            <v>1762.0381049415898</v>
          </cell>
          <cell r="AY441">
            <v>1511.3646027681002</v>
          </cell>
          <cell r="AZ441">
            <v>1534.1984204402099</v>
          </cell>
          <cell r="BA441">
            <v>1309.7649772198602</v>
          </cell>
          <cell r="BB441">
            <v>3010.38349970745</v>
          </cell>
          <cell r="BC441">
            <v>2195.9775063549505</v>
          </cell>
          <cell r="BD441">
            <v>3865.8932454608716</v>
          </cell>
          <cell r="BE441">
            <v>24477.777472646078</v>
          </cell>
          <cell r="BF441">
            <v>3174.19388712203</v>
          </cell>
          <cell r="BG441">
            <v>1928.2781278577997</v>
          </cell>
          <cell r="BH441">
            <v>1979.4713692738096</v>
          </cell>
          <cell r="BI441">
            <v>2466.15765003763</v>
          </cell>
          <cell r="BJ441">
            <v>2221.2219518122306</v>
          </cell>
          <cell r="BK441">
            <v>1631.5068329537798</v>
          </cell>
          <cell r="BL441">
            <v>1593.3810657892495</v>
          </cell>
          <cell r="BM441">
            <v>1582.0537352949705</v>
          </cell>
          <cell r="BN441">
            <v>1443.82469793475</v>
          </cell>
          <cell r="BO441">
            <v>3013.936624197881</v>
          </cell>
          <cell r="BP441">
            <v>2384.6574590402602</v>
          </cell>
          <cell r="BQ441">
            <v>1059.0940713316897</v>
          </cell>
          <cell r="BR441">
            <v>-639.96268077284003</v>
          </cell>
          <cell r="BS441">
            <v>-74.781559905370017</v>
          </cell>
          <cell r="BT441">
            <v>-54.388180915589999</v>
          </cell>
          <cell r="BU441">
            <v>-44.550845753330002</v>
          </cell>
          <cell r="BV441">
            <v>-50.693432490930007</v>
          </cell>
          <cell r="BW441">
            <v>-46.924481687739998</v>
          </cell>
          <cell r="BX441">
            <v>-45.99072825351999</v>
          </cell>
          <cell r="BY441">
            <v>-37.980365291000005</v>
          </cell>
          <cell r="BZ441">
            <v>-36.423282018430001</v>
          </cell>
          <cell r="CA441">
            <v>-29.197555928690001</v>
          </cell>
          <cell r="CB441">
            <v>-76.373003025220001</v>
          </cell>
          <cell r="CC441">
            <v>-50.807260193109997</v>
          </cell>
          <cell r="CD441">
            <v>-91.851985309909992</v>
          </cell>
          <cell r="CE441">
            <v>-640.35304006867011</v>
          </cell>
          <cell r="CF441">
            <v>-78.066071255680015</v>
          </cell>
          <cell r="CG441">
            <v>-51.231994305939999</v>
          </cell>
          <cell r="CH441">
            <v>-44.947262240369994</v>
          </cell>
          <cell r="CI441">
            <v>-53.943862530620009</v>
          </cell>
          <cell r="CJ441">
            <v>-46.356232871970001</v>
          </cell>
          <cell r="CK441">
            <v>-47.18598556101999</v>
          </cell>
          <cell r="CL441">
            <v>-34.733937736610002</v>
          </cell>
          <cell r="CM441">
            <v>-36.986153512320001</v>
          </cell>
          <cell r="CN441">
            <v>-33.373841048050004</v>
          </cell>
          <cell r="CO441">
            <v>-73.614750503579998</v>
          </cell>
          <cell r="CP441">
            <v>-50.398143523960002</v>
          </cell>
          <cell r="CQ441">
            <v>-89.514804978550004</v>
          </cell>
          <cell r="CR441">
            <v>-636.26998442482</v>
          </cell>
          <cell r="CS441">
            <v>-77.358168940720006</v>
          </cell>
          <cell r="CT441">
            <v>-47.003159007300006</v>
          </cell>
          <cell r="CU441">
            <v>-44.589133970649996</v>
          </cell>
          <cell r="CV441">
            <v>-54.700583665010008</v>
          </cell>
          <cell r="CW441">
            <v>-46.894572267879987</v>
          </cell>
          <cell r="CX441">
            <v>-46.502612163209996</v>
          </cell>
          <cell r="CY441">
            <v>-35.789117544050008</v>
          </cell>
          <cell r="CZ441">
            <v>-38.251424894869999</v>
          </cell>
          <cell r="DA441">
            <v>-31.533281828709999</v>
          </cell>
          <cell r="DB441">
            <v>-72.526748180399991</v>
          </cell>
          <cell r="DC441">
            <v>-51.243320620519995</v>
          </cell>
          <cell r="DD441">
            <v>-89.877861341499994</v>
          </cell>
          <cell r="DE441">
            <v>-635.54558608256002</v>
          </cell>
          <cell r="DF441">
            <v>-76.169555593160013</v>
          </cell>
          <cell r="DG441">
            <v>-45.802072260840006</v>
          </cell>
          <cell r="DH441">
            <v>-44.220437208909992</v>
          </cell>
          <cell r="DI441">
            <v>-57.314990420980003</v>
          </cell>
          <cell r="DJ441">
            <v>-45.193705653270001</v>
          </cell>
          <cell r="DK441">
            <v>-45.340843892699993</v>
          </cell>
          <cell r="DL441">
            <v>-36.905030396940006</v>
          </cell>
          <cell r="DM441">
            <v>-36.579950675919996</v>
          </cell>
          <cell r="DN441">
            <v>-31.82206398476</v>
          </cell>
          <cell r="DO441">
            <v>-72.939557188730006</v>
          </cell>
          <cell r="DP441">
            <v>-52.807759944080004</v>
          </cell>
          <cell r="DQ441">
            <v>-90.44961886227</v>
          </cell>
          <cell r="DR441">
            <v>-637.4094009715601</v>
          </cell>
          <cell r="DS441">
            <v>-74.517696118530026</v>
          </cell>
          <cell r="DT441">
            <v>-47.402976738970004</v>
          </cell>
          <cell r="DU441">
            <v>-43.632582337739997</v>
          </cell>
          <cell r="DV441">
            <v>-57.346577982160007</v>
          </cell>
          <cell r="DW441">
            <v>-48.024518713379997</v>
          </cell>
          <cell r="DX441">
            <v>-42.513282504709998</v>
          </cell>
          <cell r="DY441">
            <v>-36.465199103750003</v>
          </cell>
          <cell r="DZ441">
            <v>-37.016118257330007</v>
          </cell>
          <cell r="EA441">
            <v>-31.601137532230005</v>
          </cell>
          <cell r="EB441">
            <v>-72.632529235090004</v>
          </cell>
          <cell r="EC441">
            <v>-52.98308353254</v>
          </cell>
          <cell r="ED441">
            <v>-93.273698915130012</v>
          </cell>
          <cell r="EE441">
            <v>-635.79331237648012</v>
          </cell>
          <cell r="EF441">
            <v>-74.202780518860024</v>
          </cell>
          <cell r="EG441">
            <v>-46.610118814410008</v>
          </cell>
          <cell r="EH441">
            <v>-43.594563688309989</v>
          </cell>
          <cell r="EI441">
            <v>-56.732442951920007</v>
          </cell>
          <cell r="EJ441">
            <v>-52.118907777349996</v>
          </cell>
          <cell r="EK441">
            <v>-36.897255272519999</v>
          </cell>
          <cell r="EL441">
            <v>-37.858641155849995</v>
          </cell>
          <cell r="EM441">
            <v>-35.891301883050012</v>
          </cell>
          <cell r="EN441">
            <v>-37.206124326299999</v>
          </cell>
          <cell r="EO441">
            <v>-66.808730639429996</v>
          </cell>
          <cell r="EP441">
            <v>-59.961063861150009</v>
          </cell>
          <cell r="EQ441">
            <v>-87.911381487330004</v>
          </cell>
          <cell r="ER441">
            <v>-642.15278291067</v>
          </cell>
          <cell r="ES441">
            <v>-78.066071255680015</v>
          </cell>
          <cell r="ET441">
            <v>-50.724165961399997</v>
          </cell>
          <cell r="EU441">
            <v>-46.818955554799992</v>
          </cell>
          <cell r="EV441">
            <v>-53.035962529380008</v>
          </cell>
          <cell r="EW441">
            <v>-45.522363203850006</v>
          </cell>
          <cell r="EX441">
            <v>-47.030752448719987</v>
          </cell>
          <cell r="EY441">
            <v>-36.668140784979997</v>
          </cell>
          <cell r="EZ441">
            <v>-35.873397825150001</v>
          </cell>
          <cell r="FA441">
            <v>-32.700600162160001</v>
          </cell>
          <cell r="FB441">
            <v>-75.079833836259994</v>
          </cell>
          <cell r="FC441">
            <v>-50.161930830929997</v>
          </cell>
          <cell r="FD441">
            <v>-90.470608517360006</v>
          </cell>
          <cell r="FE441">
            <v>-639.78646304771007</v>
          </cell>
          <cell r="FF441">
            <v>-76.52025147642</v>
          </cell>
          <cell r="FG441">
            <v>-49.83226654984</v>
          </cell>
          <cell r="FH441">
            <v>-46.386977106009994</v>
          </cell>
          <cell r="FI441">
            <v>-53.96083216616001</v>
          </cell>
          <cell r="FJ441">
            <v>-46.356232871970001</v>
          </cell>
          <cell r="FK441">
            <v>-47.583505545609988</v>
          </cell>
          <cell r="FL441">
            <v>-34.733937736610002</v>
          </cell>
          <cell r="FM441">
            <v>-36.986153512320001</v>
          </cell>
          <cell r="FN441">
            <v>-33.373841048050004</v>
          </cell>
          <cell r="FO441">
            <v>-73.614750503579998</v>
          </cell>
          <cell r="FP441">
            <v>-50.398143523960002</v>
          </cell>
          <cell r="FQ441">
            <v>-90.039571007180001</v>
          </cell>
          <cell r="FR441">
            <v>-638.03991505383999</v>
          </cell>
          <cell r="FS441">
            <v>-77.358168940720006</v>
          </cell>
          <cell r="FT441">
            <v>-47.003159007300006</v>
          </cell>
          <cell r="FU441">
            <v>-46.160263157269988</v>
          </cell>
          <cell r="FV441">
            <v>-54.700583665010008</v>
          </cell>
          <cell r="FW441">
            <v>-46.894572267879987</v>
          </cell>
          <cell r="FX441">
            <v>-46.701413605609993</v>
          </cell>
          <cell r="FY441">
            <v>-35.789117544050008</v>
          </cell>
          <cell r="FZ441">
            <v>-38.251424894869999</v>
          </cell>
          <cell r="GA441">
            <v>-31.533281828709999</v>
          </cell>
          <cell r="GB441">
            <v>-72.526748180399991</v>
          </cell>
          <cell r="GC441">
            <v>-51.243320620519995</v>
          </cell>
          <cell r="GD441">
            <v>-89.877861341499994</v>
          </cell>
          <cell r="GE441">
            <v>-638.08620040326002</v>
          </cell>
          <cell r="GF441">
            <v>-76.169555593160013</v>
          </cell>
          <cell r="GG441">
            <v>-47.852715103240008</v>
          </cell>
          <cell r="GH441">
            <v>-45.513491093029998</v>
          </cell>
          <cell r="GI441">
            <v>-57.516255609660007</v>
          </cell>
          <cell r="GJ441">
            <v>-48.223142626089995</v>
          </cell>
          <cell r="GK441">
            <v>-42.513282504709998</v>
          </cell>
          <cell r="GL441">
            <v>-36.465199103750003</v>
          </cell>
          <cell r="GM441">
            <v>-37.016118257330007</v>
          </cell>
          <cell r="GN441">
            <v>-31.601137532230005</v>
          </cell>
          <cell r="GO441">
            <v>-72.632529235090004</v>
          </cell>
          <cell r="GP441">
            <v>-52.98308353254</v>
          </cell>
          <cell r="GQ441">
            <v>-89.599690212430005</v>
          </cell>
          <cell r="GR441">
            <v>-637.39114934988004</v>
          </cell>
          <cell r="GS441">
            <v>-74.202780518860024</v>
          </cell>
          <cell r="GT441">
            <v>-45.077145186750009</v>
          </cell>
          <cell r="GU441">
            <v>-44.542529084179996</v>
          </cell>
          <cell r="GV441">
            <v>-57.651095471190004</v>
          </cell>
          <cell r="GW441">
            <v>-51.925260659940001</v>
          </cell>
          <cell r="GX441">
            <v>-38.139555347209999</v>
          </cell>
          <cell r="GY441">
            <v>-37.248293491880005</v>
          </cell>
          <cell r="GZ441">
            <v>-36.983495735840009</v>
          </cell>
          <cell r="HA441">
            <v>-33.752130770320001</v>
          </cell>
          <cell r="HB441">
            <v>-70.45646415309001</v>
          </cell>
          <cell r="HC441">
            <v>-55.745874492320006</v>
          </cell>
          <cell r="HD441">
            <v>-91.666524438300002</v>
          </cell>
          <cell r="HE441">
            <v>-643.79846741371</v>
          </cell>
          <cell r="HF441">
            <v>-74.781559905370017</v>
          </cell>
          <cell r="HG441">
            <v>-54.469517941329997</v>
          </cell>
          <cell r="HH441">
            <v>-47.568265824609995</v>
          </cell>
          <cell r="HI441">
            <v>-50.759109290920009</v>
          </cell>
          <cell r="HJ441">
            <v>-46.96066977145</v>
          </cell>
          <cell r="HK441">
            <v>-46.625892913669986</v>
          </cell>
          <cell r="HL441">
            <v>-37.980365291000005</v>
          </cell>
          <cell r="HM441">
            <v>-36.423282018430001</v>
          </cell>
          <cell r="HN441">
            <v>-29.197555928690001</v>
          </cell>
          <cell r="HO441">
            <v>-76.373003025220001</v>
          </cell>
          <cell r="HP441">
            <v>-50.807260193109997</v>
          </cell>
          <cell r="HQ441">
            <v>-91.851985309909992</v>
          </cell>
          <cell r="HR441">
            <v>-644.05204640675004</v>
          </cell>
          <cell r="HS441">
            <v>-78.066071255680015</v>
          </cell>
          <cell r="HT441">
            <v>-50.724165961399997</v>
          </cell>
          <cell r="HU441">
            <v>-48.718219050879995</v>
          </cell>
          <cell r="HV441">
            <v>-53.035962529380008</v>
          </cell>
          <cell r="HW441">
            <v>-45.522363203850006</v>
          </cell>
          <cell r="HX441">
            <v>-47.030752448719987</v>
          </cell>
          <cell r="HY441">
            <v>-36.668140784979997</v>
          </cell>
          <cell r="HZ441">
            <v>-35.873397825150001</v>
          </cell>
          <cell r="IA441">
            <v>-32.700600162160001</v>
          </cell>
          <cell r="IB441">
            <v>-75.079833836259994</v>
          </cell>
          <cell r="IC441">
            <v>-50.161930830929997</v>
          </cell>
          <cell r="ID441">
            <v>-90.470608517360006</v>
          </cell>
          <cell r="IE441">
            <v>-641.83006634241997</v>
          </cell>
          <cell r="IF441">
            <v>-76.52025147642</v>
          </cell>
          <cell r="IG441">
            <v>-50.563220289660002</v>
          </cell>
          <cell r="IH441">
            <v>-47.927498043019988</v>
          </cell>
          <cell r="II441">
            <v>-54.700583665010008</v>
          </cell>
          <cell r="IJ441">
            <v>-46.894572267879987</v>
          </cell>
          <cell r="IK441">
            <v>-46.701413605609993</v>
          </cell>
          <cell r="IL441">
            <v>-35.789117544050008</v>
          </cell>
          <cell r="IM441">
            <v>-38.251424894869999</v>
          </cell>
          <cell r="IN441">
            <v>-31.533281828709999</v>
          </cell>
          <cell r="IO441">
            <v>-72.526748180399991</v>
          </cell>
          <cell r="IP441">
            <v>-51.243320620519995</v>
          </cell>
          <cell r="IQ441">
            <v>-89.178633926269995</v>
          </cell>
          <cell r="IR441">
            <v>-639.38917959280991</v>
          </cell>
          <cell r="IS441">
            <v>-76.169555593160013</v>
          </cell>
          <cell r="IT441">
            <v>-45.802072260840006</v>
          </cell>
          <cell r="IU441">
            <v>-47.801928038549988</v>
          </cell>
          <cell r="IV441">
            <v>-57.484668048480003</v>
          </cell>
          <cell r="IW441">
            <v>-45.193705653270001</v>
          </cell>
          <cell r="IX441">
            <v>-45.433268945809992</v>
          </cell>
          <cell r="IY441">
            <v>-36.905030396940006</v>
          </cell>
          <cell r="IZ441">
            <v>-36.579950675919996</v>
          </cell>
          <cell r="JA441">
            <v>-31.82206398476</v>
          </cell>
          <cell r="JB441">
            <v>-72.939557188730006</v>
          </cell>
          <cell r="JC441">
            <v>-52.807759944080004</v>
          </cell>
          <cell r="JD441">
            <v>-90.44961886227</v>
          </cell>
          <cell r="JE441">
            <v>0</v>
          </cell>
          <cell r="JF441">
            <v>0</v>
          </cell>
          <cell r="JG441">
            <v>0</v>
          </cell>
          <cell r="JH441">
            <v>0</v>
          </cell>
          <cell r="JI441">
            <v>0</v>
          </cell>
          <cell r="JJ441">
            <v>0</v>
          </cell>
          <cell r="JK441">
            <v>0</v>
          </cell>
          <cell r="JL441">
            <v>0</v>
          </cell>
          <cell r="JM441">
            <v>0</v>
          </cell>
          <cell r="JN441">
            <v>0</v>
          </cell>
          <cell r="JO441">
            <v>0</v>
          </cell>
          <cell r="JP441">
            <v>0</v>
          </cell>
          <cell r="JQ441">
            <v>0</v>
          </cell>
        </row>
        <row r="442">
          <cell r="F442">
            <v>3428.7694796582705</v>
          </cell>
          <cell r="G442">
            <v>2227.0338991728499</v>
          </cell>
          <cell r="H442">
            <v>2368.6105022321499</v>
          </cell>
          <cell r="I442">
            <v>2332.3212976247405</v>
          </cell>
          <cell r="J442">
            <v>1632.0944135493698</v>
          </cell>
          <cell r="K442">
            <v>1969.07005648783</v>
          </cell>
          <cell r="L442">
            <v>1325.6295110268104</v>
          </cell>
          <cell r="M442">
            <v>1101.1875928678601</v>
          </cell>
          <cell r="N442">
            <v>1065.6384757035898</v>
          </cell>
          <cell r="O442">
            <v>3345.0358896842199</v>
          </cell>
          <cell r="P442">
            <v>2158.2172955297301</v>
          </cell>
          <cell r="Q442">
            <v>3396.9899980289497</v>
          </cell>
          <cell r="R442">
            <v>26892.635314144758</v>
          </cell>
          <cell r="S442">
            <v>3625.2405427516901</v>
          </cell>
          <cell r="T442">
            <v>2161.9473766957599</v>
          </cell>
          <cell r="U442">
            <v>2441.9759700956602</v>
          </cell>
          <cell r="V442">
            <v>2388.6123176485999</v>
          </cell>
          <cell r="W442">
            <v>1563.0644649380101</v>
          </cell>
          <cell r="X442">
            <v>1992.8275506866605</v>
          </cell>
          <cell r="Y442">
            <v>1279.5155622852801</v>
          </cell>
          <cell r="Z442">
            <v>1178.3990235516701</v>
          </cell>
          <cell r="AA442">
            <v>1114.2445248150802</v>
          </cell>
          <cell r="AB442">
            <v>3465.2883119134694</v>
          </cell>
          <cell r="AC442">
            <v>2192.3263027826902</v>
          </cell>
          <cell r="AD442">
            <v>3489.1933659801903</v>
          </cell>
          <cell r="AE442">
            <v>27727.410842306424</v>
          </cell>
          <cell r="AF442">
            <v>3833.8651660766095</v>
          </cell>
          <cell r="AG442">
            <v>2112.6499666578497</v>
          </cell>
          <cell r="AH442">
            <v>2527.5810475360695</v>
          </cell>
          <cell r="AI442">
            <v>2683.0614419151598</v>
          </cell>
          <cell r="AJ442">
            <v>1586.1201670363901</v>
          </cell>
          <cell r="AK442">
            <v>1907.0853437772005</v>
          </cell>
          <cell r="AL442">
            <v>1364.4873593381305</v>
          </cell>
          <cell r="AM442">
            <v>1229.2323162325599</v>
          </cell>
          <cell r="AN442">
            <v>1111.7380494304202</v>
          </cell>
          <cell r="AO442">
            <v>3586.6040569809898</v>
          </cell>
          <cell r="AP442">
            <v>2382.4872647508291</v>
          </cell>
          <cell r="AQ442">
            <v>3402.4986625742185</v>
          </cell>
          <cell r="AR442">
            <v>27983.705102520551</v>
          </cell>
          <cell r="AS442">
            <v>3775.3769226680706</v>
          </cell>
          <cell r="AT442">
            <v>1909.9069144533494</v>
          </cell>
          <cell r="AU442">
            <v>2536.7847824255</v>
          </cell>
          <cell r="AV442">
            <v>2691.6197534097</v>
          </cell>
          <cell r="AW442">
            <v>1844.8570957284003</v>
          </cell>
          <cell r="AX442">
            <v>1987.6909415550497</v>
          </cell>
          <cell r="AY442">
            <v>1327.3223663548799</v>
          </cell>
          <cell r="AZ442">
            <v>1230.6953351850002</v>
          </cell>
          <cell r="BA442">
            <v>1179.0088802572602</v>
          </cell>
          <cell r="BB442">
            <v>3513.1447633132202</v>
          </cell>
          <cell r="BC442">
            <v>2445.4760767887997</v>
          </cell>
          <cell r="BD442">
            <v>3541.8212703813197</v>
          </cell>
          <cell r="BE442">
            <v>28664.608711715951</v>
          </cell>
          <cell r="BF442">
            <v>3886.7931243682106</v>
          </cell>
          <cell r="BG442">
            <v>1819.3879012338305</v>
          </cell>
          <cell r="BH442">
            <v>2601.9295584308902</v>
          </cell>
          <cell r="BI442">
            <v>2809.91992206236</v>
          </cell>
          <cell r="BJ442">
            <v>2056.1202442902204</v>
          </cell>
          <cell r="BK442">
            <v>1860.70047972825</v>
          </cell>
          <cell r="BL442">
            <v>1375.28433969301</v>
          </cell>
          <cell r="BM442">
            <v>1284.3555515975302</v>
          </cell>
          <cell r="BN442">
            <v>1323.1489728608399</v>
          </cell>
          <cell r="BO442">
            <v>3474.7088649547895</v>
          </cell>
          <cell r="BP442">
            <v>2670.6813201985401</v>
          </cell>
          <cell r="BQ442">
            <v>3501.57843229748</v>
          </cell>
          <cell r="BR442">
            <v>0.26691507642000006</v>
          </cell>
          <cell r="BS442">
            <v>3.2826958199999999E-2</v>
          </cell>
          <cell r="BT442">
            <v>2.4605815500000003E-2</v>
          </cell>
          <cell r="BU442">
            <v>2.2270772080000004E-2</v>
          </cell>
          <cell r="BV442">
            <v>2.2774878110000004E-2</v>
          </cell>
          <cell r="BW442">
            <v>1.7395294350000007E-2</v>
          </cell>
          <cell r="BX442">
            <v>2.0128393710000001E-2</v>
          </cell>
          <cell r="BY442">
            <v>1.4008834739999998E-2</v>
          </cell>
          <cell r="BZ442">
            <v>1.1216762879999998E-2</v>
          </cell>
          <cell r="CA442">
            <v>9.9387432400000024E-3</v>
          </cell>
          <cell r="CB442">
            <v>3.3683662639999994E-2</v>
          </cell>
          <cell r="CC442">
            <v>2.3253220099999996E-2</v>
          </cell>
          <cell r="CD442">
            <v>3.4811740870000003E-2</v>
          </cell>
          <cell r="CE442">
            <v>0.26698741952999999</v>
          </cell>
          <cell r="CF442">
            <v>3.4923934819999995E-2</v>
          </cell>
          <cell r="CG442">
            <v>2.2786887540000005E-2</v>
          </cell>
          <cell r="CH442">
            <v>2.2578810320000003E-2</v>
          </cell>
          <cell r="CI442">
            <v>2.4337368910000007E-2</v>
          </cell>
          <cell r="CJ442">
            <v>1.6583665290000001E-2</v>
          </cell>
          <cell r="CK442">
            <v>2.0610806279999998E-2</v>
          </cell>
          <cell r="CL442">
            <v>1.2638309360000001E-2</v>
          </cell>
          <cell r="CM442">
            <v>1.160466275E-2</v>
          </cell>
          <cell r="CN442">
            <v>1.0972880740000001E-2</v>
          </cell>
          <cell r="CO442">
            <v>3.4154129719999995E-2</v>
          </cell>
          <cell r="CP442">
            <v>2.1589637209999998E-2</v>
          </cell>
          <cell r="CQ442">
            <v>3.4206326589999995E-2</v>
          </cell>
          <cell r="CR442">
            <v>0.26582187516000005</v>
          </cell>
          <cell r="CS442">
            <v>3.6552312399999995E-2</v>
          </cell>
          <cell r="CT442">
            <v>1.9686700860000007E-2</v>
          </cell>
          <cell r="CU442">
            <v>2.2807946990000005E-2</v>
          </cell>
          <cell r="CV442">
            <v>2.4521392390000007E-2</v>
          </cell>
          <cell r="CW442">
            <v>1.6523642640000002E-2</v>
          </cell>
          <cell r="CX442">
            <v>2.0621165849999998E-2</v>
          </cell>
          <cell r="CY442">
            <v>1.2934947830000001E-2</v>
          </cell>
          <cell r="CZ442">
            <v>1.205890842E-2</v>
          </cell>
          <cell r="DA442">
            <v>1.0460965520000001E-2</v>
          </cell>
          <cell r="DB442">
            <v>3.3771057820000006E-2</v>
          </cell>
          <cell r="DC442">
            <v>2.2149907229999998E-2</v>
          </cell>
          <cell r="DD442">
            <v>3.3732927209999999E-2</v>
          </cell>
          <cell r="DE442">
            <v>0.26530195370000004</v>
          </cell>
          <cell r="DF442">
            <v>3.712946759E-2</v>
          </cell>
          <cell r="DG442">
            <v>1.8208635720000005E-2</v>
          </cell>
          <cell r="DH442">
            <v>2.2766739240000004E-2</v>
          </cell>
          <cell r="DI442">
            <v>2.5580477070000007E-2</v>
          </cell>
          <cell r="DJ442">
            <v>1.5920858550000003E-2</v>
          </cell>
          <cell r="DK442">
            <v>2.0275821089999996E-2</v>
          </cell>
          <cell r="DL442">
            <v>1.300910856E-2</v>
          </cell>
          <cell r="DM442">
            <v>1.1719578459999999E-2</v>
          </cell>
          <cell r="DN442">
            <v>1.059938071E-2</v>
          </cell>
          <cell r="DO442">
            <v>3.4217834780000005E-2</v>
          </cell>
          <cell r="DP442">
            <v>2.27147839E-2</v>
          </cell>
          <cell r="DQ442">
            <v>3.3159268030000001E-2</v>
          </cell>
          <cell r="DR442">
            <v>0.26583143214000005</v>
          </cell>
          <cell r="DS442">
            <v>3.599468153000001E-2</v>
          </cell>
          <cell r="DT442">
            <v>1.8209172880000006E-2</v>
          </cell>
          <cell r="DU442">
            <v>2.3218890000000002E-2</v>
          </cell>
          <cell r="DV442">
            <v>2.5662072370000007E-2</v>
          </cell>
          <cell r="DW442">
            <v>1.7588983860000004E-2</v>
          </cell>
          <cell r="DX442">
            <v>1.8950770700000001E-2</v>
          </cell>
          <cell r="DY442">
            <v>1.265477508E-2</v>
          </cell>
          <cell r="DZ442">
            <v>1.173352689E-2</v>
          </cell>
          <cell r="EA442">
            <v>1.1240744969999999E-2</v>
          </cell>
          <cell r="EB442">
            <v>3.3494543590000002E-2</v>
          </cell>
          <cell r="EC442">
            <v>2.3315323039999999E-2</v>
          </cell>
          <cell r="ED442">
            <v>3.3767947229999998E-2</v>
          </cell>
          <cell r="EE442">
            <v>0.26517980856000006</v>
          </cell>
          <cell r="EF442">
            <v>3.5904330270000007E-2</v>
          </cell>
          <cell r="EG442">
            <v>1.7601954609999998E-2</v>
          </cell>
          <cell r="EH442">
            <v>2.3817409050000002E-2</v>
          </cell>
          <cell r="EI442">
            <v>2.5360944850000008E-2</v>
          </cell>
          <cell r="EJ442">
            <v>1.9075463070000003E-2</v>
          </cell>
          <cell r="EK442">
            <v>1.7064093950000005E-2</v>
          </cell>
          <cell r="EL442">
            <v>1.2926754990000001E-2</v>
          </cell>
          <cell r="EM442">
            <v>1.1420578590000001E-2</v>
          </cell>
          <cell r="EN442">
            <v>1.3650409389999998E-2</v>
          </cell>
          <cell r="EO442">
            <v>3.0650914139999999E-2</v>
          </cell>
          <cell r="EP442">
            <v>2.6442809509999998E-2</v>
          </cell>
          <cell r="EQ442">
            <v>3.1264146139999997E-2</v>
          </cell>
          <cell r="ER442">
            <v>0.26901413983</v>
          </cell>
          <cell r="ES442">
            <v>3.4923934819999995E-2</v>
          </cell>
          <cell r="ET442">
            <v>2.2683585810000004E-2</v>
          </cell>
          <cell r="EU442">
            <v>2.4526592240000006E-2</v>
          </cell>
          <cell r="EV442">
            <v>2.3888721250000005E-2</v>
          </cell>
          <cell r="EW442">
            <v>1.6708657960000001E-2</v>
          </cell>
          <cell r="EX442">
            <v>2.0056079799999998E-2</v>
          </cell>
          <cell r="EY442">
            <v>1.3502277959999998E-2</v>
          </cell>
          <cell r="EZ442">
            <v>1.12162115E-2</v>
          </cell>
          <cell r="FA442">
            <v>1.0854123880000002E-2</v>
          </cell>
          <cell r="FB442">
            <v>3.4071061369999996E-2</v>
          </cell>
          <cell r="FC442">
            <v>2.1982650209999999E-2</v>
          </cell>
          <cell r="FD442">
            <v>3.4600243029999998E-2</v>
          </cell>
          <cell r="FE442">
            <v>0.26844913418999999</v>
          </cell>
          <cell r="FF442">
            <v>3.5700720289999995E-2</v>
          </cell>
          <cell r="FG442">
            <v>2.1290470980000007E-2</v>
          </cell>
          <cell r="FH442">
            <v>2.4605530620000003E-2</v>
          </cell>
          <cell r="FI442">
            <v>2.4337368910000007E-2</v>
          </cell>
          <cell r="FJ442">
            <v>1.6583665290000001E-2</v>
          </cell>
          <cell r="FK442">
            <v>2.0610806279999998E-2</v>
          </cell>
          <cell r="FL442">
            <v>1.2638309360000001E-2</v>
          </cell>
          <cell r="FM442">
            <v>1.160466275E-2</v>
          </cell>
          <cell r="FN442">
            <v>1.0972880740000001E-2</v>
          </cell>
          <cell r="FO442">
            <v>3.4154129719999995E-2</v>
          </cell>
          <cell r="FP442">
            <v>2.1589637209999998E-2</v>
          </cell>
          <cell r="FQ442">
            <v>3.4360952039999997E-2</v>
          </cell>
          <cell r="FR442">
            <v>0.26771188540000002</v>
          </cell>
          <cell r="FS442">
            <v>3.6552312399999995E-2</v>
          </cell>
          <cell r="FT442">
            <v>1.9686700860000007E-2</v>
          </cell>
          <cell r="FU442">
            <v>2.4697957230000005E-2</v>
          </cell>
          <cell r="FV442">
            <v>2.4521392390000007E-2</v>
          </cell>
          <cell r="FW442">
            <v>1.6523642640000002E-2</v>
          </cell>
          <cell r="FX442">
            <v>2.0621165849999998E-2</v>
          </cell>
          <cell r="FY442">
            <v>1.2934947830000001E-2</v>
          </cell>
          <cell r="FZ442">
            <v>1.205890842E-2</v>
          </cell>
          <cell r="GA442">
            <v>1.0460965520000001E-2</v>
          </cell>
          <cell r="GB442">
            <v>3.3771057820000006E-2</v>
          </cell>
          <cell r="GC442">
            <v>2.2149907229999998E-2</v>
          </cell>
          <cell r="GD442">
            <v>3.3732927209999999E-2</v>
          </cell>
          <cell r="GE442">
            <v>0.26707516933000003</v>
          </cell>
          <cell r="GF442">
            <v>3.712946759E-2</v>
          </cell>
          <cell r="GG442">
            <v>1.8611415870000005E-2</v>
          </cell>
          <cell r="GH442">
            <v>2.4281945300000003E-2</v>
          </cell>
          <cell r="GI442">
            <v>2.5662072370000007E-2</v>
          </cell>
          <cell r="GJ442">
            <v>1.7588983860000004E-2</v>
          </cell>
          <cell r="GK442">
            <v>1.8950770700000001E-2</v>
          </cell>
          <cell r="GL442">
            <v>1.265477508E-2</v>
          </cell>
          <cell r="GM442">
            <v>1.173352689E-2</v>
          </cell>
          <cell r="GN442">
            <v>1.1240744969999999E-2</v>
          </cell>
          <cell r="GO442">
            <v>3.3494543590000002E-2</v>
          </cell>
          <cell r="GP442">
            <v>2.3315323039999999E-2</v>
          </cell>
          <cell r="GQ442">
            <v>3.2411600069999998E-2</v>
          </cell>
          <cell r="GR442">
            <v>0.26632691882000004</v>
          </cell>
          <cell r="GS442">
            <v>3.5904330270000007E-2</v>
          </cell>
          <cell r="GT442">
            <v>1.68066326E-2</v>
          </cell>
          <cell r="GU442">
            <v>2.4035377030000003E-2</v>
          </cell>
          <cell r="GV442">
            <v>2.5956692230000005E-2</v>
          </cell>
          <cell r="GW442">
            <v>1.8993452470000005E-2</v>
          </cell>
          <cell r="GX442">
            <v>1.7188258380000002E-2</v>
          </cell>
          <cell r="GY442">
            <v>1.2704216950000001E-2</v>
          </cell>
          <cell r="GZ442">
            <v>1.186426044E-2</v>
          </cell>
          <cell r="HA442">
            <v>1.2222615449999998E-2</v>
          </cell>
          <cell r="HB442">
            <v>3.2097693570000002E-2</v>
          </cell>
          <cell r="HC442">
            <v>2.4670472819999997E-2</v>
          </cell>
          <cell r="HD442">
            <v>3.3882916609999994E-2</v>
          </cell>
          <cell r="HE442">
            <v>0.26894179672000001</v>
          </cell>
          <cell r="HF442">
            <v>3.2826958199999999E-2</v>
          </cell>
          <cell r="HG442">
            <v>2.4605815500000003E-2</v>
          </cell>
          <cell r="HH442">
            <v>2.4297492380000004E-2</v>
          </cell>
          <cell r="HI442">
            <v>2.2774878110000004E-2</v>
          </cell>
          <cell r="HJ442">
            <v>1.7395294350000007E-2</v>
          </cell>
          <cell r="HK442">
            <v>2.0128393710000001E-2</v>
          </cell>
          <cell r="HL442">
            <v>1.4008834739999998E-2</v>
          </cell>
          <cell r="HM442">
            <v>1.1216762879999998E-2</v>
          </cell>
          <cell r="HN442">
            <v>9.9387432400000024E-3</v>
          </cell>
          <cell r="HO442">
            <v>3.3683662639999994E-2</v>
          </cell>
          <cell r="HP442">
            <v>2.3253220099999996E-2</v>
          </cell>
          <cell r="HQ442">
            <v>3.4811740870000003E-2</v>
          </cell>
          <cell r="HR442">
            <v>0.26901413983</v>
          </cell>
          <cell r="HS442">
            <v>3.4923934819999995E-2</v>
          </cell>
          <cell r="HT442">
            <v>2.2683585810000004E-2</v>
          </cell>
          <cell r="HU442">
            <v>2.4526592240000006E-2</v>
          </cell>
          <cell r="HV442">
            <v>2.3888721250000005E-2</v>
          </cell>
          <cell r="HW442">
            <v>1.6708657960000001E-2</v>
          </cell>
          <cell r="HX442">
            <v>2.0056079799999998E-2</v>
          </cell>
          <cell r="HY442">
            <v>1.3502277959999998E-2</v>
          </cell>
          <cell r="HZ442">
            <v>1.12162115E-2</v>
          </cell>
          <cell r="IA442">
            <v>1.0854123880000002E-2</v>
          </cell>
          <cell r="IB442">
            <v>3.4071061369999996E-2</v>
          </cell>
          <cell r="IC442">
            <v>2.1982650209999999E-2</v>
          </cell>
          <cell r="ID442">
            <v>3.4600243029999998E-2</v>
          </cell>
          <cell r="IE442">
            <v>0.26844913418999999</v>
          </cell>
          <cell r="IF442">
            <v>3.5700720289999995E-2</v>
          </cell>
          <cell r="IG442">
            <v>2.1312439090000006E-2</v>
          </cell>
          <cell r="IH442">
            <v>2.4697957230000005E-2</v>
          </cell>
          <cell r="II442">
            <v>2.4521392390000007E-2</v>
          </cell>
          <cell r="IJ442">
            <v>1.6523642640000002E-2</v>
          </cell>
          <cell r="IK442">
            <v>2.0621165849999998E-2</v>
          </cell>
          <cell r="IL442">
            <v>1.2934947830000001E-2</v>
          </cell>
          <cell r="IM442">
            <v>1.205890842E-2</v>
          </cell>
          <cell r="IN442">
            <v>1.0460965520000001E-2</v>
          </cell>
          <cell r="IO442">
            <v>3.3771057820000006E-2</v>
          </cell>
          <cell r="IP442">
            <v>2.2149907229999998E-2</v>
          </cell>
          <cell r="IQ442">
            <v>3.3696029879999999E-2</v>
          </cell>
          <cell r="IR442">
            <v>0.26707516933000003</v>
          </cell>
          <cell r="IS442">
            <v>3.712946759E-2</v>
          </cell>
          <cell r="IT442">
            <v>1.8208635720000005E-2</v>
          </cell>
          <cell r="IU442">
            <v>2.4539954870000005E-2</v>
          </cell>
          <cell r="IV442">
            <v>2.5580477070000007E-2</v>
          </cell>
          <cell r="IW442">
            <v>1.5920858550000003E-2</v>
          </cell>
          <cell r="IX442">
            <v>2.0275821089999996E-2</v>
          </cell>
          <cell r="IY442">
            <v>1.300910856E-2</v>
          </cell>
          <cell r="IZ442">
            <v>1.1719578459999999E-2</v>
          </cell>
          <cell r="JA442">
            <v>1.059938071E-2</v>
          </cell>
          <cell r="JB442">
            <v>3.4217834780000005E-2</v>
          </cell>
          <cell r="JC442">
            <v>2.27147839E-2</v>
          </cell>
          <cell r="JD442">
            <v>3.3159268030000001E-2</v>
          </cell>
          <cell r="JE442">
            <v>0</v>
          </cell>
          <cell r="JF442">
            <v>0</v>
          </cell>
          <cell r="JG442">
            <v>0</v>
          </cell>
          <cell r="JH442">
            <v>0</v>
          </cell>
          <cell r="JI442">
            <v>0</v>
          </cell>
          <cell r="JJ442">
            <v>0</v>
          </cell>
          <cell r="JK442">
            <v>0</v>
          </cell>
          <cell r="JL442">
            <v>0</v>
          </cell>
          <cell r="JM442">
            <v>0</v>
          </cell>
          <cell r="JN442">
            <v>0</v>
          </cell>
          <cell r="JO442">
            <v>0</v>
          </cell>
          <cell r="JP442">
            <v>0</v>
          </cell>
          <cell r="JQ442">
            <v>0</v>
          </cell>
        </row>
        <row r="443">
          <cell r="F443">
            <v>3365.8511352529895</v>
          </cell>
          <cell r="G443">
            <v>2731.7600502524001</v>
          </cell>
          <cell r="H443">
            <v>2968.3372374425899</v>
          </cell>
          <cell r="I443">
            <v>3072.0441131161601</v>
          </cell>
          <cell r="J443">
            <v>1790.0454478752304</v>
          </cell>
          <cell r="K443">
            <v>2390.91102714506</v>
          </cell>
          <cell r="L443">
            <v>1689.8854772350594</v>
          </cell>
          <cell r="M443">
            <v>1395.3306512409401</v>
          </cell>
          <cell r="N443">
            <v>1406.21289351768</v>
          </cell>
          <cell r="O443">
            <v>3503.2110220046702</v>
          </cell>
          <cell r="P443">
            <v>2472.4134495202106</v>
          </cell>
          <cell r="Q443">
            <v>2554.4213919590802</v>
          </cell>
          <cell r="R443">
            <v>30184.097534046301</v>
          </cell>
          <cell r="S443">
            <v>3612.7592958993705</v>
          </cell>
          <cell r="T443">
            <v>2632.5208026062596</v>
          </cell>
          <cell r="U443">
            <v>3069.0884356940396</v>
          </cell>
          <cell r="V443">
            <v>3206.68191047456</v>
          </cell>
          <cell r="W443">
            <v>1827.9362876768</v>
          </cell>
          <cell r="X443">
            <v>2520.1567062518002</v>
          </cell>
          <cell r="Y443">
            <v>1659.2682078845803</v>
          </cell>
          <cell r="Z443">
            <v>1517.9803328236203</v>
          </cell>
          <cell r="AA443">
            <v>1419.5502521823</v>
          </cell>
          <cell r="AB443">
            <v>3692.5548918641198</v>
          </cell>
          <cell r="AC443">
            <v>2418.8071257953106</v>
          </cell>
          <cell r="AD443">
            <v>2606.7932848935407</v>
          </cell>
          <cell r="AE443">
            <v>30303.404278858292</v>
          </cell>
          <cell r="AF443">
            <v>3685.0149389449507</v>
          </cell>
          <cell r="AG443">
            <v>2536.2107031908595</v>
          </cell>
          <cell r="AH443">
            <v>3133.4888226532498</v>
          </cell>
          <cell r="AI443">
            <v>3400.9707503739101</v>
          </cell>
          <cell r="AJ443">
            <v>1729.6599193292602</v>
          </cell>
          <cell r="AK443">
            <v>2524.1973350989697</v>
          </cell>
          <cell r="AL443">
            <v>1705.1803093645703</v>
          </cell>
          <cell r="AM443">
            <v>1534.5897387281302</v>
          </cell>
          <cell r="AN443">
            <v>1350.2407402839203</v>
          </cell>
          <cell r="AO443">
            <v>3849.3580187525995</v>
          </cell>
          <cell r="AP443">
            <v>2452.1149005300203</v>
          </cell>
          <cell r="AQ443">
            <v>2402.3781016078497</v>
          </cell>
          <cell r="AR443">
            <v>31074.939451935792</v>
          </cell>
          <cell r="AS443">
            <v>3772.9842610723108</v>
          </cell>
          <cell r="AT443">
            <v>2450.9945401842501</v>
          </cell>
          <cell r="AU443">
            <v>3161.5678382922006</v>
          </cell>
          <cell r="AV443">
            <v>3550.4018367931099</v>
          </cell>
          <cell r="AW443">
            <v>1894.06070360889</v>
          </cell>
          <cell r="AX443">
            <v>2467.33796618306</v>
          </cell>
          <cell r="AY443">
            <v>1702.1864103580303</v>
          </cell>
          <cell r="AZ443">
            <v>1624.7932988071602</v>
          </cell>
          <cell r="BA443">
            <v>1410.4510486513004</v>
          </cell>
          <cell r="BB443">
            <v>3896.2607922963502</v>
          </cell>
          <cell r="BC443">
            <v>2556.2563822911306</v>
          </cell>
          <cell r="BD443">
            <v>2587.644373398</v>
          </cell>
          <cell r="BE443">
            <v>31094.891005066031</v>
          </cell>
          <cell r="BF443">
            <v>3835.9266894373905</v>
          </cell>
          <cell r="BG443">
            <v>2412.9063084914201</v>
          </cell>
          <cell r="BH443">
            <v>3130.7509337335691</v>
          </cell>
          <cell r="BI443">
            <v>3513.2375811651505</v>
          </cell>
          <cell r="BJ443">
            <v>2000.9249666497703</v>
          </cell>
          <cell r="BK443">
            <v>2314.4442625243992</v>
          </cell>
          <cell r="BL443">
            <v>1678.12512523637</v>
          </cell>
          <cell r="BM443">
            <v>1658.2072534566998</v>
          </cell>
          <cell r="BN443">
            <v>1476.2976305620903</v>
          </cell>
          <cell r="BO443">
            <v>3781.741772633829</v>
          </cell>
          <cell r="BP443">
            <v>2746.2786827382397</v>
          </cell>
          <cell r="BQ443">
            <v>2546.0497984371004</v>
          </cell>
          <cell r="BR443">
            <v>32217.218060807329</v>
          </cell>
          <cell r="BS443">
            <v>3490.3125124599901</v>
          </cell>
          <cell r="BT443">
            <v>3181.5269355853907</v>
          </cell>
          <cell r="BU443">
            <v>3212.0091516316193</v>
          </cell>
          <cell r="BV443">
            <v>3260.3248467528397</v>
          </cell>
          <cell r="BW443">
            <v>2083.4961771158496</v>
          </cell>
          <cell r="BX443">
            <v>2613.7193362882599</v>
          </cell>
          <cell r="BY443">
            <v>1876.1583232161101</v>
          </cell>
          <cell r="BZ443">
            <v>1526.0850911932798</v>
          </cell>
          <cell r="CA443">
            <v>1471.71779388548</v>
          </cell>
          <cell r="CB443">
            <v>3791.8354708923007</v>
          </cell>
          <cell r="CC443">
            <v>2891.3312709376096</v>
          </cell>
          <cell r="CD443">
            <v>2818.7011508486003</v>
          </cell>
          <cell r="CE443">
            <v>33115.221681647126</v>
          </cell>
          <cell r="CF443">
            <v>3798.8853495871695</v>
          </cell>
          <cell r="CG443">
            <v>3091.56191062876</v>
          </cell>
          <cell r="CH443">
            <v>3368.4770829095396</v>
          </cell>
          <cell r="CI443">
            <v>3513.2629109553013</v>
          </cell>
          <cell r="CJ443">
            <v>2002.6996572709404</v>
          </cell>
          <cell r="CK443">
            <v>2761.10114225815</v>
          </cell>
          <cell r="CL443">
            <v>1817.9057408364697</v>
          </cell>
          <cell r="CM443">
            <v>1663.1097663439994</v>
          </cell>
          <cell r="CN443">
            <v>1555.2690882555601</v>
          </cell>
          <cell r="CO443">
            <v>4045.588714576621</v>
          </cell>
          <cell r="CP443">
            <v>2650.0618399513905</v>
          </cell>
          <cell r="CQ443">
            <v>2847.2984780732195</v>
          </cell>
          <cell r="CR443">
            <v>32959.349807703016</v>
          </cell>
          <cell r="CS443">
            <v>4007.9885184395998</v>
          </cell>
          <cell r="CT443">
            <v>2729.8276038198005</v>
          </cell>
          <cell r="CU443">
            <v>3375.3107194641607</v>
          </cell>
          <cell r="CV443">
            <v>3540.4773314468098</v>
          </cell>
          <cell r="CW443">
            <v>1980.3823003041598</v>
          </cell>
          <cell r="CX443">
            <v>2792.8461390926805</v>
          </cell>
          <cell r="CY443">
            <v>1879.4261921103005</v>
          </cell>
          <cell r="CZ443">
            <v>1675.8385626665602</v>
          </cell>
          <cell r="DA443">
            <v>1471.1189858897899</v>
          </cell>
          <cell r="DB443">
            <v>4075.1204191113397</v>
          </cell>
          <cell r="DC443">
            <v>2623.2157003141001</v>
          </cell>
          <cell r="DD443">
            <v>2807.797335043721</v>
          </cell>
          <cell r="DE443">
            <v>33760.062985086668</v>
          </cell>
          <cell r="DF443">
            <v>4199.08277199844</v>
          </cell>
          <cell r="DG443">
            <v>2618.7298934221099</v>
          </cell>
          <cell r="DH443">
            <v>3499.2087954745102</v>
          </cell>
          <cell r="DI443">
            <v>3797.90943462923</v>
          </cell>
          <cell r="DJ443">
            <v>1931.5343201932699</v>
          </cell>
          <cell r="DK443">
            <v>2818.8048582259507</v>
          </cell>
          <cell r="DL443">
            <v>1904.1976129808797</v>
          </cell>
          <cell r="DM443">
            <v>1713.6968456315301</v>
          </cell>
          <cell r="DN443">
            <v>1507.8318582955701</v>
          </cell>
          <cell r="DO443">
            <v>4298.6294825025698</v>
          </cell>
          <cell r="DP443">
            <v>2738.3094413540703</v>
          </cell>
          <cell r="DQ443">
            <v>2732.1276703785402</v>
          </cell>
          <cell r="DR443">
            <v>0.26174843538000003</v>
          </cell>
          <cell r="DS443">
            <v>3.1885241509999988E-2</v>
          </cell>
          <cell r="DT443">
            <v>2.0713193450000004E-2</v>
          </cell>
          <cell r="DU443">
            <v>2.585437019E-2</v>
          </cell>
          <cell r="DV443">
            <v>3.0004212110000004E-2</v>
          </cell>
          <cell r="DW443">
            <v>1.6006582290000002E-2</v>
          </cell>
          <cell r="DX443">
            <v>2.0851310659999997E-2</v>
          </cell>
          <cell r="DY443">
            <v>1.4385065229999999E-2</v>
          </cell>
          <cell r="DZ443">
            <v>1.3731021159999997E-2</v>
          </cell>
          <cell r="EA443">
            <v>1.1919628900000003E-2</v>
          </cell>
          <cell r="EB443">
            <v>3.2927043350000011E-2</v>
          </cell>
          <cell r="EC443">
            <v>2.1602754330000001E-2</v>
          </cell>
          <cell r="ED443">
            <v>2.1868012199999998E-2</v>
          </cell>
          <cell r="EE443">
            <v>-658.67470869382987</v>
          </cell>
          <cell r="EF443">
            <v>-82.036349087329995</v>
          </cell>
          <cell r="EG443">
            <v>-55.678480769419991</v>
          </cell>
          <cell r="EH443">
            <v>-61.01980851127</v>
          </cell>
          <cell r="EI443">
            <v>-72.637890199609984</v>
          </cell>
          <cell r="EJ443">
            <v>-43.58483313787</v>
          </cell>
          <cell r="EK443">
            <v>-48.777419065980006</v>
          </cell>
          <cell r="EL443">
            <v>-35.941636463599998</v>
          </cell>
          <cell r="EM443">
            <v>-34.816551447800002</v>
          </cell>
          <cell r="EN443">
            <v>-34.426693452560002</v>
          </cell>
          <cell r="EO443">
            <v>-77.807777952959981</v>
          </cell>
          <cell r="EP443">
            <v>-61.043092550439994</v>
          </cell>
          <cell r="EQ443">
            <v>-50.904176054989996</v>
          </cell>
          <cell r="ER443">
            <v>-666.44679750161004</v>
          </cell>
          <cell r="ES443">
            <v>-76.885086460129997</v>
          </cell>
          <cell r="ET443">
            <v>-62.400741807060001</v>
          </cell>
          <cell r="EU443">
            <v>-64.110007559990009</v>
          </cell>
          <cell r="EV443">
            <v>-70.101193746939984</v>
          </cell>
          <cell r="EW443">
            <v>-40.889449205249996</v>
          </cell>
          <cell r="EX443">
            <v>-54.614834005919995</v>
          </cell>
          <cell r="EY443">
            <v>-38.601526271959997</v>
          </cell>
          <cell r="EZ443">
            <v>-31.873102359600004</v>
          </cell>
          <cell r="FA443">
            <v>-32.121682021859996</v>
          </cell>
          <cell r="FB443">
            <v>-80.022755461119985</v>
          </cell>
          <cell r="FC443">
            <v>-56.476568390269989</v>
          </cell>
          <cell r="FD443">
            <v>-58.349850211509995</v>
          </cell>
          <cell r="FE443">
            <v>-666.60618332796003</v>
          </cell>
          <cell r="FF443">
            <v>-80.108705997249984</v>
          </cell>
          <cell r="FG443">
            <v>-58.373065497869995</v>
          </cell>
          <cell r="FH443">
            <v>-65.398500650030002</v>
          </cell>
          <cell r="FI443">
            <v>-71.068529551009988</v>
          </cell>
          <cell r="FJ443">
            <v>-40.532346236659997</v>
          </cell>
          <cell r="FK443">
            <v>-55.881523265950008</v>
          </cell>
          <cell r="FL443">
            <v>-36.792329117229997</v>
          </cell>
          <cell r="FM443">
            <v>-33.659435969000008</v>
          </cell>
          <cell r="FN443">
            <v>-31.476864215540001</v>
          </cell>
          <cell r="FO443">
            <v>-81.878079878379992</v>
          </cell>
          <cell r="FP443">
            <v>-53.634215023509995</v>
          </cell>
          <cell r="FQ443">
            <v>-57.802587925529998</v>
          </cell>
          <cell r="FR443">
            <v>-664.66299276485995</v>
          </cell>
          <cell r="FS443">
            <v>-81.117095995799986</v>
          </cell>
          <cell r="FT443">
            <v>-55.248583365999998</v>
          </cell>
          <cell r="FU443">
            <v>-65.915933579609998</v>
          </cell>
          <cell r="FV443">
            <v>-71.655205159539989</v>
          </cell>
          <cell r="FW443">
            <v>-40.080668999669996</v>
          </cell>
          <cell r="FX443">
            <v>-56.524006324860004</v>
          </cell>
          <cell r="FY443">
            <v>-38.037433026839992</v>
          </cell>
          <cell r="FZ443">
            <v>-33.917052640210002</v>
          </cell>
          <cell r="GA443">
            <v>-29.773762936380002</v>
          </cell>
          <cell r="GB443">
            <v>-82.475768757979978</v>
          </cell>
          <cell r="GC443">
            <v>-53.090880575419988</v>
          </cell>
          <cell r="GD443">
            <v>-56.826601402550004</v>
          </cell>
          <cell r="GE443">
            <v>-662.70816302807998</v>
          </cell>
          <cell r="GF443">
            <v>-82.772461348099981</v>
          </cell>
          <cell r="GG443">
            <v>-53.789432328409987</v>
          </cell>
          <cell r="GH443">
            <v>-64.854645714130001</v>
          </cell>
          <cell r="GI443">
            <v>-75.918341055639999</v>
          </cell>
          <cell r="GJ443">
            <v>-40.506986507710003</v>
          </cell>
          <cell r="GK443">
            <v>-52.767276949340008</v>
          </cell>
          <cell r="GL443">
            <v>-36.403501654770011</v>
          </cell>
          <cell r="GM443">
            <v>-34.748347878840008</v>
          </cell>
          <cell r="GN443">
            <v>-30.164356131100003</v>
          </cell>
          <cell r="GO443">
            <v>-83.32667640664998</v>
          </cell>
          <cell r="GP443">
            <v>-54.668914565669986</v>
          </cell>
          <cell r="GQ443">
            <v>-52.787222487720008</v>
          </cell>
          <cell r="GR443">
            <v>-662.17421696135</v>
          </cell>
          <cell r="GS443">
            <v>-82.036349087329995</v>
          </cell>
          <cell r="GT443">
            <v>-51.603182298419995</v>
          </cell>
          <cell r="GU443">
            <v>-64.12421690894999</v>
          </cell>
          <cell r="GV443">
            <v>-75.135217111639989</v>
          </cell>
          <cell r="GW443">
            <v>-42.792418195460002</v>
          </cell>
          <cell r="GX443">
            <v>-49.497441644670012</v>
          </cell>
          <cell r="GY443">
            <v>-35.888918045609998</v>
          </cell>
          <cell r="GZ443">
            <v>-35.462948100220004</v>
          </cell>
          <cell r="HA443">
            <v>-31.572571006420002</v>
          </cell>
          <cell r="HB443">
            <v>-80.877533210489972</v>
          </cell>
          <cell r="HC443">
            <v>-58.732790000549997</v>
          </cell>
          <cell r="HD443">
            <v>-54.450631351590005</v>
          </cell>
          <cell r="HE443">
            <v>-667.73625622033001</v>
          </cell>
          <cell r="HF443">
            <v>-72.594778701359999</v>
          </cell>
          <cell r="HG443">
            <v>-66.172367946030008</v>
          </cell>
          <cell r="HH443">
            <v>-64.500143608400009</v>
          </cell>
          <cell r="HI443">
            <v>-67.769974685479994</v>
          </cell>
          <cell r="HJ443">
            <v>-43.334498948960004</v>
          </cell>
          <cell r="HK443">
            <v>-54.36257530748</v>
          </cell>
          <cell r="HL443">
            <v>-39.022092662590005</v>
          </cell>
          <cell r="HM443">
            <v>-31.740942703290003</v>
          </cell>
          <cell r="HN443">
            <v>-30.610160888639992</v>
          </cell>
          <cell r="HO443">
            <v>-78.866134736839996</v>
          </cell>
          <cell r="HP443">
            <v>-60.136607543519986</v>
          </cell>
          <cell r="HQ443">
            <v>-58.625978487739999</v>
          </cell>
          <cell r="HR443">
            <v>-669.05148365399998</v>
          </cell>
          <cell r="HS443">
            <v>-76.885086460129997</v>
          </cell>
          <cell r="HT443">
            <v>-62.400741807060001</v>
          </cell>
          <cell r="HU443">
            <v>-66.642143061530007</v>
          </cell>
          <cell r="HV443">
            <v>-70.173744397789989</v>
          </cell>
          <cell r="HW443">
            <v>-40.889449205249996</v>
          </cell>
          <cell r="HX443">
            <v>-54.614834005919995</v>
          </cell>
          <cell r="HY443">
            <v>-38.601526271959997</v>
          </cell>
          <cell r="HZ443">
            <v>-31.873102359600004</v>
          </cell>
          <cell r="IA443">
            <v>-32.121682021859996</v>
          </cell>
          <cell r="IB443">
            <v>-80.022755461119985</v>
          </cell>
          <cell r="IC443">
            <v>-56.476568390269989</v>
          </cell>
          <cell r="ID443">
            <v>-58.349850211509995</v>
          </cell>
          <cell r="IE443">
            <v>-668.08959286100003</v>
          </cell>
          <cell r="IF443">
            <v>-80.108705997249984</v>
          </cell>
          <cell r="IG443">
            <v>-58.652816212669997</v>
          </cell>
          <cell r="IH443">
            <v>-66.984329964300002</v>
          </cell>
          <cell r="II443">
            <v>-71.655205159539989</v>
          </cell>
          <cell r="IJ443">
            <v>-40.080668999669996</v>
          </cell>
          <cell r="IK443">
            <v>-56.524006324860004</v>
          </cell>
          <cell r="IL443">
            <v>-38.037433026839992</v>
          </cell>
          <cell r="IM443">
            <v>-33.917052640210002</v>
          </cell>
          <cell r="IN443">
            <v>-29.773762936380002</v>
          </cell>
          <cell r="IO443">
            <v>-82.475768757979978</v>
          </cell>
          <cell r="IP443">
            <v>-53.090880575419988</v>
          </cell>
          <cell r="IQ443">
            <v>-56.788962265880002</v>
          </cell>
          <cell r="IR443">
            <v>-664.93371024139992</v>
          </cell>
          <cell r="IS443">
            <v>-82.772461348099981</v>
          </cell>
          <cell r="IT443">
            <v>-51.620492058359986</v>
          </cell>
          <cell r="IU443">
            <v>-68.430730954330002</v>
          </cell>
          <cell r="IV443">
            <v>-74.864518979649986</v>
          </cell>
          <cell r="IW443">
            <v>-38.074469721520003</v>
          </cell>
          <cell r="IX443">
            <v>-55.564376518419998</v>
          </cell>
          <cell r="IY443">
            <v>-37.535607626200004</v>
          </cell>
          <cell r="IZ443">
            <v>-33.780450069550007</v>
          </cell>
          <cell r="JA443">
            <v>-29.722432489920003</v>
          </cell>
          <cell r="JB443">
            <v>-84.734729465909965</v>
          </cell>
          <cell r="JC443">
            <v>-53.977648143809986</v>
          </cell>
          <cell r="JD443">
            <v>-53.855792865630008</v>
          </cell>
          <cell r="JE443">
            <v>0</v>
          </cell>
          <cell r="JF443">
            <v>0</v>
          </cell>
          <cell r="JG443">
            <v>0</v>
          </cell>
          <cell r="JH443">
            <v>0</v>
          </cell>
          <cell r="JI443">
            <v>0</v>
          </cell>
          <cell r="JJ443">
            <v>0</v>
          </cell>
          <cell r="JK443">
            <v>0</v>
          </cell>
          <cell r="JL443">
            <v>0</v>
          </cell>
          <cell r="JM443">
            <v>0</v>
          </cell>
          <cell r="JN443">
            <v>0</v>
          </cell>
          <cell r="JO443">
            <v>0</v>
          </cell>
          <cell r="JP443">
            <v>0</v>
          </cell>
          <cell r="JQ443">
            <v>0</v>
          </cell>
        </row>
        <row r="444">
          <cell r="F444">
            <v>7085.9384287224293</v>
          </cell>
          <cell r="G444">
            <v>5751.0218783567107</v>
          </cell>
          <cell r="H444">
            <v>6249.0746188693101</v>
          </cell>
          <cell r="I444">
            <v>6466.8849193697797</v>
          </cell>
          <cell r="J444">
            <v>3768.4827161273802</v>
          </cell>
          <cell r="K444">
            <v>5033.4514647599681</v>
          </cell>
          <cell r="L444">
            <v>3557.621523383199</v>
          </cell>
          <cell r="M444">
            <v>2937.5116976642507</v>
          </cell>
          <cell r="N444">
            <v>2960.4214746095204</v>
          </cell>
          <cell r="O444">
            <v>7375.1145274226892</v>
          </cell>
          <cell r="P444">
            <v>5205.0339630747385</v>
          </cell>
          <cell r="Q444">
            <v>5377.6807045486703</v>
          </cell>
          <cell r="R444">
            <v>63511.98834491858</v>
          </cell>
          <cell r="S444">
            <v>7605.7424009612514</v>
          </cell>
          <cell r="T444">
            <v>5542.1004971244502</v>
          </cell>
          <cell r="U444">
            <v>6446.4739347101804</v>
          </cell>
          <cell r="V444">
            <v>6738.3567519744911</v>
          </cell>
          <cell r="W444">
            <v>3848.2532022599403</v>
          </cell>
          <cell r="X444">
            <v>5305.54657753212</v>
          </cell>
          <cell r="Y444">
            <v>3493.1656193090207</v>
          </cell>
          <cell r="Z444">
            <v>3195.7200675634199</v>
          </cell>
          <cell r="AA444">
            <v>2988.5006608586</v>
          </cell>
          <cell r="AB444">
            <v>7768.0099468189719</v>
          </cell>
          <cell r="AC444">
            <v>5092.1809092816402</v>
          </cell>
          <cell r="AD444">
            <v>5487.937776524489</v>
          </cell>
          <cell r="AE444">
            <v>64734.86039525074</v>
          </cell>
          <cell r="AF444">
            <v>7928.699020927842</v>
          </cell>
          <cell r="AG444">
            <v>5456.9253184665904</v>
          </cell>
          <cell r="AH444">
            <v>6742.0323043174112</v>
          </cell>
          <cell r="AI444">
            <v>7317.5479354812005</v>
          </cell>
          <cell r="AJ444">
            <v>3721.5460822122104</v>
          </cell>
          <cell r="AK444">
            <v>5431.0772876155788</v>
          </cell>
          <cell r="AL444">
            <v>3668.8756147173899</v>
          </cell>
          <cell r="AM444">
            <v>3301.8319764161602</v>
          </cell>
          <cell r="AN444">
            <v>2842.5873584922501</v>
          </cell>
          <cell r="AO444">
            <v>8103.8411269652697</v>
          </cell>
          <cell r="AP444">
            <v>5162.30225459748</v>
          </cell>
          <cell r="AQ444">
            <v>5057.5941150413501</v>
          </cell>
          <cell r="AR444">
            <v>65420.372294040004</v>
          </cell>
          <cell r="AS444">
            <v>7943.0576333280014</v>
          </cell>
          <cell r="AT444">
            <v>5159.9448989279999</v>
          </cell>
          <cell r="AU444">
            <v>6655.8760422960013</v>
          </cell>
          <cell r="AV444">
            <v>7474.46701596</v>
          </cell>
          <cell r="AW444">
            <v>3987.4625200560013</v>
          </cell>
          <cell r="AX444">
            <v>5194.3518207839998</v>
          </cell>
          <cell r="AY444">
            <v>3583.5200532479998</v>
          </cell>
          <cell r="AZ444">
            <v>3420.5885637600013</v>
          </cell>
          <cell r="BA444">
            <v>2969.3455347839999</v>
          </cell>
          <cell r="BB444">
            <v>8202.5849794799997</v>
          </cell>
          <cell r="BC444">
            <v>5381.5469042880013</v>
          </cell>
          <cell r="BD444">
            <v>5447.6263271280004</v>
          </cell>
          <cell r="BE444">
            <v>65462.375208840502</v>
          </cell>
          <cell r="BF444">
            <v>8075.5668889993512</v>
          </cell>
          <cell r="BG444">
            <v>5079.7598256418096</v>
          </cell>
          <cell r="BH444">
            <v>6590.9988967674517</v>
          </cell>
          <cell r="BI444">
            <v>7396.2271390037695</v>
          </cell>
          <cell r="BJ444">
            <v>4212.4380146636595</v>
          </cell>
          <cell r="BK444">
            <v>4872.47305959798</v>
          </cell>
          <cell r="BL444">
            <v>3532.86514423571</v>
          </cell>
          <cell r="BM444">
            <v>3490.9331369618903</v>
          </cell>
          <cell r="BN444">
            <v>3107.9687462493603</v>
          </cell>
          <cell r="BO444">
            <v>7961.4943439669514</v>
          </cell>
          <cell r="BP444">
            <v>5781.5904718290403</v>
          </cell>
          <cell r="BQ444">
            <v>5360.0595409235293</v>
          </cell>
          <cell r="BR444">
            <v>67825.164785518951</v>
          </cell>
          <cell r="BS444">
            <v>7347.9659498765104</v>
          </cell>
          <cell r="BT444">
            <v>6697.8963940451422</v>
          </cell>
          <cell r="BU444">
            <v>6762.0689530308309</v>
          </cell>
          <cell r="BV444">
            <v>6863.7853699212892</v>
          </cell>
          <cell r="BW444">
            <v>4386.2716909995697</v>
          </cell>
          <cell r="BX444">
            <v>5502.5217991278796</v>
          </cell>
          <cell r="BY444">
            <v>3949.7745334708711</v>
          </cell>
          <cell r="BZ444">
            <v>3212.7843127717406</v>
          </cell>
          <cell r="CA444">
            <v>3098.3277854612111</v>
          </cell>
          <cell r="CB444">
            <v>7982.7459083350614</v>
          </cell>
          <cell r="CC444">
            <v>6086.9631738760108</v>
          </cell>
          <cell r="CD444">
            <v>5934.0589146028396</v>
          </cell>
          <cell r="CE444">
            <v>69715.698615683999</v>
          </cell>
          <cell r="CF444">
            <v>7997.5894062679972</v>
          </cell>
          <cell r="CG444">
            <v>6508.4993386159995</v>
          </cell>
          <cell r="CH444">
            <v>7091.4739862999995</v>
          </cell>
          <cell r="CI444">
            <v>7396.2838181320003</v>
          </cell>
          <cell r="CJ444">
            <v>4216.1760856159999</v>
          </cell>
          <cell r="CK444">
            <v>5812.7980217560007</v>
          </cell>
          <cell r="CL444">
            <v>3827.1393728920002</v>
          </cell>
          <cell r="CM444">
            <v>3501.2557170799992</v>
          </cell>
          <cell r="CN444">
            <v>3274.2245262759993</v>
          </cell>
          <cell r="CO444">
            <v>8516.9607578000014</v>
          </cell>
          <cell r="CP444">
            <v>5579.0329390839997</v>
          </cell>
          <cell r="CQ444">
            <v>5994.2646458639992</v>
          </cell>
          <cell r="CR444">
            <v>69387.549926502717</v>
          </cell>
          <cell r="CS444">
            <v>8437.8030832113309</v>
          </cell>
          <cell r="CT444">
            <v>5746.9595200122403</v>
          </cell>
          <cell r="CU444">
            <v>7105.8604745152097</v>
          </cell>
          <cell r="CV444">
            <v>7453.5768767502304</v>
          </cell>
          <cell r="CW444">
            <v>4169.1925519659608</v>
          </cell>
          <cell r="CX444">
            <v>5879.6290595527207</v>
          </cell>
          <cell r="CY444">
            <v>3956.6550766044702</v>
          </cell>
          <cell r="CZ444">
            <v>3528.0529687090102</v>
          </cell>
          <cell r="DA444">
            <v>3097.0678328550907</v>
          </cell>
          <cell r="DB444">
            <v>8579.1322701248191</v>
          </cell>
          <cell r="DC444">
            <v>5522.515202377871</v>
          </cell>
          <cell r="DD444">
            <v>5911.1050098237602</v>
          </cell>
          <cell r="DE444">
            <v>71073.263193286679</v>
          </cell>
          <cell r="DF444">
            <v>8840.1053978031705</v>
          </cell>
          <cell r="DG444">
            <v>5513.072621622</v>
          </cell>
          <cell r="DH444">
            <v>7366.6979768043184</v>
          </cell>
          <cell r="DI444">
            <v>7995.5365293871801</v>
          </cell>
          <cell r="DJ444">
            <v>4066.35636807328</v>
          </cell>
          <cell r="DK444">
            <v>5934.2797928934588</v>
          </cell>
          <cell r="DL444">
            <v>4008.8058538042601</v>
          </cell>
          <cell r="DM444">
            <v>3607.7547306969595</v>
          </cell>
          <cell r="DN444">
            <v>3174.3581332535805</v>
          </cell>
          <cell r="DO444">
            <v>9049.6757874915511</v>
          </cell>
          <cell r="DP444">
            <v>5764.8170773849715</v>
          </cell>
          <cell r="DQ444">
            <v>5751.8029240719516</v>
          </cell>
          <cell r="DR444">
            <v>47872.008371042029</v>
          </cell>
          <cell r="DS444">
            <v>8843.7468230739287</v>
          </cell>
          <cell r="DT444">
            <v>5745.0478661592606</v>
          </cell>
          <cell r="DU444">
            <v>7410.6075167890795</v>
          </cell>
          <cell r="DV444">
            <v>8322.0211885673198</v>
          </cell>
          <cell r="DW444">
            <v>4439.6138894810711</v>
          </cell>
          <cell r="DX444">
            <v>5783.3563010092112</v>
          </cell>
          <cell r="DY444">
            <v>3989.8670700008197</v>
          </cell>
          <cell r="DZ444">
            <v>3808.4602479613291</v>
          </cell>
          <cell r="EA444">
            <v>-63.529001599999994</v>
          </cell>
          <cell r="EB444">
            <v>-175.49390200000005</v>
          </cell>
          <cell r="EC444">
            <v>-115.1379312</v>
          </cell>
          <cell r="ED444">
            <v>-116.55169719999999</v>
          </cell>
          <cell r="EE444">
            <v>-1379.6871477966604</v>
          </cell>
          <cell r="EF444">
            <v>-172.77635000000001</v>
          </cell>
          <cell r="EG444">
            <v>-117.26417360000001</v>
          </cell>
          <cell r="EH444">
            <v>-126.17325512665001</v>
          </cell>
          <cell r="EI444">
            <v>-152.13205948151</v>
          </cell>
          <cell r="EJ444">
            <v>-87.439901188500016</v>
          </cell>
          <cell r="EK444">
            <v>-102.72988159999998</v>
          </cell>
          <cell r="EL444">
            <v>-75.696503199999995</v>
          </cell>
          <cell r="EM444">
            <v>-73.326967199999999</v>
          </cell>
          <cell r="EN444">
            <v>-72.505889200000013</v>
          </cell>
          <cell r="EO444">
            <v>-163.87057720000001</v>
          </cell>
          <cell r="EP444">
            <v>-128.562556</v>
          </cell>
          <cell r="EQ444">
            <v>-107.20903399999997</v>
          </cell>
          <cell r="ER444">
            <v>-1398.84750411304</v>
          </cell>
          <cell r="ES444">
            <v>-161.92730119999999</v>
          </cell>
          <cell r="ET444">
            <v>-131.42189440000001</v>
          </cell>
          <cell r="EU444">
            <v>-132.7311468</v>
          </cell>
          <cell r="EV444">
            <v>-146.92629600000001</v>
          </cell>
          <cell r="EW444">
            <v>-86.117067200000022</v>
          </cell>
          <cell r="EX444">
            <v>-113.27533091303998</v>
          </cell>
          <cell r="EY444">
            <v>-81.298483999999988</v>
          </cell>
          <cell r="EZ444">
            <v>-67.127783599999987</v>
          </cell>
          <cell r="FA444">
            <v>-67.651315999999994</v>
          </cell>
          <cell r="FB444">
            <v>-168.5355304</v>
          </cell>
          <cell r="FC444">
            <v>-118.94502199999998</v>
          </cell>
          <cell r="FD444">
            <v>-122.89033160000001</v>
          </cell>
          <cell r="FE444">
            <v>-1396.00566013045</v>
          </cell>
          <cell r="FF444">
            <v>-168.71655040000002</v>
          </cell>
          <cell r="FG444">
            <v>-122.93922520000001</v>
          </cell>
          <cell r="FH444">
            <v>-133.43925932623</v>
          </cell>
          <cell r="FI444">
            <v>-148.20021940357</v>
          </cell>
          <cell r="FJ444">
            <v>-85.364974400000008</v>
          </cell>
          <cell r="FK444">
            <v>-115.53452740064998</v>
          </cell>
          <cell r="FL444">
            <v>-77.488142799999991</v>
          </cell>
          <cell r="FM444">
            <v>-70.889972</v>
          </cell>
          <cell r="FN444">
            <v>-66.293268399999988</v>
          </cell>
          <cell r="FO444">
            <v>-172.44301999999999</v>
          </cell>
          <cell r="FP444">
            <v>-112.95875559999999</v>
          </cell>
          <cell r="FQ444">
            <v>-121.73774520000002</v>
          </cell>
          <cell r="FR444">
            <v>-1394.2962253877499</v>
          </cell>
          <cell r="FS444">
            <v>-170.84031559999997</v>
          </cell>
          <cell r="FT444">
            <v>-116.35876880000001</v>
          </cell>
          <cell r="FU444">
            <v>-134.36251966216</v>
          </cell>
          <cell r="FV444">
            <v>-149.82815292558999</v>
          </cell>
          <cell r="FW444">
            <v>-84.413699200000011</v>
          </cell>
          <cell r="FX444">
            <v>-119.04493079999997</v>
          </cell>
          <cell r="FY444">
            <v>-80.110450000000014</v>
          </cell>
          <cell r="FZ444">
            <v>-71.432537199999999</v>
          </cell>
          <cell r="GA444">
            <v>-62.706375200000004</v>
          </cell>
          <cell r="GB444">
            <v>-173.70180959999999</v>
          </cell>
          <cell r="GC444">
            <v>-111.81444159999999</v>
          </cell>
          <cell r="GD444">
            <v>-119.68222480000001</v>
          </cell>
          <cell r="GE444">
            <v>-1390.17723062046</v>
          </cell>
          <cell r="GF444">
            <v>-174.32667240000001</v>
          </cell>
          <cell r="GG444">
            <v>-113.28565800000003</v>
          </cell>
          <cell r="GH444">
            <v>-133.40537192874999</v>
          </cell>
          <cell r="GI444">
            <v>-157.52675949171001</v>
          </cell>
          <cell r="GJ444">
            <v>-85.311564400000009</v>
          </cell>
          <cell r="GK444">
            <v>-111.13290159999998</v>
          </cell>
          <cell r="GL444">
            <v>-76.669235200000017</v>
          </cell>
          <cell r="GM444">
            <v>-73.183323999999999</v>
          </cell>
          <cell r="GN444">
            <v>-63.529001599999994</v>
          </cell>
          <cell r="GO444">
            <v>-175.49390200000005</v>
          </cell>
          <cell r="GP444">
            <v>-115.1379312</v>
          </cell>
          <cell r="GQ444">
            <v>-111.1749088</v>
          </cell>
          <cell r="GR444">
            <v>-1389.6475581160103</v>
          </cell>
          <cell r="GS444">
            <v>-172.77635000000001</v>
          </cell>
          <cell r="GT444">
            <v>-108.68120760000001</v>
          </cell>
          <cell r="GU444">
            <v>-130.52981732563003</v>
          </cell>
          <cell r="GV444">
            <v>-157.80949679038002</v>
          </cell>
          <cell r="GW444">
            <v>-90.124900799999992</v>
          </cell>
          <cell r="GX444">
            <v>-104.24631759999998</v>
          </cell>
          <cell r="GY444">
            <v>-75.58547320000001</v>
          </cell>
          <cell r="GZ444">
            <v>-74.688339999999997</v>
          </cell>
          <cell r="HA444">
            <v>-66.494835999999992</v>
          </cell>
          <cell r="HB444">
            <v>-170.33577360000004</v>
          </cell>
          <cell r="HC444">
            <v>-123.6968392</v>
          </cell>
          <cell r="HD444">
            <v>-114.678206</v>
          </cell>
          <cell r="HE444">
            <v>-1402.2112510670302</v>
          </cell>
          <cell r="HF444">
            <v>-152.89150519999998</v>
          </cell>
          <cell r="HG444">
            <v>-139.36529759999996</v>
          </cell>
          <cell r="HH444">
            <v>-132.31416281086001</v>
          </cell>
          <cell r="HI444">
            <v>-142.15449745617002</v>
          </cell>
          <cell r="HJ444">
            <v>-91.266574400000025</v>
          </cell>
          <cell r="HK444">
            <v>-114.49275159999999</v>
          </cell>
          <cell r="HL444">
            <v>-82.184236799999979</v>
          </cell>
          <cell r="HM444">
            <v>-66.849442799999991</v>
          </cell>
          <cell r="HN444">
            <v>-64.467908799999989</v>
          </cell>
          <cell r="HO444">
            <v>-166.0995772</v>
          </cell>
          <cell r="HP444">
            <v>-126.65341239999998</v>
          </cell>
          <cell r="HQ444">
            <v>-123.471884</v>
          </cell>
          <cell r="HR444">
            <v>-1405.2552182709901</v>
          </cell>
          <cell r="HS444">
            <v>-161.92730119999999</v>
          </cell>
          <cell r="HT444">
            <v>-131.42189440000001</v>
          </cell>
          <cell r="HU444">
            <v>-136.52387867099</v>
          </cell>
          <cell r="HV444">
            <v>-147.79257680000001</v>
          </cell>
          <cell r="HW444">
            <v>-86.117067200000022</v>
          </cell>
          <cell r="HX444">
            <v>-115.02403239999998</v>
          </cell>
          <cell r="HY444">
            <v>-81.298483999999988</v>
          </cell>
          <cell r="HZ444">
            <v>-67.127783599999987</v>
          </cell>
          <cell r="IA444">
            <v>-67.651315999999994</v>
          </cell>
          <cell r="IB444">
            <v>-168.5355304</v>
          </cell>
          <cell r="IC444">
            <v>-118.94502199999998</v>
          </cell>
          <cell r="ID444">
            <v>-122.89033160000001</v>
          </cell>
          <cell r="IE444">
            <v>-1403.76198642999</v>
          </cell>
          <cell r="IF444">
            <v>-168.71655040000002</v>
          </cell>
          <cell r="IG444">
            <v>-123.52840680000001</v>
          </cell>
          <cell r="IH444">
            <v>-137.77715842998998</v>
          </cell>
          <cell r="II444">
            <v>-150.91267400000001</v>
          </cell>
          <cell r="IJ444">
            <v>-84.413699200000011</v>
          </cell>
          <cell r="IK444">
            <v>-119.04493079999997</v>
          </cell>
          <cell r="IL444">
            <v>-80.110450000000014</v>
          </cell>
          <cell r="IM444">
            <v>-71.432537199999999</v>
          </cell>
          <cell r="IN444">
            <v>-62.706375200000004</v>
          </cell>
          <cell r="IO444">
            <v>-173.70180959999999</v>
          </cell>
          <cell r="IP444">
            <v>-111.81444159999999</v>
          </cell>
          <cell r="IQ444">
            <v>-119.60295320000002</v>
          </cell>
          <cell r="IR444">
            <v>-1396.0314404835999</v>
          </cell>
          <cell r="IS444">
            <v>-174.32667240000001</v>
          </cell>
          <cell r="IT444">
            <v>-108.71766360000002</v>
          </cell>
          <cell r="IU444">
            <v>-139.90739300965998</v>
          </cell>
          <cell r="IV444">
            <v>-157.50386027394001</v>
          </cell>
          <cell r="IW444">
            <v>-80.188452799999993</v>
          </cell>
          <cell r="IX444">
            <v>-117.02385919999998</v>
          </cell>
          <cell r="IY444">
            <v>-79.05355800000001</v>
          </cell>
          <cell r="IZ444">
            <v>-71.144839200000007</v>
          </cell>
          <cell r="JA444">
            <v>-62.598268400000002</v>
          </cell>
          <cell r="JB444">
            <v>-178.45939560000002</v>
          </cell>
          <cell r="JC444">
            <v>-113.68205839999999</v>
          </cell>
          <cell r="JD444">
            <v>-113.4254196</v>
          </cell>
          <cell r="JE444">
            <v>0</v>
          </cell>
          <cell r="JF444">
            <v>0</v>
          </cell>
          <cell r="JG444">
            <v>0</v>
          </cell>
          <cell r="JH444">
            <v>0</v>
          </cell>
          <cell r="JI444">
            <v>0</v>
          </cell>
          <cell r="JJ444">
            <v>0</v>
          </cell>
          <cell r="JK444">
            <v>0</v>
          </cell>
          <cell r="JL444">
            <v>0</v>
          </cell>
          <cell r="JM444">
            <v>0</v>
          </cell>
          <cell r="JN444">
            <v>0</v>
          </cell>
          <cell r="JO444">
            <v>0</v>
          </cell>
          <cell r="JP444">
            <v>0</v>
          </cell>
          <cell r="JQ444">
            <v>0</v>
          </cell>
        </row>
        <row r="445">
          <cell r="F445">
            <v>1190.9932161598599</v>
          </cell>
          <cell r="G445">
            <v>823.23417021936007</v>
          </cell>
          <cell r="H445">
            <v>1017.7857591108999</v>
          </cell>
          <cell r="I445">
            <v>910.54225290664999</v>
          </cell>
          <cell r="J445">
            <v>599.00445543073022</v>
          </cell>
          <cell r="K445">
            <v>639.59508873024993</v>
          </cell>
          <cell r="L445">
            <v>432.94107076117996</v>
          </cell>
          <cell r="M445">
            <v>401.52030972914008</v>
          </cell>
          <cell r="N445">
            <v>438.49673932397008</v>
          </cell>
          <cell r="O445">
            <v>1116.1454503628302</v>
          </cell>
          <cell r="P445">
            <v>882.41078559903008</v>
          </cell>
          <cell r="Q445">
            <v>1080.1338389799098</v>
          </cell>
          <cell r="R445">
            <v>9738.9012741122624</v>
          </cell>
          <cell r="S445">
            <v>1265.51168170348</v>
          </cell>
          <cell r="T445">
            <v>795.89849259025016</v>
          </cell>
          <cell r="U445">
            <v>1061.9837113834901</v>
          </cell>
          <cell r="V445">
            <v>946.00468247213996</v>
          </cell>
          <cell r="W445">
            <v>611.77919964981004</v>
          </cell>
          <cell r="X445">
            <v>671.04740716446997</v>
          </cell>
          <cell r="Y445">
            <v>423.9921498450401</v>
          </cell>
          <cell r="Z445">
            <v>438.22579151413009</v>
          </cell>
          <cell r="AA445">
            <v>440.90481411063001</v>
          </cell>
          <cell r="AB445">
            <v>1149.0552951354198</v>
          </cell>
          <cell r="AC445">
            <v>848.55083923460006</v>
          </cell>
          <cell r="AD445">
            <v>1085.9472093088</v>
          </cell>
          <cell r="AE445">
            <v>9845.6478496500695</v>
          </cell>
          <cell r="AF445">
            <v>1284.4203669230301</v>
          </cell>
          <cell r="AG445">
            <v>766.9400525192799</v>
          </cell>
          <cell r="AH445">
            <v>1089.3784365826698</v>
          </cell>
          <cell r="AI445">
            <v>984.8626483195801</v>
          </cell>
          <cell r="AJ445">
            <v>589.46000432152994</v>
          </cell>
          <cell r="AK445">
            <v>662.51337080354995</v>
          </cell>
          <cell r="AL445">
            <v>434.60198895034995</v>
          </cell>
          <cell r="AM445">
            <v>455.9765982304699</v>
          </cell>
          <cell r="AN445">
            <v>424.22370885880991</v>
          </cell>
          <cell r="AO445">
            <v>1243.1033558879999</v>
          </cell>
          <cell r="AP445">
            <v>872.31629737860999</v>
          </cell>
          <cell r="AQ445">
            <v>1037.8510208741902</v>
          </cell>
          <cell r="AR445">
            <v>10100.123310914019</v>
          </cell>
          <cell r="AS445">
            <v>1298.5176153048603</v>
          </cell>
          <cell r="AT445">
            <v>745.44618435763005</v>
          </cell>
          <cell r="AU445">
            <v>1099.8933298781001</v>
          </cell>
          <cell r="AV445">
            <v>1029.9760673369301</v>
          </cell>
          <cell r="AW445">
            <v>633.56133110808003</v>
          </cell>
          <cell r="AX445">
            <v>649.22715973094989</v>
          </cell>
          <cell r="AY445">
            <v>431.98477510087992</v>
          </cell>
          <cell r="AZ445">
            <v>478.69195170216005</v>
          </cell>
          <cell r="BA445">
            <v>451.86199043494997</v>
          </cell>
          <cell r="BB445">
            <v>1255.2791929857899</v>
          </cell>
          <cell r="BC445">
            <v>913.9447684810599</v>
          </cell>
          <cell r="BD445">
            <v>1111.7389444926298</v>
          </cell>
          <cell r="BE445">
            <v>10094.83225173105</v>
          </cell>
          <cell r="BF445">
            <v>1298.7992728251497</v>
          </cell>
          <cell r="BG445">
            <v>741.60850906187989</v>
          </cell>
          <cell r="BH445">
            <v>1085.3035017848001</v>
          </cell>
          <cell r="BI445">
            <v>1024.86642078868</v>
          </cell>
          <cell r="BJ445">
            <v>656.48765164045983</v>
          </cell>
          <cell r="BK445">
            <v>608.4999547583501</v>
          </cell>
          <cell r="BL445">
            <v>426.14631912843993</v>
          </cell>
          <cell r="BM445">
            <v>486.16887123148001</v>
          </cell>
          <cell r="BN445">
            <v>483.32191600681011</v>
          </cell>
          <cell r="BO445">
            <v>1213.3639506888901</v>
          </cell>
          <cell r="BP445">
            <v>963.74794894175989</v>
          </cell>
          <cell r="BQ445">
            <v>1106.51793487435</v>
          </cell>
          <cell r="BR445">
            <v>10462.10729454087</v>
          </cell>
          <cell r="BS445">
            <v>1252.7663460945698</v>
          </cell>
          <cell r="BT445">
            <v>955.11570270979962</v>
          </cell>
          <cell r="BU445">
            <v>1087.6385811039199</v>
          </cell>
          <cell r="BV445">
            <v>984.85168642335998</v>
          </cell>
          <cell r="BW445">
            <v>680.9586271408599</v>
          </cell>
          <cell r="BX445">
            <v>713.06768183707027</v>
          </cell>
          <cell r="BY445">
            <v>478.70543870102017</v>
          </cell>
          <cell r="BZ445">
            <v>435.00336573055</v>
          </cell>
          <cell r="CA445">
            <v>460.53662397753999</v>
          </cell>
          <cell r="CB445">
            <v>1210.3234218668201</v>
          </cell>
          <cell r="CC445">
            <v>1014.8798292864399</v>
          </cell>
          <cell r="CD445">
            <v>1188.2599896689198</v>
          </cell>
          <cell r="CE445">
            <v>10759.247727727632</v>
          </cell>
          <cell r="CF445">
            <v>1344.2206736179601</v>
          </cell>
          <cell r="CG445">
            <v>931.20957200401995</v>
          </cell>
          <cell r="CH445">
            <v>1163.5167096103401</v>
          </cell>
          <cell r="CI445">
            <v>1036.4492822512798</v>
          </cell>
          <cell r="CJ445">
            <v>670.26952838783984</v>
          </cell>
          <cell r="CK445">
            <v>735.20418703918028</v>
          </cell>
          <cell r="CL445">
            <v>464.52873598753001</v>
          </cell>
          <cell r="CM445">
            <v>480.12321238396004</v>
          </cell>
          <cell r="CN445">
            <v>488.26732550009007</v>
          </cell>
          <cell r="CO445">
            <v>1287.4724136693601</v>
          </cell>
          <cell r="CP445">
            <v>950.76868949268999</v>
          </cell>
          <cell r="CQ445">
            <v>1207.2173977833802</v>
          </cell>
          <cell r="CR445">
            <v>10708.570844843161</v>
          </cell>
          <cell r="CS445">
            <v>1396.99354514731</v>
          </cell>
          <cell r="CT445">
            <v>825.81268143665989</v>
          </cell>
          <cell r="CU445">
            <v>1165.0407568573305</v>
          </cell>
          <cell r="CV445">
            <v>1041.0618038019102</v>
          </cell>
          <cell r="CW445">
            <v>666.43731693468021</v>
          </cell>
          <cell r="CX445">
            <v>735.95479094202994</v>
          </cell>
          <cell r="CY445">
            <v>479.1058063081399</v>
          </cell>
          <cell r="CZ445">
            <v>492.30135401356</v>
          </cell>
          <cell r="DA445">
            <v>466.25021268731007</v>
          </cell>
          <cell r="DB445">
            <v>1308.1434779978204</v>
          </cell>
          <cell r="DC445">
            <v>945.11400606296991</v>
          </cell>
          <cell r="DD445">
            <v>1186.3550926534399</v>
          </cell>
          <cell r="DE445">
            <v>7115.0003697907496</v>
          </cell>
          <cell r="DF445">
            <v>1439.4192851161401</v>
          </cell>
          <cell r="DG445">
            <v>796.32533370100975</v>
          </cell>
          <cell r="DH445">
            <v>1216.5234416450396</v>
          </cell>
          <cell r="DI445">
            <v>1099.8092657679399</v>
          </cell>
          <cell r="DJ445">
            <v>658.25785520304998</v>
          </cell>
          <cell r="DK445">
            <v>739.83752470266984</v>
          </cell>
          <cell r="DL445">
            <v>485.32584232363001</v>
          </cell>
          <cell r="DM445">
            <v>509.19515382460997</v>
          </cell>
          <cell r="DN445">
            <v>240.06138580513996</v>
          </cell>
          <cell r="DO445">
            <v>-27.364050328980003</v>
          </cell>
          <cell r="DP445">
            <v>-19.202029301229995</v>
          </cell>
          <cell r="DQ445">
            <v>-23.188638668269995</v>
          </cell>
          <cell r="DR445">
            <v>-214.57209663453</v>
          </cell>
          <cell r="DS445">
            <v>-27.770512013139999</v>
          </cell>
          <cell r="DT445">
            <v>-15.94234993337</v>
          </cell>
          <cell r="DU445">
            <v>-22.235022895360004</v>
          </cell>
          <cell r="DV445">
            <v>-22.027396790070007</v>
          </cell>
          <cell r="DW445">
            <v>-13.404828604980002</v>
          </cell>
          <cell r="DX445">
            <v>-13.88457917405</v>
          </cell>
          <cell r="DY445">
            <v>-9.2385642251199993</v>
          </cell>
          <cell r="DZ445">
            <v>-10.237458805839999</v>
          </cell>
          <cell r="EA445">
            <v>-9.6636646940599995</v>
          </cell>
          <cell r="EB445">
            <v>-26.845801318230002</v>
          </cell>
          <cell r="EC445">
            <v>-19.54591441294</v>
          </cell>
          <cell r="ED445">
            <v>-23.776003767369993</v>
          </cell>
          <cell r="EE445">
            <v>-214.48368728692003</v>
          </cell>
          <cell r="EF445">
            <v>-27.776534633259999</v>
          </cell>
          <cell r="EG445">
            <v>-17.047851987510001</v>
          </cell>
          <cell r="EH445">
            <v>-21.570733115000003</v>
          </cell>
          <cell r="EI445">
            <v>-21.369024849750005</v>
          </cell>
          <cell r="EJ445">
            <v>-14.073446491970001</v>
          </cell>
          <cell r="EK445">
            <v>-12.977550391990002</v>
          </cell>
          <cell r="EL445">
            <v>-9.2633943133500001</v>
          </cell>
          <cell r="EM445">
            <v>-10.104796478179997</v>
          </cell>
          <cell r="EN445">
            <v>-11.333674529509999</v>
          </cell>
          <cell r="EO445">
            <v>-24.906746647479995</v>
          </cell>
          <cell r="EP445">
            <v>-21.624703516769998</v>
          </cell>
          <cell r="EQ445">
            <v>-22.435230332149999</v>
          </cell>
          <cell r="ER445">
            <v>-216.77512109141003</v>
          </cell>
          <cell r="ES445">
            <v>-27.205486136539999</v>
          </cell>
          <cell r="ET445">
            <v>-18.804881086770006</v>
          </cell>
          <cell r="EU445">
            <v>-22.299694240070004</v>
          </cell>
          <cell r="EV445">
            <v>-20.768776141690008</v>
          </cell>
          <cell r="EW445">
            <v>-13.682871729950001</v>
          </cell>
          <cell r="EX445">
            <v>-14.610070891580003</v>
          </cell>
          <cell r="EY445">
            <v>-9.8895376890000009</v>
          </cell>
          <cell r="EZ445">
            <v>-9.1718030561999999</v>
          </cell>
          <cell r="FA445">
            <v>-10.016444091129999</v>
          </cell>
          <cell r="FB445">
            <v>-25.495761994490003</v>
          </cell>
          <cell r="FC445">
            <v>-20.15663403336</v>
          </cell>
          <cell r="FD445">
            <v>-24.673160000629998</v>
          </cell>
          <cell r="FE445">
            <v>-216.46071952910003</v>
          </cell>
          <cell r="FF445">
            <v>-28.061239330459998</v>
          </cell>
          <cell r="FG445">
            <v>-17.648116889180002</v>
          </cell>
          <cell r="FH445">
            <v>-22.453663698110006</v>
          </cell>
          <cell r="FI445">
            <v>-20.926569588640007</v>
          </cell>
          <cell r="FJ445">
            <v>-13.565487215160003</v>
          </cell>
          <cell r="FK445">
            <v>-14.879690299830003</v>
          </cell>
          <cell r="FL445">
            <v>-9.4015293284700014</v>
          </cell>
          <cell r="FM445">
            <v>-9.7171436615399998</v>
          </cell>
          <cell r="FN445">
            <v>-9.8819711789200007</v>
          </cell>
          <cell r="FO445">
            <v>-26.056966381160002</v>
          </cell>
          <cell r="FP445">
            <v>-19.242468821309998</v>
          </cell>
          <cell r="FQ445">
            <v>-24.625873136319999</v>
          </cell>
          <cell r="FR445">
            <v>-215.85871233290001</v>
          </cell>
          <cell r="FS445">
            <v>-28.27354893503</v>
          </cell>
          <cell r="FT445">
            <v>-16.713502607700001</v>
          </cell>
          <cell r="FU445">
            <v>-22.708596576820007</v>
          </cell>
          <cell r="FV445">
            <v>-21.069898251450006</v>
          </cell>
          <cell r="FW445">
            <v>-13.487927813230002</v>
          </cell>
          <cell r="FX445">
            <v>-14.894881846800002</v>
          </cell>
          <cell r="FY445">
            <v>-9.6965526482100017</v>
          </cell>
          <cell r="FZ445">
            <v>-9.9636154167199997</v>
          </cell>
          <cell r="GA445">
            <v>-9.4363701608799992</v>
          </cell>
          <cell r="GB445">
            <v>-26.475325364060001</v>
          </cell>
          <cell r="GC445">
            <v>-19.128024744579999</v>
          </cell>
          <cell r="GD445">
            <v>-24.010467967419999</v>
          </cell>
          <cell r="GE445">
            <v>-215.22435373657001</v>
          </cell>
          <cell r="GF445">
            <v>-28.373881537999999</v>
          </cell>
          <cell r="GG445">
            <v>-16.406471432930001</v>
          </cell>
          <cell r="GH445">
            <v>-22.809939163690004</v>
          </cell>
          <cell r="GI445">
            <v>-21.977420538490009</v>
          </cell>
          <cell r="GJ445">
            <v>-13.549544764920004</v>
          </cell>
          <cell r="GK445">
            <v>-13.88457917405</v>
          </cell>
          <cell r="GL445">
            <v>-9.2385642251199993</v>
          </cell>
          <cell r="GM445">
            <v>-10.237458805839999</v>
          </cell>
          <cell r="GN445">
            <v>-9.6636646940599995</v>
          </cell>
          <cell r="GO445">
            <v>-26.845801318230002</v>
          </cell>
          <cell r="GP445">
            <v>-19.54591441294</v>
          </cell>
          <cell r="GQ445">
            <v>-22.691113668299995</v>
          </cell>
          <cell r="GR445">
            <v>-215.34018736420006</v>
          </cell>
          <cell r="GS445">
            <v>-27.776534633259999</v>
          </cell>
          <cell r="GT445">
            <v>-15.860275615540001</v>
          </cell>
          <cell r="GU445">
            <v>-22.659537945640007</v>
          </cell>
          <cell r="GV445">
            <v>-21.918119471670007</v>
          </cell>
          <cell r="GW445">
            <v>-14.039853866300001</v>
          </cell>
          <cell r="GX445">
            <v>-13.013573707160001</v>
          </cell>
          <cell r="GY445">
            <v>-9.1137008156500006</v>
          </cell>
          <cell r="GZ445">
            <v>-10.39736221904</v>
          </cell>
          <cell r="HA445">
            <v>-10.336476328450001</v>
          </cell>
          <cell r="HB445">
            <v>-25.949387641549997</v>
          </cell>
          <cell r="HC445">
            <v>-20.611020379829998</v>
          </cell>
          <cell r="HD445">
            <v>-23.664344740109996</v>
          </cell>
          <cell r="HE445">
            <v>-217.12448968628004</v>
          </cell>
          <cell r="HF445">
            <v>-26.056204232280002</v>
          </cell>
          <cell r="HG445">
            <v>-19.865388220920003</v>
          </cell>
          <cell r="HH445">
            <v>-22.145536006640004</v>
          </cell>
          <cell r="HI445">
            <v>-20.483864976070006</v>
          </cell>
          <cell r="HJ445">
            <v>-14.163213370020001</v>
          </cell>
          <cell r="HK445">
            <v>-14.831047471340002</v>
          </cell>
          <cell r="HL445">
            <v>-9.9565627036600013</v>
          </cell>
          <cell r="HM445">
            <v>-9.0476061833499983</v>
          </cell>
          <cell r="HN445">
            <v>-9.5786707299399989</v>
          </cell>
          <cell r="HO445">
            <v>-25.173436663299999</v>
          </cell>
          <cell r="HP445">
            <v>-21.108418330009997</v>
          </cell>
          <cell r="HQ445">
            <v>-24.714540798749997</v>
          </cell>
          <cell r="HR445">
            <v>-217.32971264118004</v>
          </cell>
          <cell r="HS445">
            <v>-27.205486136539999</v>
          </cell>
          <cell r="HT445">
            <v>-18.804881086770006</v>
          </cell>
          <cell r="HU445">
            <v>-22.823829574800005</v>
          </cell>
          <cell r="HV445">
            <v>-20.799232356730005</v>
          </cell>
          <cell r="HW445">
            <v>-13.682871729950001</v>
          </cell>
          <cell r="HX445">
            <v>-14.610070891580003</v>
          </cell>
          <cell r="HY445">
            <v>-9.8895376890000009</v>
          </cell>
          <cell r="HZ445">
            <v>-9.1718030561999999</v>
          </cell>
          <cell r="IA445">
            <v>-10.016444091129999</v>
          </cell>
          <cell r="IB445">
            <v>-25.495761994490003</v>
          </cell>
          <cell r="IC445">
            <v>-20.15663403336</v>
          </cell>
          <cell r="ID445">
            <v>-24.673160000629998</v>
          </cell>
          <cell r="IE445">
            <v>-217.11255598427999</v>
          </cell>
          <cell r="IF445">
            <v>-28.061239330459998</v>
          </cell>
          <cell r="IG445">
            <v>-17.852025213560001</v>
          </cell>
          <cell r="IH445">
            <v>-23.086369163020002</v>
          </cell>
          <cell r="II445">
            <v>-21.069898251450006</v>
          </cell>
          <cell r="IJ445">
            <v>-13.487927813230002</v>
          </cell>
          <cell r="IK445">
            <v>-14.894881846800002</v>
          </cell>
          <cell r="IL445">
            <v>-9.6965526482100017</v>
          </cell>
          <cell r="IM445">
            <v>-9.9636154167199997</v>
          </cell>
          <cell r="IN445">
            <v>-9.4363701608799992</v>
          </cell>
          <cell r="IO445">
            <v>-26.475325364060001</v>
          </cell>
          <cell r="IP445">
            <v>-19.128024744579999</v>
          </cell>
          <cell r="IQ445">
            <v>-23.96032603131</v>
          </cell>
          <cell r="IR445">
            <v>-215.60645449712999</v>
          </cell>
          <cell r="IS445">
            <v>-28.373881537999999</v>
          </cell>
          <cell r="IT445">
            <v>-15.697191859070001</v>
          </cell>
          <cell r="IU445">
            <v>-23.599545146080008</v>
          </cell>
          <cell r="IV445">
            <v>-21.679477372550011</v>
          </cell>
          <cell r="IW445">
            <v>-12.975601062260003</v>
          </cell>
          <cell r="IX445">
            <v>-14.58370226131</v>
          </cell>
          <cell r="IY445">
            <v>-9.566759386810002</v>
          </cell>
          <cell r="IZ445">
            <v>-10.037272060849999</v>
          </cell>
          <cell r="JA445">
            <v>-9.3383055117199998</v>
          </cell>
          <cell r="JB445">
            <v>-27.364050328980003</v>
          </cell>
          <cell r="JC445">
            <v>-19.202029301229995</v>
          </cell>
          <cell r="JD445">
            <v>-23.188638668269995</v>
          </cell>
          <cell r="JE445">
            <v>0</v>
          </cell>
          <cell r="JF445">
            <v>0</v>
          </cell>
          <cell r="JG445">
            <v>0</v>
          </cell>
          <cell r="JH445">
            <v>0</v>
          </cell>
          <cell r="JI445">
            <v>0</v>
          </cell>
          <cell r="JJ445">
            <v>0</v>
          </cell>
          <cell r="JK445">
            <v>0</v>
          </cell>
          <cell r="JL445">
            <v>0</v>
          </cell>
          <cell r="JM445">
            <v>0</v>
          </cell>
          <cell r="JN445">
            <v>0</v>
          </cell>
          <cell r="JO445">
            <v>0</v>
          </cell>
          <cell r="JP445">
            <v>0</v>
          </cell>
          <cell r="JQ445">
            <v>0</v>
          </cell>
        </row>
        <row r="446">
          <cell r="F446">
            <v>4200.1739822875697</v>
          </cell>
          <cell r="G446">
            <v>2728.0719501476601</v>
          </cell>
          <cell r="H446">
            <v>2871.871111460981</v>
          </cell>
          <cell r="I446">
            <v>2849.3596343894997</v>
          </cell>
          <cell r="J446">
            <v>1987.9625736135097</v>
          </cell>
          <cell r="K446">
            <v>2412.0714062661104</v>
          </cell>
          <cell r="L446">
            <v>1623.8696171905199</v>
          </cell>
          <cell r="M446">
            <v>1348.9327598781902</v>
          </cell>
          <cell r="N446">
            <v>1305.38580290351</v>
          </cell>
          <cell r="O446">
            <v>4097.6020105819398</v>
          </cell>
          <cell r="P446">
            <v>2643.7729881188902</v>
          </cell>
          <cell r="Q446">
            <v>4161.2447533901104</v>
          </cell>
          <cell r="R446">
            <v>32854.524903038844</v>
          </cell>
          <cell r="S446">
            <v>4440.8471020096704</v>
          </cell>
          <cell r="T446">
            <v>2648.3422628859098</v>
          </cell>
          <cell r="U446">
            <v>2962.7721028421602</v>
          </cell>
          <cell r="V446">
            <v>2908.2609025706606</v>
          </cell>
          <cell r="W446">
            <v>1902.9022085777597</v>
          </cell>
          <cell r="X446">
            <v>2440.8486058178701</v>
          </cell>
          <cell r="Y446">
            <v>1572.0915179319206</v>
          </cell>
          <cell r="Z446">
            <v>1443.5152170008703</v>
          </cell>
          <cell r="AA446">
            <v>1364.9272401657804</v>
          </cell>
          <cell r="AB446">
            <v>4210.2698703721489</v>
          </cell>
          <cell r="AC446">
            <v>2685.5558392774501</v>
          </cell>
          <cell r="AD446">
            <v>4274.1920335866398</v>
          </cell>
          <cell r="AE446">
            <v>33943.604655130221</v>
          </cell>
          <cell r="AF446">
            <v>4696.4080897495405</v>
          </cell>
          <cell r="AG446">
            <v>2587.953922327079</v>
          </cell>
          <cell r="AH446">
            <v>3080.8144388849805</v>
          </cell>
          <cell r="AI446">
            <v>3286.6965621538998</v>
          </cell>
          <cell r="AJ446">
            <v>1939.0927868555304</v>
          </cell>
          <cell r="AK446">
            <v>2343.1581241645104</v>
          </cell>
          <cell r="AL446">
            <v>1671.4697035927402</v>
          </cell>
          <cell r="AM446">
            <v>1505.78498305515</v>
          </cell>
          <cell r="AN446">
            <v>1361.8568579892599</v>
          </cell>
          <cell r="AO446">
            <v>4383.8772177367709</v>
          </cell>
          <cell r="AP446">
            <v>2918.4992114241395</v>
          </cell>
          <cell r="AQ446">
            <v>4167.99275719662</v>
          </cell>
          <cell r="AR446">
            <v>34270.62705239682</v>
          </cell>
          <cell r="AS446">
            <v>4624.7611622755194</v>
          </cell>
          <cell r="AT446">
            <v>2339.5977414841209</v>
          </cell>
          <cell r="AU446">
            <v>3098.6590061634997</v>
          </cell>
          <cell r="AV446">
            <v>3297.1803224313899</v>
          </cell>
          <cell r="AW446">
            <v>2259.9130155840703</v>
          </cell>
          <cell r="AX446">
            <v>2434.88161775759</v>
          </cell>
          <cell r="AY446">
            <v>1625.9433310832001</v>
          </cell>
          <cell r="AZ446">
            <v>1507.5771519880204</v>
          </cell>
          <cell r="BA446">
            <v>1444.2622792582902</v>
          </cell>
          <cell r="BB446">
            <v>4303.5320159080993</v>
          </cell>
          <cell r="BC446">
            <v>2995.6592453858102</v>
          </cell>
          <cell r="BD446">
            <v>4338.6601630772102</v>
          </cell>
          <cell r="BE446">
            <v>35317.394199263501</v>
          </cell>
          <cell r="BF446">
            <v>4761.2437792500605</v>
          </cell>
          <cell r="BG446">
            <v>2228.7137621199304</v>
          </cell>
          <cell r="BH446">
            <v>3187.3116288225101</v>
          </cell>
          <cell r="BI446">
            <v>3442.0956611332099</v>
          </cell>
          <cell r="BJ446">
            <v>2518.7061439264003</v>
          </cell>
          <cell r="BK446">
            <v>2279.3208438624606</v>
          </cell>
          <cell r="BL446">
            <v>1684.6957884149699</v>
          </cell>
          <cell r="BM446">
            <v>1573.3098430298201</v>
          </cell>
          <cell r="BN446">
            <v>1620.8310075876998</v>
          </cell>
          <cell r="BO446">
            <v>4256.4488097524709</v>
          </cell>
          <cell r="BP446">
            <v>3271.5311608517404</v>
          </cell>
          <cell r="BQ446">
            <v>4493.1857705122302</v>
          </cell>
          <cell r="BR446">
            <v>-824.80529932546006</v>
          </cell>
          <cell r="BS446">
            <v>-101.76324770925</v>
          </cell>
          <cell r="BT446">
            <v>-76.257820575839972</v>
          </cell>
          <cell r="BU446">
            <v>-67.862121593319998</v>
          </cell>
          <cell r="BV446">
            <v>-70.282773596210006</v>
          </cell>
          <cell r="BW446">
            <v>-53.621716394549985</v>
          </cell>
          <cell r="BX446">
            <v>-61.588677161490011</v>
          </cell>
          <cell r="BY446">
            <v>-43.427250045830021</v>
          </cell>
          <cell r="BZ446">
            <v>-34.771854679980002</v>
          </cell>
          <cell r="CA446">
            <v>-30.810006330460006</v>
          </cell>
          <cell r="CB446">
            <v>-104.41902306747001</v>
          </cell>
          <cell r="CC446">
            <v>-72.084753738809994</v>
          </cell>
          <cell r="CD446">
            <v>-107.91605443224998</v>
          </cell>
          <cell r="CE446">
            <v>-826.56261859556002</v>
          </cell>
          <cell r="CF446">
            <v>-108.26385460287</v>
          </cell>
          <cell r="CG446">
            <v>-70.639127370850005</v>
          </cell>
          <cell r="CH446">
            <v>-69.594490728109989</v>
          </cell>
          <cell r="CI446">
            <v>-75.176284199700007</v>
          </cell>
          <cell r="CJ446">
            <v>-51.409199283999996</v>
          </cell>
          <cell r="CK446">
            <v>-63.466459075020012</v>
          </cell>
          <cell r="CL446">
            <v>-39.17863481200002</v>
          </cell>
          <cell r="CM446">
            <v>-35.974340480389998</v>
          </cell>
          <cell r="CN446">
            <v>-34.015822410719998</v>
          </cell>
          <cell r="CO446">
            <v>-105.87746638272</v>
          </cell>
          <cell r="CP446">
            <v>-66.927663112560012</v>
          </cell>
          <cell r="CQ446">
            <v>-106.03927613662</v>
          </cell>
          <cell r="CR446">
            <v>-822.74168454157007</v>
          </cell>
          <cell r="CS446">
            <v>-113.31180908493999</v>
          </cell>
          <cell r="CT446">
            <v>-61.028579151470019</v>
          </cell>
          <cell r="CU446">
            <v>-69.974732512539987</v>
          </cell>
          <cell r="CV446">
            <v>-75.746755200609996</v>
          </cell>
          <cell r="CW446">
            <v>-51.223129644549992</v>
          </cell>
          <cell r="CX446">
            <v>-63.620895295980013</v>
          </cell>
          <cell r="CY446">
            <v>-40.098211169810014</v>
          </cell>
          <cell r="CZ446">
            <v>-37.382497572539997</v>
          </cell>
          <cell r="DA446">
            <v>-32.428890284610006</v>
          </cell>
          <cell r="DB446">
            <v>-104.68994724813</v>
          </cell>
          <cell r="DC446">
            <v>-68.664494671000014</v>
          </cell>
          <cell r="DD446">
            <v>-104.57174270538999</v>
          </cell>
          <cell r="DE446">
            <v>-820.42105424388001</v>
          </cell>
          <cell r="DF446">
            <v>-115.10098451537999</v>
          </cell>
          <cell r="DG446">
            <v>-56.446591759680011</v>
          </cell>
          <cell r="DH446">
            <v>-69.484926732269983</v>
          </cell>
          <cell r="DI446">
            <v>-78.774320523749992</v>
          </cell>
          <cell r="DJ446">
            <v>-49.354504863009993</v>
          </cell>
          <cell r="DK446">
            <v>-62.459100011580013</v>
          </cell>
          <cell r="DL446">
            <v>-40.328108700400009</v>
          </cell>
          <cell r="DM446">
            <v>-36.33057802095</v>
          </cell>
          <cell r="DN446">
            <v>-32.857975998779999</v>
          </cell>
          <cell r="DO446">
            <v>-106.07495143130001</v>
          </cell>
          <cell r="DP446">
            <v>-70.415606808380019</v>
          </cell>
          <cell r="DQ446">
            <v>-102.7934048784</v>
          </cell>
          <cell r="DR446">
            <v>-820.36668410465995</v>
          </cell>
          <cell r="DS446">
            <v>-111.58315887559</v>
          </cell>
          <cell r="DT446">
            <v>-56.448256965660008</v>
          </cell>
          <cell r="DU446">
            <v>-68.861046701389981</v>
          </cell>
          <cell r="DV446">
            <v>-79.266910711829993</v>
          </cell>
          <cell r="DW446">
            <v>-54.220080137329994</v>
          </cell>
          <cell r="DX446">
            <v>-58.747202907190015</v>
          </cell>
          <cell r="DY446">
            <v>-39.229678391820009</v>
          </cell>
          <cell r="DZ446">
            <v>-36.373818012400008</v>
          </cell>
          <cell r="EA446">
            <v>-34.846198908400005</v>
          </cell>
          <cell r="EB446">
            <v>-103.83275585653</v>
          </cell>
          <cell r="EC446">
            <v>-72.277272227960012</v>
          </cell>
          <cell r="ED446">
            <v>-104.68030440855999</v>
          </cell>
          <cell r="EE446">
            <v>-817.38898672047992</v>
          </cell>
          <cell r="EF446">
            <v>-111.30307086208001</v>
          </cell>
          <cell r="EG446">
            <v>-54.565886281890009</v>
          </cell>
          <cell r="EH446">
            <v>-69.167921004799979</v>
          </cell>
          <cell r="EI446">
            <v>-78.618679740169995</v>
          </cell>
          <cell r="EJ446">
            <v>-59.133747869599993</v>
          </cell>
          <cell r="EK446">
            <v>-52.89852354444001</v>
          </cell>
          <cell r="EL446">
            <v>-40.072813413900008</v>
          </cell>
          <cell r="EM446">
            <v>-35.403681363790007</v>
          </cell>
          <cell r="EN446">
            <v>-42.316134929710003</v>
          </cell>
          <cell r="EO446">
            <v>-95.017532527690008</v>
          </cell>
          <cell r="EP446">
            <v>-81.972449555620003</v>
          </cell>
          <cell r="EQ446">
            <v>-96.918545626789992</v>
          </cell>
          <cell r="ER446">
            <v>-828.63903997966008</v>
          </cell>
          <cell r="ES446">
            <v>-108.26385460287</v>
          </cell>
          <cell r="ET446">
            <v>-70.318893027400009</v>
          </cell>
          <cell r="EU446">
            <v>-71.016409395570008</v>
          </cell>
          <cell r="EV446">
            <v>-73.768437574870006</v>
          </cell>
          <cell r="EW446">
            <v>-51.796675342479993</v>
          </cell>
          <cell r="EX446">
            <v>-62.173650215670008</v>
          </cell>
          <cell r="EY446">
            <v>-41.856928991750024</v>
          </cell>
          <cell r="EZ446">
            <v>-34.770145427400003</v>
          </cell>
          <cell r="FA446">
            <v>-33.647677301500003</v>
          </cell>
          <cell r="FB446">
            <v>-105.61995530778999</v>
          </cell>
          <cell r="FC446">
            <v>-68.145999569490016</v>
          </cell>
          <cell r="FD446">
            <v>-107.26041322287</v>
          </cell>
          <cell r="FE446">
            <v>-827.20947185556008</v>
          </cell>
          <cell r="FF446">
            <v>-110.67188193622</v>
          </cell>
          <cell r="FG446">
            <v>-66.000250743180018</v>
          </cell>
          <cell r="FH446">
            <v>-71.296697961189992</v>
          </cell>
          <cell r="FI446">
            <v>-75.445604350210004</v>
          </cell>
          <cell r="FJ446">
            <v>-51.409199283999996</v>
          </cell>
          <cell r="FK446">
            <v>-63.893296872830007</v>
          </cell>
          <cell r="FL446">
            <v>-39.17863481200002</v>
          </cell>
          <cell r="FM446">
            <v>-35.974340480389998</v>
          </cell>
          <cell r="FN446">
            <v>-34.015822410719998</v>
          </cell>
          <cell r="FO446">
            <v>-105.87746638272</v>
          </cell>
          <cell r="FP446">
            <v>-66.927663112560012</v>
          </cell>
          <cell r="FQ446">
            <v>-106.51861350954</v>
          </cell>
          <cell r="FR446">
            <v>-825.40652968968004</v>
          </cell>
          <cell r="FS446">
            <v>-113.31180908493999</v>
          </cell>
          <cell r="FT446">
            <v>-61.028579151470019</v>
          </cell>
          <cell r="FU446">
            <v>-72.065741377549983</v>
          </cell>
          <cell r="FV446">
            <v>-76.016075351119994</v>
          </cell>
          <cell r="FW446">
            <v>-51.223129644549992</v>
          </cell>
          <cell r="FX446">
            <v>-63.925411428570008</v>
          </cell>
          <cell r="FY446">
            <v>-40.098211169810014</v>
          </cell>
          <cell r="FZ446">
            <v>-37.382497572539997</v>
          </cell>
          <cell r="GA446">
            <v>-32.428890284610006</v>
          </cell>
          <cell r="GB446">
            <v>-104.68994724813</v>
          </cell>
          <cell r="GC446">
            <v>-68.664494671000014</v>
          </cell>
          <cell r="GD446">
            <v>-104.57174270538999</v>
          </cell>
          <cell r="GE446">
            <v>-824.29144256524989</v>
          </cell>
          <cell r="GF446">
            <v>-115.10098451537999</v>
          </cell>
          <cell r="GG446">
            <v>-57.695206274050008</v>
          </cell>
          <cell r="GH446">
            <v>-71.63483490296997</v>
          </cell>
          <cell r="GI446">
            <v>-79.552172068979999</v>
          </cell>
          <cell r="GJ446">
            <v>-54.525676940889994</v>
          </cell>
          <cell r="GK446">
            <v>-58.747202907190015</v>
          </cell>
          <cell r="GL446">
            <v>-39.229678391820009</v>
          </cell>
          <cell r="GM446">
            <v>-36.373818012400008</v>
          </cell>
          <cell r="GN446">
            <v>-34.846198908400005</v>
          </cell>
          <cell r="GO446">
            <v>-103.83275585653</v>
          </cell>
          <cell r="GP446">
            <v>-72.277272227960012</v>
          </cell>
          <cell r="GQ446">
            <v>-100.47564155868</v>
          </cell>
          <cell r="GR446">
            <v>-823.10156143202005</v>
          </cell>
          <cell r="GS446">
            <v>-111.30307086208001</v>
          </cell>
          <cell r="GT446">
            <v>-52.100395883430011</v>
          </cell>
          <cell r="GU446">
            <v>-72.000163783029976</v>
          </cell>
          <cell r="GV446">
            <v>-80.465490751549993</v>
          </cell>
          <cell r="GW446">
            <v>-58.87951581894999</v>
          </cell>
          <cell r="GX446">
            <v>-53.283432053500015</v>
          </cell>
          <cell r="GY446">
            <v>-39.38294769453001</v>
          </cell>
          <cell r="GZ446">
            <v>-36.779090730410012</v>
          </cell>
          <cell r="HA446">
            <v>-37.889987754710006</v>
          </cell>
          <cell r="HB446">
            <v>-99.502534517850009</v>
          </cell>
          <cell r="HC446">
            <v>-76.478223234600009</v>
          </cell>
          <cell r="HD446">
            <v>-105.03670834737997</v>
          </cell>
          <cell r="HE446">
            <v>-831.05444267058999</v>
          </cell>
          <cell r="HF446">
            <v>-101.76324770925</v>
          </cell>
          <cell r="HG446">
            <v>-76.277786146519972</v>
          </cell>
          <cell r="HH446">
            <v>-72.659504294619978</v>
          </cell>
          <cell r="HI446">
            <v>-70.601898210179996</v>
          </cell>
          <cell r="HJ446">
            <v>-53.925241408639984</v>
          </cell>
          <cell r="HK446">
            <v>-62.397822606580014</v>
          </cell>
          <cell r="HL446">
            <v>-43.427250045830021</v>
          </cell>
          <cell r="HM446">
            <v>-34.771854679980002</v>
          </cell>
          <cell r="HN446">
            <v>-30.810006330460006</v>
          </cell>
          <cell r="HO446">
            <v>-104.41902306747001</v>
          </cell>
          <cell r="HP446">
            <v>-72.084753738809994</v>
          </cell>
          <cell r="HQ446">
            <v>-107.91605443224998</v>
          </cell>
          <cell r="HR446">
            <v>-831.88591543906023</v>
          </cell>
          <cell r="HS446">
            <v>-108.26385460287</v>
          </cell>
          <cell r="HT446">
            <v>-70.318893027400009</v>
          </cell>
          <cell r="HU446">
            <v>-73.976921425219999</v>
          </cell>
          <cell r="HV446">
            <v>-74.054801004620003</v>
          </cell>
          <cell r="HW446">
            <v>-51.796675342479993</v>
          </cell>
          <cell r="HX446">
            <v>-62.173650215670008</v>
          </cell>
          <cell r="HY446">
            <v>-41.856928991750024</v>
          </cell>
          <cell r="HZ446">
            <v>-34.770145427400003</v>
          </cell>
          <cell r="IA446">
            <v>-33.647677301500003</v>
          </cell>
          <cell r="IB446">
            <v>-105.61995530778999</v>
          </cell>
          <cell r="IC446">
            <v>-68.145999569490016</v>
          </cell>
          <cell r="ID446">
            <v>-107.26041322287</v>
          </cell>
          <cell r="IE446">
            <v>-830.94044133244017</v>
          </cell>
          <cell r="IF446">
            <v>-110.67188193622</v>
          </cell>
          <cell r="IG446">
            <v>-66.068351672680024</v>
          </cell>
          <cell r="IH446">
            <v>-75.314189007329986</v>
          </cell>
          <cell r="II446">
            <v>-76.016075351119994</v>
          </cell>
          <cell r="IJ446">
            <v>-51.223129644549992</v>
          </cell>
          <cell r="IK446">
            <v>-63.925411428570008</v>
          </cell>
          <cell r="IL446">
            <v>-40.098211169810014</v>
          </cell>
          <cell r="IM446">
            <v>-37.382497572539997</v>
          </cell>
          <cell r="IN446">
            <v>-32.428890284610006</v>
          </cell>
          <cell r="IO446">
            <v>-104.68994724813</v>
          </cell>
          <cell r="IP446">
            <v>-68.664494671000014</v>
          </cell>
          <cell r="IQ446">
            <v>-104.45736134587999</v>
          </cell>
          <cell r="IR446">
            <v>-826.61488102886005</v>
          </cell>
          <cell r="IS446">
            <v>-115.10098451537999</v>
          </cell>
          <cell r="IT446">
            <v>-56.446591759680011</v>
          </cell>
          <cell r="IU446">
            <v>-74.758100492019977</v>
          </cell>
          <cell r="IV446">
            <v>-79.299227463579996</v>
          </cell>
          <cell r="IW446">
            <v>-49.354504863009993</v>
          </cell>
          <cell r="IX446">
            <v>-62.854846096980012</v>
          </cell>
          <cell r="IY446">
            <v>-40.328108700400009</v>
          </cell>
          <cell r="IZ446">
            <v>-36.33057802095</v>
          </cell>
          <cell r="JA446">
            <v>-32.857975998779999</v>
          </cell>
          <cell r="JB446">
            <v>-106.07495143130001</v>
          </cell>
          <cell r="JC446">
            <v>-70.415606808380019</v>
          </cell>
          <cell r="JD446">
            <v>-102.7934048784</v>
          </cell>
          <cell r="JE446">
            <v>0</v>
          </cell>
          <cell r="JF446">
            <v>0</v>
          </cell>
          <cell r="JG446">
            <v>0</v>
          </cell>
          <cell r="JH446">
            <v>0</v>
          </cell>
          <cell r="JI446">
            <v>0</v>
          </cell>
          <cell r="JJ446">
            <v>0</v>
          </cell>
          <cell r="JK446">
            <v>0</v>
          </cell>
          <cell r="JL446">
            <v>0</v>
          </cell>
          <cell r="JM446">
            <v>0</v>
          </cell>
          <cell r="JN446">
            <v>0</v>
          </cell>
          <cell r="JO446">
            <v>0</v>
          </cell>
          <cell r="JP446">
            <v>0</v>
          </cell>
          <cell r="JQ446">
            <v>0</v>
          </cell>
        </row>
        <row r="447">
          <cell r="F447">
            <v>2662.8554005352694</v>
          </cell>
          <cell r="G447">
            <v>1729.5619553223503</v>
          </cell>
          <cell r="H447">
            <v>1828.0635476724799</v>
          </cell>
          <cell r="I447">
            <v>1804.51493781096</v>
          </cell>
          <cell r="J447">
            <v>1262.7039042729398</v>
          </cell>
          <cell r="K447">
            <v>1529.2217412275304</v>
          </cell>
          <cell r="L447">
            <v>1029.5121102449698</v>
          </cell>
          <cell r="M447">
            <v>855.20573665476002</v>
          </cell>
          <cell r="N447">
            <v>827.59753517413014</v>
          </cell>
          <cell r="O447">
            <v>2597.8261112839705</v>
          </cell>
          <cell r="P447">
            <v>1676.1175153433201</v>
          </cell>
          <cell r="Q447">
            <v>2638.1747782930797</v>
          </cell>
          <cell r="R447">
            <v>20819.521820790789</v>
          </cell>
          <cell r="S447">
            <v>2815.43901238525</v>
          </cell>
          <cell r="T447">
            <v>1679.0143758165598</v>
          </cell>
          <cell r="U447">
            <v>1880.2742937704102</v>
          </cell>
          <cell r="V447">
            <v>1848.0633747206002</v>
          </cell>
          <cell r="W447">
            <v>1226.82031294184</v>
          </cell>
          <cell r="X447">
            <v>1532.3132400873201</v>
          </cell>
          <cell r="Y447">
            <v>982.18041332316011</v>
          </cell>
          <cell r="Z447">
            <v>915.1697780986101</v>
          </cell>
          <cell r="AA447">
            <v>865.34602807897022</v>
          </cell>
          <cell r="AB447">
            <v>2662.5118172686402</v>
          </cell>
          <cell r="AC447">
            <v>1702.60729679682</v>
          </cell>
          <cell r="AD447">
            <v>2709.7818775026099</v>
          </cell>
          <cell r="AE447">
            <v>21536.506484792804</v>
          </cell>
          <cell r="AF447">
            <v>2977.4613379458001</v>
          </cell>
          <cell r="AG447">
            <v>1640.7289572923103</v>
          </cell>
          <cell r="AH447">
            <v>1959.5761655610804</v>
          </cell>
          <cell r="AI447">
            <v>2083.7226570518001</v>
          </cell>
          <cell r="AJ447">
            <v>1241.0739234253997</v>
          </cell>
          <cell r="AK447">
            <v>1486.9610211898796</v>
          </cell>
          <cell r="AL447">
            <v>1059.6899428006102</v>
          </cell>
          <cell r="AM447">
            <v>954.64799579312012</v>
          </cell>
          <cell r="AN447">
            <v>863.39944591475012</v>
          </cell>
          <cell r="AO447">
            <v>2776.5017635943805</v>
          </cell>
          <cell r="AP447">
            <v>1850.2903497264504</v>
          </cell>
          <cell r="AQ447">
            <v>2642.4529244972209</v>
          </cell>
          <cell r="AR447">
            <v>21731.593244044081</v>
          </cell>
          <cell r="AS447">
            <v>2932.0381224884095</v>
          </cell>
          <cell r="AT447">
            <v>1483.2743851238902</v>
          </cell>
          <cell r="AU447">
            <v>1976.93905493237</v>
          </cell>
          <cell r="AV447">
            <v>2082.4031485315099</v>
          </cell>
          <cell r="AW447">
            <v>1432.7553105336603</v>
          </cell>
          <cell r="AX447">
            <v>1543.6831171404201</v>
          </cell>
          <cell r="AY447">
            <v>1030.8268177456</v>
          </cell>
          <cell r="AZ447">
            <v>955.78420746951008</v>
          </cell>
          <cell r="BA447">
            <v>915.64340580425016</v>
          </cell>
          <cell r="BB447">
            <v>2728.3830427652797</v>
          </cell>
          <cell r="BC447">
            <v>1899.2088026301797</v>
          </cell>
          <cell r="BD447">
            <v>2750.6538288790002</v>
          </cell>
          <cell r="BE447">
            <v>22390.766257049389</v>
          </cell>
          <cell r="BF447">
            <v>3018.5663175637701</v>
          </cell>
          <cell r="BG447">
            <v>1412.97539167081</v>
          </cell>
          <cell r="BH447">
            <v>2020.7139084691598</v>
          </cell>
          <cell r="BI447">
            <v>2182.2436544439302</v>
          </cell>
          <cell r="BJ447">
            <v>1596.8267709860106</v>
          </cell>
          <cell r="BK447">
            <v>1445.0596199650902</v>
          </cell>
          <cell r="BL447">
            <v>1068.0751076879201</v>
          </cell>
          <cell r="BM447">
            <v>997.45787433915996</v>
          </cell>
          <cell r="BN447">
            <v>1027.5856714771801</v>
          </cell>
          <cell r="BO447">
            <v>2698.53290552933</v>
          </cell>
          <cell r="BP447">
            <v>2074.1079908667798</v>
          </cell>
          <cell r="BQ447">
            <v>2848.6210440502505</v>
          </cell>
          <cell r="BR447">
            <v>-522.17738290768</v>
          </cell>
          <cell r="BS447">
            <v>-64.516568809129993</v>
          </cell>
          <cell r="BT447">
            <v>-48.359119321659989</v>
          </cell>
          <cell r="BU447">
            <v>-42.928839493779989</v>
          </cell>
          <cell r="BV447">
            <v>-44.141902306710001</v>
          </cell>
          <cell r="BW447">
            <v>-33.848225269790007</v>
          </cell>
          <cell r="BX447">
            <v>-38.953921153689997</v>
          </cell>
          <cell r="BY447">
            <v>-27.532308852599993</v>
          </cell>
          <cell r="BZ447">
            <v>-22.044901333080002</v>
          </cell>
          <cell r="CA447">
            <v>-19.533141268329999</v>
          </cell>
          <cell r="CB447">
            <v>-66.20029567024001</v>
          </cell>
          <cell r="CC447">
            <v>-45.700791586020003</v>
          </cell>
          <cell r="CD447">
            <v>-68.417367842650009</v>
          </cell>
          <cell r="CE447">
            <v>-523.7067889342801</v>
          </cell>
          <cell r="CF447">
            <v>-68.637868604429997</v>
          </cell>
          <cell r="CG447">
            <v>-44.784283365849994</v>
          </cell>
          <cell r="CH447">
            <v>-44.039192878849995</v>
          </cell>
          <cell r="CI447">
            <v>-47.660781486109997</v>
          </cell>
          <cell r="CJ447">
            <v>-32.59276033039</v>
          </cell>
          <cell r="CK447">
            <v>-39.996603422260002</v>
          </cell>
          <cell r="CL447">
            <v>-24.83874233181</v>
          </cell>
          <cell r="CM447">
            <v>-22.807261611770002</v>
          </cell>
          <cell r="CN447">
            <v>-21.565586757129999</v>
          </cell>
          <cell r="CO447">
            <v>-67.124929667480018</v>
          </cell>
          <cell r="CP447">
            <v>-42.431263541919996</v>
          </cell>
          <cell r="CQ447">
            <v>-67.227514936280002</v>
          </cell>
          <cell r="CR447">
            <v>-521.60666260730011</v>
          </cell>
          <cell r="CS447">
            <v>-71.838205759730002</v>
          </cell>
          <cell r="CT447">
            <v>-38.691321422850002</v>
          </cell>
          <cell r="CU447">
            <v>-44.348295796489985</v>
          </cell>
          <cell r="CV447">
            <v>-48.193198098439993</v>
          </cell>
          <cell r="CW447">
            <v>-32.474794611260002</v>
          </cell>
          <cell r="CX447">
            <v>-40.178029832289994</v>
          </cell>
          <cell r="CY447">
            <v>-25.421741722050001</v>
          </cell>
          <cell r="CZ447">
            <v>-23.700014800910001</v>
          </cell>
          <cell r="DA447">
            <v>-20.559492533390003</v>
          </cell>
          <cell r="DB447">
            <v>-66.372058059280022</v>
          </cell>
          <cell r="DC447">
            <v>-43.532392046289992</v>
          </cell>
          <cell r="DD447">
            <v>-66.297117924320005</v>
          </cell>
          <cell r="DE447">
            <v>-520.14267055751998</v>
          </cell>
          <cell r="DF447">
            <v>-72.972519594720012</v>
          </cell>
          <cell r="DG447">
            <v>-35.786401311710001</v>
          </cell>
          <cell r="DH447">
            <v>-44.052535248559991</v>
          </cell>
          <cell r="DI447">
            <v>-49.891068226419989</v>
          </cell>
          <cell r="DJ447">
            <v>-31.29011092623</v>
          </cell>
          <cell r="DK447">
            <v>-39.655520829569987</v>
          </cell>
          <cell r="DL447">
            <v>-25.567493751250005</v>
          </cell>
          <cell r="DM447">
            <v>-23.03311155578</v>
          </cell>
          <cell r="DN447">
            <v>-20.831527267210003</v>
          </cell>
          <cell r="DO447">
            <v>-67.250132606780014</v>
          </cell>
          <cell r="DP447">
            <v>-44.642574251029991</v>
          </cell>
          <cell r="DQ447">
            <v>-65.169674988259999</v>
          </cell>
          <cell r="DR447">
            <v>-519.97119363439992</v>
          </cell>
          <cell r="DS447">
            <v>-70.742264123750005</v>
          </cell>
          <cell r="DT447">
            <v>-35.787457030540011</v>
          </cell>
          <cell r="DU447">
            <v>-43.54545530627999</v>
          </cell>
          <cell r="DV447">
            <v>-50.429013604759994</v>
          </cell>
          <cell r="DW447">
            <v>-34.180981483129997</v>
          </cell>
          <cell r="DX447">
            <v>-37.244958705869998</v>
          </cell>
          <cell r="DY447">
            <v>-24.871103294180003</v>
          </cell>
          <cell r="DZ447">
            <v>-23.060525145130001</v>
          </cell>
          <cell r="EA447">
            <v>-22.092034602060004</v>
          </cell>
          <cell r="EB447">
            <v>-65.828609922120009</v>
          </cell>
          <cell r="EC447">
            <v>-45.822845791550002</v>
          </cell>
          <cell r="ED447">
            <v>-66.365944625029996</v>
          </cell>
          <cell r="EE447">
            <v>-518.16164617670006</v>
          </cell>
          <cell r="EF447">
            <v>-70.564691984459998</v>
          </cell>
          <cell r="EG447">
            <v>-34.594058623180011</v>
          </cell>
          <cell r="EH447">
            <v>-43.799271180429997</v>
          </cell>
          <cell r="EI447">
            <v>-49.843215260119997</v>
          </cell>
          <cell r="EJ447">
            <v>-37.490023159169994</v>
          </cell>
          <cell r="EK447">
            <v>-33.536972443210004</v>
          </cell>
          <cell r="EL447">
            <v>-25.405639876789998</v>
          </cell>
          <cell r="EM447">
            <v>-22.445471191460001</v>
          </cell>
          <cell r="EN447">
            <v>-26.82787639335</v>
          </cell>
          <cell r="EO447">
            <v>-60.239873563300009</v>
          </cell>
          <cell r="EP447">
            <v>-51.969461482949995</v>
          </cell>
          <cell r="EQ447">
            <v>-61.445091018279996</v>
          </cell>
          <cell r="ER447">
            <v>-525.51463974334001</v>
          </cell>
          <cell r="ES447">
            <v>-68.637868604429997</v>
          </cell>
          <cell r="ET447">
            <v>-44.581258978169991</v>
          </cell>
          <cell r="EU447">
            <v>-45.023475237729997</v>
          </cell>
          <cell r="EV447">
            <v>-46.936545408229996</v>
          </cell>
          <cell r="EW447">
            <v>-32.83841508642</v>
          </cell>
          <cell r="EX447">
            <v>-39.417281509279995</v>
          </cell>
          <cell r="EY447">
            <v>-26.536745831389993</v>
          </cell>
          <cell r="EZ447">
            <v>-22.043817689290005</v>
          </cell>
          <cell r="FA447">
            <v>-21.332187570229998</v>
          </cell>
          <cell r="FB447">
            <v>-66.961671012140016</v>
          </cell>
          <cell r="FC447">
            <v>-43.203672929649997</v>
          </cell>
          <cell r="FD447">
            <v>-68.00169988638001</v>
          </cell>
          <cell r="FE447">
            <v>-524.33799221293998</v>
          </cell>
          <cell r="FF447">
            <v>-70.164526456289991</v>
          </cell>
          <cell r="FG447">
            <v>-41.843296222820001</v>
          </cell>
          <cell r="FH447">
            <v>-45.09917477658999</v>
          </cell>
          <cell r="FI447">
            <v>-47.831526940999993</v>
          </cell>
          <cell r="FJ447">
            <v>-32.59276033039</v>
          </cell>
          <cell r="FK447">
            <v>-40.507515010879999</v>
          </cell>
          <cell r="FL447">
            <v>-24.83874233181</v>
          </cell>
          <cell r="FM447">
            <v>-22.807261611770002</v>
          </cell>
          <cell r="FN447">
            <v>-21.565586757129999</v>
          </cell>
          <cell r="FO447">
            <v>-67.124929667480018</v>
          </cell>
          <cell r="FP447">
            <v>-42.431263541919996</v>
          </cell>
          <cell r="FQ447">
            <v>-67.531408564860001</v>
          </cell>
          <cell r="FR447">
            <v>-523.61627439412018</v>
          </cell>
          <cell r="FS447">
            <v>-71.838205759730002</v>
          </cell>
          <cell r="FT447">
            <v>-38.691321422850002</v>
          </cell>
          <cell r="FU447">
            <v>-46.008062196179992</v>
          </cell>
          <cell r="FV447">
            <v>-48.193198098439993</v>
          </cell>
          <cell r="FW447">
            <v>-32.474794611260002</v>
          </cell>
          <cell r="FX447">
            <v>-40.527875219419997</v>
          </cell>
          <cell r="FY447">
            <v>-25.421741722050001</v>
          </cell>
          <cell r="FZ447">
            <v>-23.700014800910001</v>
          </cell>
          <cell r="GA447">
            <v>-20.559492533390003</v>
          </cell>
          <cell r="GB447">
            <v>-66.372058059280022</v>
          </cell>
          <cell r="GC447">
            <v>-43.532392046289992</v>
          </cell>
          <cell r="GD447">
            <v>-66.297117924320005</v>
          </cell>
          <cell r="GE447">
            <v>-522.53895232750995</v>
          </cell>
          <cell r="GF447">
            <v>-72.972519594720012</v>
          </cell>
          <cell r="GG447">
            <v>-36.578006592070004</v>
          </cell>
          <cell r="GH447">
            <v>-45.364501718029992</v>
          </cell>
          <cell r="GI447">
            <v>-50.435037194079996</v>
          </cell>
          <cell r="GJ447">
            <v>-34.568566426579999</v>
          </cell>
          <cell r="GK447">
            <v>-37.244958705869998</v>
          </cell>
          <cell r="GL447">
            <v>-24.871103294180003</v>
          </cell>
          <cell r="GM447">
            <v>-23.060525145130001</v>
          </cell>
          <cell r="GN447">
            <v>-22.092034602060004</v>
          </cell>
          <cell r="GO447">
            <v>-65.828609922120009</v>
          </cell>
          <cell r="GP447">
            <v>-45.822845791550002</v>
          </cell>
          <cell r="GQ447">
            <v>-63.70024334112</v>
          </cell>
          <cell r="GR447">
            <v>-521.43068864962004</v>
          </cell>
          <cell r="GS447">
            <v>-70.564691984459998</v>
          </cell>
          <cell r="GT447">
            <v>-33.030969939190008</v>
          </cell>
          <cell r="GU447">
            <v>-45.242220859029999</v>
          </cell>
          <cell r="GV447">
            <v>-51.014069300019997</v>
          </cell>
          <cell r="GW447">
            <v>-37.328843362349993</v>
          </cell>
          <cell r="GX447">
            <v>-33.780999406470002</v>
          </cell>
          <cell r="GY447">
            <v>-24.968274028570001</v>
          </cell>
          <cell r="GZ447">
            <v>-23.317462750680001</v>
          </cell>
          <cell r="HA447">
            <v>-24.021756942530004</v>
          </cell>
          <cell r="HB447">
            <v>-63.083306197590012</v>
          </cell>
          <cell r="HC447">
            <v>-48.486193815369994</v>
          </cell>
          <cell r="HD447">
            <v>-66.591900063359986</v>
          </cell>
          <cell r="HE447">
            <v>-526.78574567781004</v>
          </cell>
          <cell r="HF447">
            <v>-64.516568809129993</v>
          </cell>
          <cell r="HG447">
            <v>-48.359119321659989</v>
          </cell>
          <cell r="HH447">
            <v>-45.973268406729993</v>
          </cell>
          <cell r="HI447">
            <v>-44.76068056463</v>
          </cell>
          <cell r="HJ447">
            <v>-34.187898147980007</v>
          </cell>
          <cell r="HK447">
            <v>-39.559403874760001</v>
          </cell>
          <cell r="HL447">
            <v>-27.532308852599993</v>
          </cell>
          <cell r="HM447">
            <v>-22.044901333080002</v>
          </cell>
          <cell r="HN447">
            <v>-19.533141268329999</v>
          </cell>
          <cell r="HO447">
            <v>-66.20029567024001</v>
          </cell>
          <cell r="HP447">
            <v>-45.700791586020003</v>
          </cell>
          <cell r="HQ447">
            <v>-68.417367842650009</v>
          </cell>
          <cell r="HR447">
            <v>-527.61115617144003</v>
          </cell>
          <cell r="HS447">
            <v>-68.637868604429997</v>
          </cell>
          <cell r="HT447">
            <v>-44.581258978169991</v>
          </cell>
          <cell r="HU447">
            <v>-47.106761273729994</v>
          </cell>
          <cell r="HV447">
            <v>-46.949775800329995</v>
          </cell>
          <cell r="HW447">
            <v>-32.83841508642</v>
          </cell>
          <cell r="HX447">
            <v>-39.417281509279995</v>
          </cell>
          <cell r="HY447">
            <v>-26.536745831389993</v>
          </cell>
          <cell r="HZ447">
            <v>-22.043817689290005</v>
          </cell>
          <cell r="IA447">
            <v>-21.332187570229998</v>
          </cell>
          <cell r="IB447">
            <v>-66.961671012140016</v>
          </cell>
          <cell r="IC447">
            <v>-43.203672929649997</v>
          </cell>
          <cell r="ID447">
            <v>-68.00169988638001</v>
          </cell>
          <cell r="IE447">
            <v>-527.01560679124009</v>
          </cell>
          <cell r="IF447">
            <v>-70.164526456289991</v>
          </cell>
          <cell r="IG447">
            <v>-41.886471321919998</v>
          </cell>
          <cell r="IH447">
            <v>-47.958440284419993</v>
          </cell>
          <cell r="II447">
            <v>-48.193198098439993</v>
          </cell>
          <cell r="IJ447">
            <v>-32.474794611260002</v>
          </cell>
          <cell r="IK447">
            <v>-40.527875219419997</v>
          </cell>
          <cell r="IL447">
            <v>-25.421741722050001</v>
          </cell>
          <cell r="IM447">
            <v>-23.700014800910001</v>
          </cell>
          <cell r="IN447">
            <v>-20.559492533390003</v>
          </cell>
          <cell r="IO447">
            <v>-66.372058059280022</v>
          </cell>
          <cell r="IP447">
            <v>-43.532392046289992</v>
          </cell>
          <cell r="IQ447">
            <v>-66.224601637570004</v>
          </cell>
          <cell r="IR447">
            <v>-524.12135711962003</v>
          </cell>
          <cell r="IS447">
            <v>-72.972519594720012</v>
          </cell>
          <cell r="IT447">
            <v>-35.786401311710001</v>
          </cell>
          <cell r="IU447">
            <v>-47.453986452419997</v>
          </cell>
          <cell r="IV447">
            <v>-50.274673620719987</v>
          </cell>
          <cell r="IW447">
            <v>-31.29011092623</v>
          </cell>
          <cell r="IX447">
            <v>-39.849150793509992</v>
          </cell>
          <cell r="IY447">
            <v>-25.567493751250005</v>
          </cell>
          <cell r="IZ447">
            <v>-23.03311155578</v>
          </cell>
          <cell r="JA447">
            <v>-20.831527267210003</v>
          </cell>
          <cell r="JB447">
            <v>-67.250132606780014</v>
          </cell>
          <cell r="JC447">
            <v>-44.642574251029991</v>
          </cell>
          <cell r="JD447">
            <v>-65.169674988259999</v>
          </cell>
          <cell r="JE447">
            <v>0</v>
          </cell>
          <cell r="JF447">
            <v>0</v>
          </cell>
          <cell r="JG447">
            <v>0</v>
          </cell>
          <cell r="JH447">
            <v>0</v>
          </cell>
          <cell r="JI447">
            <v>0</v>
          </cell>
          <cell r="JJ447">
            <v>0</v>
          </cell>
          <cell r="JK447">
            <v>0</v>
          </cell>
          <cell r="JL447">
            <v>0</v>
          </cell>
          <cell r="JM447">
            <v>0</v>
          </cell>
          <cell r="JN447">
            <v>0</v>
          </cell>
          <cell r="JO447">
            <v>0</v>
          </cell>
          <cell r="JP447">
            <v>0</v>
          </cell>
          <cell r="JQ447">
            <v>0</v>
          </cell>
        </row>
        <row r="448">
          <cell r="F448">
            <v>2360.7867525197903</v>
          </cell>
          <cell r="G448">
            <v>1572.2273109911403</v>
          </cell>
          <cell r="H448">
            <v>1730.8408578211902</v>
          </cell>
          <cell r="I448">
            <v>1467.5500974439494</v>
          </cell>
          <cell r="J448">
            <v>1208.0567262915004</v>
          </cell>
          <cell r="K448">
            <v>1338.48795680542</v>
          </cell>
          <cell r="L448">
            <v>892.61748230610988</v>
          </cell>
          <cell r="M448">
            <v>774.32341814165011</v>
          </cell>
          <cell r="N448">
            <v>747.72310784897024</v>
          </cell>
          <cell r="O448">
            <v>1926.2668518703001</v>
          </cell>
          <cell r="P448">
            <v>1558.2942427162002</v>
          </cell>
          <cell r="Q448">
            <v>1955.99416135499</v>
          </cell>
          <cell r="R448">
            <v>17936.110034193851</v>
          </cell>
          <cell r="S448">
            <v>2482.2420034203797</v>
          </cell>
          <cell r="T448">
            <v>1535.6460194768204</v>
          </cell>
          <cell r="U448">
            <v>1784.13672862151</v>
          </cell>
          <cell r="V448">
            <v>1521.3008241003699</v>
          </cell>
          <cell r="W448">
            <v>1202.8758791364596</v>
          </cell>
          <cell r="X448">
            <v>1365.1366455770903</v>
          </cell>
          <cell r="Y448">
            <v>857.66919174540999</v>
          </cell>
          <cell r="Z448">
            <v>830.47078362492994</v>
          </cell>
          <cell r="AA448">
            <v>781.97086798703003</v>
          </cell>
          <cell r="AB448">
            <v>1985.79005967797</v>
          </cell>
          <cell r="AC448">
            <v>1596.10871841414</v>
          </cell>
          <cell r="AD448">
            <v>1992.7623124117404</v>
          </cell>
          <cell r="AE448">
            <v>18528.011688041552</v>
          </cell>
          <cell r="AF448">
            <v>2607.9294392869206</v>
          </cell>
          <cell r="AG448">
            <v>1511.7782556465502</v>
          </cell>
          <cell r="AH448">
            <v>1877.4684611449898</v>
          </cell>
          <cell r="AI448">
            <v>1686.1357257236104</v>
          </cell>
          <cell r="AJ448">
            <v>1239.5269433645603</v>
          </cell>
          <cell r="AK448">
            <v>1355.0609963721395</v>
          </cell>
          <cell r="AL448">
            <v>898.18061944011015</v>
          </cell>
          <cell r="AM448">
            <v>859.38373531770003</v>
          </cell>
          <cell r="AN448">
            <v>795.18003292652986</v>
          </cell>
          <cell r="AO448">
            <v>2066.4770636417902</v>
          </cell>
          <cell r="AP448">
            <v>1725.7418146905206</v>
          </cell>
          <cell r="AQ448">
            <v>1905.1486004861299</v>
          </cell>
          <cell r="AR448">
            <v>18644.913608742947</v>
          </cell>
          <cell r="AS448">
            <v>2553.7179255290798</v>
          </cell>
          <cell r="AT448">
            <v>1413.2986743263202</v>
          </cell>
          <cell r="AU448">
            <v>1862.2138055114995</v>
          </cell>
          <cell r="AV448">
            <v>1684.5368384201506</v>
          </cell>
          <cell r="AW448">
            <v>1354.1157978137796</v>
          </cell>
          <cell r="AX448">
            <v>1396.0869077126997</v>
          </cell>
          <cell r="AY448">
            <v>864.22247494905992</v>
          </cell>
          <cell r="AZ448">
            <v>864.98734761935975</v>
          </cell>
          <cell r="BA448">
            <v>831.37014960771</v>
          </cell>
          <cell r="BB448">
            <v>2037.7015067816103</v>
          </cell>
          <cell r="BC448">
            <v>1773.9540850917399</v>
          </cell>
          <cell r="BD448">
            <v>2008.7080953799402</v>
          </cell>
          <cell r="BE448">
            <v>17131.064150867121</v>
          </cell>
          <cell r="BF448">
            <v>2635.5931239444694</v>
          </cell>
          <cell r="BG448">
            <v>1408.5456450591396</v>
          </cell>
          <cell r="BH448">
            <v>1901.2490765765897</v>
          </cell>
          <cell r="BI448">
            <v>1782.15098223328</v>
          </cell>
          <cell r="BJ448">
            <v>1447.8469969971402</v>
          </cell>
          <cell r="BK448">
            <v>1358.50426382153</v>
          </cell>
          <cell r="BL448">
            <v>884.62046520290994</v>
          </cell>
          <cell r="BM448">
            <v>908.32648744352002</v>
          </cell>
          <cell r="BN448">
            <v>910.69153495134992</v>
          </cell>
          <cell r="BO448">
            <v>2018.5679625227799</v>
          </cell>
          <cell r="BP448">
            <v>1923.3522762728703</v>
          </cell>
          <cell r="BQ448">
            <v>-48.384664158460005</v>
          </cell>
          <cell r="BR448">
            <v>-449.23234947389005</v>
          </cell>
          <cell r="BS448">
            <v>-58.28217975694001</v>
          </cell>
          <cell r="BT448">
            <v>-42.652888995310008</v>
          </cell>
          <cell r="BU448">
            <v>-41.87827203474</v>
          </cell>
          <cell r="BV448">
            <v>-36.688885610689994</v>
          </cell>
          <cell r="BW448">
            <v>-31.973808617969993</v>
          </cell>
          <cell r="BX448">
            <v>-34.170631248069988</v>
          </cell>
          <cell r="BY448">
            <v>-23.82960281639</v>
          </cell>
          <cell r="BZ448">
            <v>-19.912940863270002</v>
          </cell>
          <cell r="CA448">
            <v>-17.80110293385</v>
          </cell>
          <cell r="CB448">
            <v>-49.198502701189994</v>
          </cell>
          <cell r="CC448">
            <v>-41.870802220629997</v>
          </cell>
          <cell r="CD448">
            <v>-50.972731674840013</v>
          </cell>
          <cell r="CE448">
            <v>-450.46434967936</v>
          </cell>
          <cell r="CF448">
            <v>-60.851734904589996</v>
          </cell>
          <cell r="CG448">
            <v>-40.789759176400004</v>
          </cell>
          <cell r="CH448">
            <v>-42.926760297359998</v>
          </cell>
          <cell r="CI448">
            <v>-39.026117384099997</v>
          </cell>
          <cell r="CJ448">
            <v>-31.534088097139996</v>
          </cell>
          <cell r="CK448">
            <v>-34.717723094399993</v>
          </cell>
          <cell r="CL448">
            <v>-21.486564770139996</v>
          </cell>
          <cell r="CM448">
            <v>-20.696448764350002</v>
          </cell>
          <cell r="CN448">
            <v>-19.48776564281</v>
          </cell>
          <cell r="CO448">
            <v>-49.789432547659992</v>
          </cell>
          <cell r="CP448">
            <v>-39.77717574687999</v>
          </cell>
          <cell r="CQ448">
            <v>-49.380779253530001</v>
          </cell>
          <cell r="CR448">
            <v>-448.04427686936998</v>
          </cell>
          <cell r="CS448">
            <v>-62.922386020200015</v>
          </cell>
          <cell r="CT448">
            <v>-35.715186861539991</v>
          </cell>
          <cell r="CU448">
            <v>-43.172856236869997</v>
          </cell>
          <cell r="CV448">
            <v>-39.261492271879995</v>
          </cell>
          <cell r="CW448">
            <v>-31.52287975019</v>
          </cell>
          <cell r="CX448">
            <v>-35.079405523469994</v>
          </cell>
          <cell r="CY448">
            <v>-21.85519640111</v>
          </cell>
          <cell r="CZ448">
            <v>-21.246093378930002</v>
          </cell>
          <cell r="DA448">
            <v>-18.900427003250002</v>
          </cell>
          <cell r="DB448">
            <v>-49.141187522629998</v>
          </cell>
          <cell r="DC448">
            <v>-41.032078209529999</v>
          </cell>
          <cell r="DD448">
            <v>-48.195087689769991</v>
          </cell>
          <cell r="DE448">
            <v>-446.6680930513499</v>
          </cell>
          <cell r="DF448">
            <v>-63.033640425350008</v>
          </cell>
          <cell r="DG448">
            <v>-33.856464664929995</v>
          </cell>
          <cell r="DH448">
            <v>-43.155389892989994</v>
          </cell>
          <cell r="DI448">
            <v>-40.57117288808</v>
          </cell>
          <cell r="DJ448">
            <v>-30.69837454844</v>
          </cell>
          <cell r="DK448">
            <v>-34.474311808839992</v>
          </cell>
          <cell r="DL448">
            <v>-21.670704276299997</v>
          </cell>
          <cell r="DM448">
            <v>-20.734638874290003</v>
          </cell>
          <cell r="DN448">
            <v>-19.185574668419999</v>
          </cell>
          <cell r="DO448">
            <v>-50.173792102639993</v>
          </cell>
          <cell r="DP448">
            <v>-41.637550080639997</v>
          </cell>
          <cell r="DQ448">
            <v>-47.476478820429996</v>
          </cell>
          <cell r="DR448">
            <v>-447.59470454517003</v>
          </cell>
          <cell r="DS448">
            <v>-61.614406238370016</v>
          </cell>
          <cell r="DT448">
            <v>-34.09912965937999</v>
          </cell>
          <cell r="DU448">
            <v>-42.511805581250002</v>
          </cell>
          <cell r="DV448">
            <v>-40.915390947230001</v>
          </cell>
          <cell r="DW448">
            <v>-32.671204609629996</v>
          </cell>
          <cell r="DX448">
            <v>-33.572937625329992</v>
          </cell>
          <cell r="DY448">
            <v>-20.851384610449998</v>
          </cell>
          <cell r="DZ448">
            <v>-20.869838949160002</v>
          </cell>
          <cell r="EA448">
            <v>-20.058745572620001</v>
          </cell>
          <cell r="EB448">
            <v>-49.164305570389999</v>
          </cell>
          <cell r="EC448">
            <v>-42.800783341939997</v>
          </cell>
          <cell r="ED448">
            <v>-48.464771839420003</v>
          </cell>
          <cell r="EE448">
            <v>-446.89143455154004</v>
          </cell>
          <cell r="EF448">
            <v>-61.611969863120009</v>
          </cell>
          <cell r="EG448">
            <v>-34.845840172169993</v>
          </cell>
          <cell r="EH448">
            <v>-41.925330477410007</v>
          </cell>
          <cell r="EI448">
            <v>-40.744001412850004</v>
          </cell>
          <cell r="EJ448">
            <v>-33.941398605739998</v>
          </cell>
          <cell r="EK448">
            <v>-31.297075320179992</v>
          </cell>
          <cell r="EL448">
            <v>-21.074790057429997</v>
          </cell>
          <cell r="EM448">
            <v>-20.511580387210003</v>
          </cell>
          <cell r="EN448">
            <v>-23.270948673010004</v>
          </cell>
          <cell r="EO448">
            <v>-45.237303945979995</v>
          </cell>
          <cell r="EP448">
            <v>-47.219831686099987</v>
          </cell>
          <cell r="EQ448">
            <v>-45.211363950340001</v>
          </cell>
          <cell r="ER448">
            <v>-451.89208602573001</v>
          </cell>
          <cell r="ES448">
            <v>-60.851734904589996</v>
          </cell>
          <cell r="ET448">
            <v>-40.525794816520005</v>
          </cell>
          <cell r="EU448">
            <v>-43.600043022600005</v>
          </cell>
          <cell r="EV448">
            <v>-38.382205008069995</v>
          </cell>
          <cell r="EW448">
            <v>-31.554938755869994</v>
          </cell>
          <cell r="EX448">
            <v>-34.500919760560002</v>
          </cell>
          <cell r="EY448">
            <v>-23.008144359699997</v>
          </cell>
          <cell r="EZ448">
            <v>-19.958991772970002</v>
          </cell>
          <cell r="FA448">
            <v>-19.273341097980001</v>
          </cell>
          <cell r="FB448">
            <v>-49.651532354759993</v>
          </cell>
          <cell r="FC448">
            <v>-40.166655484589995</v>
          </cell>
          <cell r="FD448">
            <v>-50.417784687520012</v>
          </cell>
          <cell r="FE448">
            <v>-450.56211363776004</v>
          </cell>
          <cell r="FF448">
            <v>-61.860808901860004</v>
          </cell>
          <cell r="FG448">
            <v>-38.270363977750002</v>
          </cell>
          <cell r="FH448">
            <v>-43.695020616960008</v>
          </cell>
          <cell r="FI448">
            <v>-39.029623964529996</v>
          </cell>
          <cell r="FJ448">
            <v>-31.534088097139996</v>
          </cell>
          <cell r="FK448">
            <v>-35.272503869399998</v>
          </cell>
          <cell r="FL448">
            <v>-21.486564770139996</v>
          </cell>
          <cell r="FM448">
            <v>-20.696448764350002</v>
          </cell>
          <cell r="FN448">
            <v>-19.48776564281</v>
          </cell>
          <cell r="FO448">
            <v>-49.789432547659992</v>
          </cell>
          <cell r="FP448">
            <v>-39.77717574687999</v>
          </cell>
          <cell r="FQ448">
            <v>-49.662316738279998</v>
          </cell>
          <cell r="FR448">
            <v>-449.53477578292001</v>
          </cell>
          <cell r="FS448">
            <v>-62.922386020200015</v>
          </cell>
          <cell r="FT448">
            <v>-35.715186861539991</v>
          </cell>
          <cell r="FU448">
            <v>-44.377836775360002</v>
          </cell>
          <cell r="FV448">
            <v>-39.280675912819994</v>
          </cell>
          <cell r="FW448">
            <v>-31.52287975019</v>
          </cell>
          <cell r="FX448">
            <v>-35.345740257589995</v>
          </cell>
          <cell r="FY448">
            <v>-21.85519640111</v>
          </cell>
          <cell r="FZ448">
            <v>-21.246093378930002</v>
          </cell>
          <cell r="GA448">
            <v>-18.900427003250002</v>
          </cell>
          <cell r="GB448">
            <v>-49.141187522629998</v>
          </cell>
          <cell r="GC448">
            <v>-41.032078209529999</v>
          </cell>
          <cell r="GD448">
            <v>-48.195087689769991</v>
          </cell>
          <cell r="GE448">
            <v>-448.69049210907008</v>
          </cell>
          <cell r="GF448">
            <v>-63.033640425350008</v>
          </cell>
          <cell r="GG448">
            <v>-34.926351400669994</v>
          </cell>
          <cell r="GH448">
            <v>-43.757679874450005</v>
          </cell>
          <cell r="GI448">
            <v>-40.915390947230001</v>
          </cell>
          <cell r="GJ448">
            <v>-32.671204609629996</v>
          </cell>
          <cell r="GK448">
            <v>-33.683855611419993</v>
          </cell>
          <cell r="GL448">
            <v>-20.851384610449998</v>
          </cell>
          <cell r="GM448">
            <v>-20.869838949160002</v>
          </cell>
          <cell r="GN448">
            <v>-20.058745572620001</v>
          </cell>
          <cell r="GO448">
            <v>-49.164305570389999</v>
          </cell>
          <cell r="GP448">
            <v>-42.800783341939997</v>
          </cell>
          <cell r="GQ448">
            <v>-45.957311195759999</v>
          </cell>
          <cell r="GR448">
            <v>-448.80058261887996</v>
          </cell>
          <cell r="GS448">
            <v>-61.611969863120009</v>
          </cell>
          <cell r="GT448">
            <v>-32.927416241059994</v>
          </cell>
          <cell r="GU448">
            <v>-43.259127719130007</v>
          </cell>
          <cell r="GV448">
            <v>-41.661147015180006</v>
          </cell>
          <cell r="GW448">
            <v>-33.846159612009998</v>
          </cell>
          <cell r="GX448">
            <v>-31.757604389309993</v>
          </cell>
          <cell r="GY448">
            <v>-20.679675078519999</v>
          </cell>
          <cell r="GZ448">
            <v>-21.233848146710002</v>
          </cell>
          <cell r="HA448">
            <v>-21.289135601510004</v>
          </cell>
          <cell r="HB448">
            <v>-47.187840696509994</v>
          </cell>
          <cell r="HC448">
            <v>-44.961994097359991</v>
          </cell>
          <cell r="HD448">
            <v>-48.384664158460005</v>
          </cell>
          <cell r="HE448">
            <v>-452.81131984457011</v>
          </cell>
          <cell r="HF448">
            <v>-58.28217975694001</v>
          </cell>
          <cell r="HG448">
            <v>-42.652888995310008</v>
          </cell>
          <cell r="HH448">
            <v>-44.14611143103</v>
          </cell>
          <cell r="HI448">
            <v>-37.197283701939995</v>
          </cell>
          <cell r="HJ448">
            <v>-32.221760726109991</v>
          </cell>
          <cell r="HK448">
            <v>-34.725412023069993</v>
          </cell>
          <cell r="HL448">
            <v>-23.82960281639</v>
          </cell>
          <cell r="HM448">
            <v>-19.912940863270002</v>
          </cell>
          <cell r="HN448">
            <v>-17.80110293385</v>
          </cell>
          <cell r="HO448">
            <v>-49.198502701189994</v>
          </cell>
          <cell r="HP448">
            <v>-41.870802220629997</v>
          </cell>
          <cell r="HQ448">
            <v>-50.972731674840013</v>
          </cell>
          <cell r="HR448">
            <v>-453.09769257973005</v>
          </cell>
          <cell r="HS448">
            <v>-60.851734904589996</v>
          </cell>
          <cell r="HT448">
            <v>-40.525794816520005</v>
          </cell>
          <cell r="HU448">
            <v>-44.805649576600004</v>
          </cell>
          <cell r="HV448">
            <v>-38.382205008069995</v>
          </cell>
          <cell r="HW448">
            <v>-31.554938755869994</v>
          </cell>
          <cell r="HX448">
            <v>-34.500919760560002</v>
          </cell>
          <cell r="HY448">
            <v>-23.008144359699997</v>
          </cell>
          <cell r="HZ448">
            <v>-19.958991772970002</v>
          </cell>
          <cell r="IA448">
            <v>-19.273341097980001</v>
          </cell>
          <cell r="IB448">
            <v>-49.651532354759993</v>
          </cell>
          <cell r="IC448">
            <v>-40.166655484589995</v>
          </cell>
          <cell r="ID448">
            <v>-50.417784687520012</v>
          </cell>
          <cell r="IE448">
            <v>-451.89973392740995</v>
          </cell>
          <cell r="IF448">
            <v>-61.860808901860004</v>
          </cell>
          <cell r="IG448">
            <v>-38.322896169330001</v>
          </cell>
          <cell r="IH448">
            <v>-45.279742704839997</v>
          </cell>
          <cell r="II448">
            <v>-39.280675912819994</v>
          </cell>
          <cell r="IJ448">
            <v>-31.52287975019</v>
          </cell>
          <cell r="IK448">
            <v>-35.345740257589995</v>
          </cell>
          <cell r="IL448">
            <v>-21.85519640111</v>
          </cell>
          <cell r="IM448">
            <v>-21.246093378930002</v>
          </cell>
          <cell r="IN448">
            <v>-18.900427003250002</v>
          </cell>
          <cell r="IO448">
            <v>-49.141187522629998</v>
          </cell>
          <cell r="IP448">
            <v>-41.032078209529999</v>
          </cell>
          <cell r="IQ448">
            <v>-48.112007715329995</v>
          </cell>
          <cell r="IR448">
            <v>-449.47539450709991</v>
          </cell>
          <cell r="IS448">
            <v>-63.033640425350008</v>
          </cell>
          <cell r="IT448">
            <v>-33.856464664929995</v>
          </cell>
          <cell r="IU448">
            <v>-45.297122739219994</v>
          </cell>
          <cell r="IV448">
            <v>-40.681960722599996</v>
          </cell>
          <cell r="IW448">
            <v>-30.69837454844</v>
          </cell>
          <cell r="IX448">
            <v>-35.029092583839997</v>
          </cell>
          <cell r="IY448">
            <v>-21.670704276299997</v>
          </cell>
          <cell r="IZ448">
            <v>-20.734638874290003</v>
          </cell>
          <cell r="JA448">
            <v>-19.185574668419999</v>
          </cell>
          <cell r="JB448">
            <v>-50.173792102639993</v>
          </cell>
          <cell r="JC448">
            <v>-41.637550080639997</v>
          </cell>
          <cell r="JD448">
            <v>-47.476478820429996</v>
          </cell>
          <cell r="JE448">
            <v>0</v>
          </cell>
          <cell r="JF448">
            <v>0</v>
          </cell>
          <cell r="JG448">
            <v>0</v>
          </cell>
          <cell r="JH448">
            <v>0</v>
          </cell>
          <cell r="JI448">
            <v>0</v>
          </cell>
          <cell r="JJ448">
            <v>0</v>
          </cell>
          <cell r="JK448">
            <v>0</v>
          </cell>
          <cell r="JL448">
            <v>0</v>
          </cell>
          <cell r="JM448">
            <v>0</v>
          </cell>
          <cell r="JN448">
            <v>0</v>
          </cell>
          <cell r="JO448">
            <v>0</v>
          </cell>
          <cell r="JP448">
            <v>0</v>
          </cell>
          <cell r="JQ448">
            <v>0</v>
          </cell>
        </row>
        <row r="449">
          <cell r="F449">
            <v>911.91430419797996</v>
          </cell>
          <cell r="G449">
            <v>630.33021963645979</v>
          </cell>
          <cell r="H449">
            <v>774.26766209586026</v>
          </cell>
          <cell r="I449">
            <v>697.17987788331027</v>
          </cell>
          <cell r="J449">
            <v>458.64302480819998</v>
          </cell>
          <cell r="K449">
            <v>489.72227750251</v>
          </cell>
          <cell r="L449">
            <v>331.49236279857001</v>
          </cell>
          <cell r="M449">
            <v>307.43425646757004</v>
          </cell>
          <cell r="N449">
            <v>335.74620200020001</v>
          </cell>
          <cell r="O449">
            <v>854.60520508517993</v>
          </cell>
          <cell r="P449">
            <v>675.64030310840008</v>
          </cell>
          <cell r="Q449">
            <v>827.03199720141004</v>
          </cell>
          <cell r="R449">
            <v>7489.8840224890782</v>
          </cell>
          <cell r="S449">
            <v>972.85724159545009</v>
          </cell>
          <cell r="T449">
            <v>611.84390731901021</v>
          </cell>
          <cell r="U449">
            <v>805.99928208443009</v>
          </cell>
          <cell r="V449">
            <v>713.37544632381992</v>
          </cell>
          <cell r="W449">
            <v>458.55450880013012</v>
          </cell>
          <cell r="X449">
            <v>497.58226136228001</v>
          </cell>
          <cell r="Y449">
            <v>325.94233567341001</v>
          </cell>
          <cell r="Z449">
            <v>336.88439300260995</v>
          </cell>
          <cell r="AA449">
            <v>342.59881074556995</v>
          </cell>
          <cell r="AB449">
            <v>903.37095020467996</v>
          </cell>
          <cell r="AC449">
            <v>667.1186157720897</v>
          </cell>
          <cell r="AD449">
            <v>853.75626960559998</v>
          </cell>
          <cell r="AE449">
            <v>7715.85153373506</v>
          </cell>
          <cell r="AF449">
            <v>1012.4759635778399</v>
          </cell>
          <cell r="AG449">
            <v>604.55937065303021</v>
          </cell>
          <cell r="AH449">
            <v>842.30440975242982</v>
          </cell>
          <cell r="AI449">
            <v>776.34221982791007</v>
          </cell>
          <cell r="AJ449">
            <v>455.26823558131002</v>
          </cell>
          <cell r="AK449">
            <v>502.83285713772</v>
          </cell>
          <cell r="AL449">
            <v>342.58571326573002</v>
          </cell>
          <cell r="AM449">
            <v>359.43477505604005</v>
          </cell>
          <cell r="AN449">
            <v>334.40477857597006</v>
          </cell>
          <cell r="AO449">
            <v>979.90681282534001</v>
          </cell>
          <cell r="AP449">
            <v>687.62478895351012</v>
          </cell>
          <cell r="AQ449">
            <v>818.11160852823002</v>
          </cell>
          <cell r="AR449">
            <v>7730.8579809770499</v>
          </cell>
          <cell r="AS449">
            <v>994.46221559471019</v>
          </cell>
          <cell r="AT449">
            <v>570.89565467991019</v>
          </cell>
          <cell r="AU449">
            <v>842.34695383134999</v>
          </cell>
          <cell r="AV449">
            <v>784.53810259773968</v>
          </cell>
          <cell r="AW449">
            <v>485.2092860526501</v>
          </cell>
          <cell r="AX449">
            <v>497.20687041951004</v>
          </cell>
          <cell r="AY449">
            <v>330.83304491726</v>
          </cell>
          <cell r="AZ449">
            <v>366.60346634214994</v>
          </cell>
          <cell r="BA449">
            <v>346.05589547236002</v>
          </cell>
          <cell r="BB449">
            <v>961.34831960173017</v>
          </cell>
          <cell r="BC449">
            <v>699.93932210268008</v>
          </cell>
          <cell r="BD449">
            <v>851.41884936500014</v>
          </cell>
          <cell r="BE449">
            <v>7979.2513634631396</v>
          </cell>
          <cell r="BF449">
            <v>1026.60902233197</v>
          </cell>
          <cell r="BG449">
            <v>586.18910740923002</v>
          </cell>
          <cell r="BH449">
            <v>857.85570581448997</v>
          </cell>
          <cell r="BI449">
            <v>810.08446515229014</v>
          </cell>
          <cell r="BJ449">
            <v>518.90708620250996</v>
          </cell>
          <cell r="BK449">
            <v>480.97620372442003</v>
          </cell>
          <cell r="BL449">
            <v>336.83854403400005</v>
          </cell>
          <cell r="BM449">
            <v>384.28212890628998</v>
          </cell>
          <cell r="BN449">
            <v>382.03181203213006</v>
          </cell>
          <cell r="BO449">
            <v>959.07843899545992</v>
          </cell>
          <cell r="BP449">
            <v>761.77463318514992</v>
          </cell>
          <cell r="BQ449">
            <v>874.62421567519982</v>
          </cell>
          <cell r="BR449">
            <v>2255.6720389247998</v>
          </cell>
          <cell r="BS449">
            <v>992.75469549783986</v>
          </cell>
          <cell r="BT449">
            <v>756.88144207004996</v>
          </cell>
          <cell r="BU449">
            <v>634.3521995509002</v>
          </cell>
          <cell r="BV449">
            <v>-17.315356615599999</v>
          </cell>
          <cell r="BW449">
            <v>-12.193836783989997</v>
          </cell>
          <cell r="BX449">
            <v>-12.770645400990004</v>
          </cell>
          <cell r="BY449">
            <v>-8.6024701759499997</v>
          </cell>
          <cell r="BZ449">
            <v>-7.8171317423900017</v>
          </cell>
          <cell r="CA449">
            <v>-8.275971510699998</v>
          </cell>
          <cell r="CB449">
            <v>-21.749849277090004</v>
          </cell>
          <cell r="CC449">
            <v>-18.237673437130002</v>
          </cell>
          <cell r="CD449">
            <v>-21.35336325015</v>
          </cell>
          <cell r="CE449">
            <v>-186.75096811044006</v>
          </cell>
          <cell r="CF449">
            <v>-23.505540021990004</v>
          </cell>
          <cell r="CG449">
            <v>-16.232173217620005</v>
          </cell>
          <cell r="CH449">
            <v>-19.103610186539999</v>
          </cell>
          <cell r="CI449">
            <v>-18.028812425239998</v>
          </cell>
          <cell r="CJ449">
            <v>-11.72058095391</v>
          </cell>
          <cell r="CK449">
            <v>-12.855132674780004</v>
          </cell>
          <cell r="CL449">
            <v>-8.1229213397900004</v>
          </cell>
          <cell r="CM449">
            <v>-8.3956121235500021</v>
          </cell>
          <cell r="CN449">
            <v>-8.5380230986200001</v>
          </cell>
          <cell r="CO449">
            <v>-22.513218953310002</v>
          </cell>
          <cell r="CP449">
            <v>-16.625493061619999</v>
          </cell>
          <cell r="CQ449">
            <v>-21.109850053469998</v>
          </cell>
          <cell r="CR449">
            <v>-185.96878257885001</v>
          </cell>
          <cell r="CS449">
            <v>-24.42834627988</v>
          </cell>
          <cell r="CT449">
            <v>-14.440466253080004</v>
          </cell>
          <cell r="CU449">
            <v>-19.259809300309996</v>
          </cell>
          <cell r="CV449">
            <v>-18.204392089269998</v>
          </cell>
          <cell r="CW449">
            <v>-11.65356963064</v>
          </cell>
          <cell r="CX449">
            <v>-12.69645118082</v>
          </cell>
          <cell r="CY449">
            <v>-8.3778214880400022</v>
          </cell>
          <cell r="CZ449">
            <v>-8.6085637200400011</v>
          </cell>
          <cell r="DA449">
            <v>-8.1530238190200013</v>
          </cell>
          <cell r="DB449">
            <v>-22.874681114540003</v>
          </cell>
          <cell r="DC449">
            <v>-16.526613379330001</v>
          </cell>
          <cell r="DD449">
            <v>-20.745044323879998</v>
          </cell>
          <cell r="DE449">
            <v>-185.16603867613</v>
          </cell>
          <cell r="DF449">
            <v>-24.515033648839996</v>
          </cell>
          <cell r="DG449">
            <v>-13.562373766270003</v>
          </cell>
          <cell r="DH449">
            <v>-19.61658276244</v>
          </cell>
          <cell r="DI449">
            <v>-18.731068449899997</v>
          </cell>
          <cell r="DJ449">
            <v>-11.210919317810001</v>
          </cell>
          <cell r="DK449">
            <v>-12.25580498804</v>
          </cell>
          <cell r="DL449">
            <v>-8.2656801101900008</v>
          </cell>
          <cell r="DM449">
            <v>-8.672203060570002</v>
          </cell>
          <cell r="DN449">
            <v>-8.0682959621500014</v>
          </cell>
          <cell r="DO449">
            <v>-23.642539484229999</v>
          </cell>
          <cell r="DP449">
            <v>-16.59055331627</v>
          </cell>
          <cell r="DQ449">
            <v>-20.034983809420002</v>
          </cell>
          <cell r="DR449">
            <v>-185.37645429780002</v>
          </cell>
          <cell r="DS449">
            <v>-23.993722379359998</v>
          </cell>
          <cell r="DT449">
            <v>-13.774190342460003</v>
          </cell>
          <cell r="DU449">
            <v>-19.192647445350001</v>
          </cell>
          <cell r="DV449">
            <v>-19.031670826639999</v>
          </cell>
          <cell r="DW449">
            <v>-11.58634705645</v>
          </cell>
          <cell r="DX449">
            <v>-11.996276406339998</v>
          </cell>
          <cell r="DY449">
            <v>-7.9821194904900015</v>
          </cell>
          <cell r="DZ449">
            <v>-8.8451644082500014</v>
          </cell>
          <cell r="EA449">
            <v>-8.3494062956900006</v>
          </cell>
          <cell r="EB449">
            <v>-23.194772338940002</v>
          </cell>
          <cell r="EC449">
            <v>-16.887670052779999</v>
          </cell>
          <cell r="ED449">
            <v>-20.542467255049999</v>
          </cell>
          <cell r="EE449">
            <v>-185.31561964177999</v>
          </cell>
          <cell r="EF449">
            <v>-23.998925923150001</v>
          </cell>
          <cell r="EG449">
            <v>-14.729344117230001</v>
          </cell>
          <cell r="EH449">
            <v>-18.638827237170002</v>
          </cell>
          <cell r="EI449">
            <v>-18.462837470199997</v>
          </cell>
          <cell r="EJ449">
            <v>-12.159457769060003</v>
          </cell>
          <cell r="EK449">
            <v>-11.212603538649997</v>
          </cell>
          <cell r="EL449">
            <v>-8.003572686730001</v>
          </cell>
          <cell r="EM449">
            <v>-8.7305441571400006</v>
          </cell>
          <cell r="EN449">
            <v>-9.79229479352</v>
          </cell>
          <cell r="EO449">
            <v>-21.519429103410001</v>
          </cell>
          <cell r="EP449">
            <v>-18.683743838489999</v>
          </cell>
          <cell r="EQ449">
            <v>-19.384039007030001</v>
          </cell>
          <cell r="ER449">
            <v>-187.29370462305005</v>
          </cell>
          <cell r="ES449">
            <v>-23.505540021990004</v>
          </cell>
          <cell r="ET449">
            <v>-16.247417258990005</v>
          </cell>
          <cell r="EU449">
            <v>-19.266935823440004</v>
          </cell>
          <cell r="EV449">
            <v>-17.944222586429998</v>
          </cell>
          <cell r="EW449">
            <v>-11.822001174689998</v>
          </cell>
          <cell r="EX449">
            <v>-12.623101250290004</v>
          </cell>
          <cell r="EY449">
            <v>-8.5445605632900001</v>
          </cell>
          <cell r="EZ449">
            <v>-7.9244378405300013</v>
          </cell>
          <cell r="FA449">
            <v>-8.6542076947699993</v>
          </cell>
          <cell r="FB449">
            <v>-22.028338363230006</v>
          </cell>
          <cell r="FC449">
            <v>-17.415331804829997</v>
          </cell>
          <cell r="FD449">
            <v>-21.317610240569998</v>
          </cell>
          <cell r="FE449">
            <v>-187.02206167321003</v>
          </cell>
          <cell r="FF449">
            <v>-24.244910781530002</v>
          </cell>
          <cell r="FG449">
            <v>-15.247972992280003</v>
          </cell>
          <cell r="FH449">
            <v>-19.399965435170003</v>
          </cell>
          <cell r="FI449">
            <v>-18.080556124599998</v>
          </cell>
          <cell r="FJ449">
            <v>-11.72058095391</v>
          </cell>
          <cell r="FK449">
            <v>-12.856052419020003</v>
          </cell>
          <cell r="FL449">
            <v>-8.1229213397900004</v>
          </cell>
          <cell r="FM449">
            <v>-8.3956121235500021</v>
          </cell>
          <cell r="FN449">
            <v>-8.5380230986200001</v>
          </cell>
          <cell r="FO449">
            <v>-22.513218953310002</v>
          </cell>
          <cell r="FP449">
            <v>-16.625493061619999</v>
          </cell>
          <cell r="FQ449">
            <v>-21.276754389809998</v>
          </cell>
          <cell r="FR449">
            <v>-186.50868941378999</v>
          </cell>
          <cell r="FS449">
            <v>-24.42834627988</v>
          </cell>
          <cell r="FT449">
            <v>-14.440466253080004</v>
          </cell>
          <cell r="FU449">
            <v>-19.626989400469999</v>
          </cell>
          <cell r="FV449">
            <v>-18.204392089269998</v>
          </cell>
          <cell r="FW449">
            <v>-11.65356963064</v>
          </cell>
          <cell r="FX449">
            <v>-12.869177915600003</v>
          </cell>
          <cell r="FY449">
            <v>-8.3778214880400022</v>
          </cell>
          <cell r="FZ449">
            <v>-8.6085637200400011</v>
          </cell>
          <cell r="GA449">
            <v>-8.1530238190200013</v>
          </cell>
          <cell r="GB449">
            <v>-22.874681114540003</v>
          </cell>
          <cell r="GC449">
            <v>-16.526613379330001</v>
          </cell>
          <cell r="GD449">
            <v>-20.745044323879998</v>
          </cell>
          <cell r="GE449">
            <v>-185.95384162846003</v>
          </cell>
          <cell r="GF449">
            <v>-24.515033648839996</v>
          </cell>
          <cell r="GG449">
            <v>-14.175191318080003</v>
          </cell>
          <cell r="GH449">
            <v>-19.707787437429999</v>
          </cell>
          <cell r="GI449">
            <v>-18.988491345269999</v>
          </cell>
          <cell r="GJ449">
            <v>-11.706806676900001</v>
          </cell>
          <cell r="GK449">
            <v>-11.996276406339998</v>
          </cell>
          <cell r="GL449">
            <v>-7.9821194904900015</v>
          </cell>
          <cell r="GM449">
            <v>-8.8451644082500014</v>
          </cell>
          <cell r="GN449">
            <v>-8.3494062956900006</v>
          </cell>
          <cell r="GO449">
            <v>-23.194772338940002</v>
          </cell>
          <cell r="GP449">
            <v>-16.887670052779999</v>
          </cell>
          <cell r="GQ449">
            <v>-19.605122209449998</v>
          </cell>
          <cell r="GR449">
            <v>-186.05392188275002</v>
          </cell>
          <cell r="GS449">
            <v>-23.998925923150001</v>
          </cell>
          <cell r="GT449">
            <v>-13.70327813185</v>
          </cell>
          <cell r="GU449">
            <v>-19.57784078505</v>
          </cell>
          <cell r="GV449">
            <v>-18.937255223539996</v>
          </cell>
          <cell r="GW449">
            <v>-12.130433740480001</v>
          </cell>
          <cell r="GX449">
            <v>-11.243727682949997</v>
          </cell>
          <cell r="GY449">
            <v>-7.8742375047200017</v>
          </cell>
          <cell r="GZ449">
            <v>-8.983320957250001</v>
          </cell>
          <cell r="HA449">
            <v>-8.9307155478000002</v>
          </cell>
          <cell r="HB449">
            <v>-22.42027092228</v>
          </cell>
          <cell r="HC449">
            <v>-17.807921608179999</v>
          </cell>
          <cell r="HD449">
            <v>-20.445993855500003</v>
          </cell>
          <cell r="HE449">
            <v>-187.59555908902004</v>
          </cell>
          <cell r="HF449">
            <v>-22.512560456710002</v>
          </cell>
          <cell r="HG449">
            <v>-17.163695422899998</v>
          </cell>
          <cell r="HH449">
            <v>-19.133743109740003</v>
          </cell>
          <cell r="HI449">
            <v>-17.698059339340002</v>
          </cell>
          <cell r="HJ449">
            <v>-12.237016351719998</v>
          </cell>
          <cell r="HK449">
            <v>-12.814025015200004</v>
          </cell>
          <cell r="HL449">
            <v>-8.6024701759499997</v>
          </cell>
          <cell r="HM449">
            <v>-7.8171317423900017</v>
          </cell>
          <cell r="HN449">
            <v>-8.275971510699998</v>
          </cell>
          <cell r="HO449">
            <v>-21.749849277090004</v>
          </cell>
          <cell r="HP449">
            <v>-18.237673437130002</v>
          </cell>
          <cell r="HQ449">
            <v>-21.35336325015</v>
          </cell>
          <cell r="HR449">
            <v>-187.77287172205001</v>
          </cell>
          <cell r="HS449">
            <v>-23.505540021990004</v>
          </cell>
          <cell r="HT449">
            <v>-16.247417258990005</v>
          </cell>
          <cell r="HU449">
            <v>-19.719788752640003</v>
          </cell>
          <cell r="HV449">
            <v>-17.970536756229997</v>
          </cell>
          <cell r="HW449">
            <v>-11.822001174689998</v>
          </cell>
          <cell r="HX449">
            <v>-12.623101250290004</v>
          </cell>
          <cell r="HY449">
            <v>-8.5445605632900001</v>
          </cell>
          <cell r="HZ449">
            <v>-7.9244378405300013</v>
          </cell>
          <cell r="IA449">
            <v>-8.6542076947699993</v>
          </cell>
          <cell r="IB449">
            <v>-22.028338363230006</v>
          </cell>
          <cell r="IC449">
            <v>-17.415331804829997</v>
          </cell>
          <cell r="ID449">
            <v>-21.317610240569998</v>
          </cell>
          <cell r="IE449">
            <v>-187.55727884129001</v>
          </cell>
          <cell r="IF449">
            <v>-24.244910781530002</v>
          </cell>
          <cell r="IG449">
            <v>-15.424149784550004</v>
          </cell>
          <cell r="IH449">
            <v>-19.918653427650003</v>
          </cell>
          <cell r="II449">
            <v>-18.204392089269998</v>
          </cell>
          <cell r="IJ449">
            <v>-11.65356963064</v>
          </cell>
          <cell r="IK449">
            <v>-12.869177915600003</v>
          </cell>
          <cell r="IL449">
            <v>-8.3778214880400022</v>
          </cell>
          <cell r="IM449">
            <v>-8.6085637200400011</v>
          </cell>
          <cell r="IN449">
            <v>-8.1530238190200013</v>
          </cell>
          <cell r="IO449">
            <v>-22.874681114540003</v>
          </cell>
          <cell r="IP449">
            <v>-16.526613379330001</v>
          </cell>
          <cell r="IQ449">
            <v>-20.701721691079999</v>
          </cell>
          <cell r="IR449">
            <v>-186.28397668559998</v>
          </cell>
          <cell r="IS449">
            <v>-24.515033648839996</v>
          </cell>
          <cell r="IT449">
            <v>-13.562373766270003</v>
          </cell>
          <cell r="IU449">
            <v>-20.390007006219999</v>
          </cell>
          <cell r="IV449">
            <v>-18.731068449899997</v>
          </cell>
          <cell r="IW449">
            <v>-11.210919317810001</v>
          </cell>
          <cell r="IX449">
            <v>-12.600318753730001</v>
          </cell>
          <cell r="IY449">
            <v>-8.2656801101900008</v>
          </cell>
          <cell r="IZ449">
            <v>-8.672203060570002</v>
          </cell>
          <cell r="JA449">
            <v>-8.0682959621500014</v>
          </cell>
          <cell r="JB449">
            <v>-23.642539484229999</v>
          </cell>
          <cell r="JC449">
            <v>-16.59055331627</v>
          </cell>
          <cell r="JD449">
            <v>-20.034983809420002</v>
          </cell>
          <cell r="JE449">
            <v>0</v>
          </cell>
          <cell r="JF449">
            <v>0</v>
          </cell>
          <cell r="JG449">
            <v>0</v>
          </cell>
          <cell r="JH449">
            <v>0</v>
          </cell>
          <cell r="JI449">
            <v>0</v>
          </cell>
          <cell r="JJ449">
            <v>0</v>
          </cell>
          <cell r="JK449">
            <v>0</v>
          </cell>
          <cell r="JL449">
            <v>0</v>
          </cell>
          <cell r="JM449">
            <v>0</v>
          </cell>
          <cell r="JN449">
            <v>0</v>
          </cell>
          <cell r="JO449">
            <v>0</v>
          </cell>
          <cell r="JP449">
            <v>0</v>
          </cell>
          <cell r="JQ449">
            <v>0</v>
          </cell>
        </row>
        <row r="450">
          <cell r="F450">
            <v>535.92294053900991</v>
          </cell>
          <cell r="G450">
            <v>370.43878274863999</v>
          </cell>
          <cell r="H450">
            <v>457.98307619260993</v>
          </cell>
          <cell r="I450">
            <v>409.72566009748999</v>
          </cell>
          <cell r="J450">
            <v>269.53993087000003</v>
          </cell>
          <cell r="K450">
            <v>287.80489767339003</v>
          </cell>
          <cell r="L450">
            <v>194.81475509200996</v>
          </cell>
          <cell r="M450">
            <v>180.67604597277995</v>
          </cell>
          <cell r="N450">
            <v>197.31469396021004</v>
          </cell>
          <cell r="O450">
            <v>502.24295462937994</v>
          </cell>
          <cell r="P450">
            <v>392.87216145902005</v>
          </cell>
          <cell r="Q450">
            <v>473.82041506333007</v>
          </cell>
          <cell r="R450">
            <v>4290.0866555930997</v>
          </cell>
          <cell r="S450">
            <v>557.36612799742011</v>
          </cell>
          <cell r="T450">
            <v>349.54283961016006</v>
          </cell>
          <cell r="U450">
            <v>461.77042202753995</v>
          </cell>
          <cell r="V450">
            <v>408.70468278971998</v>
          </cell>
          <cell r="W450">
            <v>262.71352066675996</v>
          </cell>
          <cell r="X450">
            <v>285.07317057215994</v>
          </cell>
          <cell r="Y450">
            <v>186.73779647957997</v>
          </cell>
          <cell r="Z450">
            <v>193.00668349109</v>
          </cell>
          <cell r="AA450">
            <v>196.28056865631999</v>
          </cell>
          <cell r="AB450">
            <v>517.55627355476008</v>
          </cell>
          <cell r="AC450">
            <v>382.2033736194</v>
          </cell>
          <cell r="AD450">
            <v>489.13119612819003</v>
          </cell>
          <cell r="AE450">
            <v>4420.9688344174701</v>
          </cell>
          <cell r="AF450">
            <v>580.06435413311988</v>
          </cell>
          <cell r="AG450">
            <v>346.36213943663012</v>
          </cell>
          <cell r="AH450">
            <v>482.57796959901009</v>
          </cell>
          <cell r="AI450">
            <v>444.77939677641996</v>
          </cell>
          <cell r="AJ450">
            <v>261.08250114995002</v>
          </cell>
          <cell r="AK450">
            <v>288.25074159043993</v>
          </cell>
          <cell r="AL450">
            <v>196.27306489180998</v>
          </cell>
          <cell r="AM450">
            <v>205.92617320917</v>
          </cell>
          <cell r="AN450">
            <v>191.58607105914001</v>
          </cell>
          <cell r="AO450">
            <v>561.40494484786007</v>
          </cell>
          <cell r="AP450">
            <v>393.95170200460001</v>
          </cell>
          <cell r="AQ450">
            <v>468.70977571931996</v>
          </cell>
          <cell r="AR450">
            <v>4428.50445005039</v>
          </cell>
          <cell r="AS450">
            <v>569.74397768446011</v>
          </cell>
          <cell r="AT450">
            <v>327.07563549369996</v>
          </cell>
          <cell r="AU450">
            <v>482.02667493227005</v>
          </cell>
          <cell r="AV450">
            <v>449.40995376255</v>
          </cell>
          <cell r="AW450">
            <v>277.984486801</v>
          </cell>
          <cell r="AX450">
            <v>284.85810284450002</v>
          </cell>
          <cell r="AY450">
            <v>189.53976531719999</v>
          </cell>
          <cell r="AZ450">
            <v>210.03323592522</v>
          </cell>
          <cell r="BA450">
            <v>198.26119011439002</v>
          </cell>
          <cell r="BB450">
            <v>550.77247477183005</v>
          </cell>
          <cell r="BC450">
            <v>401.00690328794002</v>
          </cell>
          <cell r="BD450">
            <v>487.79204911532997</v>
          </cell>
          <cell r="BE450">
            <v>4571.4460936508704</v>
          </cell>
          <cell r="BF450">
            <v>588.16141904435995</v>
          </cell>
          <cell r="BG450">
            <v>335.83750945320998</v>
          </cell>
          <cell r="BH450">
            <v>491.47983145622993</v>
          </cell>
          <cell r="BI450">
            <v>464.11089149353018</v>
          </cell>
          <cell r="BJ450">
            <v>297.29051813685999</v>
          </cell>
          <cell r="BK450">
            <v>275.55928338383001</v>
          </cell>
          <cell r="BL450">
            <v>192.98041585278008</v>
          </cell>
          <cell r="BM450">
            <v>220.16163635258999</v>
          </cell>
          <cell r="BN450">
            <v>218.87239231006998</v>
          </cell>
          <cell r="BO450">
            <v>549.47202234116992</v>
          </cell>
          <cell r="BP450">
            <v>436.43338359567014</v>
          </cell>
          <cell r="BQ450">
            <v>501.08679023056993</v>
          </cell>
          <cell r="BR450">
            <v>4749.8784686335903</v>
          </cell>
          <cell r="BS450">
            <v>568.76571096230009</v>
          </cell>
          <cell r="BT450">
            <v>433.62999285265994</v>
          </cell>
          <cell r="BU450">
            <v>493.79641525340008</v>
          </cell>
          <cell r="BV450">
            <v>447.13036183262994</v>
          </cell>
          <cell r="BW450">
            <v>309.16053812355</v>
          </cell>
          <cell r="BX450">
            <v>323.73829987421004</v>
          </cell>
          <cell r="BY450">
            <v>217.33601004935002</v>
          </cell>
          <cell r="BZ450">
            <v>197.49492740768</v>
          </cell>
          <cell r="CA450">
            <v>209.08722618333999</v>
          </cell>
          <cell r="CB450">
            <v>549.49629168953004</v>
          </cell>
          <cell r="CC450">
            <v>460.7633733496001</v>
          </cell>
          <cell r="CD450">
            <v>539.47932105534005</v>
          </cell>
          <cell r="CE450">
            <v>4753.24392877836</v>
          </cell>
          <cell r="CF450">
            <v>593.85274114905008</v>
          </cell>
          <cell r="CG450">
            <v>411.39179583545007</v>
          </cell>
          <cell r="CH450">
            <v>514.02094978583011</v>
          </cell>
          <cell r="CI450">
            <v>457.88482457295999</v>
          </cell>
          <cell r="CJ450">
            <v>296.11313421515001</v>
          </cell>
          <cell r="CK450">
            <v>324.80010934691001</v>
          </cell>
          <cell r="CL450">
            <v>205.22051819527005</v>
          </cell>
          <cell r="CM450">
            <v>212.10987999176001</v>
          </cell>
          <cell r="CN450">
            <v>215.70780404776002</v>
          </cell>
          <cell r="CO450">
            <v>568.78237109205998</v>
          </cell>
          <cell r="CP450">
            <v>420.03266542111999</v>
          </cell>
          <cell r="CQ450">
            <v>533.32713512503994</v>
          </cell>
          <cell r="CR450">
            <v>4150.1765275914204</v>
          </cell>
          <cell r="CS450">
            <v>635.78808162688995</v>
          </cell>
          <cell r="CT450">
            <v>375.83699820060008</v>
          </cell>
          <cell r="CU450">
            <v>530.2236580780899</v>
          </cell>
          <cell r="CV450">
            <v>473.7993882602201</v>
          </cell>
          <cell r="CW450">
            <v>303.30340804387004</v>
          </cell>
          <cell r="CX450">
            <v>334.94162254548002</v>
          </cell>
          <cell r="CY450">
            <v>218.04664921113996</v>
          </cell>
          <cell r="CZ450">
            <v>224.05209711805</v>
          </cell>
          <cell r="DA450">
            <v>212.19591837938</v>
          </cell>
          <cell r="DB450">
            <v>595.35137814920006</v>
          </cell>
          <cell r="DC450">
            <v>258.52250962238998</v>
          </cell>
          <cell r="DD450">
            <v>-11.885181643889998</v>
          </cell>
          <cell r="DE450">
            <v>-106.06778607885001</v>
          </cell>
          <cell r="DF450">
            <v>-14.045071361330002</v>
          </cell>
          <cell r="DG450">
            <v>-7.7701099702200018</v>
          </cell>
          <cell r="DH450">
            <v>-11.232789662550001</v>
          </cell>
          <cell r="DI450">
            <v>-10.706601075649999</v>
          </cell>
          <cell r="DJ450">
            <v>-6.4229225258400025</v>
          </cell>
          <cell r="DK450">
            <v>-7.0352491305599996</v>
          </cell>
          <cell r="DL450">
            <v>-4.7355458964800015</v>
          </cell>
          <cell r="DM450">
            <v>-4.9684496701299992</v>
          </cell>
          <cell r="DN450">
            <v>-4.6224612283100015</v>
          </cell>
          <cell r="DO450">
            <v>-13.545204912839999</v>
          </cell>
          <cell r="DP450">
            <v>-9.5050045041300013</v>
          </cell>
          <cell r="DQ450">
            <v>-11.478376140809997</v>
          </cell>
          <cell r="DR450">
            <v>-106.17556237806001</v>
          </cell>
          <cell r="DS450">
            <v>-13.746403446520006</v>
          </cell>
          <cell r="DT450">
            <v>-7.891463217000001</v>
          </cell>
          <cell r="DU450">
            <v>-10.976804833250004</v>
          </cell>
          <cell r="DV450">
            <v>-10.90356141108</v>
          </cell>
          <cell r="DW450">
            <v>-6.6272962033300011</v>
          </cell>
          <cell r="DX450">
            <v>-6.8728666911600005</v>
          </cell>
          <cell r="DY450">
            <v>-4.5730892914400005</v>
          </cell>
          <cell r="DZ450">
            <v>-5.0675421088999997</v>
          </cell>
          <cell r="EA450">
            <v>-4.7835140235700013</v>
          </cell>
          <cell r="EB450">
            <v>-13.28867165252</v>
          </cell>
          <cell r="EC450">
            <v>-9.6752276344200006</v>
          </cell>
          <cell r="ED450">
            <v>-11.769121864869998</v>
          </cell>
          <cell r="EE450">
            <v>-106.17040708647001</v>
          </cell>
          <cell r="EF450">
            <v>-13.749384643480004</v>
          </cell>
          <cell r="EG450">
            <v>-8.4386867337900018</v>
          </cell>
          <cell r="EH450">
            <v>-10.678494771310003</v>
          </cell>
          <cell r="EI450">
            <v>-10.57766730062</v>
          </cell>
          <cell r="EJ450">
            <v>-6.9663560135400004</v>
          </cell>
          <cell r="EK450">
            <v>-6.4238874440400018</v>
          </cell>
          <cell r="EL450">
            <v>-4.5853801851100018</v>
          </cell>
          <cell r="EM450">
            <v>-5.0018742567000007</v>
          </cell>
          <cell r="EN450">
            <v>-5.6101688921300017</v>
          </cell>
          <cell r="EO450">
            <v>-12.328839590500001</v>
          </cell>
          <cell r="EP450">
            <v>-10.70422824081</v>
          </cell>
          <cell r="EQ450">
            <v>-11.105439014439996</v>
          </cell>
          <cell r="ER450">
            <v>-107.30368494033</v>
          </cell>
          <cell r="ES450">
            <v>-13.466715637610005</v>
          </cell>
          <cell r="ET450">
            <v>-9.308416137930001</v>
          </cell>
          <cell r="EU450">
            <v>-11.03834864885</v>
          </cell>
          <cell r="EV450">
            <v>-10.28054419013</v>
          </cell>
          <cell r="EW450">
            <v>-6.7730215063400028</v>
          </cell>
          <cell r="EX450">
            <v>-7.2319850913399994</v>
          </cell>
          <cell r="EY450">
            <v>-4.8953211560600014</v>
          </cell>
          <cell r="EZ450">
            <v>-4.5400425128200013</v>
          </cell>
          <cell r="FA450">
            <v>-4.95813982513</v>
          </cell>
          <cell r="FB450">
            <v>-12.620402187259998</v>
          </cell>
          <cell r="FC450">
            <v>-9.9775338465299992</v>
          </cell>
          <cell r="FD450">
            <v>-12.213214200329999</v>
          </cell>
          <cell r="FE450">
            <v>-107.14805616698999</v>
          </cell>
          <cell r="FF450">
            <v>-13.8903134686</v>
          </cell>
          <cell r="FG450">
            <v>-8.7358178601200027</v>
          </cell>
          <cell r="FH450">
            <v>-11.114563530570001</v>
          </cell>
          <cell r="FI450">
            <v>-10.358651946379998</v>
          </cell>
          <cell r="FJ450">
            <v>-6.7149161715200023</v>
          </cell>
          <cell r="FK450">
            <v>-7.3654466984199987</v>
          </cell>
          <cell r="FL450">
            <v>-4.6537570176000012</v>
          </cell>
          <cell r="FM450">
            <v>-4.8099861124699999</v>
          </cell>
          <cell r="FN450">
            <v>-4.8915757335800008</v>
          </cell>
          <cell r="FO450">
            <v>-12.898198358659998</v>
          </cell>
          <cell r="FP450">
            <v>-9.5250220665699992</v>
          </cell>
          <cell r="FQ450">
            <v>-12.189807202499999</v>
          </cell>
          <cell r="FR450">
            <v>-106.83512623064999</v>
          </cell>
          <cell r="FS450">
            <v>-13.995406722860004</v>
          </cell>
          <cell r="FT450">
            <v>-8.2731837907900001</v>
          </cell>
          <cell r="FU450">
            <v>-11.225818931320001</v>
          </cell>
          <cell r="FV450">
            <v>-10.429599634459999</v>
          </cell>
          <cell r="FW450">
            <v>-6.6765242675700032</v>
          </cell>
          <cell r="FX450">
            <v>-7.372966514169998</v>
          </cell>
          <cell r="FY450">
            <v>-4.7997935608700004</v>
          </cell>
          <cell r="FZ450">
            <v>-4.9319896312899996</v>
          </cell>
          <cell r="GA450">
            <v>-4.671003229640001</v>
          </cell>
          <cell r="GB450">
            <v>-13.105286055199999</v>
          </cell>
          <cell r="GC450">
            <v>-9.4683722485899988</v>
          </cell>
          <cell r="GD450">
            <v>-11.885181643889998</v>
          </cell>
          <cell r="GE450">
            <v>-106.49235703625</v>
          </cell>
          <cell r="GF450">
            <v>-14.045071361330002</v>
          </cell>
          <cell r="GG450">
            <v>-8.1212033592800026</v>
          </cell>
          <cell r="GH450">
            <v>-11.247221822600004</v>
          </cell>
          <cell r="GI450">
            <v>-10.878823166549999</v>
          </cell>
          <cell r="GJ450">
            <v>-6.7070246586500017</v>
          </cell>
          <cell r="GK450">
            <v>-6.8728666911600005</v>
          </cell>
          <cell r="GL450">
            <v>-4.5730892914400005</v>
          </cell>
          <cell r="GM450">
            <v>-5.0675421088999997</v>
          </cell>
          <cell r="GN450">
            <v>-4.7835140235700013</v>
          </cell>
          <cell r="GO450">
            <v>-13.28867165252</v>
          </cell>
          <cell r="GP450">
            <v>-9.6752276344200006</v>
          </cell>
          <cell r="GQ450">
            <v>-11.232101265829998</v>
          </cell>
          <cell r="GR450">
            <v>-106.59339274537001</v>
          </cell>
          <cell r="GS450">
            <v>-13.749384643480004</v>
          </cell>
          <cell r="GT450">
            <v>-7.8508364296700011</v>
          </cell>
          <cell r="GU450">
            <v>-11.216471283120002</v>
          </cell>
          <cell r="GV450">
            <v>-10.849469138470001</v>
          </cell>
          <cell r="GW450">
            <v>-6.949727663830001</v>
          </cell>
          <cell r="GX450">
            <v>-6.4417189850500014</v>
          </cell>
          <cell r="GY450">
            <v>-4.5112819037500014</v>
          </cell>
          <cell r="GZ450">
            <v>-5.146694298429999</v>
          </cell>
          <cell r="HA450">
            <v>-5.1165557826000017</v>
          </cell>
          <cell r="HB450">
            <v>-12.84494688256</v>
          </cell>
          <cell r="HC450">
            <v>-10.20245508803</v>
          </cell>
          <cell r="HD450">
            <v>-11.713850646379996</v>
          </cell>
          <cell r="HE450">
            <v>-107.47662239479</v>
          </cell>
          <cell r="HF450">
            <v>-12.897821095000005</v>
          </cell>
          <cell r="HG450">
            <v>-9.8333671693300015</v>
          </cell>
          <cell r="HH450">
            <v>-10.962040323300002</v>
          </cell>
          <cell r="HI450">
            <v>-10.139513163149998</v>
          </cell>
          <cell r="HJ450">
            <v>-7.0107906181800015</v>
          </cell>
          <cell r="HK450">
            <v>-7.3413684983199978</v>
          </cell>
          <cell r="HL450">
            <v>-4.9284985383100004</v>
          </cell>
          <cell r="HM450">
            <v>-4.4785650607600003</v>
          </cell>
          <cell r="HN450">
            <v>-4.7414420113399993</v>
          </cell>
          <cell r="HO450">
            <v>-12.460851148329999</v>
          </cell>
          <cell r="HP450">
            <v>-10.448667073369998</v>
          </cell>
          <cell r="HQ450">
            <v>-12.2336976954</v>
          </cell>
          <cell r="HR450">
            <v>-107.57820775747</v>
          </cell>
          <cell r="HS450">
            <v>-13.466715637610005</v>
          </cell>
          <cell r="HT450">
            <v>-9.308416137930001</v>
          </cell>
          <cell r="HU450">
            <v>-11.297795639540002</v>
          </cell>
          <cell r="HV450">
            <v>-10.295620016579999</v>
          </cell>
          <cell r="HW450">
            <v>-6.7730215063400028</v>
          </cell>
          <cell r="HX450">
            <v>-7.2319850913399994</v>
          </cell>
          <cell r="HY450">
            <v>-4.8953211560600014</v>
          </cell>
          <cell r="HZ450">
            <v>-4.5400425128200013</v>
          </cell>
          <cell r="IA450">
            <v>-4.95813982513</v>
          </cell>
          <cell r="IB450">
            <v>-12.620402187259998</v>
          </cell>
          <cell r="IC450">
            <v>-9.9775338465299992</v>
          </cell>
          <cell r="ID450">
            <v>-12.213214200329999</v>
          </cell>
          <cell r="IE450">
            <v>-107.45469100286999</v>
          </cell>
          <cell r="IF450">
            <v>-13.8903134686</v>
          </cell>
          <cell r="IG450">
            <v>-8.8367524806900022</v>
          </cell>
          <cell r="IH450">
            <v>-11.411728526270002</v>
          </cell>
          <cell r="II450">
            <v>-10.429599634459999</v>
          </cell>
          <cell r="IJ450">
            <v>-6.6765242675700032</v>
          </cell>
          <cell r="IK450">
            <v>-7.372966514169998</v>
          </cell>
          <cell r="IL450">
            <v>-4.7997935608700004</v>
          </cell>
          <cell r="IM450">
            <v>-4.9319896312899996</v>
          </cell>
          <cell r="IN450">
            <v>-4.671003229640001</v>
          </cell>
          <cell r="IO450">
            <v>-13.105286055199999</v>
          </cell>
          <cell r="IP450">
            <v>-9.4683722485899988</v>
          </cell>
          <cell r="IQ450">
            <v>-11.860361385519999</v>
          </cell>
          <cell r="IR450">
            <v>-106.72519497616001</v>
          </cell>
          <cell r="IS450">
            <v>-14.045071361330002</v>
          </cell>
          <cell r="IT450">
            <v>-7.7701099702200018</v>
          </cell>
          <cell r="IU450">
            <v>-11.681774847320003</v>
          </cell>
          <cell r="IV450">
            <v>-10.7313412994</v>
          </cell>
          <cell r="IW450">
            <v>-6.4229225258400025</v>
          </cell>
          <cell r="IX450">
            <v>-7.2189326193499994</v>
          </cell>
          <cell r="IY450">
            <v>-4.7355458964800015</v>
          </cell>
          <cell r="IZ450">
            <v>-4.9684496701299992</v>
          </cell>
          <cell r="JA450">
            <v>-4.6224612283100015</v>
          </cell>
          <cell r="JB450">
            <v>-13.545204912839999</v>
          </cell>
          <cell r="JC450">
            <v>-9.5050045041300013</v>
          </cell>
          <cell r="JD450">
            <v>-11.478376140809997</v>
          </cell>
          <cell r="JE450">
            <v>0</v>
          </cell>
          <cell r="JF450">
            <v>0</v>
          </cell>
          <cell r="JG450">
            <v>0</v>
          </cell>
          <cell r="JH450">
            <v>0</v>
          </cell>
          <cell r="JI450">
            <v>0</v>
          </cell>
          <cell r="JJ450">
            <v>0</v>
          </cell>
          <cell r="JK450">
            <v>0</v>
          </cell>
          <cell r="JL450">
            <v>0</v>
          </cell>
          <cell r="JM450">
            <v>0</v>
          </cell>
          <cell r="JN450">
            <v>0</v>
          </cell>
          <cell r="JO450">
            <v>0</v>
          </cell>
          <cell r="JP450">
            <v>0</v>
          </cell>
          <cell r="JQ450">
            <v>0</v>
          </cell>
        </row>
        <row r="451">
          <cell r="F451">
            <v>363.77799600222005</v>
          </cell>
          <cell r="G451">
            <v>251.44935556272006</v>
          </cell>
          <cell r="H451">
            <v>310.87336080954998</v>
          </cell>
          <cell r="I451">
            <v>278.11681170254991</v>
          </cell>
          <cell r="J451">
            <v>182.96043792389</v>
          </cell>
          <cell r="K451">
            <v>195.35847599647002</v>
          </cell>
          <cell r="L451">
            <v>132.23789436550999</v>
          </cell>
          <cell r="M451">
            <v>122.64070999364</v>
          </cell>
          <cell r="N451">
            <v>133.93482256688003</v>
          </cell>
          <cell r="O451">
            <v>340.91642980902998</v>
          </cell>
          <cell r="P451">
            <v>266.67686111156002</v>
          </cell>
          <cell r="Q451">
            <v>321.62355446721995</v>
          </cell>
          <cell r="R451">
            <v>2912.2955887457001</v>
          </cell>
          <cell r="S451">
            <v>378.33337173159009</v>
          </cell>
          <cell r="T451">
            <v>237.50221062400999</v>
          </cell>
          <cell r="U451">
            <v>313.44416525503999</v>
          </cell>
          <cell r="V451">
            <v>277.42378468150002</v>
          </cell>
          <cell r="W451">
            <v>178.32675342226003</v>
          </cell>
          <cell r="X451">
            <v>193.50421275199997</v>
          </cell>
          <cell r="Y451">
            <v>126.75535276186999</v>
          </cell>
          <cell r="Z451">
            <v>131.01059727881002</v>
          </cell>
          <cell r="AA451">
            <v>133.23287084547999</v>
          </cell>
          <cell r="AB451">
            <v>351.31092507961012</v>
          </cell>
          <cell r="AC451">
            <v>259.43501724467995</v>
          </cell>
          <cell r="AD451">
            <v>332.0163270688501</v>
          </cell>
          <cell r="AE451">
            <v>2999.67923048905</v>
          </cell>
          <cell r="AF451">
            <v>393.7406525025101</v>
          </cell>
          <cell r="AG451">
            <v>235.10642192063005</v>
          </cell>
          <cell r="AH451">
            <v>327.04328015738008</v>
          </cell>
          <cell r="AI451">
            <v>301.91086326639999</v>
          </cell>
          <cell r="AJ451">
            <v>177.21963714419002</v>
          </cell>
          <cell r="AK451">
            <v>194.9650788072</v>
          </cell>
          <cell r="AL451">
            <v>133.22777738110003</v>
          </cell>
          <cell r="AM451">
            <v>139.78019029954999</v>
          </cell>
          <cell r="AN451">
            <v>130.04630277955999</v>
          </cell>
          <cell r="AO451">
            <v>381.07487165430996</v>
          </cell>
          <cell r="AP451">
            <v>267.40964014857002</v>
          </cell>
          <cell r="AQ451">
            <v>318.15451442764999</v>
          </cell>
          <cell r="AR451">
            <v>3006.0145582817499</v>
          </cell>
          <cell r="AS451">
            <v>386.73530606461003</v>
          </cell>
          <cell r="AT451">
            <v>222.01497681997</v>
          </cell>
          <cell r="AU451">
            <v>326.88334029328996</v>
          </cell>
          <cell r="AV451">
            <v>305.36396955313006</v>
          </cell>
          <cell r="AW451">
            <v>188.69250013160996</v>
          </cell>
          <cell r="AX451">
            <v>193.35822738533994</v>
          </cell>
          <cell r="AY451">
            <v>128.65729524561002</v>
          </cell>
          <cell r="AZ451">
            <v>142.56801468862</v>
          </cell>
          <cell r="BA451">
            <v>134.57729268368001</v>
          </cell>
          <cell r="BB451">
            <v>373.85767984513001</v>
          </cell>
          <cell r="BC451">
            <v>272.19862526216002</v>
          </cell>
          <cell r="BD451">
            <v>331.1073303085999</v>
          </cell>
          <cell r="BE451">
            <v>3103.04219690225</v>
          </cell>
          <cell r="BF451">
            <v>399.23684201798994</v>
          </cell>
          <cell r="BG451">
            <v>227.96243065913998</v>
          </cell>
          <cell r="BH451">
            <v>333.61055226117998</v>
          </cell>
          <cell r="BI451">
            <v>315.03284755920998</v>
          </cell>
          <cell r="BJ451">
            <v>201.79720018984005</v>
          </cell>
          <cell r="BK451">
            <v>187.04630144839004</v>
          </cell>
          <cell r="BL451">
            <v>130.99276712431003</v>
          </cell>
          <cell r="BM451">
            <v>149.44305013021</v>
          </cell>
          <cell r="BN451">
            <v>148.56792690140003</v>
          </cell>
          <cell r="BO451">
            <v>372.97494849821999</v>
          </cell>
          <cell r="BP451">
            <v>296.24569068312996</v>
          </cell>
          <cell r="BQ451">
            <v>340.13163942923006</v>
          </cell>
          <cell r="BR451">
            <v>3224.1599302240302</v>
          </cell>
          <cell r="BS451">
            <v>386.07127047138994</v>
          </cell>
          <cell r="BT451">
            <v>294.34278302724999</v>
          </cell>
          <cell r="BU451">
            <v>335.18302126293003</v>
          </cell>
          <cell r="BV451">
            <v>303.50666985000998</v>
          </cell>
          <cell r="BW451">
            <v>209.85442587780997</v>
          </cell>
          <cell r="BX451">
            <v>219.74963385403001</v>
          </cell>
          <cell r="BY451">
            <v>147.5250492456</v>
          </cell>
          <cell r="BZ451">
            <v>134.05716284641002</v>
          </cell>
          <cell r="CA451">
            <v>141.92587474265005</v>
          </cell>
          <cell r="CB451">
            <v>372.99142223775993</v>
          </cell>
          <cell r="CC451">
            <v>312.76059281912001</v>
          </cell>
          <cell r="CD451">
            <v>366.19202398907004</v>
          </cell>
          <cell r="CE451">
            <v>3226.44436377682</v>
          </cell>
          <cell r="CF451">
            <v>403.10004247693996</v>
          </cell>
          <cell r="CG451">
            <v>279.24776444589997</v>
          </cell>
          <cell r="CH451">
            <v>348.91119015764997</v>
          </cell>
          <cell r="CI451">
            <v>310.80666880102007</v>
          </cell>
          <cell r="CJ451">
            <v>200.99800625515005</v>
          </cell>
          <cell r="CK451">
            <v>220.47037725364999</v>
          </cell>
          <cell r="CL451">
            <v>139.30120022953</v>
          </cell>
          <cell r="CM451">
            <v>143.97761550954004</v>
          </cell>
          <cell r="CN451">
            <v>146.41984274758997</v>
          </cell>
          <cell r="CO451">
            <v>386.08257916551997</v>
          </cell>
          <cell r="CP451">
            <v>285.11308198281</v>
          </cell>
          <cell r="CQ451">
            <v>362.01599475152011</v>
          </cell>
          <cell r="CR451">
            <v>2817.0895217590396</v>
          </cell>
          <cell r="CS451">
            <v>431.56524328618002</v>
          </cell>
          <cell r="CT451">
            <v>255.11359877859996</v>
          </cell>
          <cell r="CU451">
            <v>359.90939214993995</v>
          </cell>
          <cell r="CV451">
            <v>321.60928172811998</v>
          </cell>
          <cell r="CW451">
            <v>205.87867697523001</v>
          </cell>
          <cell r="CX451">
            <v>227.35431348538998</v>
          </cell>
          <cell r="CY451">
            <v>148.00742249483997</v>
          </cell>
          <cell r="CZ451">
            <v>152.08384774075003</v>
          </cell>
          <cell r="DA451">
            <v>144.03601732416999</v>
          </cell>
          <cell r="DB451">
            <v>404.11729910733999</v>
          </cell>
          <cell r="DC451">
            <v>175.48194592551999</v>
          </cell>
          <cell r="DD451">
            <v>-8.0675172370400006</v>
          </cell>
          <cell r="DE451">
            <v>-71.988494058059999</v>
          </cell>
          <cell r="DF451">
            <v>-9.5336241967599999</v>
          </cell>
          <cell r="DG451">
            <v>-5.2742564646600005</v>
          </cell>
          <cell r="DH451">
            <v>-7.6246814679099995</v>
          </cell>
          <cell r="DI451">
            <v>-7.2826022016000014</v>
          </cell>
          <cell r="DJ451">
            <v>-4.3598019569200019</v>
          </cell>
          <cell r="DK451">
            <v>-4.7513172035399993</v>
          </cell>
          <cell r="DL451">
            <v>-3.2144311539799997</v>
          </cell>
          <cell r="DM451">
            <v>-3.3725234124500005</v>
          </cell>
          <cell r="DN451">
            <v>-3.1376706519400011</v>
          </cell>
          <cell r="DO451">
            <v>-9.194320910550001</v>
          </cell>
          <cell r="DP451">
            <v>-6.45188184522</v>
          </cell>
          <cell r="DQ451">
            <v>-7.7913825925300007</v>
          </cell>
          <cell r="DR451">
            <v>-72.081221662540003</v>
          </cell>
          <cell r="DS451">
            <v>-9.3308920363999999</v>
          </cell>
          <cell r="DT451">
            <v>-5.3566295776299988</v>
          </cell>
          <cell r="DU451">
            <v>-7.4541743288399989</v>
          </cell>
          <cell r="DV451">
            <v>-7.4012053214500018</v>
          </cell>
          <cell r="DW451">
            <v>-4.5058129685800008</v>
          </cell>
          <cell r="DX451">
            <v>-4.6652186024900004</v>
          </cell>
          <cell r="DY451">
            <v>-3.1041575796599998</v>
          </cell>
          <cell r="DZ451">
            <v>-3.43978615876</v>
          </cell>
          <cell r="EA451">
            <v>-3.2469913372100008</v>
          </cell>
          <cell r="EB451">
            <v>-9.0201892429400008</v>
          </cell>
          <cell r="EC451">
            <v>-6.5674272427500009</v>
          </cell>
          <cell r="ED451">
            <v>-7.9887372658300002</v>
          </cell>
          <cell r="EE451">
            <v>-72.054417136119994</v>
          </cell>
          <cell r="EF451">
            <v>-9.3329156367599992</v>
          </cell>
          <cell r="EG451">
            <v>-5.7280782678199991</v>
          </cell>
          <cell r="EH451">
            <v>-7.2356645343199979</v>
          </cell>
          <cell r="EI451">
            <v>-7.1799923495100018</v>
          </cell>
          <cell r="EJ451">
            <v>-4.7286780212900004</v>
          </cell>
          <cell r="EK451">
            <v>-4.3604569317200008</v>
          </cell>
          <cell r="EL451">
            <v>-3.1125004893099995</v>
          </cell>
          <cell r="EM451">
            <v>-3.3952116166600002</v>
          </cell>
          <cell r="EN451">
            <v>-3.8081146419200009</v>
          </cell>
          <cell r="EO451">
            <v>-8.3686668735699996</v>
          </cell>
          <cell r="EP451">
            <v>-7.2659003816300007</v>
          </cell>
          <cell r="EQ451">
            <v>-7.5382373916100018</v>
          </cell>
          <cell r="ER451">
            <v>-72.83644068676</v>
          </cell>
          <cell r="ES451">
            <v>-9.1410433418799997</v>
          </cell>
          <cell r="ET451">
            <v>-6.3184400451600009</v>
          </cell>
          <cell r="EU451">
            <v>-7.4926972646799994</v>
          </cell>
          <cell r="EV451">
            <v>-6.9783087835900011</v>
          </cell>
          <cell r="EW451">
            <v>-4.5974449012600012</v>
          </cell>
          <cell r="EX451">
            <v>-4.9089838195799986</v>
          </cell>
          <cell r="EY451">
            <v>-3.3228846635199991</v>
          </cell>
          <cell r="EZ451">
            <v>-3.0817258268900005</v>
          </cell>
          <cell r="FA451">
            <v>-3.3655252146199999</v>
          </cell>
          <cell r="FB451">
            <v>-8.5665760301600002</v>
          </cell>
          <cell r="FC451">
            <v>-6.7726290352199996</v>
          </cell>
          <cell r="FD451">
            <v>-8.2901817602000012</v>
          </cell>
          <cell r="FE451">
            <v>-72.730801761820004</v>
          </cell>
          <cell r="FF451">
            <v>-9.4285764150400002</v>
          </cell>
          <cell r="FG451">
            <v>-5.9297672747700005</v>
          </cell>
          <cell r="FH451">
            <v>-7.5444310025699997</v>
          </cell>
          <cell r="FI451">
            <v>-7.0313273817700015</v>
          </cell>
          <cell r="FJ451">
            <v>-4.5580037042900017</v>
          </cell>
          <cell r="FK451">
            <v>-4.9995759407499989</v>
          </cell>
          <cell r="FL451">
            <v>-3.1589138543799993</v>
          </cell>
          <cell r="FM451">
            <v>-3.2649602702900005</v>
          </cell>
          <cell r="FN451">
            <v>-3.3203423161100001</v>
          </cell>
          <cell r="FO451">
            <v>-8.7551407040900013</v>
          </cell>
          <cell r="FP451">
            <v>-6.4654695239699995</v>
          </cell>
          <cell r="FQ451">
            <v>-8.27429337379</v>
          </cell>
          <cell r="FR451">
            <v>-72.518388714119993</v>
          </cell>
          <cell r="FS451">
            <v>-9.4999124421699985</v>
          </cell>
          <cell r="FT451">
            <v>-5.6157368761899997</v>
          </cell>
          <cell r="FU451">
            <v>-7.6199498200499995</v>
          </cell>
          <cell r="FV451">
            <v>-7.0794858124700015</v>
          </cell>
          <cell r="FW451">
            <v>-4.5319437452500022</v>
          </cell>
          <cell r="FX451">
            <v>-5.0046803005299987</v>
          </cell>
          <cell r="FY451">
            <v>-3.2580416898099993</v>
          </cell>
          <cell r="FZ451">
            <v>-3.3477747800300004</v>
          </cell>
          <cell r="GA451">
            <v>-3.1706203740500003</v>
          </cell>
          <cell r="GB451">
            <v>-8.8957093223400001</v>
          </cell>
          <cell r="GC451">
            <v>-6.4270163141899994</v>
          </cell>
          <cell r="GD451">
            <v>-8.0675172370400006</v>
          </cell>
          <cell r="GE451">
            <v>-72.328048897659997</v>
          </cell>
          <cell r="GF451">
            <v>-9.5336241967599999</v>
          </cell>
          <cell r="GG451">
            <v>-5.5125744014800002</v>
          </cell>
          <cell r="GH451">
            <v>-7.676805601139999</v>
          </cell>
          <cell r="GI451">
            <v>-7.3844133009200021</v>
          </cell>
          <cell r="GJ451">
            <v>-4.5526470410100011</v>
          </cell>
          <cell r="GK451">
            <v>-4.6652186024900004</v>
          </cell>
          <cell r="GL451">
            <v>-3.1041575796599998</v>
          </cell>
          <cell r="GM451">
            <v>-3.43978615876</v>
          </cell>
          <cell r="GN451">
            <v>-3.2469913372100008</v>
          </cell>
          <cell r="GO451">
            <v>-9.0201892429400008</v>
          </cell>
          <cell r="GP451">
            <v>-6.5674272427500009</v>
          </cell>
          <cell r="GQ451">
            <v>-7.6242141925400002</v>
          </cell>
          <cell r="GR451">
            <v>-72.354302954409988</v>
          </cell>
          <cell r="GS451">
            <v>-9.3329156367599992</v>
          </cell>
          <cell r="GT451">
            <v>-5.3290526068399995</v>
          </cell>
          <cell r="GU451">
            <v>-7.6136047497399986</v>
          </cell>
          <cell r="GV451">
            <v>-7.3644881424700017</v>
          </cell>
          <cell r="GW451">
            <v>-4.7173908990699998</v>
          </cell>
          <cell r="GX451">
            <v>-4.3725607656200012</v>
          </cell>
          <cell r="GY451">
            <v>-3.0622034740799995</v>
          </cell>
          <cell r="GZ451">
            <v>-3.4935137055899999</v>
          </cell>
          <cell r="HA451">
            <v>-3.4730560463600004</v>
          </cell>
          <cell r="HB451">
            <v>-8.7189942475799995</v>
          </cell>
          <cell r="HC451">
            <v>-6.9253028476200011</v>
          </cell>
          <cell r="HD451">
            <v>-7.9512198326800014</v>
          </cell>
          <cell r="HE451">
            <v>-72.953828534629992</v>
          </cell>
          <cell r="HF451">
            <v>-8.7548846220499996</v>
          </cell>
          <cell r="HG451">
            <v>-6.6747704422300007</v>
          </cell>
          <cell r="HH451">
            <v>-7.4409000982399993</v>
          </cell>
          <cell r="HI451">
            <v>-6.8825786319400013</v>
          </cell>
          <cell r="HJ451">
            <v>-4.7588396923300023</v>
          </cell>
          <cell r="HK451">
            <v>-4.9832319503799987</v>
          </cell>
          <cell r="HL451">
            <v>-3.3454050684399994</v>
          </cell>
          <cell r="HM451">
            <v>-3.0399956776100003</v>
          </cell>
          <cell r="HN451">
            <v>-3.2184333652600001</v>
          </cell>
          <cell r="HO451">
            <v>-8.4582747188800003</v>
          </cell>
          <cell r="HP451">
            <v>-7.0924285588999991</v>
          </cell>
          <cell r="HQ451">
            <v>-8.3040857083699997</v>
          </cell>
          <cell r="HR451">
            <v>-73.022783447480009</v>
          </cell>
          <cell r="HS451">
            <v>-9.1410433418799997</v>
          </cell>
          <cell r="HT451">
            <v>-6.3184400451600009</v>
          </cell>
          <cell r="HU451">
            <v>-7.6688067371499988</v>
          </cell>
          <cell r="HV451">
            <v>-6.9885420718400013</v>
          </cell>
          <cell r="HW451">
            <v>-4.5974449012600012</v>
          </cell>
          <cell r="HX451">
            <v>-4.9089838195799986</v>
          </cell>
          <cell r="HY451">
            <v>-3.3228846635199991</v>
          </cell>
          <cell r="HZ451">
            <v>-3.0817258268900005</v>
          </cell>
          <cell r="IA451">
            <v>-3.3655252146199999</v>
          </cell>
          <cell r="IB451">
            <v>-8.5665760301600002</v>
          </cell>
          <cell r="IC451">
            <v>-6.7726290352199996</v>
          </cell>
          <cell r="ID451">
            <v>-8.2901817602000012</v>
          </cell>
          <cell r="IE451">
            <v>-72.938941771629999</v>
          </cell>
          <cell r="IF451">
            <v>-9.4285764150400002</v>
          </cell>
          <cell r="IG451">
            <v>-5.9982804717600002</v>
          </cell>
          <cell r="IH451">
            <v>-7.7461429996499991</v>
          </cell>
          <cell r="II451">
            <v>-7.0794858124700015</v>
          </cell>
          <cell r="IJ451">
            <v>-4.5319437452500022</v>
          </cell>
          <cell r="IK451">
            <v>-5.0046803005299987</v>
          </cell>
          <cell r="IL451">
            <v>-3.2580416898099993</v>
          </cell>
          <cell r="IM451">
            <v>-3.3477747800300004</v>
          </cell>
          <cell r="IN451">
            <v>-3.1706203740500003</v>
          </cell>
          <cell r="IO451">
            <v>-8.8957093223400001</v>
          </cell>
          <cell r="IP451">
            <v>-6.4270163141899994</v>
          </cell>
          <cell r="IQ451">
            <v>-8.0506695465100009</v>
          </cell>
          <cell r="IR451">
            <v>-72.442947322790005</v>
          </cell>
          <cell r="IS451">
            <v>-9.5336241967599999</v>
          </cell>
          <cell r="IT451">
            <v>-5.2742564646600005</v>
          </cell>
          <cell r="IU451">
            <v>-7.9286257808099991</v>
          </cell>
          <cell r="IV451">
            <v>-7.2843043971600014</v>
          </cell>
          <cell r="IW451">
            <v>-4.3598019569200019</v>
          </cell>
          <cell r="IX451">
            <v>-4.9001239598099993</v>
          </cell>
          <cell r="IY451">
            <v>-3.2144311539799997</v>
          </cell>
          <cell r="IZ451">
            <v>-3.3725234124500005</v>
          </cell>
          <cell r="JA451">
            <v>-3.1376706519400011</v>
          </cell>
          <cell r="JB451">
            <v>-9.194320910550001</v>
          </cell>
          <cell r="JC451">
            <v>-6.45188184522</v>
          </cell>
          <cell r="JD451">
            <v>-7.7913825925300007</v>
          </cell>
          <cell r="JE451">
            <v>0</v>
          </cell>
          <cell r="JF451">
            <v>0</v>
          </cell>
          <cell r="JG451">
            <v>0</v>
          </cell>
          <cell r="JH451">
            <v>0</v>
          </cell>
          <cell r="JI451">
            <v>0</v>
          </cell>
          <cell r="JJ451">
            <v>0</v>
          </cell>
          <cell r="JK451">
            <v>0</v>
          </cell>
          <cell r="JL451">
            <v>0</v>
          </cell>
          <cell r="JM451">
            <v>0</v>
          </cell>
          <cell r="JN451">
            <v>0</v>
          </cell>
          <cell r="JO451">
            <v>0</v>
          </cell>
          <cell r="JP451">
            <v>0</v>
          </cell>
          <cell r="JQ451">
            <v>0</v>
          </cell>
        </row>
        <row r="452">
          <cell r="F452">
            <v>1066.2173631753501</v>
          </cell>
          <cell r="G452">
            <v>660.98846093571001</v>
          </cell>
          <cell r="H452">
            <v>740.75755877234997</v>
          </cell>
          <cell r="I452">
            <v>872.91301817794988</v>
          </cell>
          <cell r="J452">
            <v>740.89617745944008</v>
          </cell>
          <cell r="K452">
            <v>854.87774298147997</v>
          </cell>
          <cell r="L452">
            <v>612.36039128539994</v>
          </cell>
          <cell r="M452">
            <v>666.35077699445026</v>
          </cell>
          <cell r="N452">
            <v>619.30814469869017</v>
          </cell>
          <cell r="O452">
            <v>1246.5878887180102</v>
          </cell>
          <cell r="P452">
            <v>825.86024733190004</v>
          </cell>
          <cell r="Q452">
            <v>1453.2727682838999</v>
          </cell>
          <cell r="R452">
            <v>10572.999331165431</v>
          </cell>
          <cell r="S452">
            <v>1083.18202852581</v>
          </cell>
          <cell r="T452">
            <v>672.46992886422004</v>
          </cell>
          <cell r="U452">
            <v>749.47910400051012</v>
          </cell>
          <cell r="V452">
            <v>907.97035351261979</v>
          </cell>
          <cell r="W452">
            <v>755.10712870120983</v>
          </cell>
          <cell r="X452">
            <v>845.35514689206002</v>
          </cell>
          <cell r="Y452">
            <v>589.57508297831009</v>
          </cell>
          <cell r="Z452">
            <v>711.7795901781999</v>
          </cell>
          <cell r="AA452">
            <v>649.22147680378009</v>
          </cell>
          <cell r="AB452">
            <v>1252.3373249920598</v>
          </cell>
          <cell r="AC452">
            <v>855.84182680062997</v>
          </cell>
          <cell r="AD452">
            <v>1500.68033891602</v>
          </cell>
          <cell r="AE452">
            <v>10951.949137945121</v>
          </cell>
          <cell r="AF452">
            <v>1142.7029194434601</v>
          </cell>
          <cell r="AG452">
            <v>681.14021707227005</v>
          </cell>
          <cell r="AH452">
            <v>764.59472683185015</v>
          </cell>
          <cell r="AI452">
            <v>1043.6684478639399</v>
          </cell>
          <cell r="AJ452">
            <v>781.09541245329012</v>
          </cell>
          <cell r="AK452">
            <v>817.57622847472987</v>
          </cell>
          <cell r="AL452">
            <v>616.99801520230005</v>
          </cell>
          <cell r="AM452">
            <v>752.91672346126995</v>
          </cell>
          <cell r="AN452">
            <v>642.11453848229996</v>
          </cell>
          <cell r="AO452">
            <v>1277.2146199452004</v>
          </cell>
          <cell r="AP452">
            <v>937.51055999229004</v>
          </cell>
          <cell r="AQ452">
            <v>1494.4167287222203</v>
          </cell>
          <cell r="AR452">
            <v>11087.634913281292</v>
          </cell>
          <cell r="AS452">
            <v>1108.46504092025</v>
          </cell>
          <cell r="AT452">
            <v>663.03022731206011</v>
          </cell>
          <cell r="AU452">
            <v>773.26288927662983</v>
          </cell>
          <cell r="AV452">
            <v>1035.3357576840003</v>
          </cell>
          <cell r="AW452">
            <v>878.22316037944995</v>
          </cell>
          <cell r="AX452">
            <v>840.56393258543983</v>
          </cell>
          <cell r="AY452">
            <v>609.13735556683014</v>
          </cell>
          <cell r="AZ452">
            <v>757.00592667324008</v>
          </cell>
          <cell r="BA452">
            <v>641.0107304664499</v>
          </cell>
          <cell r="BB452">
            <v>1279.4787831946001</v>
          </cell>
          <cell r="BC452">
            <v>937.29740627117008</v>
          </cell>
          <cell r="BD452">
            <v>1564.8237029511704</v>
          </cell>
          <cell r="BE452">
            <v>-253.82179026915998</v>
          </cell>
          <cell r="BF452">
            <v>-26.530807241050002</v>
          </cell>
          <cell r="BG452">
            <v>-14.461861035510001</v>
          </cell>
          <cell r="BH452">
            <v>-15.668720804550002</v>
          </cell>
          <cell r="BI452">
            <v>-20.684640858909997</v>
          </cell>
          <cell r="BJ452">
            <v>-19.137162674669998</v>
          </cell>
          <cell r="BK452">
            <v>-18.397074912899999</v>
          </cell>
          <cell r="BL452">
            <v>-15.037556288119999</v>
          </cell>
          <cell r="BM452">
            <v>-18.409105094089998</v>
          </cell>
          <cell r="BN452">
            <v>-16.414470966880003</v>
          </cell>
          <cell r="BO452">
            <v>-28.487275452669998</v>
          </cell>
          <cell r="BP452">
            <v>-23.484369715329997</v>
          </cell>
          <cell r="BQ452">
            <v>-37.108745224480003</v>
          </cell>
          <cell r="BR452">
            <v>-265.69315168077998</v>
          </cell>
          <cell r="BS452">
            <v>-26.55966384217</v>
          </cell>
          <cell r="BT452">
            <v>-18.208889093630003</v>
          </cell>
          <cell r="BU452">
            <v>-17.249078852489998</v>
          </cell>
          <cell r="BV452">
            <v>-21.605205891460006</v>
          </cell>
          <cell r="BW452">
            <v>-19.994510942449999</v>
          </cell>
          <cell r="BX452">
            <v>-21.279510330609995</v>
          </cell>
          <cell r="BY452">
            <v>-16.554136160349994</v>
          </cell>
          <cell r="BZ452">
            <v>-17.41715482827</v>
          </cell>
          <cell r="CA452">
            <v>-14.213795407220001</v>
          </cell>
          <cell r="CB452">
            <v>-32.940167250430001</v>
          </cell>
          <cell r="CC452">
            <v>-21.426720753850002</v>
          </cell>
          <cell r="CD452">
            <v>-38.244318327850003</v>
          </cell>
          <cell r="CE452">
            <v>-266.34881100385996</v>
          </cell>
          <cell r="CF452">
            <v>-27.48286191683</v>
          </cell>
          <cell r="CG452">
            <v>-17.174952886820002</v>
          </cell>
          <cell r="CH452">
            <v>-17.699544164559995</v>
          </cell>
          <cell r="CI452">
            <v>-23.393325438580003</v>
          </cell>
          <cell r="CJ452">
            <v>-20.249634841509994</v>
          </cell>
          <cell r="CK452">
            <v>-21.767969092559991</v>
          </cell>
          <cell r="CL452">
            <v>-14.69300394207</v>
          </cell>
          <cell r="CM452">
            <v>-17.738504604959996</v>
          </cell>
          <cell r="CN452">
            <v>-16.179472290029999</v>
          </cell>
          <cell r="CO452">
            <v>-31.490705131210003</v>
          </cell>
          <cell r="CP452">
            <v>-21.328729279769998</v>
          </cell>
          <cell r="CQ452">
            <v>-37.150107414960004</v>
          </cell>
          <cell r="CR452">
            <v>-265.59978339900994</v>
          </cell>
          <cell r="CS452">
            <v>-27.570375609269998</v>
          </cell>
          <cell r="CT452">
            <v>-15.860157347280001</v>
          </cell>
          <cell r="CU452">
            <v>-17.442375507139992</v>
          </cell>
          <cell r="CV452">
            <v>-23.926722936810002</v>
          </cell>
          <cell r="CW452">
            <v>-20.327928842159995</v>
          </cell>
          <cell r="CX452">
            <v>-21.682111114859993</v>
          </cell>
          <cell r="CY452">
            <v>-14.91835403062</v>
          </cell>
          <cell r="CZ452">
            <v>-18.643178189679997</v>
          </cell>
          <cell r="DA452">
            <v>-15.25301513622</v>
          </cell>
          <cell r="DB452">
            <v>-30.93140516899</v>
          </cell>
          <cell r="DC452">
            <v>-22.06997320172</v>
          </cell>
          <cell r="DD452">
            <v>-36.974186314259995</v>
          </cell>
          <cell r="DE452">
            <v>-265.24329030961002</v>
          </cell>
          <cell r="DF452">
            <v>-27.246874719619999</v>
          </cell>
          <cell r="DG452">
            <v>-15.638315521420001</v>
          </cell>
          <cell r="DH452">
            <v>-17.158827733889996</v>
          </cell>
          <cell r="DI452">
            <v>-25.145709980660001</v>
          </cell>
          <cell r="DJ452">
            <v>-19.640748642599995</v>
          </cell>
          <cell r="DK452">
            <v>-21.334406613479999</v>
          </cell>
          <cell r="DL452">
            <v>-14.886517519010001</v>
          </cell>
          <cell r="DM452">
            <v>-18.165873662469998</v>
          </cell>
          <cell r="DN452">
            <v>-15.49251227847</v>
          </cell>
          <cell r="DO452">
            <v>-30.952973399170006</v>
          </cell>
          <cell r="DP452">
            <v>-22.619630909129995</v>
          </cell>
          <cell r="DQ452">
            <v>-36.960899329690001</v>
          </cell>
          <cell r="DR452">
            <v>-265.92621903200995</v>
          </cell>
          <cell r="DS452">
            <v>-26.744306663450001</v>
          </cell>
          <cell r="DT452">
            <v>-15.997151982010001</v>
          </cell>
          <cell r="DU452">
            <v>-17.042377647729996</v>
          </cell>
          <cell r="DV452">
            <v>-25.12429702012</v>
          </cell>
          <cell r="DW452">
            <v>-21.070317700719997</v>
          </cell>
          <cell r="DX452">
            <v>-20.280567048520002</v>
          </cell>
          <cell r="DY452">
            <v>-14.696860646079999</v>
          </cell>
          <cell r="DZ452">
            <v>-18.2645351018</v>
          </cell>
          <cell r="EA452">
            <v>-15.465880219290002</v>
          </cell>
          <cell r="EB452">
            <v>-30.87041240265</v>
          </cell>
          <cell r="EC452">
            <v>-22.614487911419996</v>
          </cell>
          <cell r="ED452">
            <v>-37.755024688220004</v>
          </cell>
          <cell r="EE452">
            <v>-264.69863311903003</v>
          </cell>
          <cell r="EF452">
            <v>-26.530807241050002</v>
          </cell>
          <cell r="EG452">
            <v>-15.125465824100001</v>
          </cell>
          <cell r="EH452">
            <v>-17.393483975920006</v>
          </cell>
          <cell r="EI452">
            <v>-25.146301469930005</v>
          </cell>
          <cell r="EJ452">
            <v>-22.815576153199999</v>
          </cell>
          <cell r="EK452">
            <v>-17.883609678810007</v>
          </cell>
          <cell r="EL452">
            <v>-15.239473822179997</v>
          </cell>
          <cell r="EM452">
            <v>-18.03206586544</v>
          </cell>
          <cell r="EN452">
            <v>-18.097847745300005</v>
          </cell>
          <cell r="EO452">
            <v>-27.896424346130001</v>
          </cell>
          <cell r="EP452">
            <v>-25.358241565459995</v>
          </cell>
          <cell r="EQ452">
            <v>-35.179335431510005</v>
          </cell>
          <cell r="ER452">
            <v>-267.27452940191995</v>
          </cell>
          <cell r="ES452">
            <v>-27.48286191683</v>
          </cell>
          <cell r="ET452">
            <v>-17.037665327830002</v>
          </cell>
          <cell r="EU452">
            <v>-18.343801690100001</v>
          </cell>
          <cell r="EV452">
            <v>-22.960434022750004</v>
          </cell>
          <cell r="EW452">
            <v>-19.611855722809995</v>
          </cell>
          <cell r="EX452">
            <v>-22.035363311119998</v>
          </cell>
          <cell r="EY452">
            <v>-15.784226235939999</v>
          </cell>
          <cell r="EZ452">
            <v>-17.175884603669999</v>
          </cell>
          <cell r="FA452">
            <v>-15.963311809159999</v>
          </cell>
          <cell r="FB452">
            <v>-32.13209988517</v>
          </cell>
          <cell r="FC452">
            <v>-21.28740716846</v>
          </cell>
          <cell r="FD452">
            <v>-37.459617708080003</v>
          </cell>
          <cell r="FE452">
            <v>-266.54707845159999</v>
          </cell>
          <cell r="FF452">
            <v>-26.994352839169999</v>
          </cell>
          <cell r="FG452">
            <v>-16.758854980439999</v>
          </cell>
          <cell r="FH452">
            <v>-18.139517506239997</v>
          </cell>
          <cell r="FI452">
            <v>-23.420487488820005</v>
          </cell>
          <cell r="FJ452">
            <v>-20.249634841509994</v>
          </cell>
          <cell r="FK452">
            <v>-22.154843351849994</v>
          </cell>
          <cell r="FL452">
            <v>-14.69300394207</v>
          </cell>
          <cell r="FM452">
            <v>-17.738504604959996</v>
          </cell>
          <cell r="FN452">
            <v>-16.179472290029999</v>
          </cell>
          <cell r="FO452">
            <v>-31.490705131210003</v>
          </cell>
          <cell r="FP452">
            <v>-21.328729279769998</v>
          </cell>
          <cell r="FQ452">
            <v>-37.398972195530007</v>
          </cell>
          <cell r="FR452">
            <v>-266.22613866991998</v>
          </cell>
          <cell r="FS452">
            <v>-27.570375609269998</v>
          </cell>
          <cell r="FT452">
            <v>-15.860157347280001</v>
          </cell>
          <cell r="FU452">
            <v>-17.871285682679993</v>
          </cell>
          <cell r="FV452">
            <v>-23.926722936810002</v>
          </cell>
          <cell r="FW452">
            <v>-20.327928842159995</v>
          </cell>
          <cell r="FX452">
            <v>-21.879556210229993</v>
          </cell>
          <cell r="FY452">
            <v>-14.91835403062</v>
          </cell>
          <cell r="FZ452">
            <v>-18.643178189679997</v>
          </cell>
          <cell r="GA452">
            <v>-15.25301513622</v>
          </cell>
          <cell r="GB452">
            <v>-30.93140516899</v>
          </cell>
          <cell r="GC452">
            <v>-22.06997320172</v>
          </cell>
          <cell r="GD452">
            <v>-36.974186314259995</v>
          </cell>
          <cell r="GE452">
            <v>-266.31333309357996</v>
          </cell>
          <cell r="GF452">
            <v>-27.246874719619999</v>
          </cell>
          <cell r="GG452">
            <v>-16.119196792260002</v>
          </cell>
          <cell r="GH452">
            <v>-17.770068161469993</v>
          </cell>
          <cell r="GI452">
            <v>-25.159524822640002</v>
          </cell>
          <cell r="GJ452">
            <v>-21.189183829019996</v>
          </cell>
          <cell r="GK452">
            <v>-20.280567048520002</v>
          </cell>
          <cell r="GL452">
            <v>-14.696860646079999</v>
          </cell>
          <cell r="GM452">
            <v>-18.2645351018</v>
          </cell>
          <cell r="GN452">
            <v>-15.465880219290002</v>
          </cell>
          <cell r="GO452">
            <v>-30.87041240265</v>
          </cell>
          <cell r="GP452">
            <v>-22.614487911419996</v>
          </cell>
          <cell r="GQ452">
            <v>-36.635741438810001</v>
          </cell>
          <cell r="GR452">
            <v>-265.39836146111998</v>
          </cell>
          <cell r="GS452">
            <v>-26.530807241050002</v>
          </cell>
          <cell r="GT452">
            <v>-14.599268281260001</v>
          </cell>
          <cell r="GU452">
            <v>-17.663549742799994</v>
          </cell>
          <cell r="GV452">
            <v>-25.259138265780003</v>
          </cell>
          <cell r="GW452">
            <v>-22.789043549719995</v>
          </cell>
          <cell r="GX452">
            <v>-18.397074912899999</v>
          </cell>
          <cell r="GY452">
            <v>-15.037556288119999</v>
          </cell>
          <cell r="GZ452">
            <v>-18.409105094089998</v>
          </cell>
          <cell r="HA452">
            <v>-16.414470966880003</v>
          </cell>
          <cell r="HB452">
            <v>-29.705232178709998</v>
          </cell>
          <cell r="HC452">
            <v>-23.484369715329997</v>
          </cell>
          <cell r="HD452">
            <v>-37.108745224480003</v>
          </cell>
          <cell r="HE452">
            <v>-268.00905934422002</v>
          </cell>
          <cell r="HF452">
            <v>-26.55966384217</v>
          </cell>
          <cell r="HG452">
            <v>-18.211373308980004</v>
          </cell>
          <cell r="HH452">
            <v>-18.533505789649997</v>
          </cell>
          <cell r="HI452">
            <v>-21.882747798020002</v>
          </cell>
          <cell r="HJ452">
            <v>-20.281508958259998</v>
          </cell>
          <cell r="HK452">
            <v>-21.743966919169992</v>
          </cell>
          <cell r="HL452">
            <v>-16.554136160349994</v>
          </cell>
          <cell r="HM452">
            <v>-17.41715482827</v>
          </cell>
          <cell r="HN452">
            <v>-14.213795407220001</v>
          </cell>
          <cell r="HO452">
            <v>-32.940167250430001</v>
          </cell>
          <cell r="HP452">
            <v>-21.426720753850002</v>
          </cell>
          <cell r="HQ452">
            <v>-38.244318327850003</v>
          </cell>
          <cell r="HR452">
            <v>-267.97344695739997</v>
          </cell>
          <cell r="HS452">
            <v>-27.48286191683</v>
          </cell>
          <cell r="HT452">
            <v>-17.037665327830002</v>
          </cell>
          <cell r="HU452">
            <v>-19.042719245579995</v>
          </cell>
          <cell r="HV452">
            <v>-22.960434022750004</v>
          </cell>
          <cell r="HW452">
            <v>-19.611855722809995</v>
          </cell>
          <cell r="HX452">
            <v>-22.035363311119998</v>
          </cell>
          <cell r="HY452">
            <v>-15.784226235939999</v>
          </cell>
          <cell r="HZ452">
            <v>-17.175884603669999</v>
          </cell>
          <cell r="IA452">
            <v>-15.963311809159999</v>
          </cell>
          <cell r="IB452">
            <v>-32.13209988517</v>
          </cell>
          <cell r="IC452">
            <v>-21.28740716846</v>
          </cell>
          <cell r="ID452">
            <v>-37.459617708080003</v>
          </cell>
          <cell r="IE452">
            <v>-267.31770475392995</v>
          </cell>
          <cell r="IF452">
            <v>-26.994352839169999</v>
          </cell>
          <cell r="IG452">
            <v>-17.064651469099999</v>
          </cell>
          <cell r="IH452">
            <v>-18.650838455649993</v>
          </cell>
          <cell r="II452">
            <v>-23.926722936810002</v>
          </cell>
          <cell r="IJ452">
            <v>-20.327928842159995</v>
          </cell>
          <cell r="IK452">
            <v>-21.879556210229993</v>
          </cell>
          <cell r="IL452">
            <v>-14.91835403062</v>
          </cell>
          <cell r="IM452">
            <v>-18.643178189679997</v>
          </cell>
          <cell r="IN452">
            <v>-15.25301513622</v>
          </cell>
          <cell r="IO452">
            <v>-30.93140516899</v>
          </cell>
          <cell r="IP452">
            <v>-22.06997320172</v>
          </cell>
          <cell r="IQ452">
            <v>-36.657728273579998</v>
          </cell>
          <cell r="IR452">
            <v>-266.86827596691001</v>
          </cell>
          <cell r="IS452">
            <v>-27.246874719619999</v>
          </cell>
          <cell r="IT452">
            <v>-15.638315521420001</v>
          </cell>
          <cell r="IU452">
            <v>-18.445177864149993</v>
          </cell>
          <cell r="IV452">
            <v>-25.180937783180003</v>
          </cell>
          <cell r="IW452">
            <v>-19.640748642599995</v>
          </cell>
          <cell r="IX452">
            <v>-21.637814337999995</v>
          </cell>
          <cell r="IY452">
            <v>-14.886517519010001</v>
          </cell>
          <cell r="IZ452">
            <v>-18.165873662469998</v>
          </cell>
          <cell r="JA452">
            <v>-15.49251227847</v>
          </cell>
          <cell r="JB452">
            <v>-30.952973399170006</v>
          </cell>
          <cell r="JC452">
            <v>-22.619630909129995</v>
          </cell>
          <cell r="JD452">
            <v>-36.960899329690001</v>
          </cell>
          <cell r="JE452">
            <v>0</v>
          </cell>
          <cell r="JF452">
            <v>0</v>
          </cell>
          <cell r="JG452">
            <v>0</v>
          </cell>
          <cell r="JH452">
            <v>0</v>
          </cell>
          <cell r="JI452">
            <v>0</v>
          </cell>
          <cell r="JJ452">
            <v>0</v>
          </cell>
          <cell r="JK452">
            <v>0</v>
          </cell>
          <cell r="JL452">
            <v>0</v>
          </cell>
          <cell r="JM452">
            <v>0</v>
          </cell>
          <cell r="JN452">
            <v>0</v>
          </cell>
          <cell r="JO452">
            <v>0</v>
          </cell>
          <cell r="JP452">
            <v>0</v>
          </cell>
          <cell r="JQ452">
            <v>0</v>
          </cell>
        </row>
        <row r="453">
          <cell r="F453">
            <v>420.02502185694999</v>
          </cell>
          <cell r="G453">
            <v>260.38939370193003</v>
          </cell>
          <cell r="H453">
            <v>285.22690040225996</v>
          </cell>
          <cell r="I453">
            <v>342.48654280133002</v>
          </cell>
          <cell r="J453">
            <v>292.51541426203011</v>
          </cell>
          <cell r="K453">
            <v>336.77001996242006</v>
          </cell>
          <cell r="L453">
            <v>241.23288141545001</v>
          </cell>
          <cell r="M453">
            <v>262.50182124021006</v>
          </cell>
          <cell r="N453">
            <v>243.96987518433002</v>
          </cell>
          <cell r="O453">
            <v>491.0800773737601</v>
          </cell>
          <cell r="P453">
            <v>325.33888531255997</v>
          </cell>
          <cell r="Q453">
            <v>572.50139356637999</v>
          </cell>
          <cell r="R453">
            <v>4156.3550066325897</v>
          </cell>
          <cell r="S453">
            <v>426.70807184351003</v>
          </cell>
          <cell r="T453">
            <v>264.91239621923</v>
          </cell>
          <cell r="U453">
            <v>294.29681153592003</v>
          </cell>
          <cell r="V453">
            <v>357.74287787336004</v>
          </cell>
          <cell r="W453">
            <v>295.45633103473</v>
          </cell>
          <cell r="X453">
            <v>333.01869423019002</v>
          </cell>
          <cell r="Y453">
            <v>229.46318909106003</v>
          </cell>
          <cell r="Z453">
            <v>280.39802037322994</v>
          </cell>
          <cell r="AA453">
            <v>255.75391510452999</v>
          </cell>
          <cell r="AB453">
            <v>490.27778555969019</v>
          </cell>
          <cell r="AC453">
            <v>337.14981055778998</v>
          </cell>
          <cell r="AD453">
            <v>591.17710320934998</v>
          </cell>
          <cell r="AE453">
            <v>4304.9432262137107</v>
          </cell>
          <cell r="AF453">
            <v>450.15569553833006</v>
          </cell>
          <cell r="AG453">
            <v>268.32796430119993</v>
          </cell>
          <cell r="AH453">
            <v>301.13889123841994</v>
          </cell>
          <cell r="AI453">
            <v>411.14211582518016</v>
          </cell>
          <cell r="AJ453">
            <v>306.01071123119999</v>
          </cell>
          <cell r="AK453">
            <v>319.92717606474997</v>
          </cell>
          <cell r="AL453">
            <v>243.05982417064004</v>
          </cell>
          <cell r="AM453">
            <v>296.60355772716002</v>
          </cell>
          <cell r="AN453">
            <v>252.95421212939007</v>
          </cell>
          <cell r="AO453">
            <v>497.59111576658</v>
          </cell>
          <cell r="AP453">
            <v>369.32234181515997</v>
          </cell>
          <cell r="AQ453">
            <v>588.70962040570021</v>
          </cell>
          <cell r="AR453">
            <v>4366.2117526862594</v>
          </cell>
          <cell r="AS453">
            <v>436.66804642311013</v>
          </cell>
          <cell r="AT453">
            <v>261.19372591082004</v>
          </cell>
          <cell r="AU453">
            <v>303.57370919083996</v>
          </cell>
          <cell r="AV453">
            <v>407.26012039943004</v>
          </cell>
          <cell r="AW453">
            <v>345.96669954343008</v>
          </cell>
          <cell r="AX453">
            <v>331.13124617003001</v>
          </cell>
          <cell r="AY453">
            <v>239.96320067784998</v>
          </cell>
          <cell r="AZ453">
            <v>298.21445596216995</v>
          </cell>
          <cell r="BA453">
            <v>252.51937866860001</v>
          </cell>
          <cell r="BB453">
            <v>504.03709640995993</v>
          </cell>
          <cell r="BC453">
            <v>369.23837216745</v>
          </cell>
          <cell r="BD453">
            <v>616.44570116256989</v>
          </cell>
          <cell r="BE453">
            <v>4488.6497218193099</v>
          </cell>
          <cell r="BF453">
            <v>447.08813878262998</v>
          </cell>
          <cell r="BG453">
            <v>246.02190292081002</v>
          </cell>
          <cell r="BH453">
            <v>313.90694537350998</v>
          </cell>
          <cell r="BI453">
            <v>425.65840578832996</v>
          </cell>
          <cell r="BJ453">
            <v>384.03320987259002</v>
          </cell>
          <cell r="BK453">
            <v>310.02124839677998</v>
          </cell>
          <cell r="BL453">
            <v>253.40778332176001</v>
          </cell>
          <cell r="BM453">
            <v>310.22397691813995</v>
          </cell>
          <cell r="BN453">
            <v>276.61108111088998</v>
          </cell>
          <cell r="BO453">
            <v>500.58246800493998</v>
          </cell>
          <cell r="BP453">
            <v>395.75060989046</v>
          </cell>
          <cell r="BQ453">
            <v>625.34395143846984</v>
          </cell>
          <cell r="BR453">
            <v>-104.22309493239999</v>
          </cell>
          <cell r="BS453">
            <v>-10.46289787722</v>
          </cell>
          <cell r="BT453">
            <v>-7.1731987338499996</v>
          </cell>
          <cell r="BU453">
            <v>-6.6994087196399992</v>
          </cell>
          <cell r="BV453">
            <v>-8.3046408376399992</v>
          </cell>
          <cell r="BW453">
            <v>-7.8173480193300016</v>
          </cell>
          <cell r="BX453">
            <v>-8.3003945185900001</v>
          </cell>
          <cell r="BY453">
            <v>-6.5213263661600003</v>
          </cell>
          <cell r="BZ453">
            <v>-6.8613034171999985</v>
          </cell>
          <cell r="CA453">
            <v>-5.5993739483000002</v>
          </cell>
          <cell r="CB453">
            <v>-12.97642952288</v>
          </cell>
          <cell r="CC453">
            <v>-8.4408293878500018</v>
          </cell>
          <cell r="CD453">
            <v>-15.065943583739998</v>
          </cell>
          <cell r="CE453">
            <v>-104.85922931117999</v>
          </cell>
          <cell r="CF453">
            <v>-10.826581967239999</v>
          </cell>
          <cell r="CG453">
            <v>-6.7658905311700002</v>
          </cell>
          <cell r="CH453">
            <v>-6.9446690136599996</v>
          </cell>
          <cell r="CI453">
            <v>-9.2046400944599984</v>
          </cell>
          <cell r="CJ453">
            <v>-7.9771288769600011</v>
          </cell>
          <cell r="CK453">
            <v>-8.5479917180600005</v>
          </cell>
          <cell r="CL453">
            <v>-5.7881530680600006</v>
          </cell>
          <cell r="CM453">
            <v>-6.9878957534700001</v>
          </cell>
          <cell r="CN453">
            <v>-6.3737315081900006</v>
          </cell>
          <cell r="CO453">
            <v>-12.405429294100003</v>
          </cell>
          <cell r="CP453">
            <v>-8.4022266859399988</v>
          </cell>
          <cell r="CQ453">
            <v>-14.634890799869998</v>
          </cell>
          <cell r="CR453">
            <v>-104.47520816952</v>
          </cell>
          <cell r="CS453">
            <v>-10.8610570582</v>
          </cell>
          <cell r="CT453">
            <v>-6.2479407731700007</v>
          </cell>
          <cell r="CU453">
            <v>-6.805984822640001</v>
          </cell>
          <cell r="CV453">
            <v>-9.4118011135199993</v>
          </cell>
          <cell r="CW453">
            <v>-8.0079719681200014</v>
          </cell>
          <cell r="CX453">
            <v>-8.4655598115099995</v>
          </cell>
          <cell r="CY453">
            <v>-5.8769273453599995</v>
          </cell>
          <cell r="CZ453">
            <v>-7.3442823171500002</v>
          </cell>
          <cell r="DA453">
            <v>-6.0087635385100011</v>
          </cell>
          <cell r="DB453">
            <v>-12.185099005950004</v>
          </cell>
          <cell r="DC453">
            <v>-8.6942318673199992</v>
          </cell>
          <cell r="DD453">
            <v>-14.56558854807</v>
          </cell>
          <cell r="DE453">
            <v>-104.30420189617001</v>
          </cell>
          <cell r="DF453">
            <v>-10.733617313790001</v>
          </cell>
          <cell r="DG453">
            <v>-6.1605485387400014</v>
          </cell>
          <cell r="DH453">
            <v>-6.7610023697399999</v>
          </cell>
          <cell r="DI453">
            <v>-9.8576366608900017</v>
          </cell>
          <cell r="DJ453">
            <v>-7.7372646167800001</v>
          </cell>
          <cell r="DK453">
            <v>-8.2656689940499994</v>
          </cell>
          <cell r="DL453">
            <v>-5.8643856892700006</v>
          </cell>
          <cell r="DM453">
            <v>-7.1562532609799998</v>
          </cell>
          <cell r="DN453">
            <v>-6.1031108975800006</v>
          </cell>
          <cell r="DO453">
            <v>-12.193595581470005</v>
          </cell>
          <cell r="DP453">
            <v>-8.9107636914599997</v>
          </cell>
          <cell r="DQ453">
            <v>-14.560354281419999</v>
          </cell>
          <cell r="DR453">
            <v>-104.71832861721001</v>
          </cell>
          <cell r="DS453">
            <v>-10.535635958320002</v>
          </cell>
          <cell r="DT453">
            <v>-6.301908356550002</v>
          </cell>
          <cell r="DU453">
            <v>-6.7526485168200008</v>
          </cell>
          <cell r="DV453">
            <v>-9.8821781651599991</v>
          </cell>
          <cell r="DW453">
            <v>-8.27302320051</v>
          </cell>
          <cell r="DX453">
            <v>-7.9525219167700003</v>
          </cell>
          <cell r="DY453">
            <v>-5.7896723756899995</v>
          </cell>
          <cell r="DZ453">
            <v>-7.1951198885899998</v>
          </cell>
          <cell r="EA453">
            <v>-6.0926194803300007</v>
          </cell>
          <cell r="EB453">
            <v>-12.161071552540003</v>
          </cell>
          <cell r="EC453">
            <v>-8.9087376620600001</v>
          </cell>
          <cell r="ED453">
            <v>-14.87319154387</v>
          </cell>
          <cell r="EE453">
            <v>-104.26627214287001</v>
          </cell>
          <cell r="EF453">
            <v>-10.451530125250001</v>
          </cell>
          <cell r="EG453">
            <v>-5.9585168398000006</v>
          </cell>
          <cell r="EH453">
            <v>-6.8430315714099992</v>
          </cell>
          <cell r="EI453">
            <v>-9.9061187608800001</v>
          </cell>
          <cell r="EJ453">
            <v>-8.9879542421699998</v>
          </cell>
          <cell r="EK453">
            <v>-7.0450583583000004</v>
          </cell>
          <cell r="EL453">
            <v>-6.0034290814399993</v>
          </cell>
          <cell r="EM453">
            <v>-7.1035410985</v>
          </cell>
          <cell r="EN453">
            <v>-7.1294551723900002</v>
          </cell>
          <cell r="EO453">
            <v>-10.989500499970003</v>
          </cell>
          <cell r="EP453">
            <v>-9.989610313670001</v>
          </cell>
          <cell r="EQ453">
            <v>-13.85852607909</v>
          </cell>
          <cell r="ER453">
            <v>-105.28343321842999</v>
          </cell>
          <cell r="ES453">
            <v>-10.826581967239999</v>
          </cell>
          <cell r="ET453">
            <v>-6.7118075533899999</v>
          </cell>
          <cell r="EU453">
            <v>-7.2198132107800008</v>
          </cell>
          <cell r="EV453">
            <v>-9.0450194635199974</v>
          </cell>
          <cell r="EW453">
            <v>-7.7258825574700012</v>
          </cell>
          <cell r="EX453">
            <v>-8.6805976680000008</v>
          </cell>
          <cell r="EY453">
            <v>-6.2180285171600005</v>
          </cell>
          <cell r="EZ453">
            <v>-6.7662575711399988</v>
          </cell>
          <cell r="FA453">
            <v>-6.2885773793699995</v>
          </cell>
          <cell r="FB453">
            <v>-12.658099954750002</v>
          </cell>
          <cell r="FC453">
            <v>-8.3859482784499999</v>
          </cell>
          <cell r="FD453">
            <v>-14.756819097159999</v>
          </cell>
          <cell r="FE453">
            <v>-104.93578270070999</v>
          </cell>
          <cell r="FF453">
            <v>-10.63413899725</v>
          </cell>
          <cell r="FG453">
            <v>-6.6019731741100003</v>
          </cell>
          <cell r="FH453">
            <v>-7.0782586919800003</v>
          </cell>
          <cell r="FI453">
            <v>-9.226252647119999</v>
          </cell>
          <cell r="FJ453">
            <v>-7.9771288769600011</v>
          </cell>
          <cell r="FK453">
            <v>-8.7276655628300013</v>
          </cell>
          <cell r="FL453">
            <v>-5.7881530680600006</v>
          </cell>
          <cell r="FM453">
            <v>-6.9878957534700001</v>
          </cell>
          <cell r="FN453">
            <v>-6.3737315081900006</v>
          </cell>
          <cell r="FO453">
            <v>-12.405429294100003</v>
          </cell>
          <cell r="FP453">
            <v>-8.4022266859399988</v>
          </cell>
          <cell r="FQ453">
            <v>-14.732928440699999</v>
          </cell>
          <cell r="FR453">
            <v>-104.86316582272001</v>
          </cell>
          <cell r="FS453">
            <v>-10.8610570582</v>
          </cell>
          <cell r="FT453">
            <v>-6.2479407731700007</v>
          </cell>
          <cell r="FU453">
            <v>-7.0264055550700011</v>
          </cell>
          <cell r="FV453">
            <v>-9.4256787326899989</v>
          </cell>
          <cell r="FW453">
            <v>-8.0079719681200014</v>
          </cell>
          <cell r="FX453">
            <v>-8.6192191131099989</v>
          </cell>
          <cell r="FY453">
            <v>-5.8769273453599995</v>
          </cell>
          <cell r="FZ453">
            <v>-7.3442823171500002</v>
          </cell>
          <cell r="GA453">
            <v>-6.0087635385100011</v>
          </cell>
          <cell r="GB453">
            <v>-12.185099005950004</v>
          </cell>
          <cell r="GC453">
            <v>-8.6942318673199992</v>
          </cell>
          <cell r="GD453">
            <v>-14.56558854807</v>
          </cell>
          <cell r="GE453">
            <v>-104.91959107294002</v>
          </cell>
          <cell r="GF453">
            <v>-10.733617313790001</v>
          </cell>
          <cell r="GG453">
            <v>-6.3499866151300015</v>
          </cell>
          <cell r="GH453">
            <v>-7.00860791792</v>
          </cell>
          <cell r="GI453">
            <v>-9.9113279604400013</v>
          </cell>
          <cell r="GJ453">
            <v>-8.3472542356700004</v>
          </cell>
          <cell r="GK453">
            <v>-7.9893142918300004</v>
          </cell>
          <cell r="GL453">
            <v>-5.7896723756899995</v>
          </cell>
          <cell r="GM453">
            <v>-7.1951198885899998</v>
          </cell>
          <cell r="GN453">
            <v>-6.0926194803300007</v>
          </cell>
          <cell r="GO453">
            <v>-12.161071552540003</v>
          </cell>
          <cell r="GP453">
            <v>-8.9087376620600001</v>
          </cell>
          <cell r="GQ453">
            <v>-14.43226177895</v>
          </cell>
          <cell r="GR453">
            <v>-104.51806837907002</v>
          </cell>
          <cell r="GS453">
            <v>-10.451530125250001</v>
          </cell>
          <cell r="GT453">
            <v>-5.7512268986800006</v>
          </cell>
          <cell r="GU453">
            <v>-6.9255667931200007</v>
          </cell>
          <cell r="GV453">
            <v>-9.9505696198599995</v>
          </cell>
          <cell r="GW453">
            <v>-8.9775020044300007</v>
          </cell>
          <cell r="GX453">
            <v>-7.2473325414300005</v>
          </cell>
          <cell r="GY453">
            <v>-5.923885810439999</v>
          </cell>
          <cell r="GZ453">
            <v>-7.2520717037300013</v>
          </cell>
          <cell r="HA453">
            <v>-6.4663067445300015</v>
          </cell>
          <cell r="HB453">
            <v>-11.702061161290002</v>
          </cell>
          <cell r="HC453">
            <v>-9.2514183726999999</v>
          </cell>
          <cell r="HD453">
            <v>-14.618596603609998</v>
          </cell>
          <cell r="HE453">
            <v>-105.55100058262001</v>
          </cell>
          <cell r="HF453">
            <v>-10.46289787722</v>
          </cell>
          <cell r="HG453">
            <v>-7.1741773641399993</v>
          </cell>
          <cell r="HH453">
            <v>-7.2727522126799995</v>
          </cell>
          <cell r="HI453">
            <v>-8.6204764052899989</v>
          </cell>
          <cell r="HJ453">
            <v>-7.9896853471900027</v>
          </cell>
          <cell r="HK453">
            <v>-8.5658051499700036</v>
          </cell>
          <cell r="HL453">
            <v>-6.5213263661600003</v>
          </cell>
          <cell r="HM453">
            <v>-6.8613034171999985</v>
          </cell>
          <cell r="HN453">
            <v>-5.5993739483000002</v>
          </cell>
          <cell r="HO453">
            <v>-12.97642952288</v>
          </cell>
          <cell r="HP453">
            <v>-8.4408293878500018</v>
          </cell>
          <cell r="HQ453">
            <v>-15.065943583739998</v>
          </cell>
          <cell r="HR453">
            <v>-105.56529728619</v>
          </cell>
          <cell r="HS453">
            <v>-10.826581967239999</v>
          </cell>
          <cell r="HT453">
            <v>-6.7118075533899999</v>
          </cell>
          <cell r="HU453">
            <v>-7.501677278539999</v>
          </cell>
          <cell r="HV453">
            <v>-9.0450194635199974</v>
          </cell>
          <cell r="HW453">
            <v>-7.7258825574700012</v>
          </cell>
          <cell r="HX453">
            <v>-8.6805976680000008</v>
          </cell>
          <cell r="HY453">
            <v>-6.2180285171600005</v>
          </cell>
          <cell r="HZ453">
            <v>-6.7662575711399988</v>
          </cell>
          <cell r="IA453">
            <v>-6.2885773793699995</v>
          </cell>
          <cell r="IB453">
            <v>-12.658099954750002</v>
          </cell>
          <cell r="IC453">
            <v>-8.3859482784499999</v>
          </cell>
          <cell r="ID453">
            <v>-14.756819097159999</v>
          </cell>
          <cell r="IE453">
            <v>-105.30697459997</v>
          </cell>
          <cell r="IF453">
            <v>-10.63413899725</v>
          </cell>
          <cell r="IG453">
            <v>-6.72243845752</v>
          </cell>
          <cell r="IH453">
            <v>-7.3472999976700004</v>
          </cell>
          <cell r="II453">
            <v>-9.4256787326899989</v>
          </cell>
          <cell r="IJ453">
            <v>-8.0079719681200014</v>
          </cell>
          <cell r="IK453">
            <v>-8.6192191131099989</v>
          </cell>
          <cell r="IL453">
            <v>-5.8769273453599995</v>
          </cell>
          <cell r="IM453">
            <v>-7.3442823171500002</v>
          </cell>
          <cell r="IN453">
            <v>-6.0087635385100011</v>
          </cell>
          <cell r="IO453">
            <v>-12.185099005950004</v>
          </cell>
          <cell r="IP453">
            <v>-8.6942318673199992</v>
          </cell>
          <cell r="IQ453">
            <v>-14.44092325932</v>
          </cell>
          <cell r="IR453">
            <v>-105.11665250890002</v>
          </cell>
          <cell r="IS453">
            <v>-10.733617313790001</v>
          </cell>
          <cell r="IT453">
            <v>-6.1605485387400014</v>
          </cell>
          <cell r="IU453">
            <v>-7.2530078017999999</v>
          </cell>
          <cell r="IV453">
            <v>-9.91976336914</v>
          </cell>
          <cell r="IW453">
            <v>-7.7372646167800001</v>
          </cell>
          <cell r="IX453">
            <v>-8.5239874664699986</v>
          </cell>
          <cell r="IY453">
            <v>-5.8643856892700006</v>
          </cell>
          <cell r="IZ453">
            <v>-7.1562532609799998</v>
          </cell>
          <cell r="JA453">
            <v>-6.1031108975800006</v>
          </cell>
          <cell r="JB453">
            <v>-12.193595581470005</v>
          </cell>
          <cell r="JC453">
            <v>-8.9107636914599997</v>
          </cell>
          <cell r="JD453">
            <v>-14.560354281419999</v>
          </cell>
          <cell r="JE453">
            <v>0</v>
          </cell>
          <cell r="JF453">
            <v>0</v>
          </cell>
          <cell r="JG453">
            <v>0</v>
          </cell>
          <cell r="JH453">
            <v>0</v>
          </cell>
          <cell r="JI453">
            <v>0</v>
          </cell>
          <cell r="JJ453">
            <v>0</v>
          </cell>
          <cell r="JK453">
            <v>0</v>
          </cell>
          <cell r="JL453">
            <v>0</v>
          </cell>
          <cell r="JM453">
            <v>0</v>
          </cell>
          <cell r="JN453">
            <v>0</v>
          </cell>
          <cell r="JO453">
            <v>0</v>
          </cell>
          <cell r="JP453">
            <v>0</v>
          </cell>
          <cell r="JQ453">
            <v>0</v>
          </cell>
        </row>
        <row r="454">
          <cell r="F454">
            <v>1547.6263279717302</v>
          </cell>
          <cell r="G454">
            <v>1154.4833823001397</v>
          </cell>
          <cell r="H454">
            <v>1443.5682221614902</v>
          </cell>
          <cell r="I454">
            <v>1335.0393829274801</v>
          </cell>
          <cell r="J454">
            <v>1193.5375340534699</v>
          </cell>
          <cell r="K454">
            <v>1155.4742336157801</v>
          </cell>
          <cell r="L454">
            <v>875.77193099168005</v>
          </cell>
          <cell r="M454">
            <v>797.15181970905007</v>
          </cell>
          <cell r="N454">
            <v>790.67098545569002</v>
          </cell>
          <cell r="O454">
            <v>1475.0556948385897</v>
          </cell>
          <cell r="P454">
            <v>1068.41599545708</v>
          </cell>
          <cell r="Q454">
            <v>1396.6875272482896</v>
          </cell>
          <cell r="R454">
            <v>14589.526581169641</v>
          </cell>
          <cell r="S454">
            <v>1665.0963036268104</v>
          </cell>
          <cell r="T454">
            <v>1108.2328734216401</v>
          </cell>
          <cell r="U454">
            <v>1492.4791153757906</v>
          </cell>
          <cell r="V454">
            <v>1366.5431935449001</v>
          </cell>
          <cell r="W454">
            <v>1206.3770244420798</v>
          </cell>
          <cell r="X454">
            <v>1179.7838984548998</v>
          </cell>
          <cell r="Y454">
            <v>865.64350157353999</v>
          </cell>
          <cell r="Z454">
            <v>863.25140987337011</v>
          </cell>
          <cell r="AA454">
            <v>815.08662020071006</v>
          </cell>
          <cell r="AB454">
            <v>1545.5512190203701</v>
          </cell>
          <cell r="AC454">
            <v>1043.38507066837</v>
          </cell>
          <cell r="AD454">
            <v>1438.0963509671599</v>
          </cell>
          <cell r="AE454">
            <v>15043.28780733571</v>
          </cell>
          <cell r="AF454">
            <v>1734.5100327863101</v>
          </cell>
          <cell r="AG454">
            <v>1099.2429707420399</v>
          </cell>
          <cell r="AH454">
            <v>1548.2041230907396</v>
          </cell>
          <cell r="AI454">
            <v>1513.6172099758401</v>
          </cell>
          <cell r="AJ454">
            <v>1209.6698953539203</v>
          </cell>
          <cell r="AK454">
            <v>1209.6019285626701</v>
          </cell>
          <cell r="AL454">
            <v>912.19045334434986</v>
          </cell>
          <cell r="AM454">
            <v>902.08667252337011</v>
          </cell>
          <cell r="AN454">
            <v>797.07423692482007</v>
          </cell>
          <cell r="AO454">
            <v>1650.1817740109204</v>
          </cell>
          <cell r="AP454">
            <v>1083.7842234105701</v>
          </cell>
          <cell r="AQ454">
            <v>1383.12428661016</v>
          </cell>
          <cell r="AR454">
            <v>15093.506651595722</v>
          </cell>
          <cell r="AS454">
            <v>1725.9653970429904</v>
          </cell>
          <cell r="AT454">
            <v>1019.7628747612398</v>
          </cell>
          <cell r="AU454">
            <v>1560.04232593078</v>
          </cell>
          <cell r="AV454">
            <v>1547.6435859942503</v>
          </cell>
          <cell r="AW454">
            <v>1274.3601185501502</v>
          </cell>
          <cell r="AX454">
            <v>1198.02288477709</v>
          </cell>
          <cell r="AY454">
            <v>885.24847853842994</v>
          </cell>
          <cell r="AZ454">
            <v>923.80730406087991</v>
          </cell>
          <cell r="BA454">
            <v>790.38825896404001</v>
          </cell>
          <cell r="BB454">
            <v>1626.0133947704703</v>
          </cell>
          <cell r="BC454">
            <v>1103.5504723464201</v>
          </cell>
          <cell r="BD454">
            <v>1438.7015558589801</v>
          </cell>
          <cell r="BE454">
            <v>15584.057534560241</v>
          </cell>
          <cell r="BF454">
            <v>1802.95938430619</v>
          </cell>
          <cell r="BG454">
            <v>1031.0919534314601</v>
          </cell>
          <cell r="BH454">
            <v>1593.3050214429295</v>
          </cell>
          <cell r="BI454">
            <v>1611.4975165161502</v>
          </cell>
          <cell r="BJ454">
            <v>1351.06198408671</v>
          </cell>
          <cell r="BK454">
            <v>1162.82763589209</v>
          </cell>
          <cell r="BL454">
            <v>901.89680982676975</v>
          </cell>
          <cell r="BM454">
            <v>971.10046851094012</v>
          </cell>
          <cell r="BN454">
            <v>832.22763862406987</v>
          </cell>
          <cell r="BO454">
            <v>1632.3660577041899</v>
          </cell>
          <cell r="BP454">
            <v>1228.8872298418298</v>
          </cell>
          <cell r="BQ454">
            <v>1464.8358343769098</v>
          </cell>
          <cell r="BR454">
            <v>-362.96018834697003</v>
          </cell>
          <cell r="BS454">
            <v>-37.640013127700001</v>
          </cell>
          <cell r="BT454">
            <v>-31.8917311943</v>
          </cell>
          <cell r="BU454">
            <v>-33.655131297029996</v>
          </cell>
          <cell r="BV454">
            <v>-32.604401246409999</v>
          </cell>
          <cell r="BW454">
            <v>-31.117183566529999</v>
          </cell>
          <cell r="BX454">
            <v>-30.29013448061</v>
          </cell>
          <cell r="BY454">
            <v>-22.66747197047</v>
          </cell>
          <cell r="BZ454">
            <v>-20.369198900070003</v>
          </cell>
          <cell r="CA454">
            <v>-19.55298735002</v>
          </cell>
          <cell r="CB454">
            <v>-37.751718602610005</v>
          </cell>
          <cell r="CC454">
            <v>-29.32651427639</v>
          </cell>
          <cell r="CD454">
            <v>-36.093702334830006</v>
          </cell>
          <cell r="CE454">
            <v>-364.41653681343001</v>
          </cell>
          <cell r="CF454">
            <v>-39.89167888227</v>
          </cell>
          <cell r="CG454">
            <v>-29.76522177843</v>
          </cell>
          <cell r="CH454">
            <v>-35.347673690889998</v>
          </cell>
          <cell r="CI454">
            <v>-34.566452103060001</v>
          </cell>
          <cell r="CJ454">
            <v>-30.735555026370005</v>
          </cell>
          <cell r="CK454">
            <v>-30.477043307599999</v>
          </cell>
          <cell r="CL454">
            <v>-21.573000196660001</v>
          </cell>
          <cell r="CM454">
            <v>-21.513386054550001</v>
          </cell>
          <cell r="CN454">
            <v>-20.313054722770001</v>
          </cell>
          <cell r="CO454">
            <v>-38.517214871100009</v>
          </cell>
          <cell r="CP454">
            <v>-26.0025591295</v>
          </cell>
          <cell r="CQ454">
            <v>-35.71369705023001</v>
          </cell>
          <cell r="CR454">
            <v>-362.65474547804001</v>
          </cell>
          <cell r="CS454">
            <v>-41.849103811890004</v>
          </cell>
          <cell r="CT454">
            <v>-26.226830346360003</v>
          </cell>
          <cell r="CU454">
            <v>-35.381848297379996</v>
          </cell>
          <cell r="CV454">
            <v>-35.057300814210002</v>
          </cell>
          <cell r="CW454">
            <v>-30.599933968850003</v>
          </cell>
          <cell r="CX454">
            <v>-30.34098556787</v>
          </cell>
          <cell r="CY454">
            <v>-22.320231549639999</v>
          </cell>
          <cell r="CZ454">
            <v>-21.714659847990003</v>
          </cell>
          <cell r="DA454">
            <v>-19.444656144750002</v>
          </cell>
          <cell r="DB454">
            <v>-38.709621570430009</v>
          </cell>
          <cell r="DC454">
            <v>-25.73771038309</v>
          </cell>
          <cell r="DD454">
            <v>-35.271863175580002</v>
          </cell>
          <cell r="DE454">
            <v>-361.54012884923998</v>
          </cell>
          <cell r="DF454">
            <v>-42.693661423810006</v>
          </cell>
          <cell r="DG454">
            <v>-24.362411933640001</v>
          </cell>
          <cell r="DH454">
            <v>-35.773412528309997</v>
          </cell>
          <cell r="DI454">
            <v>-36.421154139260004</v>
          </cell>
          <cell r="DJ454">
            <v>-29.637465044310005</v>
          </cell>
          <cell r="DK454">
            <v>-29.716157069389997</v>
          </cell>
          <cell r="DL454">
            <v>-22.00872422566</v>
          </cell>
          <cell r="DM454">
            <v>-21.764946925740002</v>
          </cell>
          <cell r="DN454">
            <v>-19.231276761920004</v>
          </cell>
          <cell r="DO454">
            <v>-39.814487701850005</v>
          </cell>
          <cell r="DP454">
            <v>-26.148824519840002</v>
          </cell>
          <cell r="DQ454">
            <v>-33.967606575510004</v>
          </cell>
          <cell r="DR454">
            <v>-361.58901896911016</v>
          </cell>
          <cell r="DS454">
            <v>-41.642944220110003</v>
          </cell>
          <cell r="DT454">
            <v>-24.604159842480001</v>
          </cell>
          <cell r="DU454">
            <v>-35.177710307830004</v>
          </cell>
          <cell r="DV454">
            <v>-37.448219590090005</v>
          </cell>
          <cell r="DW454">
            <v>-30.524097231890007</v>
          </cell>
          <cell r="DX454">
            <v>-28.905098706299999</v>
          </cell>
          <cell r="DY454">
            <v>-21.358686029210006</v>
          </cell>
          <cell r="DZ454">
            <v>-22.289007704930004</v>
          </cell>
          <cell r="EA454">
            <v>-19.069961794510004</v>
          </cell>
          <cell r="EB454">
            <v>-39.231368841820007</v>
          </cell>
          <cell r="EC454">
            <v>-26.625731224250003</v>
          </cell>
          <cell r="ED454">
            <v>-34.712033475689999</v>
          </cell>
          <cell r="EE454">
            <v>-361.51700584069005</v>
          </cell>
          <cell r="EF454">
            <v>-42.147582736130005</v>
          </cell>
          <cell r="EG454">
            <v>-26.292001241680005</v>
          </cell>
          <cell r="EH454">
            <v>-34.22363464048</v>
          </cell>
          <cell r="EI454">
            <v>-36.745111832390002</v>
          </cell>
          <cell r="EJ454">
            <v>-31.723116772339999</v>
          </cell>
          <cell r="EK454">
            <v>-26.986268723649999</v>
          </cell>
          <cell r="EL454">
            <v>-21.35743526245</v>
          </cell>
          <cell r="EM454">
            <v>-22.103799619030003</v>
          </cell>
          <cell r="EN454">
            <v>-20.771834661100009</v>
          </cell>
          <cell r="EO454">
            <v>-36.671132031970011</v>
          </cell>
          <cell r="EP454">
            <v>-30.203513347870004</v>
          </cell>
          <cell r="EQ454">
            <v>-32.291574971600006</v>
          </cell>
          <cell r="ER454">
            <v>-365.31308530777994</v>
          </cell>
          <cell r="ES454">
            <v>-39.89167888227</v>
          </cell>
          <cell r="ET454">
            <v>-29.758010399060002</v>
          </cell>
          <cell r="EU454">
            <v>-35.682939806139998</v>
          </cell>
          <cell r="EV454">
            <v>-34.368812648510001</v>
          </cell>
          <cell r="EW454">
            <v>-30.764671795700004</v>
          </cell>
          <cell r="EX454">
            <v>-29.78355062268</v>
          </cell>
          <cell r="EY454">
            <v>-22.57393274707</v>
          </cell>
          <cell r="EZ454">
            <v>-20.547417575870004</v>
          </cell>
          <cell r="FA454">
            <v>-20.380367329789998</v>
          </cell>
          <cell r="FB454">
            <v>-38.021095304759996</v>
          </cell>
          <cell r="FC454">
            <v>-27.539533951549998</v>
          </cell>
          <cell r="FD454">
            <v>-36.001074244380007</v>
          </cell>
          <cell r="FE454">
            <v>-364.53076786428005</v>
          </cell>
          <cell r="FF454">
            <v>-41.496439146480007</v>
          </cell>
          <cell r="FG454">
            <v>-27.618653582930005</v>
          </cell>
          <cell r="FH454">
            <v>-35.697819467359999</v>
          </cell>
          <cell r="FI454">
            <v>-34.733419419910007</v>
          </cell>
          <cell r="FJ454">
            <v>-30.735555026370005</v>
          </cell>
          <cell r="FK454">
            <v>-30.490371195230001</v>
          </cell>
          <cell r="FL454">
            <v>-21.573000196660001</v>
          </cell>
          <cell r="FM454">
            <v>-21.513386054550001</v>
          </cell>
          <cell r="FN454">
            <v>-20.313054722770001</v>
          </cell>
          <cell r="FO454">
            <v>-38.517214871100009</v>
          </cell>
          <cell r="FP454">
            <v>-26.0025591295</v>
          </cell>
          <cell r="FQ454">
            <v>-35.839295051420009</v>
          </cell>
          <cell r="FR454">
            <v>-363.68841143956001</v>
          </cell>
          <cell r="FS454">
            <v>-41.849103811890004</v>
          </cell>
          <cell r="FT454">
            <v>-26.226830346360003</v>
          </cell>
          <cell r="FU454">
            <v>-36.019670678899999</v>
          </cell>
          <cell r="FV454">
            <v>-35.057300814210002</v>
          </cell>
          <cell r="FW454">
            <v>-30.599933968850003</v>
          </cell>
          <cell r="FX454">
            <v>-30.736829147869997</v>
          </cell>
          <cell r="FY454">
            <v>-22.320231549639999</v>
          </cell>
          <cell r="FZ454">
            <v>-21.714659847990003</v>
          </cell>
          <cell r="GA454">
            <v>-19.444656144750002</v>
          </cell>
          <cell r="GB454">
            <v>-38.709621570430009</v>
          </cell>
          <cell r="GC454">
            <v>-25.73771038309</v>
          </cell>
          <cell r="GD454">
            <v>-35.271863175580002</v>
          </cell>
          <cell r="GE454">
            <v>-363.17435237563006</v>
          </cell>
          <cell r="GF454">
            <v>-42.693661423810006</v>
          </cell>
          <cell r="GG454">
            <v>-25.282904318469999</v>
          </cell>
          <cell r="GH454">
            <v>-36.131646052880001</v>
          </cell>
          <cell r="GI454">
            <v>-37.442173477030003</v>
          </cell>
          <cell r="GJ454">
            <v>-30.746912669330005</v>
          </cell>
          <cell r="GK454">
            <v>-28.905098706299999</v>
          </cell>
          <cell r="GL454">
            <v>-21.358686029210006</v>
          </cell>
          <cell r="GM454">
            <v>-22.289007704930004</v>
          </cell>
          <cell r="GN454">
            <v>-19.069961794510004</v>
          </cell>
          <cell r="GO454">
            <v>-39.231368841820007</v>
          </cell>
          <cell r="GP454">
            <v>-26.625731224250003</v>
          </cell>
          <cell r="GQ454">
            <v>-33.397200133090003</v>
          </cell>
          <cell r="GR454">
            <v>-363.23694663451005</v>
          </cell>
          <cell r="GS454">
            <v>-42.147582736130005</v>
          </cell>
          <cell r="GT454">
            <v>-24.103722909180004</v>
          </cell>
          <cell r="GU454">
            <v>-36.176667728460004</v>
          </cell>
          <cell r="GV454">
            <v>-37.671799763020005</v>
          </cell>
          <cell r="GW454">
            <v>-31.583627036550002</v>
          </cell>
          <cell r="GX454">
            <v>-27.183293433139998</v>
          </cell>
          <cell r="GY454">
            <v>-21.083542281930001</v>
          </cell>
          <cell r="GZ454">
            <v>-22.701308580730004</v>
          </cell>
          <cell r="HA454">
            <v>-19.454893748310006</v>
          </cell>
          <cell r="HB454">
            <v>-38.159641349460017</v>
          </cell>
          <cell r="HC454">
            <v>-28.727561277310002</v>
          </cell>
          <cell r="HD454">
            <v>-34.243305790290002</v>
          </cell>
          <cell r="HE454">
            <v>-366.07304867263002</v>
          </cell>
          <cell r="HF454">
            <v>-37.640013127700001</v>
          </cell>
          <cell r="HG454">
            <v>-31.8917311943</v>
          </cell>
          <cell r="HH454">
            <v>-35.633278359169992</v>
          </cell>
          <cell r="HI454">
            <v>-33.60691736906</v>
          </cell>
          <cell r="HJ454">
            <v>-31.212150696689999</v>
          </cell>
          <cell r="HK454">
            <v>-30.327364491319997</v>
          </cell>
          <cell r="HL454">
            <v>-22.66747197047</v>
          </cell>
          <cell r="HM454">
            <v>-20.369198900070003</v>
          </cell>
          <cell r="HN454">
            <v>-19.55298735002</v>
          </cell>
          <cell r="HO454">
            <v>-37.751718602610005</v>
          </cell>
          <cell r="HP454">
            <v>-29.32651427639</v>
          </cell>
          <cell r="HQ454">
            <v>-36.093702334830006</v>
          </cell>
          <cell r="HR454">
            <v>-366.30875303961989</v>
          </cell>
          <cell r="HS454">
            <v>-39.89167888227</v>
          </cell>
          <cell r="HT454">
            <v>-29.758010399060002</v>
          </cell>
          <cell r="HU454">
            <v>-36.631376471629991</v>
          </cell>
          <cell r="HV454">
            <v>-34.416043714860002</v>
          </cell>
          <cell r="HW454">
            <v>-30.764671795700004</v>
          </cell>
          <cell r="HX454">
            <v>-29.78355062268</v>
          </cell>
          <cell r="HY454">
            <v>-22.57393274707</v>
          </cell>
          <cell r="HZ454">
            <v>-20.547417575870004</v>
          </cell>
          <cell r="IA454">
            <v>-20.380367329789998</v>
          </cell>
          <cell r="IB454">
            <v>-38.021095304759996</v>
          </cell>
          <cell r="IC454">
            <v>-27.539533951549998</v>
          </cell>
          <cell r="ID454">
            <v>-36.001074244380007</v>
          </cell>
          <cell r="IE454">
            <v>-365.64047229283</v>
          </cell>
          <cell r="IF454">
            <v>-41.496439146480007</v>
          </cell>
          <cell r="IG454">
            <v>-27.915269469360005</v>
          </cell>
          <cell r="IH454">
            <v>-36.666362809569996</v>
          </cell>
          <cell r="II454">
            <v>-35.057300814210002</v>
          </cell>
          <cell r="IJ454">
            <v>-30.599933968850003</v>
          </cell>
          <cell r="IK454">
            <v>-30.736829147869997</v>
          </cell>
          <cell r="IL454">
            <v>-22.320231549639999</v>
          </cell>
          <cell r="IM454">
            <v>-21.714659847990003</v>
          </cell>
          <cell r="IN454">
            <v>-19.444656144750002</v>
          </cell>
          <cell r="IO454">
            <v>-38.709621570430009</v>
          </cell>
          <cell r="IP454">
            <v>-25.73771038309</v>
          </cell>
          <cell r="IQ454">
            <v>-35.241457440590004</v>
          </cell>
          <cell r="IR454">
            <v>-363.80215204526996</v>
          </cell>
          <cell r="IS454">
            <v>-42.693661423810006</v>
          </cell>
          <cell r="IT454">
            <v>-24.362411933640001</v>
          </cell>
          <cell r="IU454">
            <v>-37.340562209579993</v>
          </cell>
          <cell r="IV454">
            <v>-36.519548780020003</v>
          </cell>
          <cell r="IW454">
            <v>-29.637465044310005</v>
          </cell>
          <cell r="IX454">
            <v>-30.312635943389999</v>
          </cell>
          <cell r="IY454">
            <v>-22.00872422566</v>
          </cell>
          <cell r="IZ454">
            <v>-21.764946925740002</v>
          </cell>
          <cell r="JA454">
            <v>-19.231276761920004</v>
          </cell>
          <cell r="JB454">
            <v>-39.814487701850005</v>
          </cell>
          <cell r="JC454">
            <v>-26.148824519840002</v>
          </cell>
          <cell r="JD454">
            <v>-33.967606575510004</v>
          </cell>
          <cell r="JE454">
            <v>0</v>
          </cell>
          <cell r="JF454">
            <v>0</v>
          </cell>
          <cell r="JG454">
            <v>0</v>
          </cell>
          <cell r="JH454">
            <v>0</v>
          </cell>
          <cell r="JI454">
            <v>0</v>
          </cell>
          <cell r="JJ454">
            <v>0</v>
          </cell>
          <cell r="JK454">
            <v>0</v>
          </cell>
          <cell r="JL454">
            <v>0</v>
          </cell>
          <cell r="JM454">
            <v>0</v>
          </cell>
          <cell r="JN454">
            <v>0</v>
          </cell>
          <cell r="JO454">
            <v>0</v>
          </cell>
          <cell r="JP454">
            <v>0</v>
          </cell>
          <cell r="JQ454">
            <v>0</v>
          </cell>
        </row>
        <row r="455">
          <cell r="F455">
            <v>445.52879138577993</v>
          </cell>
          <cell r="G455">
            <v>332.35127672277002</v>
          </cell>
          <cell r="H455">
            <v>405.62467044873006</v>
          </cell>
          <cell r="I455">
            <v>377.30052291765003</v>
          </cell>
          <cell r="J455">
            <v>335.87565556558008</v>
          </cell>
          <cell r="K455">
            <v>332.63652179848998</v>
          </cell>
          <cell r="L455">
            <v>252.11616195216999</v>
          </cell>
          <cell r="M455">
            <v>229.48309961321993</v>
          </cell>
          <cell r="N455">
            <v>227.61740490391003</v>
          </cell>
          <cell r="O455">
            <v>424.63724548386006</v>
          </cell>
          <cell r="P455">
            <v>307.57430172246001</v>
          </cell>
          <cell r="Q455">
            <v>402.07671238964997</v>
          </cell>
          <cell r="R455">
            <v>4165.8197744031104</v>
          </cell>
          <cell r="S455">
            <v>479.34590558952999</v>
          </cell>
          <cell r="T455">
            <v>319.03673628803006</v>
          </cell>
          <cell r="U455">
            <v>421.80770808062005</v>
          </cell>
          <cell r="V455">
            <v>387.75366290858994</v>
          </cell>
          <cell r="W455">
            <v>336.38894798015008</v>
          </cell>
          <cell r="X455">
            <v>338.49161237123991</v>
          </cell>
          <cell r="Y455">
            <v>245.82046594974997</v>
          </cell>
          <cell r="Z455">
            <v>248.51176950901007</v>
          </cell>
          <cell r="AA455">
            <v>234.64614823959997</v>
          </cell>
          <cell r="AB455">
            <v>439.65095368246017</v>
          </cell>
          <cell r="AC455">
            <v>300.36842943481003</v>
          </cell>
          <cell r="AD455">
            <v>413.99743436931988</v>
          </cell>
          <cell r="AE455">
            <v>4309.1914533501804</v>
          </cell>
          <cell r="AF455">
            <v>499.32864580209002</v>
          </cell>
          <cell r="AG455">
            <v>316.44873400148992</v>
          </cell>
          <cell r="AH455">
            <v>447.73431853712992</v>
          </cell>
          <cell r="AI455">
            <v>435.73828772032005</v>
          </cell>
          <cell r="AJ455">
            <v>342.30007503257008</v>
          </cell>
          <cell r="AK455">
            <v>335.72801742003003</v>
          </cell>
          <cell r="AL455">
            <v>262.60028202335002</v>
          </cell>
          <cell r="AM455">
            <v>259.69161784765004</v>
          </cell>
          <cell r="AN455">
            <v>229.46076517534001</v>
          </cell>
          <cell r="AO455">
            <v>469.99007811755001</v>
          </cell>
          <cell r="AP455">
            <v>311.99848855761007</v>
          </cell>
          <cell r="AQ455">
            <v>398.17214311505001</v>
          </cell>
          <cell r="AR455">
            <v>4339.7974592178098</v>
          </cell>
          <cell r="AS455">
            <v>496.86882642147998</v>
          </cell>
          <cell r="AT455">
            <v>293.56810031003999</v>
          </cell>
          <cell r="AU455">
            <v>444.38222735052994</v>
          </cell>
          <cell r="AV455">
            <v>444.95168559847002</v>
          </cell>
          <cell r="AW455">
            <v>366.86124624928004</v>
          </cell>
          <cell r="AX455">
            <v>344.88537592067996</v>
          </cell>
          <cell r="AY455">
            <v>254.84425897317001</v>
          </cell>
          <cell r="AZ455">
            <v>265.94452692661002</v>
          </cell>
          <cell r="BA455">
            <v>227.53601394420002</v>
          </cell>
          <cell r="BB455">
            <v>468.09476516120003</v>
          </cell>
          <cell r="BC455">
            <v>317.68877234214995</v>
          </cell>
          <cell r="BD455">
            <v>414.17166002000005</v>
          </cell>
          <cell r="BE455">
            <v>4486.3195932824401</v>
          </cell>
          <cell r="BF455">
            <v>519.03376214875993</v>
          </cell>
          <cell r="BG455">
            <v>296.82950174540997</v>
          </cell>
          <cell r="BH455">
            <v>458.67871829420011</v>
          </cell>
          <cell r="BI455">
            <v>463.91595172433</v>
          </cell>
          <cell r="BJ455">
            <v>388.94208632796995</v>
          </cell>
          <cell r="BK455">
            <v>334.75341033255006</v>
          </cell>
          <cell r="BL455">
            <v>259.63696040468</v>
          </cell>
          <cell r="BM455">
            <v>279.55922578346997</v>
          </cell>
          <cell r="BN455">
            <v>239.58068384630005</v>
          </cell>
          <cell r="BO455">
            <v>469.92356206632996</v>
          </cell>
          <cell r="BP455">
            <v>353.77056616658001</v>
          </cell>
          <cell r="BQ455">
            <v>421.69516444186013</v>
          </cell>
          <cell r="BR455">
            <v>-104.11042922032999</v>
          </cell>
          <cell r="BS455">
            <v>-10.835761354949998</v>
          </cell>
          <cell r="BT455">
            <v>-9.1240134100699972</v>
          </cell>
          <cell r="BU455">
            <v>-9.6288755978800005</v>
          </cell>
          <cell r="BV455">
            <v>-9.4432332169199977</v>
          </cell>
          <cell r="BW455">
            <v>-8.8281153139899988</v>
          </cell>
          <cell r="BX455">
            <v>-8.5311837318200006</v>
          </cell>
          <cell r="BY455">
            <v>-6.5254843551199988</v>
          </cell>
          <cell r="BZ455">
            <v>-5.8638602893999998</v>
          </cell>
          <cell r="CA455">
            <v>-5.6288902977099999</v>
          </cell>
          <cell r="CB455">
            <v>-10.867918991660003</v>
          </cell>
          <cell r="CC455">
            <v>-8.4424813826200005</v>
          </cell>
          <cell r="CD455">
            <v>-10.390611278189999</v>
          </cell>
          <cell r="CE455">
            <v>-104.77969084137</v>
          </cell>
          <cell r="CF455">
            <v>-11.483968163089999</v>
          </cell>
          <cell r="CG455">
            <v>-8.5845218654399993</v>
          </cell>
          <cell r="CH455">
            <v>-10.115306953380001</v>
          </cell>
          <cell r="CI455">
            <v>-10.006247773799997</v>
          </cell>
          <cell r="CJ455">
            <v>-8.8481143257699983</v>
          </cell>
          <cell r="CK455">
            <v>-8.6350873891499997</v>
          </cell>
          <cell r="CL455">
            <v>-6.2104091475099983</v>
          </cell>
          <cell r="CM455">
            <v>-6.1932475005399992</v>
          </cell>
          <cell r="CN455">
            <v>-5.8476975716899986</v>
          </cell>
          <cell r="CO455">
            <v>-11.088289129560003</v>
          </cell>
          <cell r="CP455">
            <v>-7.4855852039700022</v>
          </cell>
          <cell r="CQ455">
            <v>-10.281215817469999</v>
          </cell>
          <cell r="CR455">
            <v>-104.28888835245999</v>
          </cell>
          <cell r="CS455">
            <v>-12.0474692792</v>
          </cell>
          <cell r="CT455">
            <v>-7.5501481300099993</v>
          </cell>
          <cell r="CU455">
            <v>-10.073963406540001</v>
          </cell>
          <cell r="CV455">
            <v>-10.092253264709997</v>
          </cell>
          <cell r="CW455">
            <v>-8.8090719001199975</v>
          </cell>
          <cell r="CX455">
            <v>-8.7345261483200005</v>
          </cell>
          <cell r="CY455">
            <v>-6.425521203669998</v>
          </cell>
          <cell r="CZ455">
            <v>-6.2511899562200002</v>
          </cell>
          <cell r="DA455">
            <v>-5.5977040416599984</v>
          </cell>
          <cell r="DB455">
            <v>-11.143678936940004</v>
          </cell>
          <cell r="DC455">
            <v>-7.4093408678800019</v>
          </cell>
          <cell r="DD455">
            <v>-10.15402121719</v>
          </cell>
          <cell r="DE455">
            <v>-104.02516739074001</v>
          </cell>
          <cell r="DF455">
            <v>-12.29059950081</v>
          </cell>
          <cell r="DG455">
            <v>-7.0134216172599988</v>
          </cell>
          <cell r="DH455">
            <v>-10.271540755640002</v>
          </cell>
          <cell r="DI455">
            <v>-10.42790701343</v>
          </cell>
          <cell r="DJ455">
            <v>-8.5319975127499976</v>
          </cell>
          <cell r="DK455">
            <v>-8.58392118029</v>
          </cell>
          <cell r="DL455">
            <v>-6.3358448528299975</v>
          </cell>
          <cell r="DM455">
            <v>-6.2656665392100006</v>
          </cell>
          <cell r="DN455">
            <v>-5.5362766435699982</v>
          </cell>
          <cell r="DO455">
            <v>-11.461746459620004</v>
          </cell>
          <cell r="DP455">
            <v>-7.5276919072500021</v>
          </cell>
          <cell r="DQ455">
            <v>-9.7785534080799987</v>
          </cell>
          <cell r="DR455">
            <v>-104.12194513991</v>
          </cell>
          <cell r="DS455">
            <v>-11.988120305810002</v>
          </cell>
          <cell r="DT455">
            <v>-7.0830157122299999</v>
          </cell>
          <cell r="DU455">
            <v>-10.14788689954</v>
          </cell>
          <cell r="DV455">
            <v>-10.780548063829999</v>
          </cell>
          <cell r="DW455">
            <v>-8.8228952077499994</v>
          </cell>
          <cell r="DX455">
            <v>-8.2926760365900005</v>
          </cell>
          <cell r="DY455">
            <v>-6.1487126447599971</v>
          </cell>
          <cell r="DZ455">
            <v>-6.4165325210999997</v>
          </cell>
          <cell r="EA455">
            <v>-5.4898374862799981</v>
          </cell>
          <cell r="EB455">
            <v>-11.293878909010004</v>
          </cell>
          <cell r="EC455">
            <v>-7.6649832312400026</v>
          </cell>
          <cell r="ED455">
            <v>-9.9928581217700003</v>
          </cell>
          <cell r="EE455">
            <v>-103.99625820004002</v>
          </cell>
          <cell r="EF455">
            <v>-12.133395030120001</v>
          </cell>
          <cell r="EG455">
            <v>-7.5689094483600003</v>
          </cell>
          <cell r="EH455">
            <v>-9.7754392181800007</v>
          </cell>
          <cell r="EI455">
            <v>-10.578138254799999</v>
          </cell>
          <cell r="EJ455">
            <v>-9.1324124041399983</v>
          </cell>
          <cell r="EK455">
            <v>-7.7687743295400011</v>
          </cell>
          <cell r="EL455">
            <v>-6.1483525755399988</v>
          </cell>
          <cell r="EM455">
            <v>-6.3632150418300002</v>
          </cell>
          <cell r="EN455">
            <v>-5.979770584229998</v>
          </cell>
          <cell r="EO455">
            <v>-10.556841039520004</v>
          </cell>
          <cell r="EP455">
            <v>-8.6949508122800037</v>
          </cell>
          <cell r="EQ455">
            <v>-9.2960594615000005</v>
          </cell>
          <cell r="ER455">
            <v>-105.16759566741</v>
          </cell>
          <cell r="ES455">
            <v>-11.483968163089999</v>
          </cell>
          <cell r="ET455">
            <v>-8.5666999633699987</v>
          </cell>
          <cell r="EU455">
            <v>-10.260472109980002</v>
          </cell>
          <cell r="EV455">
            <v>-9.9076489482299994</v>
          </cell>
          <cell r="EW455">
            <v>-8.8564964260299988</v>
          </cell>
          <cell r="EX455">
            <v>-8.5740524519799983</v>
          </cell>
          <cell r="EY455">
            <v>-6.4985563968699989</v>
          </cell>
          <cell r="EZ455">
            <v>-5.9151656657700009</v>
          </cell>
          <cell r="FA455">
            <v>-5.8670754433999992</v>
          </cell>
          <cell r="FB455">
            <v>-10.945466830160004</v>
          </cell>
          <cell r="FC455">
            <v>-7.9280476527400019</v>
          </cell>
          <cell r="FD455">
            <v>-10.363945615789998</v>
          </cell>
          <cell r="FE455">
            <v>-104.98940844017997</v>
          </cell>
          <cell r="FF455">
            <v>-11.94594460279</v>
          </cell>
          <cell r="FG455">
            <v>-7.9508245162999982</v>
          </cell>
          <cell r="FH455">
            <v>-10.297996883340002</v>
          </cell>
          <cell r="FI455">
            <v>-10.02639563925</v>
          </cell>
          <cell r="FJ455">
            <v>-8.8481143257699983</v>
          </cell>
          <cell r="FK455">
            <v>-8.7775311016500002</v>
          </cell>
          <cell r="FL455">
            <v>-6.2104091475099983</v>
          </cell>
          <cell r="FM455">
            <v>-6.1932475005399992</v>
          </cell>
          <cell r="FN455">
            <v>-5.8476975716899986</v>
          </cell>
          <cell r="FO455">
            <v>-11.088289129560003</v>
          </cell>
          <cell r="FP455">
            <v>-7.4855852039700022</v>
          </cell>
          <cell r="FQ455">
            <v>-10.317372817809998</v>
          </cell>
          <cell r="FR455">
            <v>-104.74681186718001</v>
          </cell>
          <cell r="FS455">
            <v>-12.0474692792</v>
          </cell>
          <cell r="FT455">
            <v>-7.5501481300099993</v>
          </cell>
          <cell r="FU455">
            <v>-10.417931951260002</v>
          </cell>
          <cell r="FV455">
            <v>-10.092253264709997</v>
          </cell>
          <cell r="FW455">
            <v>-8.8090719001199975</v>
          </cell>
          <cell r="FX455">
            <v>-8.8484811183200005</v>
          </cell>
          <cell r="FY455">
            <v>-6.425521203669998</v>
          </cell>
          <cell r="FZ455">
            <v>-6.2511899562200002</v>
          </cell>
          <cell r="GA455">
            <v>-5.5977040416599984</v>
          </cell>
          <cell r="GB455">
            <v>-11.143678936940004</v>
          </cell>
          <cell r="GC455">
            <v>-7.4093408678800019</v>
          </cell>
          <cell r="GD455">
            <v>-10.15402121719</v>
          </cell>
          <cell r="GE455">
            <v>-104.60170708072999</v>
          </cell>
          <cell r="GF455">
            <v>-12.29059950081</v>
          </cell>
          <cell r="GG455">
            <v>-7.2784118492599985</v>
          </cell>
          <cell r="GH455">
            <v>-10.451308652260002</v>
          </cell>
          <cell r="GI455">
            <v>-10.780548063829999</v>
          </cell>
          <cell r="GJ455">
            <v>-8.8513839502499998</v>
          </cell>
          <cell r="GK455">
            <v>-8.321164779090001</v>
          </cell>
          <cell r="GL455">
            <v>-6.1487126447599971</v>
          </cell>
          <cell r="GM455">
            <v>-6.4165325210999997</v>
          </cell>
          <cell r="GN455">
            <v>-5.4898374862799981</v>
          </cell>
          <cell r="GO455">
            <v>-11.293878909010004</v>
          </cell>
          <cell r="GP455">
            <v>-7.6649832312400026</v>
          </cell>
          <cell r="GQ455">
            <v>-9.6143454928400001</v>
          </cell>
          <cell r="GR455">
            <v>-104.54846589431001</v>
          </cell>
          <cell r="GS455">
            <v>-12.133395030120001</v>
          </cell>
          <cell r="GT455">
            <v>-6.93895053446</v>
          </cell>
          <cell r="GU455">
            <v>-10.394749239559999</v>
          </cell>
          <cell r="GV455">
            <v>-10.844912053009999</v>
          </cell>
          <cell r="GW455">
            <v>-9.0922562680799999</v>
          </cell>
          <cell r="GX455">
            <v>-7.8254935640900003</v>
          </cell>
          <cell r="GY455">
            <v>-6.0695045962999972</v>
          </cell>
          <cell r="GZ455">
            <v>-6.53522519747</v>
          </cell>
          <cell r="HA455">
            <v>-5.6006512305499978</v>
          </cell>
          <cell r="HB455">
            <v>-10.985351297580005</v>
          </cell>
          <cell r="HC455">
            <v>-8.2700555192400032</v>
          </cell>
          <cell r="HD455">
            <v>-9.8579213638500018</v>
          </cell>
          <cell r="HE455">
            <v>-105.38801660073</v>
          </cell>
          <cell r="HF455">
            <v>-10.835761354949998</v>
          </cell>
          <cell r="HG455">
            <v>-9.1809529195799975</v>
          </cell>
          <cell r="HH455">
            <v>-10.261416055970001</v>
          </cell>
          <cell r="HI455">
            <v>-9.6747186365599998</v>
          </cell>
          <cell r="HJ455">
            <v>-8.9853161096499985</v>
          </cell>
          <cell r="HK455">
            <v>-8.7306049293199983</v>
          </cell>
          <cell r="HL455">
            <v>-6.5254843551199988</v>
          </cell>
          <cell r="HM455">
            <v>-5.8638602893999998</v>
          </cell>
          <cell r="HN455">
            <v>-5.6288902977099999</v>
          </cell>
          <cell r="HO455">
            <v>-10.867918991660003</v>
          </cell>
          <cell r="HP455">
            <v>-8.4424813826200005</v>
          </cell>
          <cell r="HQ455">
            <v>-10.390611278189999</v>
          </cell>
          <cell r="HR455">
            <v>-105.5094972994</v>
          </cell>
          <cell r="HS455">
            <v>-11.483968163089999</v>
          </cell>
          <cell r="HT455">
            <v>-8.5666999633699987</v>
          </cell>
          <cell r="HU455">
            <v>-10.60237374197</v>
          </cell>
          <cell r="HV455">
            <v>-9.9076489482299994</v>
          </cell>
          <cell r="HW455">
            <v>-8.8564964260299988</v>
          </cell>
          <cell r="HX455">
            <v>-8.5740524519799983</v>
          </cell>
          <cell r="HY455">
            <v>-6.4985563968699989</v>
          </cell>
          <cell r="HZ455">
            <v>-5.9151656657700009</v>
          </cell>
          <cell r="IA455">
            <v>-5.8670754433999992</v>
          </cell>
          <cell r="IB455">
            <v>-10.945466830160004</v>
          </cell>
          <cell r="IC455">
            <v>-7.9280476527400019</v>
          </cell>
          <cell r="ID455">
            <v>-10.363945615789998</v>
          </cell>
          <cell r="IE455">
            <v>-105.3739333903</v>
          </cell>
          <cell r="IF455">
            <v>-11.94594460279</v>
          </cell>
          <cell r="IG455">
            <v>-8.0362139381499986</v>
          </cell>
          <cell r="IH455">
            <v>-10.669265508779999</v>
          </cell>
          <cell r="II455">
            <v>-10.092253264709997</v>
          </cell>
          <cell r="IJ455">
            <v>-8.8090719001199975</v>
          </cell>
          <cell r="IK455">
            <v>-8.8484811183200005</v>
          </cell>
          <cell r="IL455">
            <v>-6.425521203669998</v>
          </cell>
          <cell r="IM455">
            <v>-6.2511899562200002</v>
          </cell>
          <cell r="IN455">
            <v>-5.5977040416599984</v>
          </cell>
          <cell r="IO455">
            <v>-11.143678936940004</v>
          </cell>
          <cell r="IP455">
            <v>-7.4093408678800019</v>
          </cell>
          <cell r="IQ455">
            <v>-10.145268051059999</v>
          </cell>
          <cell r="IR455">
            <v>-104.83618121920999</v>
          </cell>
          <cell r="IS455">
            <v>-12.29059950081</v>
          </cell>
          <cell r="IT455">
            <v>-7.0134216172599988</v>
          </cell>
          <cell r="IU455">
            <v>-10.854814448350002</v>
          </cell>
          <cell r="IV455">
            <v>-10.513203436689999</v>
          </cell>
          <cell r="IW455">
            <v>-8.5319975127499976</v>
          </cell>
          <cell r="IX455">
            <v>-8.7263648927900004</v>
          </cell>
          <cell r="IY455">
            <v>-6.3358448528299975</v>
          </cell>
          <cell r="IZ455">
            <v>-6.2656665392100006</v>
          </cell>
          <cell r="JA455">
            <v>-5.5362766435699982</v>
          </cell>
          <cell r="JB455">
            <v>-11.461746459620004</v>
          </cell>
          <cell r="JC455">
            <v>-7.5276919072500021</v>
          </cell>
          <cell r="JD455">
            <v>-9.7785534080799987</v>
          </cell>
          <cell r="JE455">
            <v>0</v>
          </cell>
          <cell r="JF455">
            <v>0</v>
          </cell>
          <cell r="JG455">
            <v>0</v>
          </cell>
          <cell r="JH455">
            <v>0</v>
          </cell>
          <cell r="JI455">
            <v>0</v>
          </cell>
          <cell r="JJ455">
            <v>0</v>
          </cell>
          <cell r="JK455">
            <v>0</v>
          </cell>
          <cell r="JL455">
            <v>0</v>
          </cell>
          <cell r="JM455">
            <v>0</v>
          </cell>
          <cell r="JN455">
            <v>0</v>
          </cell>
          <cell r="JO455">
            <v>0</v>
          </cell>
          <cell r="JP455">
            <v>0</v>
          </cell>
          <cell r="JQ455">
            <v>0</v>
          </cell>
        </row>
        <row r="456">
          <cell r="F456">
            <v>1066.2065031551901</v>
          </cell>
          <cell r="G456">
            <v>659.65462459902028</v>
          </cell>
          <cell r="H456">
            <v>701.34633391545015</v>
          </cell>
          <cell r="I456">
            <v>838.64522523139988</v>
          </cell>
          <cell r="J456">
            <v>728.18941683053004</v>
          </cell>
          <cell r="K456">
            <v>832.45457574143029</v>
          </cell>
          <cell r="L456">
            <v>612.35415405236017</v>
          </cell>
          <cell r="M456">
            <v>666.34398983908</v>
          </cell>
          <cell r="N456">
            <v>619.30183669886992</v>
          </cell>
          <cell r="O456">
            <v>1240.1576580680899</v>
          </cell>
          <cell r="P456">
            <v>825.85183548335999</v>
          </cell>
          <cell r="Q456">
            <v>1453.2579658879602</v>
          </cell>
          <cell r="R456">
            <v>10494.411782116231</v>
          </cell>
          <cell r="S456">
            <v>1083.1713615429696</v>
          </cell>
          <cell r="T456">
            <v>668.8533187251802</v>
          </cell>
          <cell r="U456">
            <v>728.48015622181981</v>
          </cell>
          <cell r="V456">
            <v>906.6097654596</v>
          </cell>
          <cell r="W456">
            <v>740.87795273959978</v>
          </cell>
          <cell r="X456">
            <v>845.34682198581015</v>
          </cell>
          <cell r="Y456">
            <v>564.77724325505005</v>
          </cell>
          <cell r="Z456">
            <v>711.77258070014989</v>
          </cell>
          <cell r="AA456">
            <v>649.21508338682997</v>
          </cell>
          <cell r="AB456">
            <v>1238.8085389912803</v>
          </cell>
          <cell r="AC456">
            <v>855.83339862343007</v>
          </cell>
          <cell r="AD456">
            <v>1500.6655604845103</v>
          </cell>
          <cell r="AE456">
            <v>10836.75292321746</v>
          </cell>
          <cell r="AF456">
            <v>1142.69202484173</v>
          </cell>
          <cell r="AG456">
            <v>678.33455567033991</v>
          </cell>
          <cell r="AH456">
            <v>729.98073110853011</v>
          </cell>
          <cell r="AI456">
            <v>1034.3875096120501</v>
          </cell>
          <cell r="AJ456">
            <v>743.87042310833999</v>
          </cell>
          <cell r="AK456">
            <v>808.07711356152004</v>
          </cell>
          <cell r="AL456">
            <v>616.99213270430994</v>
          </cell>
          <cell r="AM456">
            <v>752.90954510573999</v>
          </cell>
          <cell r="AN456">
            <v>642.10841652176998</v>
          </cell>
          <cell r="AO456">
            <v>1255.4963684168401</v>
          </cell>
          <cell r="AP456">
            <v>937.5016217074201</v>
          </cell>
          <cell r="AQ456">
            <v>1494.4024808588701</v>
          </cell>
          <cell r="AR456">
            <v>10975.940748142071</v>
          </cell>
          <cell r="AS456">
            <v>1108.4544727447201</v>
          </cell>
          <cell r="AT456">
            <v>663.02390594009023</v>
          </cell>
          <cell r="AU456">
            <v>726.69456678053007</v>
          </cell>
          <cell r="AV456">
            <v>1007.0158822403599</v>
          </cell>
          <cell r="AW456">
            <v>863.33959553006991</v>
          </cell>
          <cell r="AX456">
            <v>835.29783626039011</v>
          </cell>
          <cell r="AY456">
            <v>609.13154801286998</v>
          </cell>
          <cell r="AZ456">
            <v>743.20036522732005</v>
          </cell>
          <cell r="BA456">
            <v>638.2187370004599</v>
          </cell>
          <cell r="BB456">
            <v>1279.4665845632803</v>
          </cell>
          <cell r="BC456">
            <v>937.28847001864006</v>
          </cell>
          <cell r="BD456">
            <v>1564.8087838233398</v>
          </cell>
          <cell r="BE456">
            <v>-253.64230650000002</v>
          </cell>
          <cell r="BF456">
            <v>-26.541291050999998</v>
          </cell>
          <cell r="BG456">
            <v>-14.385608325000002</v>
          </cell>
          <cell r="BH456">
            <v>-15.634464812999997</v>
          </cell>
          <cell r="BI456">
            <v>-20.581904277</v>
          </cell>
          <cell r="BJ456">
            <v>-19.144724841000002</v>
          </cell>
          <cell r="BK456">
            <v>-18.404344629000004</v>
          </cell>
          <cell r="BL456">
            <v>-15.043498470000001</v>
          </cell>
          <cell r="BM456">
            <v>-18.416379564</v>
          </cell>
          <cell r="BN456">
            <v>-16.420957245</v>
          </cell>
          <cell r="BO456">
            <v>-28.452074606999993</v>
          </cell>
          <cell r="BP456">
            <v>-23.493649707000003</v>
          </cell>
          <cell r="BQ456">
            <v>-37.123408970999996</v>
          </cell>
          <cell r="BR456">
            <v>-259.1985518875</v>
          </cell>
          <cell r="BS456">
            <v>-26.570159055000001</v>
          </cell>
          <cell r="BT456">
            <v>-18.216084447</v>
          </cell>
          <cell r="BU456">
            <v>-16.566482889000007</v>
          </cell>
          <cell r="BV456">
            <v>-19.350143108999998</v>
          </cell>
          <cell r="BW456">
            <v>-17.743995621000003</v>
          </cell>
          <cell r="BX456">
            <v>-19.8997575265</v>
          </cell>
          <cell r="BY456">
            <v>-16.560677628000004</v>
          </cell>
          <cell r="BZ456">
            <v>-17.424037323</v>
          </cell>
          <cell r="CA456">
            <v>-14.219412075000003</v>
          </cell>
          <cell r="CB456">
            <v>-32.953183757999994</v>
          </cell>
          <cell r="CC456">
            <v>-21.435187652999996</v>
          </cell>
          <cell r="CD456">
            <v>-38.259430803000001</v>
          </cell>
          <cell r="CE456">
            <v>-261.44395482326996</v>
          </cell>
          <cell r="CF456">
            <v>-27.493721937</v>
          </cell>
          <cell r="CG456">
            <v>-16.959825531</v>
          </cell>
          <cell r="CH456">
            <v>-17.049403503000001</v>
          </cell>
          <cell r="CI456">
            <v>-21.978971836819994</v>
          </cell>
          <cell r="CJ456">
            <v>-18.967683337450001</v>
          </cell>
          <cell r="CK456">
            <v>-20.359065078</v>
          </cell>
          <cell r="CL456">
            <v>-14.698809972000005</v>
          </cell>
          <cell r="CM456">
            <v>-17.745514083</v>
          </cell>
          <cell r="CN456">
            <v>-16.185865706999998</v>
          </cell>
          <cell r="CO456">
            <v>-31.503148874999997</v>
          </cell>
          <cell r="CP456">
            <v>-21.337157457</v>
          </cell>
          <cell r="CQ456">
            <v>-37.164787505999996</v>
          </cell>
          <cell r="CR456">
            <v>-262.8228109419</v>
          </cell>
          <cell r="CS456">
            <v>-27.581270211</v>
          </cell>
          <cell r="CT456">
            <v>-15.847494003</v>
          </cell>
          <cell r="CU456">
            <v>-16.974094103999999</v>
          </cell>
          <cell r="CV456">
            <v>-23.881293413999995</v>
          </cell>
          <cell r="CW456">
            <v>-19.639320078639997</v>
          </cell>
          <cell r="CX456">
            <v>-20.054383332260002</v>
          </cell>
          <cell r="CY456">
            <v>-14.924249109000003</v>
          </cell>
          <cell r="CZ456">
            <v>-18.650545155</v>
          </cell>
          <cell r="DA456">
            <v>-15.259042458</v>
          </cell>
          <cell r="DB456">
            <v>-30.943627901999999</v>
          </cell>
          <cell r="DC456">
            <v>-22.078694286000001</v>
          </cell>
          <cell r="DD456">
            <v>-36.988796889</v>
          </cell>
          <cell r="DE456">
            <v>-261.98681801280998</v>
          </cell>
          <cell r="DF456">
            <v>-27.257641487999997</v>
          </cell>
          <cell r="DG456">
            <v>-15.644495096999998</v>
          </cell>
          <cell r="DH456">
            <v>-16.77482426445</v>
          </cell>
          <cell r="DI456">
            <v>-24.472964116359996</v>
          </cell>
          <cell r="DJ456">
            <v>-18.861696512999998</v>
          </cell>
          <cell r="DK456">
            <v>-19.841831757000001</v>
          </cell>
          <cell r="DL456">
            <v>-14.892400017000002</v>
          </cell>
          <cell r="DM456">
            <v>-18.173052018</v>
          </cell>
          <cell r="DN456">
            <v>-15.498634238999999</v>
          </cell>
          <cell r="DO456">
            <v>-30.965204654999997</v>
          </cell>
          <cell r="DP456">
            <v>-22.628569194000001</v>
          </cell>
          <cell r="DQ456">
            <v>-36.975504653999998</v>
          </cell>
          <cell r="DR456">
            <v>-261.68111533517003</v>
          </cell>
          <cell r="DS456">
            <v>-26.754874838999999</v>
          </cell>
          <cell r="DT456">
            <v>-16.003473354</v>
          </cell>
          <cell r="DU456">
            <v>-16.637913765</v>
          </cell>
          <cell r="DV456">
            <v>-23.85543410691</v>
          </cell>
          <cell r="DW456">
            <v>-19.281170835259999</v>
          </cell>
          <cell r="DX456">
            <v>-19.425857121</v>
          </cell>
          <cell r="DY456">
            <v>-14.702668200000003</v>
          </cell>
          <cell r="DZ456">
            <v>-18.271752444000001</v>
          </cell>
          <cell r="EA456">
            <v>-15.471991655999998</v>
          </cell>
          <cell r="EB456">
            <v>-30.882611033999996</v>
          </cell>
          <cell r="EC456">
            <v>-22.623424164000003</v>
          </cell>
          <cell r="ED456">
            <v>-37.769943815999994</v>
          </cell>
          <cell r="EE456">
            <v>-261.76213978199996</v>
          </cell>
          <cell r="EF456">
            <v>-26.541291050999998</v>
          </cell>
          <cell r="EG456">
            <v>-15.131442743999999</v>
          </cell>
          <cell r="EH456">
            <v>-17.173238048999998</v>
          </cell>
          <cell r="EI456">
            <v>-24.759530729999994</v>
          </cell>
          <cell r="EJ456">
            <v>-20.407327775999999</v>
          </cell>
          <cell r="EK456">
            <v>-17.890676496000001</v>
          </cell>
          <cell r="EL456">
            <v>-15.245495793000002</v>
          </cell>
          <cell r="EM456">
            <v>-18.039191345999996</v>
          </cell>
          <cell r="EN456">
            <v>-18.10499922</v>
          </cell>
          <cell r="EO456">
            <v>-27.907447787999995</v>
          </cell>
          <cell r="EP456">
            <v>-25.368262029</v>
          </cell>
          <cell r="EQ456">
            <v>-35.193236760000005</v>
          </cell>
          <cell r="ER456">
            <v>-266.53405115699996</v>
          </cell>
          <cell r="ES456">
            <v>-27.493721937</v>
          </cell>
          <cell r="ET456">
            <v>-17.044397865000001</v>
          </cell>
          <cell r="EU456">
            <v>-17.663849378999998</v>
          </cell>
          <cell r="EV456">
            <v>-22.810614551999997</v>
          </cell>
          <cell r="EW456">
            <v>-19.619605467</v>
          </cell>
          <cell r="EX456">
            <v>-22.044070718999997</v>
          </cell>
          <cell r="EY456">
            <v>-15.790463469000004</v>
          </cell>
          <cell r="EZ456">
            <v>-17.182671759000002</v>
          </cell>
          <cell r="FA456">
            <v>-15.969619809000003</v>
          </cell>
          <cell r="FB456">
            <v>-32.144797079999996</v>
          </cell>
          <cell r="FC456">
            <v>-21.295819016999999</v>
          </cell>
          <cell r="FD456">
            <v>-37.474420103999996</v>
          </cell>
          <cell r="FE456">
            <v>-265.08573233999999</v>
          </cell>
          <cell r="FF456">
            <v>-27.005019821999998</v>
          </cell>
          <cell r="FG456">
            <v>-16.765477343999997</v>
          </cell>
          <cell r="FH456">
            <v>-17.475375554999999</v>
          </cell>
          <cell r="FI456">
            <v>-23.306091533999997</v>
          </cell>
          <cell r="FJ456">
            <v>-20.059987661999997</v>
          </cell>
          <cell r="FK456">
            <v>-21.589533702000001</v>
          </cell>
          <cell r="FL456">
            <v>-14.698809972000005</v>
          </cell>
          <cell r="FM456">
            <v>-17.745514083</v>
          </cell>
          <cell r="FN456">
            <v>-16.185865706999998</v>
          </cell>
          <cell r="FO456">
            <v>-31.503148874999997</v>
          </cell>
          <cell r="FP456">
            <v>-21.337157457</v>
          </cell>
          <cell r="FQ456">
            <v>-37.413750626999999</v>
          </cell>
          <cell r="FR456">
            <v>-265.42362964008004</v>
          </cell>
          <cell r="FS456">
            <v>-27.581270211</v>
          </cell>
          <cell r="FT456">
            <v>-15.866424584999999</v>
          </cell>
          <cell r="FU456">
            <v>-17.500592637</v>
          </cell>
          <cell r="FV456">
            <v>-23.789630803079998</v>
          </cell>
          <cell r="FW456">
            <v>-20.335961547</v>
          </cell>
          <cell r="FX456">
            <v>-21.504794058000002</v>
          </cell>
          <cell r="FY456">
            <v>-14.924249109000003</v>
          </cell>
          <cell r="FZ456">
            <v>-18.650545155</v>
          </cell>
          <cell r="GA456">
            <v>-15.259042458</v>
          </cell>
          <cell r="GB456">
            <v>-30.943627901999999</v>
          </cell>
          <cell r="GC456">
            <v>-22.078694286000001</v>
          </cell>
          <cell r="GD456">
            <v>-36.988796889</v>
          </cell>
          <cell r="GE456">
            <v>-265.34943053546999</v>
          </cell>
          <cell r="GF456">
            <v>-27.257641487999997</v>
          </cell>
          <cell r="GG456">
            <v>-16.125566391</v>
          </cell>
          <cell r="GH456">
            <v>-17.106205148999997</v>
          </cell>
          <cell r="GI456">
            <v>-24.77121383247</v>
          </cell>
          <cell r="GJ456">
            <v>-21.197556863999999</v>
          </cell>
          <cell r="GK456">
            <v>-20.288581038</v>
          </cell>
          <cell r="GL456">
            <v>-14.702668200000003</v>
          </cell>
          <cell r="GM456">
            <v>-18.271752444000001</v>
          </cell>
          <cell r="GN456">
            <v>-15.471991655999998</v>
          </cell>
          <cell r="GO456">
            <v>-30.882611033999996</v>
          </cell>
          <cell r="GP456">
            <v>-22.623424164000003</v>
          </cell>
          <cell r="GQ456">
            <v>-36.650218274999993</v>
          </cell>
          <cell r="GR456">
            <v>-264.62275960880004</v>
          </cell>
          <cell r="GS456">
            <v>-26.541291050999998</v>
          </cell>
          <cell r="GT456">
            <v>-14.605037270999999</v>
          </cell>
          <cell r="GU456">
            <v>-16.867047482999997</v>
          </cell>
          <cell r="GV456">
            <v>-25.192126056799999</v>
          </cell>
          <cell r="GW456">
            <v>-22.798048778999998</v>
          </cell>
          <cell r="GX456">
            <v>-18.404344629000004</v>
          </cell>
          <cell r="GY456">
            <v>-15.043498470000001</v>
          </cell>
          <cell r="GZ456">
            <v>-18.416379564</v>
          </cell>
          <cell r="HA456">
            <v>-16.420957245</v>
          </cell>
          <cell r="HB456">
            <v>-29.716970381999992</v>
          </cell>
          <cell r="HC456">
            <v>-23.493649707000003</v>
          </cell>
          <cell r="HD456">
            <v>-37.123408970999996</v>
          </cell>
          <cell r="HE456">
            <v>-267.34054376699999</v>
          </cell>
          <cell r="HF456">
            <v>-26.570159055000001</v>
          </cell>
          <cell r="HG456">
            <v>-18.218569643999999</v>
          </cell>
          <cell r="HH456">
            <v>-17.849913543</v>
          </cell>
          <cell r="HI456">
            <v>-21.807889784999993</v>
          </cell>
          <cell r="HJ456">
            <v>-20.289523320000001</v>
          </cell>
          <cell r="HK456">
            <v>-21.752559179999999</v>
          </cell>
          <cell r="HL456">
            <v>-16.560677628000004</v>
          </cell>
          <cell r="HM456">
            <v>-17.424037323</v>
          </cell>
          <cell r="HN456">
            <v>-14.219412075000003</v>
          </cell>
          <cell r="HO456">
            <v>-32.953183757999994</v>
          </cell>
          <cell r="HP456">
            <v>-21.435187652999996</v>
          </cell>
          <cell r="HQ456">
            <v>-38.259430803000001</v>
          </cell>
          <cell r="HR456">
            <v>-267.50058836978997</v>
          </cell>
          <cell r="HS456">
            <v>-27.493721937</v>
          </cell>
          <cell r="HT456">
            <v>-17.044397865000001</v>
          </cell>
          <cell r="HU456">
            <v>-18.474287535000002</v>
          </cell>
          <cell r="HV456">
            <v>-22.966713608789995</v>
          </cell>
          <cell r="HW456">
            <v>-19.619605467</v>
          </cell>
          <cell r="HX456">
            <v>-22.044070718999997</v>
          </cell>
          <cell r="HY456">
            <v>-15.790463469000004</v>
          </cell>
          <cell r="HZ456">
            <v>-17.182671759000002</v>
          </cell>
          <cell r="IA456">
            <v>-15.969619809000003</v>
          </cell>
          <cell r="IB456">
            <v>-32.144797079999996</v>
          </cell>
          <cell r="IC456">
            <v>-21.295819016999999</v>
          </cell>
          <cell r="ID456">
            <v>-37.474420103999996</v>
          </cell>
          <cell r="IE456">
            <v>-266.88901791318006</v>
          </cell>
          <cell r="IF456">
            <v>-27.005019821999998</v>
          </cell>
          <cell r="IG456">
            <v>-17.071394669999997</v>
          </cell>
          <cell r="IH456">
            <v>-18.123889389179997</v>
          </cell>
          <cell r="II456">
            <v>-23.936177726999997</v>
          </cell>
          <cell r="IJ456">
            <v>-20.335961547</v>
          </cell>
          <cell r="IK456">
            <v>-21.88820205</v>
          </cell>
          <cell r="IL456">
            <v>-14.924249109000003</v>
          </cell>
          <cell r="IM456">
            <v>-18.650545155</v>
          </cell>
          <cell r="IN456">
            <v>-15.259042458</v>
          </cell>
          <cell r="IO456">
            <v>-30.943627901999999</v>
          </cell>
          <cell r="IP456">
            <v>-22.078694286000001</v>
          </cell>
          <cell r="IQ456">
            <v>-36.672213798000001</v>
          </cell>
          <cell r="IR456">
            <v>-266.351559012</v>
          </cell>
          <cell r="IS456">
            <v>-27.257641487999997</v>
          </cell>
          <cell r="IT456">
            <v>-15.644495096999998</v>
          </cell>
          <cell r="IU456">
            <v>-17.909202068999999</v>
          </cell>
          <cell r="IV456">
            <v>-25.111981124999996</v>
          </cell>
          <cell r="IW456">
            <v>-19.648509803999996</v>
          </cell>
          <cell r="IX456">
            <v>-21.646364652000003</v>
          </cell>
          <cell r="IY456">
            <v>-14.892400017000002</v>
          </cell>
          <cell r="IZ456">
            <v>-18.173052018</v>
          </cell>
          <cell r="JA456">
            <v>-15.498634238999999</v>
          </cell>
          <cell r="JB456">
            <v>-30.965204654999997</v>
          </cell>
          <cell r="JC456">
            <v>-22.628569194000001</v>
          </cell>
          <cell r="JD456">
            <v>-36.975504653999998</v>
          </cell>
          <cell r="JE456">
            <v>0</v>
          </cell>
          <cell r="JF456">
            <v>0</v>
          </cell>
          <cell r="JG456">
            <v>0</v>
          </cell>
          <cell r="JH456">
            <v>0</v>
          </cell>
          <cell r="JI456">
            <v>0</v>
          </cell>
          <cell r="JJ456">
            <v>0</v>
          </cell>
          <cell r="JK456">
            <v>0</v>
          </cell>
          <cell r="JL456">
            <v>0</v>
          </cell>
          <cell r="JM456">
            <v>0</v>
          </cell>
          <cell r="JN456">
            <v>0</v>
          </cell>
          <cell r="JO456">
            <v>0</v>
          </cell>
          <cell r="JP456">
            <v>0</v>
          </cell>
          <cell r="JQ456">
            <v>0</v>
          </cell>
        </row>
        <row r="457">
          <cell r="F457">
            <v>1896.9742551652803</v>
          </cell>
          <cell r="G457">
            <v>1248.6452170727803</v>
          </cell>
          <cell r="H457">
            <v>1631.6139075986598</v>
          </cell>
          <cell r="I457">
            <v>1405.17526490719</v>
          </cell>
          <cell r="J457">
            <v>1121.4308024226398</v>
          </cell>
          <cell r="K457">
            <v>1231.4900488339397</v>
          </cell>
          <cell r="L457">
            <v>904.94340012281998</v>
          </cell>
          <cell r="M457">
            <v>905.74992093616993</v>
          </cell>
          <cell r="N457">
            <v>858.29151224945008</v>
          </cell>
          <cell r="O457">
            <v>1805.0011320290996</v>
          </cell>
          <cell r="P457">
            <v>1319.6905318078302</v>
          </cell>
          <cell r="Q457">
            <v>1629.7724761335696</v>
          </cell>
          <cell r="R457">
            <v>16309.256945486441</v>
          </cell>
          <cell r="S457">
            <v>2045.4102178179501</v>
          </cell>
          <cell r="T457">
            <v>1200.4821125902199</v>
          </cell>
          <cell r="U457">
            <v>1681.63422292666</v>
          </cell>
          <cell r="V457">
            <v>1445.1428084514403</v>
          </cell>
          <cell r="W457">
            <v>1099.5382778163303</v>
          </cell>
          <cell r="X457">
            <v>1241.8515067750598</v>
          </cell>
          <cell r="Y457">
            <v>878.30060400353011</v>
          </cell>
          <cell r="Z457">
            <v>981.20070114704004</v>
          </cell>
          <cell r="AA457">
            <v>872.35131821858988</v>
          </cell>
          <cell r="AB457">
            <v>1883.9845216058698</v>
          </cell>
          <cell r="AC457">
            <v>1294.9284787787999</v>
          </cell>
          <cell r="AD457">
            <v>1684.4321753549498</v>
          </cell>
          <cell r="AE457">
            <v>16910.192193273659</v>
          </cell>
          <cell r="AF457">
            <v>2156.4331851392403</v>
          </cell>
          <cell r="AG457">
            <v>1164.9119801948896</v>
          </cell>
          <cell r="AH457">
            <v>1808.3566229495102</v>
          </cell>
          <cell r="AI457">
            <v>1584.2513813146097</v>
          </cell>
          <cell r="AJ457">
            <v>1142.6822441848399</v>
          </cell>
          <cell r="AK457">
            <v>1226.0694862367802</v>
          </cell>
          <cell r="AL457">
            <v>950.21317776469004</v>
          </cell>
          <cell r="AM457">
            <v>1021.5177817213699</v>
          </cell>
          <cell r="AN457">
            <v>871.76585124177996</v>
          </cell>
          <cell r="AO457">
            <v>2024.1506107743496</v>
          </cell>
          <cell r="AP457">
            <v>1351.2632906015999</v>
          </cell>
          <cell r="AQ457">
            <v>1608.5765811499998</v>
          </cell>
          <cell r="AR457">
            <v>16944.986371837349</v>
          </cell>
          <cell r="AS457">
            <v>2111.0538670926499</v>
          </cell>
          <cell r="AT457">
            <v>1084.0995466976096</v>
          </cell>
          <cell r="AU457">
            <v>1781.6713970906198</v>
          </cell>
          <cell r="AV457">
            <v>1610.66329074789</v>
          </cell>
          <cell r="AW457">
            <v>1226.9405457968596</v>
          </cell>
          <cell r="AX457">
            <v>1247.7456751241805</v>
          </cell>
          <cell r="AY457">
            <v>924.77797857398002</v>
          </cell>
          <cell r="AZ457">
            <v>1038.9276762584002</v>
          </cell>
          <cell r="BA457">
            <v>890.97090004756012</v>
          </cell>
          <cell r="BB457">
            <v>1983.5292444840104</v>
          </cell>
          <cell r="BC457">
            <v>1364.76558864603</v>
          </cell>
          <cell r="BD457">
            <v>1679.84066127756</v>
          </cell>
          <cell r="BE457">
            <v>17516.31170115744</v>
          </cell>
          <cell r="BF457">
            <v>2179.1215659005197</v>
          </cell>
          <cell r="BG457">
            <v>1099.29670645085</v>
          </cell>
          <cell r="BH457">
            <v>1839.3245034412901</v>
          </cell>
          <cell r="BI457">
            <v>1687.9659856195899</v>
          </cell>
          <cell r="BJ457">
            <v>1301.0159953739001</v>
          </cell>
          <cell r="BK457">
            <v>1214.4664466049201</v>
          </cell>
          <cell r="BL457">
            <v>950.30255111549991</v>
          </cell>
          <cell r="BM457">
            <v>1091.1576096322199</v>
          </cell>
          <cell r="BN457">
            <v>958.46396154738011</v>
          </cell>
          <cell r="BO457">
            <v>1972.2586271695397</v>
          </cell>
          <cell r="BP457">
            <v>1494.4726011330501</v>
          </cell>
          <cell r="BQ457">
            <v>1728.4651471686802</v>
          </cell>
          <cell r="BR457">
            <v>-405.87154551985009</v>
          </cell>
          <cell r="BS457">
            <v>-46.569553446499995</v>
          </cell>
          <cell r="BT457">
            <v>-33.66484967073</v>
          </cell>
          <cell r="BU457">
            <v>-39.004066178150005</v>
          </cell>
          <cell r="BV457">
            <v>-34.761559789139994</v>
          </cell>
          <cell r="BW457">
            <v>-29.480964790410003</v>
          </cell>
          <cell r="BX457">
            <v>-30.452799701869999</v>
          </cell>
          <cell r="BY457">
            <v>-23.549667676489999</v>
          </cell>
          <cell r="BZ457">
            <v>-23.129125634220003</v>
          </cell>
          <cell r="CA457">
            <v>-21.22650227942</v>
          </cell>
          <cell r="CB457">
            <v>-45.95900015237001</v>
          </cell>
          <cell r="CC457">
            <v>-35.99427394855001</v>
          </cell>
          <cell r="CD457">
            <v>-42.079182252000003</v>
          </cell>
          <cell r="CE457">
            <v>-407.86586565354003</v>
          </cell>
          <cell r="CF457">
            <v>-48.896485196249998</v>
          </cell>
          <cell r="CG457">
            <v>-31.813852235639999</v>
          </cell>
          <cell r="CH457">
            <v>-40.960152291350006</v>
          </cell>
          <cell r="CI457">
            <v>-36.659704126800001</v>
          </cell>
          <cell r="CJ457">
            <v>-29.074867111330004</v>
          </cell>
          <cell r="CK457">
            <v>-30.553582862789998</v>
          </cell>
          <cell r="CL457">
            <v>-22.284025122839999</v>
          </cell>
          <cell r="CM457">
            <v>-24.45284101403</v>
          </cell>
          <cell r="CN457">
            <v>-21.740168008280001</v>
          </cell>
          <cell r="CO457">
            <v>-47.44623237950001</v>
          </cell>
          <cell r="CP457">
            <v>-32.271359141000012</v>
          </cell>
          <cell r="CQ457">
            <v>-41.712596163730005</v>
          </cell>
          <cell r="CR457">
            <v>-408.39208463712004</v>
          </cell>
          <cell r="CS457">
            <v>-52.02898485594001</v>
          </cell>
          <cell r="CT457">
            <v>-27.780274141569997</v>
          </cell>
          <cell r="CU457">
            <v>-41.014238922540002</v>
          </cell>
          <cell r="CV457">
            <v>-36.843209689470001</v>
          </cell>
          <cell r="CW457">
            <v>-29.223703901560004</v>
          </cell>
          <cell r="CX457">
            <v>-31.862982377959998</v>
          </cell>
          <cell r="CY457">
            <v>-23.012163059700001</v>
          </cell>
          <cell r="CZ457">
            <v>-24.799354567089999</v>
          </cell>
          <cell r="DA457">
            <v>-20.982780694490003</v>
          </cell>
          <cell r="DB457">
            <v>-47.446010212290005</v>
          </cell>
          <cell r="DC457">
            <v>-32.422227103610005</v>
          </cell>
          <cell r="DD457">
            <v>-40.976155110900002</v>
          </cell>
          <cell r="DE457">
            <v>-406.3500684635701</v>
          </cell>
          <cell r="DF457">
            <v>-52.229267753930003</v>
          </cell>
          <cell r="DG457">
            <v>-25.843315908409998</v>
          </cell>
          <cell r="DH457">
            <v>-41.724734442790009</v>
          </cell>
          <cell r="DI457">
            <v>-38.016783297529997</v>
          </cell>
          <cell r="DJ457">
            <v>-28.450839499630007</v>
          </cell>
          <cell r="DK457">
            <v>-30.966424361959998</v>
          </cell>
          <cell r="DL457">
            <v>-22.92611121761</v>
          </cell>
          <cell r="DM457">
            <v>-24.646501251010005</v>
          </cell>
          <cell r="DN457">
            <v>-21.033386327360002</v>
          </cell>
          <cell r="DO457">
            <v>-48.83735893138001</v>
          </cell>
          <cell r="DP457">
            <v>-32.602381454520007</v>
          </cell>
          <cell r="DQ457">
            <v>-39.07296401744</v>
          </cell>
          <cell r="DR457">
            <v>-406.95679518841001</v>
          </cell>
          <cell r="DS457">
            <v>-50.934102493360008</v>
          </cell>
          <cell r="DT457">
            <v>-26.156432237589996</v>
          </cell>
          <cell r="DU457">
            <v>-41.203241369360008</v>
          </cell>
          <cell r="DV457">
            <v>-38.863156133339999</v>
          </cell>
          <cell r="DW457">
            <v>-29.50384388754</v>
          </cell>
          <cell r="DX457">
            <v>-30.104777094119999</v>
          </cell>
          <cell r="DY457">
            <v>-22.31242749347</v>
          </cell>
          <cell r="DZ457">
            <v>-25.066555416049997</v>
          </cell>
          <cell r="EA457">
            <v>-21.49675280628</v>
          </cell>
          <cell r="EB457">
            <v>-47.857273285180007</v>
          </cell>
          <cell r="EC457">
            <v>-32.928155673860005</v>
          </cell>
          <cell r="ED457">
            <v>-40.530077298260004</v>
          </cell>
          <cell r="EE457">
            <v>-406.17491178740005</v>
          </cell>
          <cell r="EF457">
            <v>-50.941084580350001</v>
          </cell>
          <cell r="EG457">
            <v>-27.967997912379996</v>
          </cell>
          <cell r="EH457">
            <v>-39.355030178260002</v>
          </cell>
          <cell r="EI457">
            <v>-38.934748403229996</v>
          </cell>
          <cell r="EJ457">
            <v>-30.423362596120004</v>
          </cell>
          <cell r="EK457">
            <v>-28.45503356131</v>
          </cell>
          <cell r="EL457">
            <v>-22.801495502279998</v>
          </cell>
          <cell r="EM457">
            <v>-24.589709671550004</v>
          </cell>
          <cell r="EN457">
            <v>-24.039794962689999</v>
          </cell>
          <cell r="EO457">
            <v>-44.186439419529997</v>
          </cell>
          <cell r="EP457">
            <v>-36.906027294670011</v>
          </cell>
          <cell r="EQ457">
            <v>-37.574187705029999</v>
          </cell>
          <cell r="ER457">
            <v>-410.95209550518001</v>
          </cell>
          <cell r="ES457">
            <v>-48.896485196249998</v>
          </cell>
          <cell r="ET457">
            <v>-32.185129664099996</v>
          </cell>
          <cell r="EU457">
            <v>-41.328910919280005</v>
          </cell>
          <cell r="EV457">
            <v>-36.545465351959997</v>
          </cell>
          <cell r="EW457">
            <v>-28.906045762110004</v>
          </cell>
          <cell r="EX457">
            <v>-31.742937353119999</v>
          </cell>
          <cell r="EY457">
            <v>-23.325857716350001</v>
          </cell>
          <cell r="EZ457">
            <v>-23.346646629480006</v>
          </cell>
          <cell r="FA457">
            <v>-22.12335676591</v>
          </cell>
          <cell r="FB457">
            <v>-46.525782250970011</v>
          </cell>
          <cell r="FC457">
            <v>-34.016396572840009</v>
          </cell>
          <cell r="FD457">
            <v>-42.009081322810005</v>
          </cell>
          <cell r="FE457">
            <v>-411.44514065340007</v>
          </cell>
          <cell r="FF457">
            <v>-50.974373343100005</v>
          </cell>
          <cell r="FG457">
            <v>-29.91762868192</v>
          </cell>
          <cell r="FH457">
            <v>-42.362750837150003</v>
          </cell>
          <cell r="FI457">
            <v>-36.806439581399999</v>
          </cell>
          <cell r="FJ457">
            <v>-29.074867111330004</v>
          </cell>
          <cell r="FK457">
            <v>-32.136140359560002</v>
          </cell>
          <cell r="FL457">
            <v>-22.284025122839999</v>
          </cell>
          <cell r="FM457">
            <v>-24.45284101403</v>
          </cell>
          <cell r="FN457">
            <v>-21.740168008280001</v>
          </cell>
          <cell r="FO457">
            <v>-47.44623237950001</v>
          </cell>
          <cell r="FP457">
            <v>-32.271359141000012</v>
          </cell>
          <cell r="FQ457">
            <v>-41.978315073290005</v>
          </cell>
          <cell r="FR457">
            <v>-410.21689017704995</v>
          </cell>
          <cell r="FS457">
            <v>-52.02898485594001</v>
          </cell>
          <cell r="FT457">
            <v>-27.780274141569997</v>
          </cell>
          <cell r="FU457">
            <v>-42.521184360179994</v>
          </cell>
          <cell r="FV457">
            <v>-36.940664201730002</v>
          </cell>
          <cell r="FW457">
            <v>-29.223703901560004</v>
          </cell>
          <cell r="FX457">
            <v>-32.083387967989999</v>
          </cell>
          <cell r="FY457">
            <v>-23.012163059700001</v>
          </cell>
          <cell r="FZ457">
            <v>-24.799354567089999</v>
          </cell>
          <cell r="GA457">
            <v>-20.982780694490003</v>
          </cell>
          <cell r="GB457">
            <v>-47.446010212290005</v>
          </cell>
          <cell r="GC457">
            <v>-32.422227103610005</v>
          </cell>
          <cell r="GD457">
            <v>-40.976155110900002</v>
          </cell>
          <cell r="GE457">
            <v>-408.51446163345003</v>
          </cell>
          <cell r="GF457">
            <v>-52.229267753930003</v>
          </cell>
          <cell r="GG457">
            <v>-26.877046870329998</v>
          </cell>
          <cell r="GH457">
            <v>-42.513011860990005</v>
          </cell>
          <cell r="GI457">
            <v>-39.058933539709997</v>
          </cell>
          <cell r="GJ457">
            <v>-29.602804782540002</v>
          </cell>
          <cell r="GK457">
            <v>-30.104777094119999</v>
          </cell>
          <cell r="GL457">
            <v>-22.31242749347</v>
          </cell>
          <cell r="GM457">
            <v>-25.066555416049997</v>
          </cell>
          <cell r="GN457">
            <v>-21.49675280628</v>
          </cell>
          <cell r="GO457">
            <v>-47.857273285180007</v>
          </cell>
          <cell r="GP457">
            <v>-32.928155673860005</v>
          </cell>
          <cell r="GQ457">
            <v>-38.467455056990005</v>
          </cell>
          <cell r="GR457">
            <v>-408.30796153455003</v>
          </cell>
          <cell r="GS457">
            <v>-50.941084580350001</v>
          </cell>
          <cell r="GT457">
            <v>-25.698137900379997</v>
          </cell>
          <cell r="GU457">
            <v>-41.828760327480005</v>
          </cell>
          <cell r="GV457">
            <v>-39.459394734029999</v>
          </cell>
          <cell r="GW457">
            <v>-30.413707476400006</v>
          </cell>
          <cell r="GX457">
            <v>-28.39044821761</v>
          </cell>
          <cell r="GY457">
            <v>-22.215117958929998</v>
          </cell>
          <cell r="GZ457">
            <v>-25.50787113146</v>
          </cell>
          <cell r="HA457">
            <v>-22.405906350719999</v>
          </cell>
          <cell r="HB457">
            <v>-46.105272469970004</v>
          </cell>
          <cell r="HC457">
            <v>-34.936121219050008</v>
          </cell>
          <cell r="HD457">
            <v>-40.406139168170007</v>
          </cell>
          <cell r="HE457">
            <v>-411.27686873506002</v>
          </cell>
          <cell r="HF457">
            <v>-46.569553446499995</v>
          </cell>
          <cell r="HG457">
            <v>-34.254079464989999</v>
          </cell>
          <cell r="HH457">
            <v>-40.871128011979998</v>
          </cell>
          <cell r="HI457">
            <v>-35.79743845234001</v>
          </cell>
          <cell r="HJ457">
            <v>-29.613638427560009</v>
          </cell>
          <cell r="HK457">
            <v>-32.233278988640002</v>
          </cell>
          <cell r="HL457">
            <v>-23.549667676489999</v>
          </cell>
          <cell r="HM457">
            <v>-23.129125634220003</v>
          </cell>
          <cell r="HN457">
            <v>-21.22650227942</v>
          </cell>
          <cell r="HO457">
            <v>-45.95900015237001</v>
          </cell>
          <cell r="HP457">
            <v>-35.99427394855001</v>
          </cell>
          <cell r="HQ457">
            <v>-42.079182252000003</v>
          </cell>
          <cell r="HR457">
            <v>-411.98645803553001</v>
          </cell>
          <cell r="HS457">
            <v>-48.896485196249998</v>
          </cell>
          <cell r="HT457">
            <v>-32.185129664099996</v>
          </cell>
          <cell r="HU457">
            <v>-42.36327344963</v>
          </cell>
          <cell r="HV457">
            <v>-36.545465351959997</v>
          </cell>
          <cell r="HW457">
            <v>-28.906045762110004</v>
          </cell>
          <cell r="HX457">
            <v>-31.742937353119999</v>
          </cell>
          <cell r="HY457">
            <v>-23.325857716350001</v>
          </cell>
          <cell r="HZ457">
            <v>-23.346646629480006</v>
          </cell>
          <cell r="IA457">
            <v>-22.12335676591</v>
          </cell>
          <cell r="IB457">
            <v>-46.525782250970011</v>
          </cell>
          <cell r="IC457">
            <v>-34.016396572840009</v>
          </cell>
          <cell r="ID457">
            <v>-42.009081322810005</v>
          </cell>
          <cell r="IE457">
            <v>-412.15373979615003</v>
          </cell>
          <cell r="IF457">
            <v>-50.974373343100005</v>
          </cell>
          <cell r="IG457">
            <v>-30.036790068569999</v>
          </cell>
          <cell r="IH457">
            <v>-43.290184977919999</v>
          </cell>
          <cell r="II457">
            <v>-36.940664201730002</v>
          </cell>
          <cell r="IJ457">
            <v>-29.223703901560004</v>
          </cell>
          <cell r="IK457">
            <v>-32.083387967989999</v>
          </cell>
          <cell r="IL457">
            <v>-23.012163059700001</v>
          </cell>
          <cell r="IM457">
            <v>-24.799354567089999</v>
          </cell>
          <cell r="IN457">
            <v>-20.982780694490003</v>
          </cell>
          <cell r="IO457">
            <v>-47.446010212290005</v>
          </cell>
          <cell r="IP457">
            <v>-32.422227103610005</v>
          </cell>
          <cell r="IQ457">
            <v>-40.942099698100002</v>
          </cell>
          <cell r="IR457">
            <v>-409.51651017746008</v>
          </cell>
          <cell r="IS457">
            <v>-52.229267753930003</v>
          </cell>
          <cell r="IT457">
            <v>-25.843315908409998</v>
          </cell>
          <cell r="IU457">
            <v>-44.189391917800002</v>
          </cell>
          <cell r="IV457">
            <v>-38.223763061409997</v>
          </cell>
          <cell r="IW457">
            <v>-28.450839499630007</v>
          </cell>
          <cell r="IX457">
            <v>-31.461228836959997</v>
          </cell>
          <cell r="IY457">
            <v>-22.92611121761</v>
          </cell>
          <cell r="IZ457">
            <v>-24.646501251010005</v>
          </cell>
          <cell r="JA457">
            <v>-21.033386327360002</v>
          </cell>
          <cell r="JB457">
            <v>-48.83735893138001</v>
          </cell>
          <cell r="JC457">
            <v>-32.602381454520007</v>
          </cell>
          <cell r="JD457">
            <v>-39.07296401744</v>
          </cell>
          <cell r="JE457">
            <v>0</v>
          </cell>
          <cell r="JF457">
            <v>0</v>
          </cell>
          <cell r="JG457">
            <v>0</v>
          </cell>
          <cell r="JH457">
            <v>0</v>
          </cell>
          <cell r="JI457">
            <v>0</v>
          </cell>
          <cell r="JJ457">
            <v>0</v>
          </cell>
          <cell r="JK457">
            <v>0</v>
          </cell>
          <cell r="JL457">
            <v>0</v>
          </cell>
          <cell r="JM457">
            <v>0</v>
          </cell>
          <cell r="JN457">
            <v>0</v>
          </cell>
          <cell r="JO457">
            <v>0</v>
          </cell>
          <cell r="JP457">
            <v>0</v>
          </cell>
          <cell r="JQ457">
            <v>0</v>
          </cell>
        </row>
        <row r="458">
          <cell r="F458">
            <v>373.6464441992299</v>
          </cell>
          <cell r="G458">
            <v>245.94527002948999</v>
          </cell>
          <cell r="H458">
            <v>321.37849695125993</v>
          </cell>
          <cell r="I458">
            <v>276.52881297244994</v>
          </cell>
          <cell r="J458">
            <v>220.88788532570993</v>
          </cell>
          <cell r="K458">
            <v>242.56622174003002</v>
          </cell>
          <cell r="L458">
            <v>178.24642729692999</v>
          </cell>
          <cell r="M458">
            <v>178.40528745708997</v>
          </cell>
          <cell r="N458">
            <v>169.05741907944</v>
          </cell>
          <cell r="O458">
            <v>355.53052600571004</v>
          </cell>
          <cell r="P458">
            <v>259.93904414396997</v>
          </cell>
          <cell r="Q458">
            <v>321.01579075356</v>
          </cell>
          <cell r="R458">
            <v>3212.4293983533598</v>
          </cell>
          <cell r="S458">
            <v>402.88383078232994</v>
          </cell>
          <cell r="T458">
            <v>236.45859793442008</v>
          </cell>
          <cell r="U458">
            <v>331.23098330374</v>
          </cell>
          <cell r="V458">
            <v>284.64934105859999</v>
          </cell>
          <cell r="W458">
            <v>216.57572138807006</v>
          </cell>
          <cell r="X458">
            <v>244.60711497083008</v>
          </cell>
          <cell r="Y458">
            <v>172.99860381887999</v>
          </cell>
          <cell r="Z458">
            <v>193.26680477136006</v>
          </cell>
          <cell r="AA458">
            <v>171.82677480063998</v>
          </cell>
          <cell r="AB458">
            <v>371.08786031629006</v>
          </cell>
          <cell r="AC458">
            <v>255.06167006249001</v>
          </cell>
          <cell r="AD458">
            <v>331.78209514570989</v>
          </cell>
          <cell r="AE458">
            <v>3331.1620063446098</v>
          </cell>
          <cell r="AF458">
            <v>424.75199101228998</v>
          </cell>
          <cell r="AG458">
            <v>229.45235973535006</v>
          </cell>
          <cell r="AH458">
            <v>356.63162635301995</v>
          </cell>
          <cell r="AI458">
            <v>312.04951450136002</v>
          </cell>
          <cell r="AJ458">
            <v>225.00017938843001</v>
          </cell>
          <cell r="AK458">
            <v>241.49853516786001</v>
          </cell>
          <cell r="AL458">
            <v>187.16320168090999</v>
          </cell>
          <cell r="AM458">
            <v>201.20804791483002</v>
          </cell>
          <cell r="AN458">
            <v>171.71145554761</v>
          </cell>
          <cell r="AO458">
            <v>398.69633242522002</v>
          </cell>
          <cell r="AP458">
            <v>266.15792087608003</v>
          </cell>
          <cell r="AQ458">
            <v>316.84084174164991</v>
          </cell>
          <cell r="AR458">
            <v>3337.0322132328993</v>
          </cell>
          <cell r="AS458">
            <v>415.81364048792983</v>
          </cell>
          <cell r="AT458">
            <v>213.53475919800997</v>
          </cell>
          <cell r="AU458">
            <v>350.31865760106007</v>
          </cell>
          <cell r="AV458">
            <v>317.25186029881996</v>
          </cell>
          <cell r="AW458">
            <v>241.67010750542994</v>
          </cell>
          <cell r="AX458">
            <v>245.76808752443998</v>
          </cell>
          <cell r="AY458">
            <v>182.15323820395002</v>
          </cell>
          <cell r="AZ458">
            <v>204.63726956607005</v>
          </cell>
          <cell r="BA458">
            <v>175.49426819119</v>
          </cell>
          <cell r="BB458">
            <v>390.69515421654</v>
          </cell>
          <cell r="BC458">
            <v>268.81746443026003</v>
          </cell>
          <cell r="BD458">
            <v>330.87770600919993</v>
          </cell>
          <cell r="BE458">
            <v>3450.1826078037602</v>
          </cell>
          <cell r="BF458">
            <v>429.22091449554995</v>
          </cell>
          <cell r="BG458">
            <v>216.52813914941001</v>
          </cell>
          <cell r="BH458">
            <v>362.29119007176996</v>
          </cell>
          <cell r="BI458">
            <v>332.47814868265999</v>
          </cell>
          <cell r="BJ458">
            <v>256.26072636153003</v>
          </cell>
          <cell r="BK458">
            <v>239.21308796762008</v>
          </cell>
          <cell r="BL458">
            <v>187.18080552274995</v>
          </cell>
          <cell r="BM458">
            <v>214.92498371545</v>
          </cell>
          <cell r="BN458">
            <v>188.78835606237001</v>
          </cell>
          <cell r="BO458">
            <v>388.47518413947984</v>
          </cell>
          <cell r="BP458">
            <v>294.36581537467003</v>
          </cell>
          <cell r="BQ458">
            <v>340.45525626049999</v>
          </cell>
          <cell r="BR458">
            <v>-79.890532069860015</v>
          </cell>
          <cell r="BS458">
            <v>-9.1727908303800003</v>
          </cell>
          <cell r="BT458">
            <v>-6.6309552381900003</v>
          </cell>
          <cell r="BU458">
            <v>-7.6674901251299996</v>
          </cell>
          <cell r="BV458">
            <v>-6.8015853804000006</v>
          </cell>
          <cell r="BW458">
            <v>-5.8135109292699996</v>
          </cell>
          <cell r="BX458">
            <v>-5.9982787291800017</v>
          </cell>
          <cell r="BY458">
            <v>-4.6385709059900009</v>
          </cell>
          <cell r="BZ458">
            <v>-4.5557368673600003</v>
          </cell>
          <cell r="CA458">
            <v>-4.1809777217000006</v>
          </cell>
          <cell r="CB458">
            <v>-9.0525303330400018</v>
          </cell>
          <cell r="CC458">
            <v>-7.0897812323099982</v>
          </cell>
          <cell r="CD458">
            <v>-8.2883237769099996</v>
          </cell>
          <cell r="CE458">
            <v>-80.357000698379991</v>
          </cell>
          <cell r="CF458">
            <v>-9.6311258720000019</v>
          </cell>
          <cell r="CG458">
            <v>-6.2686617898400012</v>
          </cell>
          <cell r="CH458">
            <v>-8.0853965653700008</v>
          </cell>
          <cell r="CI458">
            <v>-7.2208508128500002</v>
          </cell>
          <cell r="CJ458">
            <v>-5.7268677643499988</v>
          </cell>
          <cell r="CK458">
            <v>-6.0181299578400003</v>
          </cell>
          <cell r="CL458">
            <v>-4.3892776757300007</v>
          </cell>
          <cell r="CM458">
            <v>-4.8164686845900002</v>
          </cell>
          <cell r="CN458">
            <v>-4.2821543046599997</v>
          </cell>
          <cell r="CO458">
            <v>-9.3454700141400036</v>
          </cell>
          <cell r="CP458">
            <v>-6.3564798308199997</v>
          </cell>
          <cell r="CQ458">
            <v>-8.2161174261899994</v>
          </cell>
          <cell r="CR458">
            <v>-80.405845466870005</v>
          </cell>
          <cell r="CS458">
            <v>-10.248133380730001</v>
          </cell>
          <cell r="CT458">
            <v>-5.4718721794100027</v>
          </cell>
          <cell r="CU458">
            <v>-8.0586061932500002</v>
          </cell>
          <cell r="CV458">
            <v>-7.2569958479199999</v>
          </cell>
          <cell r="CW458">
            <v>-5.7561841018199988</v>
          </cell>
          <cell r="CX458">
            <v>-6.2609783133300017</v>
          </cell>
          <cell r="CY458">
            <v>-4.5326987845000009</v>
          </cell>
          <cell r="CZ458">
            <v>-4.8847213541299999</v>
          </cell>
          <cell r="DA458">
            <v>-4.1329719549800004</v>
          </cell>
          <cell r="DB458">
            <v>-9.3454262539300021</v>
          </cell>
          <cell r="DC458">
            <v>-6.3861962476999992</v>
          </cell>
          <cell r="DD458">
            <v>-8.0710608551699998</v>
          </cell>
          <cell r="DE458">
            <v>-79.993140568210009</v>
          </cell>
          <cell r="DF458">
            <v>-10.287583042450002</v>
          </cell>
          <cell r="DG458">
            <v>-5.0903501031800023</v>
          </cell>
          <cell r="DH458">
            <v>-8.1901359479700009</v>
          </cell>
          <cell r="DI458">
            <v>-7.4710173565100009</v>
          </cell>
          <cell r="DJ458">
            <v>-5.6039532347699987</v>
          </cell>
          <cell r="DK458">
            <v>-6.0994472228300003</v>
          </cell>
          <cell r="DL458">
            <v>-4.5157491792400002</v>
          </cell>
          <cell r="DM458">
            <v>-4.8546138827799989</v>
          </cell>
          <cell r="DN458">
            <v>-4.1429397311500002</v>
          </cell>
          <cell r="DO458">
            <v>-9.6194797895100024</v>
          </cell>
          <cell r="DP458">
            <v>-6.4216811955999988</v>
          </cell>
          <cell r="DQ458">
            <v>-7.6961898822200006</v>
          </cell>
          <cell r="DR458">
            <v>-80.158156628119997</v>
          </cell>
          <cell r="DS458">
            <v>-10.03247473355</v>
          </cell>
          <cell r="DT458">
            <v>-5.1520245316600022</v>
          </cell>
          <cell r="DU458">
            <v>-8.1157899667299986</v>
          </cell>
          <cell r="DV458">
            <v>-7.6548640868600009</v>
          </cell>
          <cell r="DW458">
            <v>-5.8113631899699989</v>
          </cell>
          <cell r="DX458">
            <v>-5.9297288215900004</v>
          </cell>
          <cell r="DY458">
            <v>-4.39487208206</v>
          </cell>
          <cell r="DZ458">
            <v>-4.9373518243799994</v>
          </cell>
          <cell r="EA458">
            <v>-4.2342088860800002</v>
          </cell>
          <cell r="EB458">
            <v>-9.4264326167799997</v>
          </cell>
          <cell r="EC458">
            <v>-6.4858488448599987</v>
          </cell>
          <cell r="ED458">
            <v>-7.9831970436000006</v>
          </cell>
          <cell r="EE458">
            <v>-80.004149291550007</v>
          </cell>
          <cell r="EF458">
            <v>-10.033849993110003</v>
          </cell>
          <cell r="EG458">
            <v>-5.5088480736700021</v>
          </cell>
          <cell r="EH458">
            <v>-7.7517483684799986</v>
          </cell>
          <cell r="EI458">
            <v>-7.6689655945500022</v>
          </cell>
          <cell r="EJ458">
            <v>-5.9924805113600002</v>
          </cell>
          <cell r="EK458">
            <v>-5.6047793378599993</v>
          </cell>
          <cell r="EL458">
            <v>-4.49120365955</v>
          </cell>
          <cell r="EM458">
            <v>-4.8434276625800008</v>
          </cell>
          <cell r="EN458">
            <v>-4.7351111290099999</v>
          </cell>
          <cell r="EO458">
            <v>-8.7033895826400016</v>
          </cell>
          <cell r="EP458">
            <v>-7.2693690125999995</v>
          </cell>
          <cell r="EQ458">
            <v>-7.400976366140001</v>
          </cell>
          <cell r="ER458">
            <v>-80.945109720810009</v>
          </cell>
          <cell r="ES458">
            <v>-9.6311258720000019</v>
          </cell>
          <cell r="ET458">
            <v>-6.3394952368800013</v>
          </cell>
          <cell r="EU458">
            <v>-8.1405430598899997</v>
          </cell>
          <cell r="EV458">
            <v>-7.1983492359800003</v>
          </cell>
          <cell r="EW458">
            <v>-5.6936150743499994</v>
          </cell>
          <cell r="EX458">
            <v>-6.2523967513900018</v>
          </cell>
          <cell r="EY458">
            <v>-4.5944871259600006</v>
          </cell>
          <cell r="EZ458">
            <v>-4.5985819118800002</v>
          </cell>
          <cell r="FA458">
            <v>-4.3576308781300002</v>
          </cell>
          <cell r="FB458">
            <v>-9.1641692312500016</v>
          </cell>
          <cell r="FC458">
            <v>-6.7001993249699989</v>
          </cell>
          <cell r="FD458">
            <v>-8.2745160181300008</v>
          </cell>
          <cell r="FE458">
            <v>-81.042224674239989</v>
          </cell>
          <cell r="FF458">
            <v>-10.040406870620002</v>
          </cell>
          <cell r="FG458">
            <v>-5.8928662555400013</v>
          </cell>
          <cell r="FH458">
            <v>-8.3441781952300005</v>
          </cell>
          <cell r="FI458">
            <v>-7.2497532508700013</v>
          </cell>
          <cell r="FJ458">
            <v>-5.7268677643499988</v>
          </cell>
          <cell r="FK458">
            <v>-6.3298458284100017</v>
          </cell>
          <cell r="FL458">
            <v>-4.3892776757300007</v>
          </cell>
          <cell r="FM458">
            <v>-4.8164686845900002</v>
          </cell>
          <cell r="FN458">
            <v>-4.2821543046599997</v>
          </cell>
          <cell r="FO458">
            <v>-9.3454700141400036</v>
          </cell>
          <cell r="FP458">
            <v>-6.3564798308199997</v>
          </cell>
          <cell r="FQ458">
            <v>-8.2684559992799986</v>
          </cell>
          <cell r="FR458">
            <v>-80.800296550110019</v>
          </cell>
          <cell r="FS458">
            <v>-10.248133380730001</v>
          </cell>
          <cell r="FT458">
            <v>-5.4718721794100027</v>
          </cell>
          <cell r="FU458">
            <v>-8.3753847982499998</v>
          </cell>
          <cell r="FV458">
            <v>-7.2761914336600002</v>
          </cell>
          <cell r="FW458">
            <v>-5.7561841018199988</v>
          </cell>
          <cell r="FX458">
            <v>-6.3194552058300015</v>
          </cell>
          <cell r="FY458">
            <v>-4.5326987845000009</v>
          </cell>
          <cell r="FZ458">
            <v>-4.8847213541299999</v>
          </cell>
          <cell r="GA458">
            <v>-4.1329719549800004</v>
          </cell>
          <cell r="GB458">
            <v>-9.3454262539300021</v>
          </cell>
          <cell r="GC458">
            <v>-6.3861962476999992</v>
          </cell>
          <cell r="GD458">
            <v>-8.0710608551699998</v>
          </cell>
          <cell r="GE458">
            <v>-80.467447812809993</v>
          </cell>
          <cell r="GF458">
            <v>-10.287583042450002</v>
          </cell>
          <cell r="GG458">
            <v>-5.2939637775000019</v>
          </cell>
          <cell r="GH458">
            <v>-8.3762531606100001</v>
          </cell>
          <cell r="GI458">
            <v>-7.6934263032600017</v>
          </cell>
          <cell r="GJ458">
            <v>-5.8308554874699992</v>
          </cell>
          <cell r="GK458">
            <v>-5.9297288215900004</v>
          </cell>
          <cell r="GL458">
            <v>-4.39487208206</v>
          </cell>
          <cell r="GM458">
            <v>-4.9373518243799994</v>
          </cell>
          <cell r="GN458">
            <v>-4.2342088860800002</v>
          </cell>
          <cell r="GO458">
            <v>-9.4264326167799997</v>
          </cell>
          <cell r="GP458">
            <v>-6.4858488448599987</v>
          </cell>
          <cell r="GQ458">
            <v>-7.5769229657700006</v>
          </cell>
          <cell r="GR458">
            <v>-80.376622750899998</v>
          </cell>
          <cell r="GS458">
            <v>-10.033849993110003</v>
          </cell>
          <cell r="GT458">
            <v>-5.0617544349400019</v>
          </cell>
          <cell r="GU458">
            <v>-8.1913255433899987</v>
          </cell>
          <cell r="GV458">
            <v>-7.7723050233500013</v>
          </cell>
          <cell r="GW458">
            <v>-5.9905787453499997</v>
          </cell>
          <cell r="GX458">
            <v>-5.5920579822800009</v>
          </cell>
          <cell r="GY458">
            <v>-4.3757050525299999</v>
          </cell>
          <cell r="GZ458">
            <v>-5.0242776471099999</v>
          </cell>
          <cell r="HA458">
            <v>-4.4132845842300004</v>
          </cell>
          <cell r="HB458">
            <v>-9.0813415471200027</v>
          </cell>
          <cell r="HC458">
            <v>-6.8813572098199991</v>
          </cell>
          <cell r="HD458">
            <v>-7.9587849876700005</v>
          </cell>
          <cell r="HE458">
            <v>-81.009080205480018</v>
          </cell>
          <cell r="HF458">
            <v>-9.1727908303800003</v>
          </cell>
          <cell r="HG458">
            <v>-6.74701565221</v>
          </cell>
          <cell r="HH458">
            <v>-8.0503736993499988</v>
          </cell>
          <cell r="HI458">
            <v>-7.0510106042400009</v>
          </cell>
          <cell r="HJ458">
            <v>-5.8329893872399987</v>
          </cell>
          <cell r="HK458">
            <v>-6.3489791947500018</v>
          </cell>
          <cell r="HL458">
            <v>-4.6385709059900009</v>
          </cell>
          <cell r="HM458">
            <v>-4.5557368673600003</v>
          </cell>
          <cell r="HN458">
            <v>-4.1809777217000006</v>
          </cell>
          <cell r="HO458">
            <v>-9.0525303330400018</v>
          </cell>
          <cell r="HP458">
            <v>-7.0897812323099982</v>
          </cell>
          <cell r="HQ458">
            <v>-8.2883237769099996</v>
          </cell>
          <cell r="HR458">
            <v>-81.14884779497001</v>
          </cell>
          <cell r="HS458">
            <v>-9.6311258720000019</v>
          </cell>
          <cell r="HT458">
            <v>-6.3394952368800013</v>
          </cell>
          <cell r="HU458">
            <v>-8.34428113405</v>
          </cell>
          <cell r="HV458">
            <v>-7.1983492359800003</v>
          </cell>
          <cell r="HW458">
            <v>-5.6936150743499994</v>
          </cell>
          <cell r="HX458">
            <v>-6.2523967513900018</v>
          </cell>
          <cell r="HY458">
            <v>-4.5944871259600006</v>
          </cell>
          <cell r="HZ458">
            <v>-4.5985819118800002</v>
          </cell>
          <cell r="IA458">
            <v>-4.3576308781300002</v>
          </cell>
          <cell r="IB458">
            <v>-9.1641692312500016</v>
          </cell>
          <cell r="IC458">
            <v>-6.7001993249699989</v>
          </cell>
          <cell r="ID458">
            <v>-8.2745160181300008</v>
          </cell>
          <cell r="IE458">
            <v>-81.169013765760013</v>
          </cell>
          <cell r="IF458">
            <v>-10.040406870620002</v>
          </cell>
          <cell r="IG458">
            <v>-5.9163374377600011</v>
          </cell>
          <cell r="IH458">
            <v>-8.5140711499999995</v>
          </cell>
          <cell r="II458">
            <v>-7.2761914336600002</v>
          </cell>
          <cell r="IJ458">
            <v>-5.7561841018199988</v>
          </cell>
          <cell r="IK458">
            <v>-6.3194552058300015</v>
          </cell>
          <cell r="IL458">
            <v>-4.5326987845000009</v>
          </cell>
          <cell r="IM458">
            <v>-4.8847213541299999</v>
          </cell>
          <cell r="IN458">
            <v>-4.1329719549800004</v>
          </cell>
          <cell r="IO458">
            <v>-9.3454262539300021</v>
          </cell>
          <cell r="IP458">
            <v>-6.3861962476999992</v>
          </cell>
          <cell r="IQ458">
            <v>-8.064352970829999</v>
          </cell>
          <cell r="IR458">
            <v>-80.662342913830003</v>
          </cell>
          <cell r="IS458">
            <v>-10.287583042450002</v>
          </cell>
          <cell r="IT458">
            <v>-5.0903501031800023</v>
          </cell>
          <cell r="IU458">
            <v>-8.7039711353700007</v>
          </cell>
          <cell r="IV458">
            <v>-7.5289230272300012</v>
          </cell>
          <cell r="IW458">
            <v>-5.6039532347699987</v>
          </cell>
          <cell r="IX458">
            <v>-6.1969087103300007</v>
          </cell>
          <cell r="IY458">
            <v>-4.5157491792400002</v>
          </cell>
          <cell r="IZ458">
            <v>-4.8546138827799989</v>
          </cell>
          <cell r="JA458">
            <v>-4.1429397311500002</v>
          </cell>
          <cell r="JB458">
            <v>-9.6194797895100024</v>
          </cell>
          <cell r="JC458">
            <v>-6.4216811955999988</v>
          </cell>
          <cell r="JD458">
            <v>-7.6961898822200006</v>
          </cell>
          <cell r="JE458">
            <v>0</v>
          </cell>
          <cell r="JF458">
            <v>0</v>
          </cell>
          <cell r="JG458">
            <v>0</v>
          </cell>
          <cell r="JH458">
            <v>0</v>
          </cell>
          <cell r="JI458">
            <v>0</v>
          </cell>
          <cell r="JJ458">
            <v>0</v>
          </cell>
          <cell r="JK458">
            <v>0</v>
          </cell>
          <cell r="JL458">
            <v>0</v>
          </cell>
          <cell r="JM458">
            <v>0</v>
          </cell>
          <cell r="JN458">
            <v>0</v>
          </cell>
          <cell r="JO458">
            <v>0</v>
          </cell>
          <cell r="JP458">
            <v>0</v>
          </cell>
          <cell r="JQ458">
            <v>0</v>
          </cell>
        </row>
        <row r="459">
          <cell r="F459">
            <v>2817.8211085406601</v>
          </cell>
          <cell r="G459">
            <v>2478.9504864813402</v>
          </cell>
          <cell r="H459">
            <v>2590.7524041999604</v>
          </cell>
          <cell r="I459">
            <v>1885.1655124972499</v>
          </cell>
          <cell r="J459">
            <v>1920.2451211346502</v>
          </cell>
          <cell r="K459">
            <v>1881.43244802306</v>
          </cell>
          <cell r="L459">
            <v>1904.1294964731101</v>
          </cell>
          <cell r="M459">
            <v>1312.1001276700802</v>
          </cell>
          <cell r="N459">
            <v>1409.2083317573099</v>
          </cell>
          <cell r="O459">
            <v>3045.3406986587497</v>
          </cell>
          <cell r="P459">
            <v>2721.5162833953491</v>
          </cell>
          <cell r="Q459">
            <v>3822.672637821981</v>
          </cell>
          <cell r="R459">
            <v>28639.795710112317</v>
          </cell>
          <cell r="S459">
            <v>2829.5640307544991</v>
          </cell>
          <cell r="T459">
            <v>2585.0092063380494</v>
          </cell>
          <cell r="U459">
            <v>2676.0375812566799</v>
          </cell>
          <cell r="V459">
            <v>1998.4809935408903</v>
          </cell>
          <cell r="W459">
            <v>1935.43176890889</v>
          </cell>
          <cell r="X459">
            <v>2125.5863733370707</v>
          </cell>
          <cell r="Y459">
            <v>1806.4365832335102</v>
          </cell>
          <cell r="Z459">
            <v>1344.89519717229</v>
          </cell>
          <cell r="AA459">
            <v>1539.7630382619104</v>
          </cell>
          <cell r="AB459">
            <v>3007.39324332042</v>
          </cell>
          <cell r="AC459">
            <v>2842.9716363003008</v>
          </cell>
          <cell r="AD459">
            <v>3948.2260576878107</v>
          </cell>
          <cell r="AE459">
            <v>29613.54739503804</v>
          </cell>
          <cell r="AF459">
            <v>3144.6542670764202</v>
          </cell>
          <cell r="AG459">
            <v>2670.3920456861897</v>
          </cell>
          <cell r="AH459">
            <v>2534.8326643849705</v>
          </cell>
          <cell r="AI459">
            <v>2249.6834155268698</v>
          </cell>
          <cell r="AJ459">
            <v>1925.8205982258703</v>
          </cell>
          <cell r="AK459">
            <v>2204.3098484780207</v>
          </cell>
          <cell r="AL459">
            <v>1712.8407303271599</v>
          </cell>
          <cell r="AM459">
            <v>1489.1127856524699</v>
          </cell>
          <cell r="AN459">
            <v>1572.5838566834198</v>
          </cell>
          <cell r="AO459">
            <v>3128.3221427328508</v>
          </cell>
          <cell r="AP459">
            <v>3004.3060717032095</v>
          </cell>
          <cell r="AQ459">
            <v>3976.6889685605906</v>
          </cell>
          <cell r="AR459">
            <v>29965.197339562561</v>
          </cell>
          <cell r="AS459">
            <v>3105.5776404380799</v>
          </cell>
          <cell r="AT459">
            <v>2601.7631261969505</v>
          </cell>
          <cell r="AU459">
            <v>2496.9515557934301</v>
          </cell>
          <cell r="AV459">
            <v>2281.1251996362303</v>
          </cell>
          <cell r="AW459">
            <v>2152.3844302818707</v>
          </cell>
          <cell r="AX459">
            <v>2323.3800324727299</v>
          </cell>
          <cell r="AY459">
            <v>1647.3106358772595</v>
          </cell>
          <cell r="AZ459">
            <v>1424.9386066272798</v>
          </cell>
          <cell r="BA459">
            <v>1616.4833823664105</v>
          </cell>
          <cell r="BB459">
            <v>3222.0202677737398</v>
          </cell>
          <cell r="BC459">
            <v>2984.0426145864099</v>
          </cell>
          <cell r="BD459">
            <v>4109.2198475121704</v>
          </cell>
          <cell r="BE459">
            <v>31149.166193939054</v>
          </cell>
          <cell r="BF459">
            <v>3252.2202867935903</v>
          </cell>
          <cell r="BG459">
            <v>2474.8338750824491</v>
          </cell>
          <cell r="BH459">
            <v>2758.2334678904695</v>
          </cell>
          <cell r="BI459">
            <v>2401.3752083554605</v>
          </cell>
          <cell r="BJ459">
            <v>2436.2210944845501</v>
          </cell>
          <cell r="BK459">
            <v>2240.5229985549004</v>
          </cell>
          <cell r="BL459">
            <v>1646.3467678766904</v>
          </cell>
          <cell r="BM459">
            <v>1570.10755504283</v>
          </cell>
          <cell r="BN459">
            <v>1829.61457553318</v>
          </cell>
          <cell r="BO459">
            <v>3214.7540299109605</v>
          </cell>
          <cell r="BP459">
            <v>3094.5919482008494</v>
          </cell>
          <cell r="BQ459">
            <v>4230.3443862131198</v>
          </cell>
          <cell r="BR459">
            <v>-709.70465353117004</v>
          </cell>
          <cell r="BS459">
            <v>-71.935200163200008</v>
          </cell>
          <cell r="BT459">
            <v>-66.37894303920001</v>
          </cell>
          <cell r="BU459">
            <v>-64.155003053009992</v>
          </cell>
          <cell r="BV459">
            <v>-44.754710128799999</v>
          </cell>
          <cell r="BW459">
            <v>-45.258650967629983</v>
          </cell>
          <cell r="BX459">
            <v>-48.583390573389984</v>
          </cell>
          <cell r="BY459">
            <v>-51.228442586200003</v>
          </cell>
          <cell r="BZ459">
            <v>-33.252055003199999</v>
          </cell>
          <cell r="CA459">
            <v>-32.716698385799994</v>
          </cell>
          <cell r="CB459">
            <v>-81.135971320739998</v>
          </cell>
          <cell r="CC459">
            <v>-71.493177782399997</v>
          </cell>
          <cell r="CD459">
            <v>-98.812410527599994</v>
          </cell>
          <cell r="CE459">
            <v>-713.67144014646999</v>
          </cell>
          <cell r="CF459">
            <v>-72.6617121516</v>
          </cell>
          <cell r="CG459">
            <v>-65.491246603200011</v>
          </cell>
          <cell r="CH459">
            <v>-64.150918472939992</v>
          </cell>
          <cell r="CI459">
            <v>-48.811530073670006</v>
          </cell>
          <cell r="CJ459">
            <v>-48.856669313639983</v>
          </cell>
          <cell r="CK459">
            <v>-51.687474752219998</v>
          </cell>
          <cell r="CL459">
            <v>-45.21167354220001</v>
          </cell>
          <cell r="CM459">
            <v>-33.530171446200001</v>
          </cell>
          <cell r="CN459">
            <v>-38.388506976599999</v>
          </cell>
          <cell r="CO459">
            <v>-76.341486795199984</v>
          </cell>
          <cell r="CP459">
            <v>-70.879371554199992</v>
          </cell>
          <cell r="CQ459">
            <v>-97.6606784648</v>
          </cell>
          <cell r="CR459">
            <v>-718.04734097079995</v>
          </cell>
          <cell r="CS459">
            <v>-75.902830487000003</v>
          </cell>
          <cell r="CT459">
            <v>-62.987341838570018</v>
          </cell>
          <cell r="CU459">
            <v>-61.031143423320003</v>
          </cell>
          <cell r="CV459">
            <v>-51.836451683200004</v>
          </cell>
          <cell r="CW459">
            <v>-51.020297727319985</v>
          </cell>
          <cell r="CX459">
            <v>-53.384450097989998</v>
          </cell>
          <cell r="CY459">
            <v>-43.008458526000005</v>
          </cell>
          <cell r="CZ459">
            <v>-36.236016135</v>
          </cell>
          <cell r="DA459">
            <v>-36.545873704999998</v>
          </cell>
          <cell r="DB459">
            <v>-75.296514171999988</v>
          </cell>
          <cell r="DC459">
            <v>-72.031346774199989</v>
          </cell>
          <cell r="DD459">
            <v>-98.766616401199997</v>
          </cell>
          <cell r="DE459">
            <v>-716.63637061092004</v>
          </cell>
          <cell r="DF459">
            <v>-74.753249430200015</v>
          </cell>
          <cell r="DG459">
            <v>-64.232115554200007</v>
          </cell>
          <cell r="DH459">
            <v>-58.922309884399986</v>
          </cell>
          <cell r="DI459">
            <v>-53.516598403270002</v>
          </cell>
          <cell r="DJ459">
            <v>-48.121421110249983</v>
          </cell>
          <cell r="DK459">
            <v>-54.221488061399995</v>
          </cell>
          <cell r="DL459">
            <v>-41.3430058008</v>
          </cell>
          <cell r="DM459">
            <v>-35.942862313599996</v>
          </cell>
          <cell r="DN459">
            <v>-37.957611795399998</v>
          </cell>
          <cell r="DO459">
            <v>-76.003724898199991</v>
          </cell>
          <cell r="DP459">
            <v>-72.515232239999989</v>
          </cell>
          <cell r="DQ459">
            <v>-99.106751119199998</v>
          </cell>
          <cell r="DR459">
            <v>-715.15239480005994</v>
          </cell>
          <cell r="DS459">
            <v>-74.959633539999999</v>
          </cell>
          <cell r="DT459">
            <v>-62.799012962400006</v>
          </cell>
          <cell r="DU459">
            <v>-57.857823990259988</v>
          </cell>
          <cell r="DV459">
            <v>-54.122017127049993</v>
          </cell>
          <cell r="DW459">
            <v>-47.432550204749994</v>
          </cell>
          <cell r="DX459">
            <v>-54.566056201799995</v>
          </cell>
          <cell r="DY459">
            <v>-39.761299148999996</v>
          </cell>
          <cell r="DZ459">
            <v>-35.524801707999998</v>
          </cell>
          <cell r="EA459">
            <v>-39.148204167599992</v>
          </cell>
          <cell r="EB459">
            <v>-77.7702207106</v>
          </cell>
          <cell r="EC459">
            <v>-72.026130644600016</v>
          </cell>
          <cell r="ED459">
            <v>-99.184644393999989</v>
          </cell>
          <cell r="EE459">
            <v>-713.98674459798997</v>
          </cell>
          <cell r="EF459">
            <v>-76.057540094800018</v>
          </cell>
          <cell r="EG459">
            <v>-59.286680347400008</v>
          </cell>
          <cell r="EH459">
            <v>-58.671617259979989</v>
          </cell>
          <cell r="EI459">
            <v>-58.605262088930004</v>
          </cell>
          <cell r="EJ459">
            <v>-47.606575923280012</v>
          </cell>
          <cell r="EK459">
            <v>-52.381080133800005</v>
          </cell>
          <cell r="EL459">
            <v>-39.585144946599989</v>
          </cell>
          <cell r="EM459">
            <v>-34.956883607799995</v>
          </cell>
          <cell r="EN459">
            <v>-47.972018536199997</v>
          </cell>
          <cell r="EO459">
            <v>-71.603988163400004</v>
          </cell>
          <cell r="EP459">
            <v>-76.428677595600007</v>
          </cell>
          <cell r="EQ459">
            <v>-90.831275900199998</v>
          </cell>
          <cell r="ER459">
            <v>-724.77699161524993</v>
          </cell>
          <cell r="ES459">
            <v>-72.6617121516</v>
          </cell>
          <cell r="ET459">
            <v>-64.161076482799999</v>
          </cell>
          <cell r="EU459">
            <v>-66.642301368950001</v>
          </cell>
          <cell r="EV459">
            <v>-50.278678437100012</v>
          </cell>
          <cell r="EW459">
            <v>-51.946170220999981</v>
          </cell>
          <cell r="EX459">
            <v>-51.978960233199992</v>
          </cell>
          <cell r="EY459">
            <v>-49.100813729000016</v>
          </cell>
          <cell r="EZ459">
            <v>-33.834455104999996</v>
          </cell>
          <cell r="FA459">
            <v>-36.338534711599998</v>
          </cell>
          <cell r="FB459">
            <v>-79.082635559399989</v>
          </cell>
          <cell r="FC459">
            <v>-70.178348866999997</v>
          </cell>
          <cell r="FD459">
            <v>-98.573304748599995</v>
          </cell>
          <cell r="FE459">
            <v>-720.11671191277003</v>
          </cell>
          <cell r="FF459">
            <v>-70.545100665600003</v>
          </cell>
          <cell r="FG459">
            <v>-64.68778063660001</v>
          </cell>
          <cell r="FH459">
            <v>-65.107308072539993</v>
          </cell>
          <cell r="FI459">
            <v>-50.299297199800002</v>
          </cell>
          <cell r="FJ459">
            <v>-51.895391532229986</v>
          </cell>
          <cell r="FK459">
            <v>-54.795669674399988</v>
          </cell>
          <cell r="FL459">
            <v>-45.21167354220001</v>
          </cell>
          <cell r="FM459">
            <v>-33.530171446200001</v>
          </cell>
          <cell r="FN459">
            <v>-38.388506976599999</v>
          </cell>
          <cell r="FO459">
            <v>-76.341486795199984</v>
          </cell>
          <cell r="FP459">
            <v>-70.879371554199992</v>
          </cell>
          <cell r="FQ459">
            <v>-98.434953817199997</v>
          </cell>
          <cell r="FR459">
            <v>-724.06803697890996</v>
          </cell>
          <cell r="FS459">
            <v>-75.902830487000003</v>
          </cell>
          <cell r="FT459">
            <v>-62.997665200800014</v>
          </cell>
          <cell r="FU459">
            <v>-62.820759704999993</v>
          </cell>
          <cell r="FV459">
            <v>-51.732076301400006</v>
          </cell>
          <cell r="FW459">
            <v>-52.270769016399981</v>
          </cell>
          <cell r="FX459">
            <v>-56.459110554909998</v>
          </cell>
          <cell r="FY459">
            <v>-43.008458526000005</v>
          </cell>
          <cell r="FZ459">
            <v>-36.236016135</v>
          </cell>
          <cell r="GA459">
            <v>-36.545873704999998</v>
          </cell>
          <cell r="GB459">
            <v>-75.296514171999988</v>
          </cell>
          <cell r="GC459">
            <v>-72.031346774199989</v>
          </cell>
          <cell r="GD459">
            <v>-98.766616401199997</v>
          </cell>
          <cell r="GE459">
            <v>-724.66540968273</v>
          </cell>
          <cell r="GF459">
            <v>-74.753249430200015</v>
          </cell>
          <cell r="GG459">
            <v>-65.440996033600001</v>
          </cell>
          <cell r="GH459">
            <v>-59.450076470399999</v>
          </cell>
          <cell r="GI459">
            <v>-55.429547465600002</v>
          </cell>
          <cell r="GJ459">
            <v>-52.290840020329981</v>
          </cell>
          <cell r="GK459">
            <v>-56.661451862399993</v>
          </cell>
          <cell r="GL459">
            <v>-39.761299148999996</v>
          </cell>
          <cell r="GM459">
            <v>-35.524801707999998</v>
          </cell>
          <cell r="GN459">
            <v>-39.148204167599992</v>
          </cell>
          <cell r="GO459">
            <v>-77.7702207106</v>
          </cell>
          <cell r="GP459">
            <v>-72.026130644600016</v>
          </cell>
          <cell r="GQ459">
            <v>-96.408592020399993</v>
          </cell>
          <cell r="GR459">
            <v>-723.44678580583013</v>
          </cell>
          <cell r="GS459">
            <v>-76.057540094800018</v>
          </cell>
          <cell r="GT459">
            <v>-57.877314598400005</v>
          </cell>
          <cell r="GU459">
            <v>-59.884758319429992</v>
          </cell>
          <cell r="GV459">
            <v>-55.761313317400003</v>
          </cell>
          <cell r="GW459">
            <v>-56.974302855799991</v>
          </cell>
          <cell r="GX459">
            <v>-52.39764000240001</v>
          </cell>
          <cell r="GY459">
            <v>-38.502030694600002</v>
          </cell>
          <cell r="GZ459">
            <v>-36.719074290800002</v>
          </cell>
          <cell r="HA459">
            <v>-42.787994559199994</v>
          </cell>
          <cell r="HB459">
            <v>-75.181341349400014</v>
          </cell>
          <cell r="HC459">
            <v>-72.371189655600006</v>
          </cell>
          <cell r="HD459">
            <v>-98.932286067999996</v>
          </cell>
          <cell r="HE459">
            <v>-726.61348484960001</v>
          </cell>
          <cell r="HF459">
            <v>-71.935200163200008</v>
          </cell>
          <cell r="HG459">
            <v>-66.403158522800013</v>
          </cell>
          <cell r="HH459">
            <v>-67.495534717609999</v>
          </cell>
          <cell r="HI459">
            <v>-48.528819501390004</v>
          </cell>
          <cell r="HJ459">
            <v>-50.070347430399984</v>
          </cell>
          <cell r="HK459">
            <v>-53.139432046799989</v>
          </cell>
          <cell r="HL459">
            <v>-51.228442586200003</v>
          </cell>
          <cell r="HM459">
            <v>-33.252055003199999</v>
          </cell>
          <cell r="HN459">
            <v>-32.716698385799994</v>
          </cell>
          <cell r="HO459">
            <v>-81.538208182199995</v>
          </cell>
          <cell r="HP459">
            <v>-71.493177782399997</v>
          </cell>
          <cell r="HQ459">
            <v>-98.812410527599994</v>
          </cell>
          <cell r="HR459">
            <v>-726.65747360974001</v>
          </cell>
          <cell r="HS459">
            <v>-72.6617121516</v>
          </cell>
          <cell r="HT459">
            <v>-64.161076482799999</v>
          </cell>
          <cell r="HU459">
            <v>-67.875601971740011</v>
          </cell>
          <cell r="HV459">
            <v>-50.925859828800014</v>
          </cell>
          <cell r="HW459">
            <v>-51.946170220999981</v>
          </cell>
          <cell r="HX459">
            <v>-51.978960233199992</v>
          </cell>
          <cell r="HY459">
            <v>-49.100813729000016</v>
          </cell>
          <cell r="HZ459">
            <v>-33.834455104999996</v>
          </cell>
          <cell r="IA459">
            <v>-36.338534711599998</v>
          </cell>
          <cell r="IB459">
            <v>-79.082635559399989</v>
          </cell>
          <cell r="IC459">
            <v>-70.178348866999997</v>
          </cell>
          <cell r="ID459">
            <v>-98.573304748599995</v>
          </cell>
          <cell r="IE459">
            <v>-724.55393939700991</v>
          </cell>
          <cell r="IF459">
            <v>-70.545100665600003</v>
          </cell>
          <cell r="IG459">
            <v>-68.373374506800005</v>
          </cell>
          <cell r="IH459">
            <v>-63.799855919610003</v>
          </cell>
          <cell r="II459">
            <v>-52.117738248400009</v>
          </cell>
          <cell r="IJ459">
            <v>-52.270769016399981</v>
          </cell>
          <cell r="IK459">
            <v>-57.625746413399995</v>
          </cell>
          <cell r="IL459">
            <v>-43.008458526000005</v>
          </cell>
          <cell r="IM459">
            <v>-36.236016135</v>
          </cell>
          <cell r="IN459">
            <v>-36.545873704999998</v>
          </cell>
          <cell r="IO459">
            <v>-75.296514171999988</v>
          </cell>
          <cell r="IP459">
            <v>-72.031346774199989</v>
          </cell>
          <cell r="IQ459">
            <v>-96.703145314599993</v>
          </cell>
          <cell r="IR459">
            <v>-727.05823674848989</v>
          </cell>
          <cell r="IS459">
            <v>-74.753249430200015</v>
          </cell>
          <cell r="IT459">
            <v>-64.232115554200007</v>
          </cell>
          <cell r="IU459">
            <v>-61.696002504399999</v>
          </cell>
          <cell r="IV459">
            <v>-54.97893258629</v>
          </cell>
          <cell r="IW459">
            <v>-50.088358088999982</v>
          </cell>
          <cell r="IX459">
            <v>-58.440390417199993</v>
          </cell>
          <cell r="IY459">
            <v>-41.3430058008</v>
          </cell>
          <cell r="IZ459">
            <v>-35.942862313599996</v>
          </cell>
          <cell r="JA459">
            <v>-37.957611795399998</v>
          </cell>
          <cell r="JB459">
            <v>-76.003724898199991</v>
          </cell>
          <cell r="JC459">
            <v>-72.515232239999989</v>
          </cell>
          <cell r="JD459">
            <v>-99.106751119199998</v>
          </cell>
          <cell r="JE459">
            <v>0</v>
          </cell>
          <cell r="JF459">
            <v>0</v>
          </cell>
          <cell r="JG459">
            <v>0</v>
          </cell>
          <cell r="JH459">
            <v>0</v>
          </cell>
          <cell r="JI459">
            <v>0</v>
          </cell>
          <cell r="JJ459">
            <v>0</v>
          </cell>
          <cell r="JK459">
            <v>0</v>
          </cell>
          <cell r="JL459">
            <v>0</v>
          </cell>
          <cell r="JM459">
            <v>0</v>
          </cell>
          <cell r="JN459">
            <v>0</v>
          </cell>
          <cell r="JO459">
            <v>0</v>
          </cell>
          <cell r="JP459">
            <v>0</v>
          </cell>
          <cell r="JQ459">
            <v>0</v>
          </cell>
        </row>
        <row r="460">
          <cell r="F460">
            <v>540.85986951170003</v>
          </cell>
          <cell r="G460">
            <v>597.06316454046009</v>
          </cell>
          <cell r="H460">
            <v>1077.0626690094898</v>
          </cell>
          <cell r="I460">
            <v>946.72607894657017</v>
          </cell>
          <cell r="J460">
            <v>998.39493991403003</v>
          </cell>
          <cell r="K460">
            <v>786.7487986786</v>
          </cell>
          <cell r="L460">
            <v>1187.0145282394403</v>
          </cell>
          <cell r="M460">
            <v>914.1553183289401</v>
          </cell>
          <cell r="N460">
            <v>604.99501385405995</v>
          </cell>
          <cell r="O460">
            <v>921.2386177912299</v>
          </cell>
          <cell r="P460">
            <v>651.85914881713973</v>
          </cell>
          <cell r="Q460">
            <v>404.37895122982991</v>
          </cell>
          <cell r="R460">
            <v>9907.4887925707917</v>
          </cell>
          <cell r="S460">
            <v>562.87651331473</v>
          </cell>
          <cell r="T460">
            <v>614.44327260081002</v>
          </cell>
          <cell r="U460">
            <v>1112.6448389403699</v>
          </cell>
          <cell r="V460">
            <v>980.15844983857016</v>
          </cell>
          <cell r="W460">
            <v>1045.0032752928901</v>
          </cell>
          <cell r="X460">
            <v>875.25657544967999</v>
          </cell>
          <cell r="Y460">
            <v>1180.38959245827</v>
          </cell>
          <cell r="Z460">
            <v>883.08359502379017</v>
          </cell>
          <cell r="AA460">
            <v>618.07995681994009</v>
          </cell>
          <cell r="AB460">
            <v>943.93717532969993</v>
          </cell>
          <cell r="AC460">
            <v>679.54051098624006</v>
          </cell>
          <cell r="AD460">
            <v>412.07503651579992</v>
          </cell>
          <cell r="AE460">
            <v>10278.957173048202</v>
          </cell>
          <cell r="AF460">
            <v>621.54999544770999</v>
          </cell>
          <cell r="AG460">
            <v>604.73600429764997</v>
          </cell>
          <cell r="AH460">
            <v>1144.6050141508601</v>
          </cell>
          <cell r="AI460">
            <v>1131.49804263035</v>
          </cell>
          <cell r="AJ460">
            <v>1025.4457612466499</v>
          </cell>
          <cell r="AK460">
            <v>913.72730217187996</v>
          </cell>
          <cell r="AL460">
            <v>1215.64913556387</v>
          </cell>
          <cell r="AM460">
            <v>893.67435279033998</v>
          </cell>
          <cell r="AN460">
            <v>627.51095202824013</v>
          </cell>
          <cell r="AO460">
            <v>968.42317255091007</v>
          </cell>
          <cell r="AP460">
            <v>859.95332776237012</v>
          </cell>
          <cell r="AQ460">
            <v>272.18411240736998</v>
          </cell>
          <cell r="AR460">
            <v>10276.814460335301</v>
          </cell>
          <cell r="AS460">
            <v>602.71942476544007</v>
          </cell>
          <cell r="AT460">
            <v>622.26750740713999</v>
          </cell>
          <cell r="AU460">
            <v>1177.4455119784</v>
          </cell>
          <cell r="AV460">
            <v>1074.2108155648302</v>
          </cell>
          <cell r="AW460">
            <v>1073.0211704711899</v>
          </cell>
          <cell r="AX460">
            <v>868.84541970220016</v>
          </cell>
          <cell r="AY460">
            <v>1209.04561931638</v>
          </cell>
          <cell r="AZ460">
            <v>892.83074469056999</v>
          </cell>
          <cell r="BA460">
            <v>627.72678791225007</v>
          </cell>
          <cell r="BB460">
            <v>975.65674911905012</v>
          </cell>
          <cell r="BC460">
            <v>856.96441606042993</v>
          </cell>
          <cell r="BD460">
            <v>296.08029334742002</v>
          </cell>
          <cell r="BE460">
            <v>10601.15534695781</v>
          </cell>
          <cell r="BF460">
            <v>643.21091016918001</v>
          </cell>
          <cell r="BG460">
            <v>650.9870969665601</v>
          </cell>
          <cell r="BH460">
            <v>1248.8248135782401</v>
          </cell>
          <cell r="BI460">
            <v>1062.2085968289598</v>
          </cell>
          <cell r="BJ460">
            <v>1091.5999039800802</v>
          </cell>
          <cell r="BK460">
            <v>901.55673722481004</v>
          </cell>
          <cell r="BL460">
            <v>1284.7085037041902</v>
          </cell>
          <cell r="BM460">
            <v>877.39563377431989</v>
          </cell>
          <cell r="BN460">
            <v>716.58552459759994</v>
          </cell>
          <cell r="BO460">
            <v>941.67165671483008</v>
          </cell>
          <cell r="BP460">
            <v>884.72402335504012</v>
          </cell>
          <cell r="BQ460">
            <v>297.68194606399999</v>
          </cell>
          <cell r="BR460">
            <v>9.5091438200000003E-2</v>
          </cell>
          <cell r="BS460">
            <v>4.98457059E-3</v>
          </cell>
          <cell r="BT460">
            <v>5.7984814400000003E-3</v>
          </cell>
          <cell r="BU460">
            <v>1.0671777570000001E-2</v>
          </cell>
          <cell r="BV460">
            <v>8.7080023300000024E-3</v>
          </cell>
          <cell r="BW460">
            <v>1.0031171680000001E-2</v>
          </cell>
          <cell r="BX460">
            <v>7.9148076099999996E-3</v>
          </cell>
          <cell r="BY460">
            <v>1.1877544059999998E-2</v>
          </cell>
          <cell r="BZ460">
            <v>9.3024323999999995E-3</v>
          </cell>
          <cell r="CA460">
            <v>5.8348960899999996E-3</v>
          </cell>
          <cell r="CB460">
            <v>9.4798228400000042E-3</v>
          </cell>
          <cell r="CC460">
            <v>6.12142626E-3</v>
          </cell>
          <cell r="CD460">
            <v>4.3665053300000001E-3</v>
          </cell>
          <cell r="CE460">
            <v>9.5174185530000011E-2</v>
          </cell>
          <cell r="CF460">
            <v>5.3704759699999991E-3</v>
          </cell>
          <cell r="CG460">
            <v>5.9415366900000014E-3</v>
          </cell>
          <cell r="CH460">
            <v>1.0238622150000001E-2</v>
          </cell>
          <cell r="CI460">
            <v>9.4604111800000012E-3</v>
          </cell>
          <cell r="CJ460">
            <v>1.004067923E-2</v>
          </cell>
          <cell r="CK460">
            <v>8.428397189999999E-3</v>
          </cell>
          <cell r="CL460">
            <v>1.171293055E-2</v>
          </cell>
          <cell r="CM460">
            <v>8.4849103000000006E-3</v>
          </cell>
          <cell r="CN460">
            <v>5.9386823799999992E-3</v>
          </cell>
          <cell r="CO460">
            <v>9.0696083000000021E-3</v>
          </cell>
          <cell r="CP460">
            <v>6.52921232E-3</v>
          </cell>
          <cell r="CQ460">
            <v>3.9587192700000001E-3</v>
          </cell>
          <cell r="CR460">
            <v>9.5165279260000013E-2</v>
          </cell>
          <cell r="CS460">
            <v>5.7862352899999995E-3</v>
          </cell>
          <cell r="CT460">
            <v>5.6022206499999998E-3</v>
          </cell>
          <cell r="CU460">
            <v>1.01228338E-2</v>
          </cell>
          <cell r="CV460">
            <v>9.83845551E-3</v>
          </cell>
          <cell r="CW460">
            <v>9.9985513500000008E-3</v>
          </cell>
          <cell r="CX460">
            <v>8.7557949299999979E-3</v>
          </cell>
          <cell r="CY460">
            <v>1.1017027950000003E-2</v>
          </cell>
          <cell r="CZ460">
            <v>8.6165078200000009E-3</v>
          </cell>
          <cell r="DA460">
            <v>5.8630220999999986E-3</v>
          </cell>
          <cell r="DB460">
            <v>9.0145366400000045E-3</v>
          </cell>
          <cell r="DC460">
            <v>7.1796036400000006E-3</v>
          </cell>
          <cell r="DD460">
            <v>3.3704895800000002E-3</v>
          </cell>
          <cell r="DE460">
            <v>9.4929939960000001E-2</v>
          </cell>
          <cell r="DF460">
            <v>5.6308825900000005E-3</v>
          </cell>
          <cell r="DG460">
            <v>5.5198074600000006E-3</v>
          </cell>
          <cell r="DH460">
            <v>1.0160181970000001E-2</v>
          </cell>
          <cell r="DI460">
            <v>1.053352737E-2</v>
          </cell>
          <cell r="DJ460">
            <v>9.546248089999999E-3</v>
          </cell>
          <cell r="DK460">
            <v>8.5062202199999975E-3</v>
          </cell>
          <cell r="DL460">
            <v>1.1316920530000002E-2</v>
          </cell>
          <cell r="DM460">
            <v>8.3195400000000003E-3</v>
          </cell>
          <cell r="DN460">
            <v>5.8417279799999992E-3</v>
          </cell>
          <cell r="DO460">
            <v>9.0154040300000036E-3</v>
          </cell>
          <cell r="DP460">
            <v>8.0056187100000006E-3</v>
          </cell>
          <cell r="DQ460">
            <v>2.5338610100000001E-3</v>
          </cell>
          <cell r="DR460">
            <v>9.5107200479999987E-2</v>
          </cell>
          <cell r="DS460">
            <v>5.6109346099999999E-3</v>
          </cell>
          <cell r="DT460">
            <v>5.7929148000000008E-3</v>
          </cell>
          <cell r="DU460">
            <v>1.0397861610000001E-2</v>
          </cell>
          <cell r="DV460">
            <v>1.000021964E-2</v>
          </cell>
          <cell r="DW460">
            <v>9.9891448299999994E-3</v>
          </cell>
          <cell r="DX460">
            <v>8.0883983699999978E-3</v>
          </cell>
          <cell r="DY460">
            <v>1.125544591E-2</v>
          </cell>
          <cell r="DZ460">
            <v>8.3116864899999993E-3</v>
          </cell>
          <cell r="EA460">
            <v>5.843737229999999E-3</v>
          </cell>
          <cell r="EB460">
            <v>9.082743970000003E-3</v>
          </cell>
          <cell r="EC460">
            <v>7.977793779999999E-3</v>
          </cell>
          <cell r="ED460">
            <v>2.7563192399999996E-3</v>
          </cell>
          <cell r="EE460">
            <v>9.5068949350000001E-2</v>
          </cell>
          <cell r="EF460">
            <v>5.8058964099999997E-3</v>
          </cell>
          <cell r="EG460">
            <v>6.6127063599999997E-3</v>
          </cell>
          <cell r="EH460">
            <v>1.0033799480000003E-2</v>
          </cell>
          <cell r="EI460">
            <v>1.0223344989999999E-2</v>
          </cell>
          <cell r="EJ460">
            <v>9.2971122399999988E-3</v>
          </cell>
          <cell r="EK460">
            <v>8.3637506699999996E-3</v>
          </cell>
          <cell r="EL460">
            <v>1.2021802870000001E-2</v>
          </cell>
          <cell r="EM460">
            <v>7.0924716299999996E-3</v>
          </cell>
          <cell r="EN460">
            <v>7.1944166499999995E-3</v>
          </cell>
          <cell r="EO460">
            <v>7.770694790000001E-3</v>
          </cell>
          <cell r="EP460">
            <v>7.9912284099999988E-3</v>
          </cell>
          <cell r="EQ460">
            <v>2.6617248499999999E-3</v>
          </cell>
          <cell r="ER460">
            <v>9.5184184460000001E-2</v>
          </cell>
          <cell r="ES460">
            <v>5.3704759699999991E-3</v>
          </cell>
          <cell r="ET460">
            <v>5.9285473900000012E-3</v>
          </cell>
          <cell r="EU460">
            <v>1.0252732600000002E-2</v>
          </cell>
          <cell r="EV460">
            <v>9.4005304000000008E-3</v>
          </cell>
          <cell r="EW460">
            <v>9.9135771500000001E-3</v>
          </cell>
          <cell r="EX460">
            <v>7.8120336599999986E-3</v>
          </cell>
          <cell r="EY460">
            <v>1.1786478060000001E-2</v>
          </cell>
          <cell r="EZ460">
            <v>9.0771185399999999E-3</v>
          </cell>
          <cell r="FA460">
            <v>6.0073067899999999E-3</v>
          </cell>
          <cell r="FB460">
            <v>9.1474523100000035E-3</v>
          </cell>
          <cell r="FC460">
            <v>6.4726449100000003E-3</v>
          </cell>
          <cell r="FD460">
            <v>4.0152866799999997E-3</v>
          </cell>
          <cell r="FE460">
            <v>9.5194488180000023E-2</v>
          </cell>
          <cell r="FF460">
            <v>5.4082725299999992E-3</v>
          </cell>
          <cell r="FG460">
            <v>5.9037401300000014E-3</v>
          </cell>
          <cell r="FH460">
            <v>1.0258313680000001E-2</v>
          </cell>
          <cell r="FI460">
            <v>9.4604111800000012E-3</v>
          </cell>
          <cell r="FJ460">
            <v>1.004067923E-2</v>
          </cell>
          <cell r="FK460">
            <v>8.428397189999999E-3</v>
          </cell>
          <cell r="FL460">
            <v>1.171293055E-2</v>
          </cell>
          <cell r="FM460">
            <v>8.4849103000000006E-3</v>
          </cell>
          <cell r="FN460">
            <v>5.9386823799999992E-3</v>
          </cell>
          <cell r="FO460">
            <v>9.0696083000000021E-3</v>
          </cell>
          <cell r="FP460">
            <v>6.52921232E-3</v>
          </cell>
          <cell r="FQ460">
            <v>3.9593303899999998E-3</v>
          </cell>
          <cell r="FR460">
            <v>9.5258271580000012E-2</v>
          </cell>
          <cell r="FS460">
            <v>5.7862352899999995E-3</v>
          </cell>
          <cell r="FT460">
            <v>5.6022206499999998E-3</v>
          </cell>
          <cell r="FU460">
            <v>1.021582612E-2</v>
          </cell>
          <cell r="FV460">
            <v>9.83845551E-3</v>
          </cell>
          <cell r="FW460">
            <v>9.9985513500000008E-3</v>
          </cell>
          <cell r="FX460">
            <v>8.7557949299999979E-3</v>
          </cell>
          <cell r="FY460">
            <v>1.1017027950000003E-2</v>
          </cell>
          <cell r="FZ460">
            <v>8.6165078200000009E-3</v>
          </cell>
          <cell r="GA460">
            <v>5.8630220999999986E-3</v>
          </cell>
          <cell r="GB460">
            <v>9.0145366400000045E-3</v>
          </cell>
          <cell r="GC460">
            <v>7.1796036400000006E-3</v>
          </cell>
          <cell r="GD460">
            <v>3.3704895800000002E-3</v>
          </cell>
          <cell r="GE460">
            <v>9.4961179939999987E-2</v>
          </cell>
          <cell r="GF460">
            <v>5.6308825900000005E-3</v>
          </cell>
          <cell r="GG460">
            <v>5.7929148000000008E-3</v>
          </cell>
          <cell r="GH460">
            <v>1.0497146020000001E-2</v>
          </cell>
          <cell r="GI460">
            <v>1.000021964E-2</v>
          </cell>
          <cell r="GJ460">
            <v>9.9891448299999994E-3</v>
          </cell>
          <cell r="GK460">
            <v>8.0883983699999978E-3</v>
          </cell>
          <cell r="GL460">
            <v>1.125544591E-2</v>
          </cell>
          <cell r="GM460">
            <v>8.3116864899999993E-3</v>
          </cell>
          <cell r="GN460">
            <v>5.843737229999999E-3</v>
          </cell>
          <cell r="GO460">
            <v>9.082743970000003E-3</v>
          </cell>
          <cell r="GP460">
            <v>7.977793779999999E-3</v>
          </cell>
          <cell r="GQ460">
            <v>2.4910663099999997E-3</v>
          </cell>
          <cell r="GR460">
            <v>9.5088897329999977E-2</v>
          </cell>
          <cell r="GS460">
            <v>5.8058964099999997E-3</v>
          </cell>
          <cell r="GT460">
            <v>5.8760875599999998E-3</v>
          </cell>
          <cell r="GU460">
            <v>1.0670767600000002E-2</v>
          </cell>
          <cell r="GV460">
            <v>9.5879484699999996E-3</v>
          </cell>
          <cell r="GW460">
            <v>9.8532469799999974E-3</v>
          </cell>
          <cell r="GX460">
            <v>8.1378361499999975E-3</v>
          </cell>
          <cell r="GY460">
            <v>1.1596327640000001E-2</v>
          </cell>
          <cell r="GZ460">
            <v>7.9197477099999993E-3</v>
          </cell>
          <cell r="HA460">
            <v>6.4682069799999993E-3</v>
          </cell>
          <cell r="HB460">
            <v>8.4999305900000013E-3</v>
          </cell>
          <cell r="HC460">
            <v>7.9858968799999992E-3</v>
          </cell>
          <cell r="HD460">
            <v>2.6870043600000001E-3</v>
          </cell>
          <cell r="HE460">
            <v>9.5214975510000008E-2</v>
          </cell>
          <cell r="HF460">
            <v>4.98457059E-3</v>
          </cell>
          <cell r="HG460">
            <v>5.7984814400000003E-3</v>
          </cell>
          <cell r="HH460">
            <v>1.079531488E-2</v>
          </cell>
          <cell r="HI460">
            <v>8.7080023300000024E-3</v>
          </cell>
          <cell r="HJ460">
            <v>1.0031171680000001E-2</v>
          </cell>
          <cell r="HK460">
            <v>7.9148076099999996E-3</v>
          </cell>
          <cell r="HL460">
            <v>1.1877544059999998E-2</v>
          </cell>
          <cell r="HM460">
            <v>9.3024323999999995E-3</v>
          </cell>
          <cell r="HN460">
            <v>5.8348960899999996E-3</v>
          </cell>
          <cell r="HO460">
            <v>9.4798228400000042E-3</v>
          </cell>
          <cell r="HP460">
            <v>6.12142626E-3</v>
          </cell>
          <cell r="HQ460">
            <v>4.3665053300000001E-3</v>
          </cell>
          <cell r="HR460">
            <v>9.5184184460000001E-2</v>
          </cell>
          <cell r="HS460">
            <v>5.3704759699999991E-3</v>
          </cell>
          <cell r="HT460">
            <v>5.9285473900000012E-3</v>
          </cell>
          <cell r="HU460">
            <v>1.0252732600000002E-2</v>
          </cell>
          <cell r="HV460">
            <v>9.4005304000000008E-3</v>
          </cell>
          <cell r="HW460">
            <v>9.9135771500000001E-3</v>
          </cell>
          <cell r="HX460">
            <v>7.8120336599999986E-3</v>
          </cell>
          <cell r="HY460">
            <v>1.1786478060000001E-2</v>
          </cell>
          <cell r="HZ460">
            <v>9.0771185399999999E-3</v>
          </cell>
          <cell r="IA460">
            <v>6.0073067899999999E-3</v>
          </cell>
          <cell r="IB460">
            <v>9.1474523100000035E-3</v>
          </cell>
          <cell r="IC460">
            <v>6.4726449100000003E-3</v>
          </cell>
          <cell r="ID460">
            <v>4.0152866799999997E-3</v>
          </cell>
          <cell r="IE460">
            <v>9.5194488180000009E-2</v>
          </cell>
          <cell r="IF460">
            <v>5.4082725299999992E-3</v>
          </cell>
          <cell r="IG460">
            <v>5.980183410000001E-3</v>
          </cell>
          <cell r="IH460">
            <v>1.021582612E-2</v>
          </cell>
          <cell r="II460">
            <v>9.83845551E-3</v>
          </cell>
          <cell r="IJ460">
            <v>9.9985513500000008E-3</v>
          </cell>
          <cell r="IK460">
            <v>8.7557949299999979E-3</v>
          </cell>
          <cell r="IL460">
            <v>1.1017027950000003E-2</v>
          </cell>
          <cell r="IM460">
            <v>8.6165078200000009E-3</v>
          </cell>
          <cell r="IN460">
            <v>5.8630220999999986E-3</v>
          </cell>
          <cell r="IO460">
            <v>9.0145366400000045E-3</v>
          </cell>
          <cell r="IP460">
            <v>7.1796036400000006E-3</v>
          </cell>
          <cell r="IQ460">
            <v>3.3067061800000001E-3</v>
          </cell>
          <cell r="IR460">
            <v>9.4993018650000011E-2</v>
          </cell>
          <cell r="IS460">
            <v>5.6308825900000005E-3</v>
          </cell>
          <cell r="IT460">
            <v>5.5198074600000006E-3</v>
          </cell>
          <cell r="IU460">
            <v>1.022326066E-2</v>
          </cell>
          <cell r="IV460">
            <v>1.053352737E-2</v>
          </cell>
          <cell r="IW460">
            <v>9.546248089999999E-3</v>
          </cell>
          <cell r="IX460">
            <v>8.5062202199999975E-3</v>
          </cell>
          <cell r="IY460">
            <v>1.1316920530000002E-2</v>
          </cell>
          <cell r="IZ460">
            <v>8.3195400000000003E-3</v>
          </cell>
          <cell r="JA460">
            <v>5.8417279799999992E-3</v>
          </cell>
          <cell r="JB460">
            <v>9.0154040300000036E-3</v>
          </cell>
          <cell r="JC460">
            <v>8.0056187100000006E-3</v>
          </cell>
          <cell r="JD460">
            <v>2.5338610100000001E-3</v>
          </cell>
          <cell r="JE460">
            <v>0</v>
          </cell>
          <cell r="JF460">
            <v>0</v>
          </cell>
          <cell r="JG460">
            <v>0</v>
          </cell>
          <cell r="JH460">
            <v>0</v>
          </cell>
          <cell r="JI460">
            <v>0</v>
          </cell>
          <cell r="JJ460">
            <v>0</v>
          </cell>
          <cell r="JK460">
            <v>0</v>
          </cell>
          <cell r="JL460">
            <v>0</v>
          </cell>
          <cell r="JM460">
            <v>0</v>
          </cell>
          <cell r="JN460">
            <v>0</v>
          </cell>
          <cell r="JO460">
            <v>0</v>
          </cell>
          <cell r="JP460">
            <v>0</v>
          </cell>
          <cell r="JQ460">
            <v>0</v>
          </cell>
        </row>
        <row r="461">
          <cell r="F461">
            <v>508.63571061187992</v>
          </cell>
          <cell r="G461">
            <v>505.77506006943997</v>
          </cell>
          <cell r="H461">
            <v>923.27452780387</v>
          </cell>
          <cell r="I461">
            <v>795.17946495130013</v>
          </cell>
          <cell r="J461">
            <v>1129.5335195625501</v>
          </cell>
          <cell r="K461">
            <v>834.12699502449004</v>
          </cell>
          <cell r="L461">
            <v>1274.5748383838104</v>
          </cell>
          <cell r="M461">
            <v>1001.7583150635199</v>
          </cell>
          <cell r="N461">
            <v>804.97708701415002</v>
          </cell>
          <cell r="O461">
            <v>971.57712912557997</v>
          </cell>
          <cell r="P461">
            <v>541.33999390242002</v>
          </cell>
          <cell r="Q461">
            <v>437.04864771554998</v>
          </cell>
          <cell r="R461">
            <v>10017.460756301891</v>
          </cell>
          <cell r="S461">
            <v>526.61888524723008</v>
          </cell>
          <cell r="T461">
            <v>521.70729084545019</v>
          </cell>
          <cell r="U461">
            <v>955.32049926837988</v>
          </cell>
          <cell r="V461">
            <v>833.42746996926985</v>
          </cell>
          <cell r="W461">
            <v>1183.6372858263303</v>
          </cell>
          <cell r="X461">
            <v>922.21481960039</v>
          </cell>
          <cell r="Y461">
            <v>1278.4455313841997</v>
          </cell>
          <cell r="Z461">
            <v>974.57046688471007</v>
          </cell>
          <cell r="AA461">
            <v>822.71547810926995</v>
          </cell>
          <cell r="AB461">
            <v>987.70333164373005</v>
          </cell>
          <cell r="AC461">
            <v>562.16623825939007</v>
          </cell>
          <cell r="AD461">
            <v>448.93345926354004</v>
          </cell>
          <cell r="AE461">
            <v>10390.667930200079</v>
          </cell>
          <cell r="AF461">
            <v>565.46709312842006</v>
          </cell>
          <cell r="AG461">
            <v>519.16350439692008</v>
          </cell>
          <cell r="AH461">
            <v>988.94388192612996</v>
          </cell>
          <cell r="AI461">
            <v>962.50301247689004</v>
          </cell>
          <cell r="AJ461">
            <v>1185.3302515477301</v>
          </cell>
          <cell r="AK461">
            <v>972.91643758306998</v>
          </cell>
          <cell r="AL461">
            <v>1299.2521398102601</v>
          </cell>
          <cell r="AM461">
            <v>1007.85575343169</v>
          </cell>
          <cell r="AN461">
            <v>819.53438577649001</v>
          </cell>
          <cell r="AO461">
            <v>1010.8666114817099</v>
          </cell>
          <cell r="AP461">
            <v>708.57085832443988</v>
          </cell>
          <cell r="AQ461">
            <v>350.26400031633</v>
          </cell>
          <cell r="AR461">
            <v>10389.340747121121</v>
          </cell>
          <cell r="AS461">
            <v>539.67607439110009</v>
          </cell>
          <cell r="AT461">
            <v>519.00933826549999</v>
          </cell>
          <cell r="AU461">
            <v>1023.6322665409602</v>
          </cell>
          <cell r="AV461">
            <v>921.44481331958013</v>
          </cell>
          <cell r="AW461">
            <v>1248.7623881305699</v>
          </cell>
          <cell r="AX461">
            <v>914.17448927779981</v>
          </cell>
          <cell r="AY461">
            <v>1297.4120123691498</v>
          </cell>
          <cell r="AZ461">
            <v>1003.6671282458002</v>
          </cell>
          <cell r="BA461">
            <v>820.84628537377978</v>
          </cell>
          <cell r="BB461">
            <v>1010.7874912415299</v>
          </cell>
          <cell r="BC461">
            <v>709.34666354767</v>
          </cell>
          <cell r="BD461">
            <v>380.58179641768004</v>
          </cell>
          <cell r="BE461">
            <v>10716.367724104221</v>
          </cell>
          <cell r="BF461">
            <v>566.29127815872005</v>
          </cell>
          <cell r="BG461">
            <v>546.93968898355001</v>
          </cell>
          <cell r="BH461">
            <v>1094.6452536634099</v>
          </cell>
          <cell r="BI461">
            <v>911.59588703774</v>
          </cell>
          <cell r="BJ461">
            <v>1275.7214541112</v>
          </cell>
          <cell r="BK461">
            <v>944.71352727178987</v>
          </cell>
          <cell r="BL461">
            <v>1376.81013689722</v>
          </cell>
          <cell r="BM461">
            <v>988.60800103814006</v>
          </cell>
          <cell r="BN461">
            <v>917.40278563765992</v>
          </cell>
          <cell r="BO461">
            <v>970.42134158361989</v>
          </cell>
          <cell r="BP461">
            <v>739.35390189339989</v>
          </cell>
          <cell r="BQ461">
            <v>383.86446782777</v>
          </cell>
          <cell r="BR461">
            <v>9.6069273230000002E-2</v>
          </cell>
          <cell r="BS461">
            <v>4.83371819E-3</v>
          </cell>
          <cell r="BT461">
            <v>4.9759561700000012E-3</v>
          </cell>
          <cell r="BU461">
            <v>8.9036123800000019E-3</v>
          </cell>
          <cell r="BV461">
            <v>7.3192241800000002E-3</v>
          </cell>
          <cell r="BW461">
            <v>1.1113563950000004E-2</v>
          </cell>
          <cell r="BX461">
            <v>8.6378198000000017E-3</v>
          </cell>
          <cell r="BY461">
            <v>1.2661030620000001E-2</v>
          </cell>
          <cell r="BZ461">
            <v>9.9089835899999982E-3</v>
          </cell>
          <cell r="CA461">
            <v>7.7920063999999982E-3</v>
          </cell>
          <cell r="CB461">
            <v>1.0209126380000003E-2</v>
          </cell>
          <cell r="CC461">
            <v>5.146488109999999E-3</v>
          </cell>
          <cell r="CD461">
            <v>4.5677434600000007E-3</v>
          </cell>
          <cell r="CE461">
            <v>9.6055947730000008E-2</v>
          </cell>
          <cell r="CF461">
            <v>5.0505056799999993E-3</v>
          </cell>
          <cell r="CG461">
            <v>5.0221008300000008E-3</v>
          </cell>
          <cell r="CH461">
            <v>8.6425853900000023E-3</v>
          </cell>
          <cell r="CI461">
            <v>8.0269929300000008E-3</v>
          </cell>
          <cell r="CJ461">
            <v>1.1377812900000003E-2</v>
          </cell>
          <cell r="CK461">
            <v>8.8992912299999984E-3</v>
          </cell>
          <cell r="CL461">
            <v>1.2562790710000001E-2</v>
          </cell>
          <cell r="CM461">
            <v>9.3639413599999992E-3</v>
          </cell>
          <cell r="CN461">
            <v>7.9048768299999992E-3</v>
          </cell>
          <cell r="CO461">
            <v>9.4901255800000014E-3</v>
          </cell>
          <cell r="CP461">
            <v>5.4014480099999988E-3</v>
          </cell>
          <cell r="CQ461">
            <v>4.3134762800000007E-3</v>
          </cell>
          <cell r="CR461">
            <v>9.6273721570000026E-2</v>
          </cell>
          <cell r="CS461">
            <v>5.2641390900000007E-3</v>
          </cell>
          <cell r="CT461">
            <v>4.8175283400000019E-3</v>
          </cell>
          <cell r="CU461">
            <v>8.7330508500000018E-3</v>
          </cell>
          <cell r="CV461">
            <v>8.3509307300000009E-3</v>
          </cell>
          <cell r="CW461">
            <v>1.1349224540000003E-2</v>
          </cell>
          <cell r="CX461">
            <v>9.3199348299999995E-3</v>
          </cell>
          <cell r="CY461">
            <v>1.1828546350000002E-2</v>
          </cell>
          <cell r="CZ461">
            <v>9.6800306799999999E-3</v>
          </cell>
          <cell r="DA461">
            <v>7.6184117699999989E-3</v>
          </cell>
          <cell r="DB461">
            <v>9.4496392900000007E-3</v>
          </cell>
          <cell r="DC461">
            <v>5.8156399299999989E-3</v>
          </cell>
          <cell r="DD461">
            <v>4.0466451700000008E-3</v>
          </cell>
          <cell r="DE461">
            <v>9.5933549519999994E-2</v>
          </cell>
          <cell r="DF461">
            <v>5.0363970000000015E-3</v>
          </cell>
          <cell r="DG461">
            <v>4.7556513300000018E-3</v>
          </cell>
          <cell r="DH461">
            <v>8.7146491800000024E-3</v>
          </cell>
          <cell r="DI461">
            <v>8.9602910900000009E-3</v>
          </cell>
          <cell r="DJ461">
            <v>1.1034671000000003E-2</v>
          </cell>
          <cell r="DK461">
            <v>9.0572334499999987E-3</v>
          </cell>
          <cell r="DL461">
            <v>1.2095211359999998E-2</v>
          </cell>
          <cell r="DM461">
            <v>9.3824962499999987E-3</v>
          </cell>
          <cell r="DN461">
            <v>7.6293440699999994E-3</v>
          </cell>
          <cell r="DO461">
            <v>9.4105254600000011E-3</v>
          </cell>
          <cell r="DP461">
            <v>6.5963441899999989E-3</v>
          </cell>
          <cell r="DQ461">
            <v>3.2607351399999997E-3</v>
          </cell>
          <cell r="DR461">
            <v>9.6269625750000018E-2</v>
          </cell>
          <cell r="DS461">
            <v>5.0240410700000005E-3</v>
          </cell>
          <cell r="DT461">
            <v>4.8316469100000018E-3</v>
          </cell>
          <cell r="DU461">
            <v>9.0808351800000017E-3</v>
          </cell>
          <cell r="DV461">
            <v>8.5780653000000016E-3</v>
          </cell>
          <cell r="DW461">
            <v>1.1625183780000003E-2</v>
          </cell>
          <cell r="DX461">
            <v>8.5103831999999973E-3</v>
          </cell>
          <cell r="DY461">
            <v>1.2078080850000001E-2</v>
          </cell>
          <cell r="DZ461">
            <v>9.3435027499999997E-3</v>
          </cell>
          <cell r="EA461">
            <v>7.6415569599999986E-3</v>
          </cell>
          <cell r="EB461">
            <v>9.4097888400000024E-3</v>
          </cell>
          <cell r="EC461">
            <v>6.6035663899999984E-3</v>
          </cell>
          <cell r="ED461">
            <v>3.54297452E-3</v>
          </cell>
          <cell r="EE461">
            <v>9.614851792000001E-2</v>
          </cell>
          <cell r="EF461">
            <v>5.1115869200000002E-3</v>
          </cell>
          <cell r="EG461">
            <v>5.341684670000001E-3</v>
          </cell>
          <cell r="EH461">
            <v>8.9490724800000004E-3</v>
          </cell>
          <cell r="EI461">
            <v>9.0018263800000012E-3</v>
          </cell>
          <cell r="EJ461">
            <v>1.0879495380000001E-2</v>
          </cell>
          <cell r="EK461">
            <v>8.7518876599999972E-3</v>
          </cell>
          <cell r="EL461">
            <v>1.291327183E-2</v>
          </cell>
          <cell r="EM461">
            <v>8.0238993799999995E-3</v>
          </cell>
          <cell r="EN461">
            <v>9.1555408499999994E-3</v>
          </cell>
          <cell r="EO461">
            <v>7.8847660300000004E-3</v>
          </cell>
          <cell r="EP461">
            <v>6.6845494899999986E-3</v>
          </cell>
          <cell r="EQ461">
            <v>3.4509368499999996E-3</v>
          </cell>
          <cell r="ER461">
            <v>9.6171568430000021E-2</v>
          </cell>
          <cell r="ES461">
            <v>5.0505056799999993E-3</v>
          </cell>
          <cell r="ET461">
            <v>5.0221008300000008E-3</v>
          </cell>
          <cell r="EU461">
            <v>8.7468915900000017E-3</v>
          </cell>
          <cell r="EV461">
            <v>7.8957460900000009E-3</v>
          </cell>
          <cell r="EW461">
            <v>1.1215719550000003E-2</v>
          </cell>
          <cell r="EX461">
            <v>8.2824761600000015E-3</v>
          </cell>
          <cell r="EY461">
            <v>1.2655909450000001E-2</v>
          </cell>
          <cell r="EZ461">
            <v>9.9469737799999982E-3</v>
          </cell>
          <cell r="FA461">
            <v>7.9930317199999983E-3</v>
          </cell>
          <cell r="FB461">
            <v>9.6472892900000013E-3</v>
          </cell>
          <cell r="FC461">
            <v>5.3752433699999986E-3</v>
          </cell>
          <cell r="FD461">
            <v>4.3396809200000009E-3</v>
          </cell>
          <cell r="FE461">
            <v>9.6171568430000021E-2</v>
          </cell>
          <cell r="FF461">
            <v>5.0598992199999996E-3</v>
          </cell>
          <cell r="FG461">
            <v>5.0127072900000014E-3</v>
          </cell>
          <cell r="FH461">
            <v>8.7582060900000015E-3</v>
          </cell>
          <cell r="FI461">
            <v>8.0269929300000008E-3</v>
          </cell>
          <cell r="FJ461">
            <v>1.1377812900000003E-2</v>
          </cell>
          <cell r="FK461">
            <v>8.8992912299999984E-3</v>
          </cell>
          <cell r="FL461">
            <v>1.2562790710000001E-2</v>
          </cell>
          <cell r="FM461">
            <v>9.3639413599999992E-3</v>
          </cell>
          <cell r="FN461">
            <v>7.9048768299999992E-3</v>
          </cell>
          <cell r="FO461">
            <v>9.4901255800000014E-3</v>
          </cell>
          <cell r="FP461">
            <v>5.4014480099999988E-3</v>
          </cell>
          <cell r="FQ461">
            <v>4.3134762800000007E-3</v>
          </cell>
          <cell r="FR461">
            <v>9.6309735700000024E-2</v>
          </cell>
          <cell r="FS461">
            <v>5.2641390900000007E-3</v>
          </cell>
          <cell r="FT461">
            <v>4.8175283400000019E-3</v>
          </cell>
          <cell r="FU461">
            <v>8.7690649800000013E-3</v>
          </cell>
          <cell r="FV461">
            <v>8.3509307300000009E-3</v>
          </cell>
          <cell r="FW461">
            <v>1.1349224540000003E-2</v>
          </cell>
          <cell r="FX461">
            <v>9.3199348299999995E-3</v>
          </cell>
          <cell r="FY461">
            <v>1.1828546350000002E-2</v>
          </cell>
          <cell r="FZ461">
            <v>9.6800306799999999E-3</v>
          </cell>
          <cell r="GA461">
            <v>7.6184117699999989E-3</v>
          </cell>
          <cell r="GB461">
            <v>9.4496392900000007E-3</v>
          </cell>
          <cell r="GC461">
            <v>5.8156399299999989E-3</v>
          </cell>
          <cell r="GD461">
            <v>4.0466451700000008E-3</v>
          </cell>
          <cell r="GE461">
            <v>9.5989670090000007E-2</v>
          </cell>
          <cell r="GF461">
            <v>5.0363970000000015E-3</v>
          </cell>
          <cell r="GG461">
            <v>4.8316469100000018E-3</v>
          </cell>
          <cell r="GH461">
            <v>9.0936964900000007E-3</v>
          </cell>
          <cell r="GI461">
            <v>8.5780653000000016E-3</v>
          </cell>
          <cell r="GJ461">
            <v>1.1625183780000003E-2</v>
          </cell>
          <cell r="GK461">
            <v>8.5103831999999973E-3</v>
          </cell>
          <cell r="GL461">
            <v>1.2078080850000001E-2</v>
          </cell>
          <cell r="GM461">
            <v>9.3435027499999997E-3</v>
          </cell>
          <cell r="GN461">
            <v>7.6415569599999986E-3</v>
          </cell>
          <cell r="GO461">
            <v>9.4097888400000024E-3</v>
          </cell>
          <cell r="GP461">
            <v>6.6035663899999984E-3</v>
          </cell>
          <cell r="GQ461">
            <v>3.2378016199999999E-3</v>
          </cell>
          <cell r="GR461">
            <v>9.6151680310000001E-2</v>
          </cell>
          <cell r="GS461">
            <v>5.1115869200000002E-3</v>
          </cell>
          <cell r="GT461">
            <v>4.9369112200000013E-3</v>
          </cell>
          <cell r="GU461">
            <v>9.3019038899999993E-3</v>
          </cell>
          <cell r="GV461">
            <v>8.2284538200000003E-3</v>
          </cell>
          <cell r="GW461">
            <v>1.1515206700000002E-2</v>
          </cell>
          <cell r="GX461">
            <v>8.5273877799999977E-3</v>
          </cell>
          <cell r="GY461">
            <v>1.242767633E-2</v>
          </cell>
          <cell r="GZ461">
            <v>8.9235980400000012E-3</v>
          </cell>
          <cell r="HA461">
            <v>8.28086936E-3</v>
          </cell>
          <cell r="HB461">
            <v>8.7594375200000015E-3</v>
          </cell>
          <cell r="HC461">
            <v>6.6737240999999985E-3</v>
          </cell>
          <cell r="HD461">
            <v>3.46492463E-3</v>
          </cell>
          <cell r="HE461">
            <v>9.6301538440000001E-2</v>
          </cell>
          <cell r="HF461">
            <v>4.83371819E-3</v>
          </cell>
          <cell r="HG461">
            <v>4.9759561700000012E-3</v>
          </cell>
          <cell r="HH461">
            <v>9.1358775900000008E-3</v>
          </cell>
          <cell r="HI461">
            <v>7.3192241800000002E-3</v>
          </cell>
          <cell r="HJ461">
            <v>1.1113563950000004E-2</v>
          </cell>
          <cell r="HK461">
            <v>8.6378198000000017E-3</v>
          </cell>
          <cell r="HL461">
            <v>1.2661030620000001E-2</v>
          </cell>
          <cell r="HM461">
            <v>9.9089835899999982E-3</v>
          </cell>
          <cell r="HN461">
            <v>7.7920063999999982E-3</v>
          </cell>
          <cell r="HO461">
            <v>1.0209126380000003E-2</v>
          </cell>
          <cell r="HP461">
            <v>5.146488109999999E-3</v>
          </cell>
          <cell r="HQ461">
            <v>4.5677434600000007E-3</v>
          </cell>
          <cell r="HR461">
            <v>9.6171568430000021E-2</v>
          </cell>
          <cell r="HS461">
            <v>5.0505056799999993E-3</v>
          </cell>
          <cell r="HT461">
            <v>5.0221008300000008E-3</v>
          </cell>
          <cell r="HU461">
            <v>8.7468915900000017E-3</v>
          </cell>
          <cell r="HV461">
            <v>7.8957460900000009E-3</v>
          </cell>
          <cell r="HW461">
            <v>1.1215719550000003E-2</v>
          </cell>
          <cell r="HX461">
            <v>8.2824761600000015E-3</v>
          </cell>
          <cell r="HY461">
            <v>1.2655909450000001E-2</v>
          </cell>
          <cell r="HZ461">
            <v>9.9469737799999982E-3</v>
          </cell>
          <cell r="IA461">
            <v>7.9930317199999983E-3</v>
          </cell>
          <cell r="IB461">
            <v>9.6472892900000013E-3</v>
          </cell>
          <cell r="IC461">
            <v>5.3752433699999986E-3</v>
          </cell>
          <cell r="ID461">
            <v>4.3396809200000009E-3</v>
          </cell>
          <cell r="IE461">
            <v>9.6171568430000021E-2</v>
          </cell>
          <cell r="IF461">
            <v>5.0598992199999996E-3</v>
          </cell>
          <cell r="IG461">
            <v>5.0309617500000018E-3</v>
          </cell>
          <cell r="IH461">
            <v>8.7690649800000013E-3</v>
          </cell>
          <cell r="II461">
            <v>8.3509307300000009E-3</v>
          </cell>
          <cell r="IJ461">
            <v>1.1349224540000003E-2</v>
          </cell>
          <cell r="IK461">
            <v>9.3199348299999995E-3</v>
          </cell>
          <cell r="IL461">
            <v>1.1828546350000002E-2</v>
          </cell>
          <cell r="IM461">
            <v>9.6800306799999999E-3</v>
          </cell>
          <cell r="IN461">
            <v>7.6184117699999989E-3</v>
          </cell>
          <cell r="IO461">
            <v>9.4496392900000007E-3</v>
          </cell>
          <cell r="IP461">
            <v>5.8156399299999989E-3</v>
          </cell>
          <cell r="IQ461">
            <v>3.8992843600000006E-3</v>
          </cell>
          <cell r="IR461">
            <v>9.6004562799999998E-2</v>
          </cell>
          <cell r="IS461">
            <v>5.0363970000000015E-3</v>
          </cell>
          <cell r="IT461">
            <v>4.7556513300000018E-3</v>
          </cell>
          <cell r="IU461">
            <v>8.7856624600000013E-3</v>
          </cell>
          <cell r="IV461">
            <v>8.9602910900000009E-3</v>
          </cell>
          <cell r="IW461">
            <v>1.1034671000000003E-2</v>
          </cell>
          <cell r="IX461">
            <v>9.0572334499999987E-3</v>
          </cell>
          <cell r="IY461">
            <v>1.2095211359999998E-2</v>
          </cell>
          <cell r="IZ461">
            <v>9.3824962499999987E-3</v>
          </cell>
          <cell r="JA461">
            <v>7.6293440699999994E-3</v>
          </cell>
          <cell r="JB461">
            <v>9.4105254600000011E-3</v>
          </cell>
          <cell r="JC461">
            <v>6.5963441899999989E-3</v>
          </cell>
          <cell r="JD461">
            <v>3.2607351399999997E-3</v>
          </cell>
          <cell r="JE461">
            <v>0</v>
          </cell>
          <cell r="JF461">
            <v>0</v>
          </cell>
          <cell r="JG461">
            <v>0</v>
          </cell>
          <cell r="JH461">
            <v>0</v>
          </cell>
          <cell r="JI461">
            <v>0</v>
          </cell>
          <cell r="JJ461">
            <v>0</v>
          </cell>
          <cell r="JK461">
            <v>0</v>
          </cell>
          <cell r="JL461">
            <v>0</v>
          </cell>
          <cell r="JM461">
            <v>0</v>
          </cell>
          <cell r="JN461">
            <v>0</v>
          </cell>
          <cell r="JO461">
            <v>0</v>
          </cell>
          <cell r="JP461">
            <v>0</v>
          </cell>
          <cell r="JQ461">
            <v>0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0</v>
          </cell>
          <cell r="FP462">
            <v>0</v>
          </cell>
          <cell r="FQ462">
            <v>0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0</v>
          </cell>
          <cell r="FZ462">
            <v>0</v>
          </cell>
          <cell r="GA462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>
            <v>0</v>
          </cell>
          <cell r="GI462">
            <v>0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0</v>
          </cell>
          <cell r="GW462">
            <v>0</v>
          </cell>
          <cell r="GX462">
            <v>0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  <cell r="IW462">
            <v>0</v>
          </cell>
          <cell r="IX462">
            <v>0</v>
          </cell>
          <cell r="IY462">
            <v>0</v>
          </cell>
          <cell r="IZ462">
            <v>0</v>
          </cell>
          <cell r="JA462">
            <v>0</v>
          </cell>
          <cell r="JB462">
            <v>0</v>
          </cell>
          <cell r="JC462">
            <v>0</v>
          </cell>
          <cell r="JD462">
            <v>0</v>
          </cell>
          <cell r="JE462">
            <v>0</v>
          </cell>
          <cell r="JF462">
            <v>0</v>
          </cell>
          <cell r="JG462">
            <v>0</v>
          </cell>
          <cell r="JH462">
            <v>0</v>
          </cell>
          <cell r="JI462">
            <v>0</v>
          </cell>
          <cell r="JJ462">
            <v>0</v>
          </cell>
          <cell r="JK462">
            <v>0</v>
          </cell>
          <cell r="JL462">
            <v>0</v>
          </cell>
          <cell r="JM462">
            <v>0</v>
          </cell>
          <cell r="JN462">
            <v>0</v>
          </cell>
          <cell r="JO462">
            <v>0</v>
          </cell>
          <cell r="JP462">
            <v>0</v>
          </cell>
          <cell r="JQ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0</v>
          </cell>
          <cell r="FP463">
            <v>0</v>
          </cell>
          <cell r="FQ463">
            <v>0</v>
          </cell>
          <cell r="FR463">
            <v>0</v>
          </cell>
          <cell r="FS463">
            <v>0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0</v>
          </cell>
          <cell r="FZ463">
            <v>0</v>
          </cell>
          <cell r="GA463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>
            <v>0</v>
          </cell>
          <cell r="GI463">
            <v>0</v>
          </cell>
          <cell r="GJ463">
            <v>0</v>
          </cell>
          <cell r="GK463">
            <v>0</v>
          </cell>
          <cell r="GL463">
            <v>0</v>
          </cell>
          <cell r="GM463">
            <v>0</v>
          </cell>
          <cell r="GN463">
            <v>0</v>
          </cell>
          <cell r="GO463">
            <v>0</v>
          </cell>
          <cell r="GP463">
            <v>0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0</v>
          </cell>
          <cell r="GW463">
            <v>0</v>
          </cell>
          <cell r="GX463">
            <v>0</v>
          </cell>
          <cell r="GY463">
            <v>0</v>
          </cell>
          <cell r="GZ463">
            <v>0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  <cell r="IW463">
            <v>0</v>
          </cell>
          <cell r="IX463">
            <v>0</v>
          </cell>
          <cell r="IY463">
            <v>0</v>
          </cell>
          <cell r="IZ463">
            <v>0</v>
          </cell>
          <cell r="JA463">
            <v>0</v>
          </cell>
          <cell r="JB463">
            <v>0</v>
          </cell>
          <cell r="JC463">
            <v>0</v>
          </cell>
          <cell r="JD463">
            <v>0</v>
          </cell>
          <cell r="JE463">
            <v>0</v>
          </cell>
          <cell r="JF463">
            <v>0</v>
          </cell>
          <cell r="JG463">
            <v>0</v>
          </cell>
          <cell r="JH463">
            <v>0</v>
          </cell>
          <cell r="JI463">
            <v>0</v>
          </cell>
          <cell r="JJ463">
            <v>0</v>
          </cell>
          <cell r="JK463">
            <v>0</v>
          </cell>
          <cell r="JL463">
            <v>0</v>
          </cell>
          <cell r="JM463">
            <v>0</v>
          </cell>
          <cell r="JN463">
            <v>0</v>
          </cell>
          <cell r="JO463">
            <v>0</v>
          </cell>
          <cell r="JP463">
            <v>0</v>
          </cell>
          <cell r="JQ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0</v>
          </cell>
          <cell r="FP464">
            <v>0</v>
          </cell>
          <cell r="FQ464">
            <v>0</v>
          </cell>
          <cell r="FR464">
            <v>0</v>
          </cell>
          <cell r="FS464">
            <v>0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0</v>
          </cell>
          <cell r="FZ464">
            <v>0</v>
          </cell>
          <cell r="GA464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>
            <v>0</v>
          </cell>
          <cell r="GI464">
            <v>0</v>
          </cell>
          <cell r="GJ464">
            <v>0</v>
          </cell>
          <cell r="GK464">
            <v>0</v>
          </cell>
          <cell r="GL464">
            <v>0</v>
          </cell>
          <cell r="GM464">
            <v>0</v>
          </cell>
          <cell r="GN464">
            <v>0</v>
          </cell>
          <cell r="GO464">
            <v>0</v>
          </cell>
          <cell r="GP464">
            <v>0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0</v>
          </cell>
          <cell r="GW464">
            <v>0</v>
          </cell>
          <cell r="GX464">
            <v>0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  <cell r="IW464">
            <v>0</v>
          </cell>
          <cell r="IX464">
            <v>0</v>
          </cell>
          <cell r="IY464">
            <v>0</v>
          </cell>
          <cell r="IZ464">
            <v>0</v>
          </cell>
          <cell r="JA464">
            <v>0</v>
          </cell>
          <cell r="JB464">
            <v>0</v>
          </cell>
          <cell r="JC464">
            <v>0</v>
          </cell>
          <cell r="JD464">
            <v>0</v>
          </cell>
          <cell r="JE464">
            <v>0</v>
          </cell>
          <cell r="JF464">
            <v>0</v>
          </cell>
          <cell r="JG464">
            <v>0</v>
          </cell>
          <cell r="JH464">
            <v>0</v>
          </cell>
          <cell r="JI464">
            <v>0</v>
          </cell>
          <cell r="JJ464">
            <v>0</v>
          </cell>
          <cell r="JK464">
            <v>0</v>
          </cell>
          <cell r="JL464">
            <v>0</v>
          </cell>
          <cell r="JM464">
            <v>0</v>
          </cell>
          <cell r="JN464">
            <v>0</v>
          </cell>
          <cell r="JO464">
            <v>0</v>
          </cell>
          <cell r="JP464">
            <v>0</v>
          </cell>
          <cell r="JQ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  <cell r="DS465">
            <v>0</v>
          </cell>
          <cell r="DT465">
            <v>0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>
            <v>0</v>
          </cell>
          <cell r="EM465">
            <v>0</v>
          </cell>
          <cell r="EN465">
            <v>0</v>
          </cell>
          <cell r="EO465">
            <v>0</v>
          </cell>
          <cell r="EP465">
            <v>0</v>
          </cell>
          <cell r="EQ465">
            <v>0</v>
          </cell>
          <cell r="ER465">
            <v>0</v>
          </cell>
          <cell r="ES465">
            <v>0</v>
          </cell>
          <cell r="ET465">
            <v>0</v>
          </cell>
          <cell r="EU465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0</v>
          </cell>
          <cell r="FP465">
            <v>0</v>
          </cell>
          <cell r="FQ465">
            <v>0</v>
          </cell>
          <cell r="FR465">
            <v>0</v>
          </cell>
          <cell r="FS465">
            <v>0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0</v>
          </cell>
          <cell r="FZ465">
            <v>0</v>
          </cell>
          <cell r="GA465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>
            <v>0</v>
          </cell>
          <cell r="GI465">
            <v>0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0</v>
          </cell>
          <cell r="GO465">
            <v>0</v>
          </cell>
          <cell r="GP465">
            <v>0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0</v>
          </cell>
          <cell r="GW465">
            <v>0</v>
          </cell>
          <cell r="GX465">
            <v>0</v>
          </cell>
          <cell r="GY465">
            <v>0</v>
          </cell>
          <cell r="GZ465">
            <v>0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  <cell r="IW465">
            <v>0</v>
          </cell>
          <cell r="IX465">
            <v>0</v>
          </cell>
          <cell r="IY465">
            <v>0</v>
          </cell>
          <cell r="IZ465">
            <v>0</v>
          </cell>
          <cell r="JA465">
            <v>0</v>
          </cell>
          <cell r="JB465">
            <v>0</v>
          </cell>
          <cell r="JC465">
            <v>0</v>
          </cell>
          <cell r="JD465">
            <v>0</v>
          </cell>
          <cell r="JE465">
            <v>0</v>
          </cell>
          <cell r="JF465">
            <v>0</v>
          </cell>
          <cell r="JG465">
            <v>0</v>
          </cell>
          <cell r="JH465">
            <v>0</v>
          </cell>
          <cell r="JI465">
            <v>0</v>
          </cell>
          <cell r="JJ465">
            <v>0</v>
          </cell>
          <cell r="JK465">
            <v>0</v>
          </cell>
          <cell r="JL465">
            <v>0</v>
          </cell>
          <cell r="JM465">
            <v>0</v>
          </cell>
          <cell r="JN465">
            <v>0</v>
          </cell>
          <cell r="JO465">
            <v>0</v>
          </cell>
          <cell r="JP465">
            <v>0</v>
          </cell>
          <cell r="JQ465">
            <v>0</v>
          </cell>
        </row>
        <row r="466"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  <cell r="DS466">
            <v>0</v>
          </cell>
          <cell r="DT466">
            <v>0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>
            <v>0</v>
          </cell>
          <cell r="EM466">
            <v>0</v>
          </cell>
          <cell r="EN466">
            <v>0</v>
          </cell>
          <cell r="EO466">
            <v>0</v>
          </cell>
          <cell r="EP466">
            <v>0</v>
          </cell>
          <cell r="EQ466">
            <v>0</v>
          </cell>
          <cell r="ER466">
            <v>0</v>
          </cell>
          <cell r="ES466">
            <v>0</v>
          </cell>
          <cell r="ET466">
            <v>0</v>
          </cell>
          <cell r="EU466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0</v>
          </cell>
          <cell r="FP466">
            <v>0</v>
          </cell>
          <cell r="FQ466">
            <v>0</v>
          </cell>
          <cell r="FR466">
            <v>0</v>
          </cell>
          <cell r="FS466">
            <v>0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0</v>
          </cell>
          <cell r="FZ466">
            <v>0</v>
          </cell>
          <cell r="GA466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>
            <v>0</v>
          </cell>
          <cell r="GI466">
            <v>0</v>
          </cell>
          <cell r="GJ466">
            <v>0</v>
          </cell>
          <cell r="GK466">
            <v>0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0</v>
          </cell>
          <cell r="GW466">
            <v>0</v>
          </cell>
          <cell r="GX466">
            <v>0</v>
          </cell>
          <cell r="GY466">
            <v>0</v>
          </cell>
          <cell r="GZ466">
            <v>0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  <cell r="IW466">
            <v>0</v>
          </cell>
          <cell r="IX466">
            <v>0</v>
          </cell>
          <cell r="IY466">
            <v>0</v>
          </cell>
          <cell r="IZ466">
            <v>0</v>
          </cell>
          <cell r="JA466">
            <v>0</v>
          </cell>
          <cell r="JB466">
            <v>0</v>
          </cell>
          <cell r="JC466">
            <v>0</v>
          </cell>
          <cell r="JD466">
            <v>0</v>
          </cell>
          <cell r="JE466">
            <v>0</v>
          </cell>
          <cell r="JF466">
            <v>0</v>
          </cell>
          <cell r="JG466">
            <v>0</v>
          </cell>
          <cell r="JH466">
            <v>0</v>
          </cell>
          <cell r="JI466">
            <v>0</v>
          </cell>
          <cell r="JJ466">
            <v>0</v>
          </cell>
          <cell r="JK466">
            <v>0</v>
          </cell>
          <cell r="JL466">
            <v>0</v>
          </cell>
          <cell r="JM466">
            <v>0</v>
          </cell>
          <cell r="JN466">
            <v>0</v>
          </cell>
          <cell r="JO466">
            <v>0</v>
          </cell>
          <cell r="JP466">
            <v>0</v>
          </cell>
          <cell r="JQ466">
            <v>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0</v>
          </cell>
          <cell r="FG467">
            <v>0</v>
          </cell>
          <cell r="FH467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>
            <v>0</v>
          </cell>
          <cell r="FN467">
            <v>0</v>
          </cell>
          <cell r="FO467">
            <v>0</v>
          </cell>
          <cell r="FP467">
            <v>0</v>
          </cell>
          <cell r="FQ467">
            <v>0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0</v>
          </cell>
          <cell r="FZ467">
            <v>0</v>
          </cell>
          <cell r="GA467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>
            <v>0</v>
          </cell>
          <cell r="GI467">
            <v>0</v>
          </cell>
          <cell r="GJ467">
            <v>0</v>
          </cell>
          <cell r="GK467">
            <v>0</v>
          </cell>
          <cell r="GL467">
            <v>0</v>
          </cell>
          <cell r="GM467">
            <v>0</v>
          </cell>
          <cell r="GN467">
            <v>0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0</v>
          </cell>
          <cell r="GW467">
            <v>0</v>
          </cell>
          <cell r="GX467">
            <v>0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  <cell r="IW467">
            <v>0</v>
          </cell>
          <cell r="IX467">
            <v>0</v>
          </cell>
          <cell r="IY467">
            <v>0</v>
          </cell>
          <cell r="IZ467">
            <v>0</v>
          </cell>
          <cell r="JA467">
            <v>0</v>
          </cell>
          <cell r="JB467">
            <v>0</v>
          </cell>
          <cell r="JC467">
            <v>0</v>
          </cell>
          <cell r="JD467">
            <v>0</v>
          </cell>
          <cell r="JE467">
            <v>0</v>
          </cell>
          <cell r="JF467">
            <v>0</v>
          </cell>
          <cell r="JG467">
            <v>0</v>
          </cell>
          <cell r="JH467">
            <v>0</v>
          </cell>
          <cell r="JI467">
            <v>0</v>
          </cell>
          <cell r="JJ467">
            <v>0</v>
          </cell>
          <cell r="JK467">
            <v>0</v>
          </cell>
          <cell r="JL467">
            <v>0</v>
          </cell>
          <cell r="JM467">
            <v>0</v>
          </cell>
          <cell r="JN467">
            <v>0</v>
          </cell>
          <cell r="JO467">
            <v>0</v>
          </cell>
          <cell r="JP467">
            <v>0</v>
          </cell>
          <cell r="JQ467">
            <v>0</v>
          </cell>
        </row>
        <row r="468"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0</v>
          </cell>
          <cell r="FP468">
            <v>0</v>
          </cell>
          <cell r="FQ468">
            <v>0</v>
          </cell>
          <cell r="FR468">
            <v>0</v>
          </cell>
          <cell r="FS468">
            <v>0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0</v>
          </cell>
          <cell r="FZ468">
            <v>0</v>
          </cell>
          <cell r="GA468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>
            <v>0</v>
          </cell>
          <cell r="GI468">
            <v>0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0</v>
          </cell>
          <cell r="GO468">
            <v>0</v>
          </cell>
          <cell r="GP468">
            <v>0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0</v>
          </cell>
          <cell r="GW468">
            <v>0</v>
          </cell>
          <cell r="GX468">
            <v>0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  <cell r="IW468">
            <v>0</v>
          </cell>
          <cell r="IX468">
            <v>0</v>
          </cell>
          <cell r="IY468">
            <v>0</v>
          </cell>
          <cell r="IZ468">
            <v>0</v>
          </cell>
          <cell r="JA468">
            <v>0</v>
          </cell>
          <cell r="JB468">
            <v>0</v>
          </cell>
          <cell r="JC468">
            <v>0</v>
          </cell>
          <cell r="JD468">
            <v>0</v>
          </cell>
          <cell r="JE468">
            <v>0</v>
          </cell>
          <cell r="JF468">
            <v>0</v>
          </cell>
          <cell r="JG468">
            <v>0</v>
          </cell>
          <cell r="JH468">
            <v>0</v>
          </cell>
          <cell r="JI468">
            <v>0</v>
          </cell>
          <cell r="JJ468">
            <v>0</v>
          </cell>
          <cell r="JK468">
            <v>0</v>
          </cell>
          <cell r="JL468">
            <v>0</v>
          </cell>
          <cell r="JM468">
            <v>0</v>
          </cell>
          <cell r="JN468">
            <v>0</v>
          </cell>
          <cell r="JO468">
            <v>0</v>
          </cell>
          <cell r="JP468">
            <v>0</v>
          </cell>
          <cell r="JQ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0</v>
          </cell>
          <cell r="FP469">
            <v>0</v>
          </cell>
          <cell r="FQ469">
            <v>0</v>
          </cell>
          <cell r="FR469">
            <v>0</v>
          </cell>
          <cell r="FS469">
            <v>0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0</v>
          </cell>
          <cell r="FZ469">
            <v>0</v>
          </cell>
          <cell r="GA469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>
            <v>0</v>
          </cell>
          <cell r="GI469">
            <v>0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0</v>
          </cell>
          <cell r="GO469">
            <v>0</v>
          </cell>
          <cell r="GP469">
            <v>0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0</v>
          </cell>
          <cell r="GW469">
            <v>0</v>
          </cell>
          <cell r="GX469">
            <v>0</v>
          </cell>
          <cell r="GY469">
            <v>0</v>
          </cell>
          <cell r="GZ469">
            <v>0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  <cell r="IW469">
            <v>0</v>
          </cell>
          <cell r="IX469">
            <v>0</v>
          </cell>
          <cell r="IY469">
            <v>0</v>
          </cell>
          <cell r="IZ469">
            <v>0</v>
          </cell>
          <cell r="JA469">
            <v>0</v>
          </cell>
          <cell r="JB469">
            <v>0</v>
          </cell>
          <cell r="JC469">
            <v>0</v>
          </cell>
          <cell r="JD469">
            <v>0</v>
          </cell>
          <cell r="JE469">
            <v>0</v>
          </cell>
          <cell r="JF469">
            <v>0</v>
          </cell>
          <cell r="JG469">
            <v>0</v>
          </cell>
          <cell r="JH469">
            <v>0</v>
          </cell>
          <cell r="JI469">
            <v>0</v>
          </cell>
          <cell r="JJ469">
            <v>0</v>
          </cell>
          <cell r="JK469">
            <v>0</v>
          </cell>
          <cell r="JL469">
            <v>0</v>
          </cell>
          <cell r="JM469">
            <v>0</v>
          </cell>
          <cell r="JN469">
            <v>0</v>
          </cell>
          <cell r="JO469">
            <v>0</v>
          </cell>
          <cell r="JP469">
            <v>0</v>
          </cell>
          <cell r="JQ469">
            <v>0</v>
          </cell>
        </row>
        <row r="470">
          <cell r="F470">
            <v>0</v>
          </cell>
          <cell r="G470">
            <v>0.30624403556066682</v>
          </cell>
          <cell r="H470">
            <v>8.5880587148640188</v>
          </cell>
          <cell r="I470">
            <v>7.5824356294906465</v>
          </cell>
          <cell r="J470">
            <v>3.5331748407552368</v>
          </cell>
          <cell r="K470">
            <v>7.3369484879913216</v>
          </cell>
          <cell r="L470">
            <v>0</v>
          </cell>
          <cell r="M470">
            <v>0</v>
          </cell>
          <cell r="N470">
            <v>0</v>
          </cell>
          <cell r="O470">
            <v>1.0835123375509284</v>
          </cell>
          <cell r="P470">
            <v>0</v>
          </cell>
          <cell r="Q470">
            <v>0</v>
          </cell>
          <cell r="R470">
            <v>40.716872691351455</v>
          </cell>
          <cell r="S470">
            <v>0</v>
          </cell>
          <cell r="T470">
            <v>0.40098366062011337</v>
          </cell>
          <cell r="U470">
            <v>15.372781262471108</v>
          </cell>
          <cell r="V470">
            <v>10.009598908211046</v>
          </cell>
          <cell r="W470">
            <v>15.535616948574898</v>
          </cell>
          <cell r="X470">
            <v>26.799415510889958</v>
          </cell>
          <cell r="Y470">
            <v>-28.737167836836306</v>
          </cell>
          <cell r="Z470">
            <v>0</v>
          </cell>
          <cell r="AA470">
            <v>0</v>
          </cell>
          <cell r="AB470">
            <v>1.3356442373915343</v>
          </cell>
          <cell r="AC470">
            <v>0</v>
          </cell>
          <cell r="AD470">
            <v>0</v>
          </cell>
          <cell r="AE470">
            <v>35.811435868556146</v>
          </cell>
          <cell r="AF470">
            <v>0</v>
          </cell>
          <cell r="AG470">
            <v>3.3144000000065716</v>
          </cell>
          <cell r="AH470">
            <v>7.1117635444607004</v>
          </cell>
          <cell r="AI470">
            <v>4.2579030089327716</v>
          </cell>
          <cell r="AJ470">
            <v>8.2860789995647792</v>
          </cell>
          <cell r="AK470">
            <v>9.9432947992063418</v>
          </cell>
          <cell r="AL470">
            <v>0</v>
          </cell>
          <cell r="AM470">
            <v>0</v>
          </cell>
          <cell r="AN470">
            <v>0</v>
          </cell>
          <cell r="AO470">
            <v>2.8979955163522391</v>
          </cell>
          <cell r="AP470">
            <v>0</v>
          </cell>
          <cell r="AQ470">
            <v>0</v>
          </cell>
          <cell r="AR470">
            <v>25.674091477063484</v>
          </cell>
          <cell r="AS470">
            <v>0</v>
          </cell>
          <cell r="AT470">
            <v>0</v>
          </cell>
          <cell r="AU470">
            <v>6.602819564184756</v>
          </cell>
          <cell r="AV470">
            <v>4.1425954600417754</v>
          </cell>
          <cell r="AW470">
            <v>5.236776299556368</v>
          </cell>
          <cell r="AX470">
            <v>3.3967853167669091</v>
          </cell>
          <cell r="AY470">
            <v>0</v>
          </cell>
          <cell r="AZ470">
            <v>3.4891293338405376</v>
          </cell>
          <cell r="BA470">
            <v>2.8059855027022422</v>
          </cell>
          <cell r="BB470">
            <v>0</v>
          </cell>
          <cell r="BC470">
            <v>0</v>
          </cell>
          <cell r="BD470">
            <v>0</v>
          </cell>
          <cell r="BE470">
            <v>2.8795180562301539</v>
          </cell>
          <cell r="BF470">
            <v>0</v>
          </cell>
          <cell r="BG470">
            <v>-5.498947084925021E-2</v>
          </cell>
          <cell r="BH470">
            <v>3.0285713835983188</v>
          </cell>
          <cell r="BI470">
            <v>-8.6948221716738772E-2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-7.1156347912619822E-3</v>
          </cell>
          <cell r="BP470">
            <v>0</v>
          </cell>
          <cell r="BQ470">
            <v>0</v>
          </cell>
          <cell r="BR470">
            <v>-1.2015054251678521</v>
          </cell>
          <cell r="BS470">
            <v>0</v>
          </cell>
          <cell r="BT470">
            <v>-4.4864737730677007E-2</v>
          </cell>
          <cell r="BU470">
            <v>-0.58431784806816722</v>
          </cell>
          <cell r="BV470">
            <v>-8.5315844456999912E-2</v>
          </cell>
          <cell r="BW470">
            <v>-0.51612724086953676</v>
          </cell>
          <cell r="BX470">
            <v>8.7860670486406889E-2</v>
          </cell>
          <cell r="BY470">
            <v>0</v>
          </cell>
          <cell r="BZ470">
            <v>0</v>
          </cell>
          <cell r="CA470">
            <v>0</v>
          </cell>
          <cell r="CB470">
            <v>-5.8740424519783119E-2</v>
          </cell>
          <cell r="CC470">
            <v>0</v>
          </cell>
          <cell r="CD470">
            <v>0</v>
          </cell>
          <cell r="CE470">
            <v>-0.58820606555673294</v>
          </cell>
          <cell r="CF470">
            <v>0</v>
          </cell>
          <cell r="CG470">
            <v>-0.10463489877110987</v>
          </cell>
          <cell r="CH470">
            <v>-0.18966622243715392</v>
          </cell>
          <cell r="CI470">
            <v>-0.18364303639100399</v>
          </cell>
          <cell r="CJ470">
            <v>-0.24781192660975648</v>
          </cell>
          <cell r="CK470">
            <v>0.13755001864228689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-0.24944899222464301</v>
          </cell>
          <cell r="CS470">
            <v>0</v>
          </cell>
          <cell r="CT470">
            <v>-4.6007384809854557E-2</v>
          </cell>
          <cell r="CU470">
            <v>7.3077837530945544E-2</v>
          </cell>
          <cell r="CV470">
            <v>-1.9996050012196065E-2</v>
          </cell>
          <cell r="CW470">
            <v>-9.4802142460139294E-2</v>
          </cell>
          <cell r="CX470">
            <v>-0.16172125250341196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-0.52426488467608579</v>
          </cell>
          <cell r="DF470">
            <v>0</v>
          </cell>
          <cell r="DG470">
            <v>0</v>
          </cell>
          <cell r="DH470">
            <v>3.1687049890024355E-2</v>
          </cell>
          <cell r="DI470">
            <v>-0.21027422782026406</v>
          </cell>
          <cell r="DJ470">
            <v>-0.14712194019011804</v>
          </cell>
          <cell r="DK470">
            <v>-0.19855576655572804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>
            <v>0</v>
          </cell>
          <cell r="DQ470">
            <v>0</v>
          </cell>
          <cell r="DR470">
            <v>-2.2185271034250036</v>
          </cell>
          <cell r="DS470">
            <v>0</v>
          </cell>
          <cell r="DT470">
            <v>0</v>
          </cell>
          <cell r="DU470">
            <v>-0.1338384112195854</v>
          </cell>
          <cell r="DV470">
            <v>-0.853010304759664</v>
          </cell>
          <cell r="DW470">
            <v>-0.23241446215024553</v>
          </cell>
          <cell r="DX470">
            <v>-0.99926392529141594</v>
          </cell>
          <cell r="DY470">
            <v>0</v>
          </cell>
          <cell r="DZ470">
            <v>0</v>
          </cell>
          <cell r="EA470">
            <v>0</v>
          </cell>
          <cell r="EB470">
            <v>0</v>
          </cell>
          <cell r="EC470">
            <v>0</v>
          </cell>
          <cell r="ED470">
            <v>0</v>
          </cell>
          <cell r="EE470">
            <v>0.65169721052097884</v>
          </cell>
          <cell r="EF470">
            <v>0</v>
          </cell>
          <cell r="EG470">
            <v>0</v>
          </cell>
          <cell r="EH470">
            <v>1.2529391939001471</v>
          </cell>
          <cell r="EI470">
            <v>-0.26361265348998586</v>
          </cell>
          <cell r="EJ470">
            <v>-0.33762932988986449</v>
          </cell>
          <cell r="EK470">
            <v>0</v>
          </cell>
          <cell r="EL470">
            <v>0</v>
          </cell>
          <cell r="EM470">
            <v>0</v>
          </cell>
          <cell r="EN470">
            <v>0</v>
          </cell>
          <cell r="EO470">
            <v>0</v>
          </cell>
          <cell r="EP470">
            <v>0</v>
          </cell>
          <cell r="EQ470">
            <v>0</v>
          </cell>
          <cell r="ER470">
            <v>-1.5270223168299708</v>
          </cell>
          <cell r="ES470">
            <v>0</v>
          </cell>
          <cell r="ET470">
            <v>0</v>
          </cell>
          <cell r="EU470">
            <v>-1.2999016915700849</v>
          </cell>
          <cell r="EV470">
            <v>-6.7120625270035816E-2</v>
          </cell>
          <cell r="EW470">
            <v>0</v>
          </cell>
          <cell r="EX470">
            <v>-0.15999999998996373</v>
          </cell>
          <cell r="EY470">
            <v>0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0.45198407411953667</v>
          </cell>
          <cell r="FF470">
            <v>0</v>
          </cell>
          <cell r="FG470">
            <v>0</v>
          </cell>
          <cell r="FH470">
            <v>0.83842013903984025</v>
          </cell>
          <cell r="FI470">
            <v>-0.13643606492985327</v>
          </cell>
          <cell r="FJ470">
            <v>-8.0000000000040927E-2</v>
          </cell>
          <cell r="FK470">
            <v>-0.16999999998984094</v>
          </cell>
          <cell r="FL470">
            <v>0</v>
          </cell>
          <cell r="FM470">
            <v>0</v>
          </cell>
          <cell r="FN470">
            <v>0</v>
          </cell>
          <cell r="FO470">
            <v>0</v>
          </cell>
          <cell r="FP470">
            <v>0</v>
          </cell>
          <cell r="FQ470">
            <v>0</v>
          </cell>
          <cell r="FR470">
            <v>-7.3145795840900973E-2</v>
          </cell>
          <cell r="FS470">
            <v>0</v>
          </cell>
          <cell r="FT470">
            <v>0</v>
          </cell>
          <cell r="FU470">
            <v>0.27514350367005136</v>
          </cell>
          <cell r="FV470">
            <v>-0.18828929950996098</v>
          </cell>
          <cell r="FW470">
            <v>0</v>
          </cell>
          <cell r="FX470">
            <v>-0.16000000000008185</v>
          </cell>
          <cell r="FY470">
            <v>0</v>
          </cell>
          <cell r="FZ470">
            <v>0</v>
          </cell>
          <cell r="GA470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-0.42685046139922633</v>
          </cell>
          <cell r="GF470">
            <v>0</v>
          </cell>
          <cell r="GG470">
            <v>0</v>
          </cell>
          <cell r="GH470">
            <v>-0.33634126306992584</v>
          </cell>
          <cell r="GI470">
            <v>-1.0509198329941682E-2</v>
          </cell>
          <cell r="GJ470">
            <v>-8.0000000000040927E-2</v>
          </cell>
          <cell r="GK470">
            <v>0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0.40229255640952033</v>
          </cell>
          <cell r="GS470">
            <v>0</v>
          </cell>
          <cell r="GT470">
            <v>0</v>
          </cell>
          <cell r="GU470">
            <v>0.42229255641007057</v>
          </cell>
          <cell r="GV470">
            <v>-2.0000000000095497E-2</v>
          </cell>
          <cell r="GW470">
            <v>0</v>
          </cell>
          <cell r="GX470">
            <v>0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0.60786777380963031</v>
          </cell>
          <cell r="HF470">
            <v>0</v>
          </cell>
          <cell r="HG470">
            <v>0</v>
          </cell>
          <cell r="HH470">
            <v>0.57656197950018395</v>
          </cell>
          <cell r="HI470">
            <v>3.1305794309673729E-2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0.22455485067075642</v>
          </cell>
          <cell r="HS470">
            <v>0</v>
          </cell>
          <cell r="HT470">
            <v>0</v>
          </cell>
          <cell r="HU470">
            <v>0.23455485067006521</v>
          </cell>
          <cell r="HV470">
            <v>-9.9999999999909051E-3</v>
          </cell>
          <cell r="HW470">
            <v>0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-0.49681553288064606</v>
          </cell>
          <cell r="IF470">
            <v>0</v>
          </cell>
          <cell r="IG470">
            <v>0</v>
          </cell>
          <cell r="IH470">
            <v>-0.49681553288019131</v>
          </cell>
          <cell r="II470">
            <v>0</v>
          </cell>
          <cell r="IJ470">
            <v>0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0.3998862620901491</v>
          </cell>
          <cell r="IS470">
            <v>0</v>
          </cell>
          <cell r="IT470">
            <v>0</v>
          </cell>
          <cell r="IU470">
            <v>0.39988626209003542</v>
          </cell>
          <cell r="IV470">
            <v>0</v>
          </cell>
          <cell r="IW470">
            <v>0</v>
          </cell>
          <cell r="IX470">
            <v>0</v>
          </cell>
          <cell r="IY470">
            <v>0</v>
          </cell>
          <cell r="IZ470">
            <v>0</v>
          </cell>
          <cell r="JA470">
            <v>0</v>
          </cell>
          <cell r="JB470">
            <v>0</v>
          </cell>
          <cell r="JC470">
            <v>0</v>
          </cell>
          <cell r="JD470">
            <v>0</v>
          </cell>
          <cell r="JE470">
            <v>0</v>
          </cell>
          <cell r="JF470">
            <v>0</v>
          </cell>
          <cell r="JG470">
            <v>0</v>
          </cell>
          <cell r="JH470">
            <v>0</v>
          </cell>
          <cell r="JI470">
            <v>0</v>
          </cell>
          <cell r="JJ470">
            <v>0</v>
          </cell>
          <cell r="JK470">
            <v>0</v>
          </cell>
          <cell r="JL470">
            <v>0</v>
          </cell>
          <cell r="JM470">
            <v>0</v>
          </cell>
          <cell r="JN470">
            <v>0</v>
          </cell>
          <cell r="JO470">
            <v>0</v>
          </cell>
          <cell r="JP470">
            <v>0</v>
          </cell>
          <cell r="JQ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  <cell r="DS471">
            <v>0</v>
          </cell>
          <cell r="DT471">
            <v>0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>
            <v>0</v>
          </cell>
          <cell r="EM471">
            <v>0</v>
          </cell>
          <cell r="EN471">
            <v>0</v>
          </cell>
          <cell r="EO471">
            <v>0</v>
          </cell>
          <cell r="EP471">
            <v>0</v>
          </cell>
          <cell r="EQ471">
            <v>0</v>
          </cell>
          <cell r="ER471">
            <v>0</v>
          </cell>
          <cell r="ES471">
            <v>0</v>
          </cell>
          <cell r="ET471">
            <v>0</v>
          </cell>
          <cell r="EU471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0</v>
          </cell>
          <cell r="FP471">
            <v>0</v>
          </cell>
          <cell r="FQ471">
            <v>0</v>
          </cell>
          <cell r="FR471">
            <v>0</v>
          </cell>
          <cell r="FS471">
            <v>0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0</v>
          </cell>
          <cell r="FZ471">
            <v>0</v>
          </cell>
          <cell r="GA471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>
            <v>0</v>
          </cell>
          <cell r="GI471">
            <v>0</v>
          </cell>
          <cell r="GJ471">
            <v>0</v>
          </cell>
          <cell r="GK471">
            <v>0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0</v>
          </cell>
          <cell r="GW471">
            <v>0</v>
          </cell>
          <cell r="GX471">
            <v>0</v>
          </cell>
          <cell r="GY471">
            <v>0</v>
          </cell>
          <cell r="GZ471">
            <v>0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  <cell r="IW471">
            <v>0</v>
          </cell>
          <cell r="IX471">
            <v>0</v>
          </cell>
          <cell r="IY471">
            <v>0</v>
          </cell>
          <cell r="IZ471">
            <v>0</v>
          </cell>
          <cell r="JA471">
            <v>0</v>
          </cell>
          <cell r="JB471">
            <v>0</v>
          </cell>
          <cell r="JC471">
            <v>0</v>
          </cell>
          <cell r="JD471">
            <v>0</v>
          </cell>
          <cell r="JE471">
            <v>0</v>
          </cell>
          <cell r="JF471">
            <v>0</v>
          </cell>
          <cell r="JG471">
            <v>0</v>
          </cell>
          <cell r="JH471">
            <v>0</v>
          </cell>
          <cell r="JI471">
            <v>0</v>
          </cell>
          <cell r="JJ471">
            <v>0</v>
          </cell>
          <cell r="JK471">
            <v>0</v>
          </cell>
          <cell r="JL471">
            <v>0</v>
          </cell>
          <cell r="JM471">
            <v>0</v>
          </cell>
          <cell r="JN471">
            <v>0</v>
          </cell>
          <cell r="JO471">
            <v>0</v>
          </cell>
          <cell r="JP471">
            <v>0</v>
          </cell>
          <cell r="JQ471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0</v>
          </cell>
          <cell r="FP473">
            <v>0</v>
          </cell>
          <cell r="FQ473">
            <v>0</v>
          </cell>
          <cell r="FR473">
            <v>0</v>
          </cell>
          <cell r="FS473">
            <v>0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0</v>
          </cell>
          <cell r="FZ473">
            <v>0</v>
          </cell>
          <cell r="GA473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>
            <v>0</v>
          </cell>
          <cell r="GI473">
            <v>0</v>
          </cell>
          <cell r="GJ473">
            <v>0</v>
          </cell>
          <cell r="GK473">
            <v>0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0</v>
          </cell>
          <cell r="GW473">
            <v>0</v>
          </cell>
          <cell r="GX473">
            <v>0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  <cell r="IW473">
            <v>0</v>
          </cell>
          <cell r="IX473">
            <v>0</v>
          </cell>
          <cell r="IY473">
            <v>0</v>
          </cell>
          <cell r="IZ473">
            <v>0</v>
          </cell>
          <cell r="JA473">
            <v>0</v>
          </cell>
          <cell r="JB473">
            <v>0</v>
          </cell>
          <cell r="JC473">
            <v>0</v>
          </cell>
          <cell r="JD473">
            <v>0</v>
          </cell>
          <cell r="JE473">
            <v>0</v>
          </cell>
          <cell r="JF473">
            <v>0</v>
          </cell>
          <cell r="JG473">
            <v>0</v>
          </cell>
          <cell r="JH473">
            <v>0</v>
          </cell>
          <cell r="JI473">
            <v>0</v>
          </cell>
          <cell r="JJ473">
            <v>0</v>
          </cell>
          <cell r="JK473">
            <v>0</v>
          </cell>
          <cell r="JL473">
            <v>0</v>
          </cell>
          <cell r="JM473">
            <v>0</v>
          </cell>
          <cell r="JN473">
            <v>0</v>
          </cell>
          <cell r="JO473">
            <v>0</v>
          </cell>
          <cell r="JP473">
            <v>0</v>
          </cell>
          <cell r="JQ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  <cell r="DS474">
            <v>0</v>
          </cell>
          <cell r="DT474">
            <v>0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>
            <v>0</v>
          </cell>
          <cell r="EM474">
            <v>0</v>
          </cell>
          <cell r="EN474">
            <v>0</v>
          </cell>
          <cell r="EO474">
            <v>0</v>
          </cell>
          <cell r="EP474">
            <v>0</v>
          </cell>
          <cell r="EQ474">
            <v>0</v>
          </cell>
          <cell r="ER474">
            <v>0</v>
          </cell>
          <cell r="ES474">
            <v>0</v>
          </cell>
          <cell r="ET474">
            <v>0</v>
          </cell>
          <cell r="EU474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0</v>
          </cell>
          <cell r="FP474">
            <v>0</v>
          </cell>
          <cell r="FQ474">
            <v>0</v>
          </cell>
          <cell r="FR474">
            <v>0</v>
          </cell>
          <cell r="FS474">
            <v>0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0</v>
          </cell>
          <cell r="FZ474">
            <v>0</v>
          </cell>
          <cell r="GA474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>
            <v>0</v>
          </cell>
          <cell r="GI474">
            <v>0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0</v>
          </cell>
          <cell r="GO474">
            <v>0</v>
          </cell>
          <cell r="GP474">
            <v>0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0</v>
          </cell>
          <cell r="GW474">
            <v>0</v>
          </cell>
          <cell r="GX474">
            <v>0</v>
          </cell>
          <cell r="GY474">
            <v>0</v>
          </cell>
          <cell r="GZ474">
            <v>0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  <cell r="IW474">
            <v>0</v>
          </cell>
          <cell r="IX474">
            <v>0</v>
          </cell>
          <cell r="IY474">
            <v>0</v>
          </cell>
          <cell r="IZ474">
            <v>0</v>
          </cell>
          <cell r="JA474">
            <v>0</v>
          </cell>
          <cell r="JB474">
            <v>0</v>
          </cell>
          <cell r="JC474">
            <v>0</v>
          </cell>
          <cell r="JD474">
            <v>0</v>
          </cell>
          <cell r="JE474">
            <v>0</v>
          </cell>
          <cell r="JF474">
            <v>0</v>
          </cell>
          <cell r="JG474">
            <v>0</v>
          </cell>
          <cell r="JH474">
            <v>0</v>
          </cell>
          <cell r="JI474">
            <v>0</v>
          </cell>
          <cell r="JJ474">
            <v>0</v>
          </cell>
          <cell r="JK474">
            <v>0</v>
          </cell>
          <cell r="JL474">
            <v>0</v>
          </cell>
          <cell r="JM474">
            <v>0</v>
          </cell>
          <cell r="JN474">
            <v>0</v>
          </cell>
          <cell r="JO474">
            <v>0</v>
          </cell>
          <cell r="JP474">
            <v>0</v>
          </cell>
          <cell r="JQ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0</v>
          </cell>
          <cell r="FP475">
            <v>0</v>
          </cell>
          <cell r="FQ475">
            <v>0</v>
          </cell>
          <cell r="FR475">
            <v>0</v>
          </cell>
          <cell r="FS475">
            <v>0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0</v>
          </cell>
          <cell r="FZ475">
            <v>0</v>
          </cell>
          <cell r="GA475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>
            <v>0</v>
          </cell>
          <cell r="GI475">
            <v>0</v>
          </cell>
          <cell r="GJ475">
            <v>0</v>
          </cell>
          <cell r="GK475">
            <v>0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0</v>
          </cell>
          <cell r="GW475">
            <v>0</v>
          </cell>
          <cell r="GX475">
            <v>0</v>
          </cell>
          <cell r="GY475">
            <v>0</v>
          </cell>
          <cell r="GZ475">
            <v>0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  <cell r="IW475">
            <v>0</v>
          </cell>
          <cell r="IX475">
            <v>0</v>
          </cell>
          <cell r="IY475">
            <v>0</v>
          </cell>
          <cell r="IZ475">
            <v>0</v>
          </cell>
          <cell r="JA475">
            <v>0</v>
          </cell>
          <cell r="JB475">
            <v>0</v>
          </cell>
          <cell r="JC475">
            <v>0</v>
          </cell>
          <cell r="JD475">
            <v>0</v>
          </cell>
          <cell r="JE475">
            <v>0</v>
          </cell>
          <cell r="JF475">
            <v>0</v>
          </cell>
          <cell r="JG475">
            <v>0</v>
          </cell>
          <cell r="JH475">
            <v>0</v>
          </cell>
          <cell r="JI475">
            <v>0</v>
          </cell>
          <cell r="JJ475">
            <v>0</v>
          </cell>
          <cell r="JK475">
            <v>0</v>
          </cell>
          <cell r="JL475">
            <v>0</v>
          </cell>
          <cell r="JM475">
            <v>0</v>
          </cell>
          <cell r="JN475">
            <v>0</v>
          </cell>
          <cell r="JO475">
            <v>0</v>
          </cell>
          <cell r="JP475">
            <v>0</v>
          </cell>
          <cell r="JQ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0</v>
          </cell>
          <cell r="FZ476">
            <v>0</v>
          </cell>
          <cell r="GA476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>
            <v>0</v>
          </cell>
          <cell r="GI476">
            <v>0</v>
          </cell>
          <cell r="GJ476">
            <v>0</v>
          </cell>
          <cell r="GK476">
            <v>0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0</v>
          </cell>
          <cell r="GW476">
            <v>0</v>
          </cell>
          <cell r="GX476">
            <v>0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  <cell r="IW476">
            <v>0</v>
          </cell>
          <cell r="IX476">
            <v>0</v>
          </cell>
          <cell r="IY476">
            <v>0</v>
          </cell>
          <cell r="IZ476">
            <v>0</v>
          </cell>
          <cell r="JA476">
            <v>0</v>
          </cell>
          <cell r="JB476">
            <v>0</v>
          </cell>
          <cell r="JC476">
            <v>0</v>
          </cell>
          <cell r="JD476">
            <v>0</v>
          </cell>
          <cell r="JE476">
            <v>0</v>
          </cell>
          <cell r="JF476">
            <v>0</v>
          </cell>
          <cell r="JG476">
            <v>0</v>
          </cell>
          <cell r="JH476">
            <v>0</v>
          </cell>
          <cell r="JI476">
            <v>0</v>
          </cell>
          <cell r="JJ476">
            <v>0</v>
          </cell>
          <cell r="JK476">
            <v>0</v>
          </cell>
          <cell r="JL476">
            <v>0</v>
          </cell>
          <cell r="JM476">
            <v>0</v>
          </cell>
          <cell r="JN476">
            <v>0</v>
          </cell>
          <cell r="JO476">
            <v>0</v>
          </cell>
          <cell r="JP476">
            <v>0</v>
          </cell>
          <cell r="JQ476">
            <v>0</v>
          </cell>
        </row>
        <row r="477">
          <cell r="F477">
            <v>1.7667340000006304E-5</v>
          </cell>
          <cell r="G477">
            <v>2.8183499999924477E-6</v>
          </cell>
          <cell r="H477">
            <v>-2.8102549999999005E-5</v>
          </cell>
          <cell r="I477">
            <v>7.6168700000045497E-6</v>
          </cell>
          <cell r="J477">
            <v>-5.7072300000023113E-6</v>
          </cell>
          <cell r="K477">
            <v>7.9907039999998694E-5</v>
          </cell>
          <cell r="L477">
            <v>-7.4199829999999772E-5</v>
          </cell>
          <cell r="M477">
            <v>-4.8301809999999959E-5</v>
          </cell>
          <cell r="N477">
            <v>4.8301809999999959E-5</v>
          </cell>
          <cell r="O477">
            <v>-8.5617399999959876E-6</v>
          </cell>
          <cell r="P477">
            <v>1.2813829999992754E-5</v>
          </cell>
          <cell r="Q477">
            <v>-4.2520799999959391E-6</v>
          </cell>
          <cell r="R477">
            <v>2.9999946971059899E-11</v>
          </cell>
          <cell r="S477">
            <v>1.1351163000000025E-4</v>
          </cell>
          <cell r="T477">
            <v>-1.1351155999999446E-4</v>
          </cell>
          <cell r="U477">
            <v>-1.0000004296850662E-11</v>
          </cell>
          <cell r="V477">
            <v>7.0028959999992452E-5</v>
          </cell>
          <cell r="W477">
            <v>-7.0028959999999391E-5</v>
          </cell>
          <cell r="X477">
            <v>2.000000165480742E-11</v>
          </cell>
          <cell r="Y477">
            <v>-2.9999999012764178E-11</v>
          </cell>
          <cell r="Z477">
            <v>1.0000001694765448E-11</v>
          </cell>
          <cell r="AA477">
            <v>0</v>
          </cell>
          <cell r="AB477">
            <v>1.5313719999993092E-5</v>
          </cell>
          <cell r="AC477">
            <v>-1.5313759999996401E-5</v>
          </cell>
          <cell r="AD477">
            <v>9.9999869496159022E-12</v>
          </cell>
          <cell r="AE477">
            <v>4.9999948625867319E-11</v>
          </cell>
          <cell r="AF477">
            <v>0</v>
          </cell>
          <cell r="AG477">
            <v>2.0000008593701324E-11</v>
          </cell>
          <cell r="AH477">
            <v>0</v>
          </cell>
          <cell r="AI477">
            <v>2.6203840000002532E-5</v>
          </cell>
          <cell r="AJ477">
            <v>-2.6203800000004426E-5</v>
          </cell>
          <cell r="AK477">
            <v>-1.000000082740371E-11</v>
          </cell>
          <cell r="AL477">
            <v>1.804651999999865E-5</v>
          </cell>
          <cell r="AM477">
            <v>-1.804652999999861E-5</v>
          </cell>
          <cell r="AN477">
            <v>8.1425919999999347E-5</v>
          </cell>
          <cell r="AO477">
            <v>-3.3005169999999334E-5</v>
          </cell>
          <cell r="AP477">
            <v>-4.8420740000013063E-5</v>
          </cell>
          <cell r="AQ477">
            <v>0</v>
          </cell>
          <cell r="AR477">
            <v>-9.0000062957784621E-11</v>
          </cell>
          <cell r="AS477">
            <v>2.9999981665529418E-11</v>
          </cell>
          <cell r="AT477">
            <v>0</v>
          </cell>
          <cell r="AU477">
            <v>-2.9999999012764178E-11</v>
          </cell>
          <cell r="AV477">
            <v>-9.999997357956758E-12</v>
          </cell>
          <cell r="AW477">
            <v>2.3660479999996348E-5</v>
          </cell>
          <cell r="AX477">
            <v>-6.5005059999997949E-5</v>
          </cell>
          <cell r="AY477">
            <v>1.1460740000000108E-4</v>
          </cell>
          <cell r="AZ477">
            <v>-7.3262880000000107E-5</v>
          </cell>
          <cell r="BA477">
            <v>0</v>
          </cell>
          <cell r="BB477">
            <v>-1.000000082740371E-11</v>
          </cell>
          <cell r="BC477">
            <v>-1.0000014705191518E-11</v>
          </cell>
          <cell r="BD477">
            <v>0</v>
          </cell>
          <cell r="BE477">
            <v>-2.000000165480742E-11</v>
          </cell>
          <cell r="BF477">
            <v>0</v>
          </cell>
          <cell r="BG477">
            <v>0</v>
          </cell>
          <cell r="BH477">
            <v>-8.2742699999971414E-6</v>
          </cell>
          <cell r="BI477">
            <v>8.2742400000015981E-6</v>
          </cell>
          <cell r="BJ477">
            <v>-3.0139110000000635E-5</v>
          </cell>
          <cell r="BK477">
            <v>1.0586137999999551E-4</v>
          </cell>
          <cell r="BL477">
            <v>-7.5722250000001892E-5</v>
          </cell>
          <cell r="BM477">
            <v>1.9999999920083944E-11</v>
          </cell>
          <cell r="BN477">
            <v>-1.9999999920083944E-11</v>
          </cell>
          <cell r="BO477">
            <v>-1.9999998185360468E-11</v>
          </cell>
          <cell r="BP477">
            <v>-6.2758519999983609E-5</v>
          </cell>
          <cell r="BQ477">
            <v>6.2758529999998314E-5</v>
          </cell>
          <cell r="BR477">
            <v>-5.000000413701855E-11</v>
          </cell>
          <cell r="BS477">
            <v>3.7411299999984271E-6</v>
          </cell>
          <cell r="BT477">
            <v>-3.2992800000006262E-6</v>
          </cell>
          <cell r="BU477">
            <v>8.5022399999995502E-6</v>
          </cell>
          <cell r="BV477">
            <v>-8.9441199999998333E-6</v>
          </cell>
          <cell r="BW477">
            <v>0</v>
          </cell>
          <cell r="BX477">
            <v>-9.999999092680234E-12</v>
          </cell>
          <cell r="BY477">
            <v>-3.0164800000030689E-6</v>
          </cell>
          <cell r="BZ477">
            <v>3.0165000000003869E-6</v>
          </cell>
          <cell r="CA477">
            <v>0</v>
          </cell>
          <cell r="CB477">
            <v>-1.3781000000184784E-7</v>
          </cell>
          <cell r="CC477">
            <v>4.0877899999819389E-6</v>
          </cell>
          <cell r="CD477">
            <v>-3.95001000000339E-6</v>
          </cell>
          <cell r="CE477">
            <v>3.000000248221113E-11</v>
          </cell>
          <cell r="CF477">
            <v>4.1966880000004342E-5</v>
          </cell>
          <cell r="CG477">
            <v>-3.2957990000002241E-5</v>
          </cell>
          <cell r="CH477">
            <v>-9.0088699999969768E-6</v>
          </cell>
          <cell r="CI477">
            <v>4.7079929999995634E-5</v>
          </cell>
          <cell r="CJ477">
            <v>-4.7079900000003561E-5</v>
          </cell>
          <cell r="CK477">
            <v>0</v>
          </cell>
          <cell r="CL477">
            <v>-7.6172219999998472E-5</v>
          </cell>
          <cell r="CM477">
            <v>7.6172209999999813E-5</v>
          </cell>
          <cell r="CN477">
            <v>2.5544999999998347E-6</v>
          </cell>
          <cell r="CO477">
            <v>-2.554490000000742E-6</v>
          </cell>
          <cell r="CP477">
            <v>-9.9999869496159022E-12</v>
          </cell>
          <cell r="CQ477">
            <v>-1.000000082740371E-11</v>
          </cell>
          <cell r="CR477">
            <v>0</v>
          </cell>
          <cell r="CS477">
            <v>-8.2801499999979322E-6</v>
          </cell>
          <cell r="CT477">
            <v>4.0167230000005827E-5</v>
          </cell>
          <cell r="CU477">
            <v>-3.1887039999997646E-5</v>
          </cell>
          <cell r="CV477">
            <v>-3.7219000000032754E-6</v>
          </cell>
          <cell r="CW477">
            <v>3.7218800000016206E-6</v>
          </cell>
          <cell r="CX477">
            <v>9.999997357956758E-12</v>
          </cell>
          <cell r="CY477">
            <v>2.8079599999999635E-5</v>
          </cell>
          <cell r="CZ477">
            <v>-2.8079589999999675E-5</v>
          </cell>
          <cell r="DA477">
            <v>0</v>
          </cell>
          <cell r="DB477">
            <v>-9.999997357956758E-12</v>
          </cell>
          <cell r="DC477">
            <v>-2.000000165480742E-11</v>
          </cell>
          <cell r="DD477">
            <v>-1.000000082740371E-11</v>
          </cell>
          <cell r="DE477">
            <v>5.000000413701855E-11</v>
          </cell>
          <cell r="DF477">
            <v>2.9596100000001124E-5</v>
          </cell>
          <cell r="DG477">
            <v>-3.3546100000003687E-5</v>
          </cell>
          <cell r="DH477">
            <v>3.9499900000017352E-6</v>
          </cell>
          <cell r="DI477">
            <v>7.732819999998336E-6</v>
          </cell>
          <cell r="DJ477">
            <v>-7.7328400000034603E-6</v>
          </cell>
          <cell r="DK477">
            <v>-2.3282000000006409E-5</v>
          </cell>
          <cell r="DL477">
            <v>1.2400700999999972E-4</v>
          </cell>
          <cell r="DM477">
            <v>-1.0072499999999682E-4</v>
          </cell>
          <cell r="DN477">
            <v>9.999999960041972E-12</v>
          </cell>
          <cell r="DO477">
            <v>3.9999999840167888E-11</v>
          </cell>
          <cell r="DP477">
            <v>2.0000015532595228E-11</v>
          </cell>
          <cell r="DQ477">
            <v>0</v>
          </cell>
          <cell r="DR477">
            <v>0</v>
          </cell>
          <cell r="DS477">
            <v>5.000000413701855E-11</v>
          </cell>
          <cell r="DT477">
            <v>-1.000000082740371E-11</v>
          </cell>
          <cell r="DU477">
            <v>0</v>
          </cell>
          <cell r="DV477">
            <v>0</v>
          </cell>
          <cell r="DW477">
            <v>0</v>
          </cell>
          <cell r="DX477">
            <v>8.1357099999956883E-6</v>
          </cell>
          <cell r="DY477">
            <v>-8.1357099999991578E-6</v>
          </cell>
          <cell r="DZ477">
            <v>-1.0000001694765448E-11</v>
          </cell>
          <cell r="EA477">
            <v>0</v>
          </cell>
          <cell r="EB477">
            <v>-1.9999998185360468E-11</v>
          </cell>
          <cell r="EC477">
            <v>0</v>
          </cell>
          <cell r="ED477">
            <v>-9.9999938885098061E-12</v>
          </cell>
          <cell r="EE477">
            <v>7.0000061302977201E-11</v>
          </cell>
          <cell r="EF477">
            <v>-2.9999981665529418E-11</v>
          </cell>
          <cell r="EG477">
            <v>1.000000082740371E-11</v>
          </cell>
          <cell r="EH477">
            <v>2.000000165480742E-11</v>
          </cell>
          <cell r="EI477">
            <v>0</v>
          </cell>
          <cell r="EJ477">
            <v>-1.1709820000004034E-5</v>
          </cell>
          <cell r="EK477">
            <v>1.1709890000006357E-5</v>
          </cell>
          <cell r="EL477">
            <v>3.2117700000007521E-6</v>
          </cell>
          <cell r="EM477">
            <v>3.6227510000001219E-5</v>
          </cell>
          <cell r="EN477">
            <v>1.511548999999935E-5</v>
          </cell>
          <cell r="EO477">
            <v>-5.4554759999998759E-5</v>
          </cell>
          <cell r="EP477">
            <v>0</v>
          </cell>
          <cell r="EQ477">
            <v>-9.9999938885098061E-12</v>
          </cell>
          <cell r="ER477">
            <v>-7.0000033547401586E-11</v>
          </cell>
          <cell r="ES477">
            <v>1.3126389999996296E-5</v>
          </cell>
          <cell r="ET477">
            <v>-1.3126390000006705E-5</v>
          </cell>
          <cell r="EU477">
            <v>4.3263489999993687E-5</v>
          </cell>
          <cell r="EV477">
            <v>-4.3263479999999799E-5</v>
          </cell>
          <cell r="EW477">
            <v>0</v>
          </cell>
          <cell r="EX477">
            <v>-8.0432500000025831E-6</v>
          </cell>
          <cell r="EY477">
            <v>8.0432200000001008E-6</v>
          </cell>
          <cell r="EZ477">
            <v>-1.9999999920083944E-11</v>
          </cell>
          <cell r="FA477">
            <v>-1.0000000393722841E-11</v>
          </cell>
          <cell r="FB477">
            <v>-3.0499999990885041E-9</v>
          </cell>
          <cell r="FC477">
            <v>3.0600000172631425E-9</v>
          </cell>
          <cell r="FD477">
            <v>-3.000000248221113E-11</v>
          </cell>
          <cell r="FE477">
            <v>-7.9999951108078449E-11</v>
          </cell>
          <cell r="FF477">
            <v>-7.261312000000214E-5</v>
          </cell>
          <cell r="FG477">
            <v>7.261312000000214E-5</v>
          </cell>
          <cell r="FH477">
            <v>-1.000000082740371E-11</v>
          </cell>
          <cell r="FI477">
            <v>-2.000000165480742E-11</v>
          </cell>
          <cell r="FJ477">
            <v>-1.000000082740371E-11</v>
          </cell>
          <cell r="FK477">
            <v>1.000000082740371E-11</v>
          </cell>
          <cell r="FL477">
            <v>-2.5415279999998E-5</v>
          </cell>
          <cell r="FM477">
            <v>2.5415249999998987E-5</v>
          </cell>
          <cell r="FN477">
            <v>-1.000000082740371E-11</v>
          </cell>
          <cell r="FO477">
            <v>1.0718000000020655E-7</v>
          </cell>
          <cell r="FP477">
            <v>-1.0719000000103396E-7</v>
          </cell>
          <cell r="FQ477">
            <v>0</v>
          </cell>
          <cell r="FR477">
            <v>3.000000248221113E-11</v>
          </cell>
          <cell r="FS477">
            <v>-1.9606879000001048E-4</v>
          </cell>
          <cell r="FT477">
            <v>1.9606880000000437E-4</v>
          </cell>
          <cell r="FU477">
            <v>-9.9999938885098061E-12</v>
          </cell>
          <cell r="FV477">
            <v>2.000000165480742E-11</v>
          </cell>
          <cell r="FW477">
            <v>0</v>
          </cell>
          <cell r="FX477">
            <v>-7.1356800000060838E-6</v>
          </cell>
          <cell r="FY477">
            <v>9.5132940000004426E-5</v>
          </cell>
          <cell r="FZ477">
            <v>-8.7997220000000237E-5</v>
          </cell>
          <cell r="GA477">
            <v>9.999999960041972E-12</v>
          </cell>
          <cell r="GB477">
            <v>-2.000000165480742E-11</v>
          </cell>
          <cell r="GC477">
            <v>0</v>
          </cell>
          <cell r="GD477">
            <v>-2.000000165480742E-11</v>
          </cell>
          <cell r="GE477">
            <v>0</v>
          </cell>
          <cell r="GF477">
            <v>-2.574000000019061E-7</v>
          </cell>
          <cell r="GG477">
            <v>2.5742000001049981E-7</v>
          </cell>
          <cell r="GH477">
            <v>-2.0000005124254372E-11</v>
          </cell>
          <cell r="GI477">
            <v>2.1897279999995301E-5</v>
          </cell>
          <cell r="GJ477">
            <v>-2.1897269999994473E-5</v>
          </cell>
          <cell r="GK477">
            <v>1.0000004296850662E-11</v>
          </cell>
          <cell r="GL477">
            <v>-1.0000004296850662E-11</v>
          </cell>
          <cell r="GM477">
            <v>-2.0000000787445682E-11</v>
          </cell>
          <cell r="GN477">
            <v>9.999999960041972E-12</v>
          </cell>
          <cell r="GO477">
            <v>2.0000005124254372E-11</v>
          </cell>
          <cell r="GP477">
            <v>-1.0000014705191518E-11</v>
          </cell>
          <cell r="GQ477">
            <v>-1.000000082740371E-11</v>
          </cell>
          <cell r="GR477">
            <v>1.000000082740371E-11</v>
          </cell>
          <cell r="GS477">
            <v>-9.9999869496159022E-12</v>
          </cell>
          <cell r="GT477">
            <v>-1.000000082740371E-11</v>
          </cell>
          <cell r="GU477">
            <v>1.000000082740371E-11</v>
          </cell>
          <cell r="GV477">
            <v>-9.999997357956758E-12</v>
          </cell>
          <cell r="GW477">
            <v>0</v>
          </cell>
          <cell r="GX477">
            <v>-1.9999998185360468E-11</v>
          </cell>
          <cell r="GY477">
            <v>-9.999999092680234E-12</v>
          </cell>
          <cell r="GZ477">
            <v>2.1479439999999572E-5</v>
          </cell>
          <cell r="HA477">
            <v>-2.1479420000000519E-5</v>
          </cell>
          <cell r="HB477">
            <v>1.0669000000129714E-7</v>
          </cell>
          <cell r="HC477">
            <v>-7.0913999999921984E-7</v>
          </cell>
          <cell r="HD477">
            <v>6.0249000000817121E-7</v>
          </cell>
          <cell r="HE477">
            <v>3.000000248221113E-11</v>
          </cell>
          <cell r="HF477">
            <v>1.7336000000117702E-7</v>
          </cell>
          <cell r="HG477">
            <v>-1.733400000064611E-7</v>
          </cell>
          <cell r="HH477">
            <v>3.9858739999999032E-5</v>
          </cell>
          <cell r="HI477">
            <v>-3.985874999999986E-5</v>
          </cell>
          <cell r="HJ477">
            <v>-5.6018799999973945E-6</v>
          </cell>
          <cell r="HK477">
            <v>5.601900000000784E-6</v>
          </cell>
          <cell r="HL477">
            <v>-5.9981429999998032E-5</v>
          </cell>
          <cell r="HM477">
            <v>4.4654770000000701E-5</v>
          </cell>
          <cell r="HN477">
            <v>1.5326640000001314E-5</v>
          </cell>
          <cell r="HO477">
            <v>9.9999938885098061E-12</v>
          </cell>
          <cell r="HP477">
            <v>9.7499999997252562E-8</v>
          </cell>
          <cell r="HQ477">
            <v>-9.7490000003364052E-8</v>
          </cell>
          <cell r="HR477">
            <v>-5.9999949453271029E-11</v>
          </cell>
          <cell r="HS477">
            <v>2.4417240000004781E-5</v>
          </cell>
          <cell r="HT477">
            <v>-2.4417229999997014E-5</v>
          </cell>
          <cell r="HU477">
            <v>-1.000000082740371E-11</v>
          </cell>
          <cell r="HV477">
            <v>0</v>
          </cell>
          <cell r="HW477">
            <v>0</v>
          </cell>
          <cell r="HX477">
            <v>-3.1828699999982696E-6</v>
          </cell>
          <cell r="HY477">
            <v>3.4722700000006795E-6</v>
          </cell>
          <cell r="HZ477">
            <v>-2.894600000000018E-7</v>
          </cell>
          <cell r="IA477">
            <v>1.9999999920083944E-11</v>
          </cell>
          <cell r="IB477">
            <v>9.4140000000270119E-8</v>
          </cell>
          <cell r="IC477">
            <v>-4.1567000000353183E-7</v>
          </cell>
          <cell r="ID477">
            <v>3.2150999999813745E-7</v>
          </cell>
          <cell r="IE477">
            <v>4.0000058820766071E-11</v>
          </cell>
          <cell r="IF477">
            <v>-2.382829000001363E-5</v>
          </cell>
          <cell r="IG477">
            <v>2.382825999999727E-5</v>
          </cell>
          <cell r="IH477">
            <v>-9.999997357956758E-12</v>
          </cell>
          <cell r="II477">
            <v>-3.5874000000046813E-6</v>
          </cell>
          <cell r="IJ477">
            <v>3.5874000000046813E-6</v>
          </cell>
          <cell r="IK477">
            <v>1.0000004296850662E-11</v>
          </cell>
          <cell r="IL477">
            <v>-2.6347319999999938E-5</v>
          </cell>
          <cell r="IM477">
            <v>2.6347339999998991E-5</v>
          </cell>
          <cell r="IN477">
            <v>-1.6884799999995065E-6</v>
          </cell>
          <cell r="IO477">
            <v>1.4088699999970089E-6</v>
          </cell>
          <cell r="IP477">
            <v>2.7964999999713358E-7</v>
          </cell>
          <cell r="IQ477">
            <v>1.0000007766297614E-11</v>
          </cell>
          <cell r="IR477">
            <v>-3.000000248221113E-11</v>
          </cell>
          <cell r="IS477">
            <v>-7.9397839999995057E-5</v>
          </cell>
          <cell r="IT477">
            <v>7.9397840000008935E-5</v>
          </cell>
          <cell r="IU477">
            <v>-2.000000165480742E-11</v>
          </cell>
          <cell r="IV477">
            <v>1.0000004296850662E-11</v>
          </cell>
          <cell r="IW477">
            <v>-9.999997357956758E-12</v>
          </cell>
          <cell r="IX477">
            <v>0</v>
          </cell>
          <cell r="IY477">
            <v>0</v>
          </cell>
          <cell r="IZ477">
            <v>7.2381699999998772E-6</v>
          </cell>
          <cell r="JA477">
            <v>-7.2381599999999172E-6</v>
          </cell>
          <cell r="JB477">
            <v>-3.000000248221113E-11</v>
          </cell>
          <cell r="JC477">
            <v>-2.000000165480742E-11</v>
          </cell>
          <cell r="JD477">
            <v>3.000000248221113E-11</v>
          </cell>
          <cell r="JE477">
            <v>0</v>
          </cell>
          <cell r="JF477">
            <v>0</v>
          </cell>
          <cell r="JG477">
            <v>0</v>
          </cell>
          <cell r="JH477">
            <v>0</v>
          </cell>
          <cell r="JI477">
            <v>0</v>
          </cell>
          <cell r="JJ477">
            <v>0</v>
          </cell>
          <cell r="JK477">
            <v>0</v>
          </cell>
          <cell r="JL477">
            <v>0</v>
          </cell>
          <cell r="JM477">
            <v>0</v>
          </cell>
          <cell r="JN477">
            <v>0</v>
          </cell>
          <cell r="JO477">
            <v>0</v>
          </cell>
          <cell r="JP477">
            <v>0</v>
          </cell>
          <cell r="JQ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0</v>
          </cell>
          <cell r="FZ478">
            <v>0</v>
          </cell>
          <cell r="GA478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>
            <v>0</v>
          </cell>
          <cell r="GI478">
            <v>0</v>
          </cell>
          <cell r="GJ478">
            <v>0</v>
          </cell>
          <cell r="GK478">
            <v>0</v>
          </cell>
          <cell r="GL478">
            <v>0</v>
          </cell>
          <cell r="GM478">
            <v>0</v>
          </cell>
          <cell r="GN478">
            <v>0</v>
          </cell>
          <cell r="GO478">
            <v>0</v>
          </cell>
          <cell r="GP478">
            <v>0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0</v>
          </cell>
          <cell r="GW478">
            <v>0</v>
          </cell>
          <cell r="GX478">
            <v>0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  <cell r="IW478">
            <v>0</v>
          </cell>
          <cell r="IX478">
            <v>0</v>
          </cell>
          <cell r="IY478">
            <v>0</v>
          </cell>
          <cell r="IZ478">
            <v>0</v>
          </cell>
          <cell r="JA478">
            <v>0</v>
          </cell>
          <cell r="JB478">
            <v>0</v>
          </cell>
          <cell r="JC478">
            <v>0</v>
          </cell>
          <cell r="JD478">
            <v>0</v>
          </cell>
          <cell r="JE478">
            <v>0</v>
          </cell>
          <cell r="JF478">
            <v>0</v>
          </cell>
          <cell r="JG478">
            <v>0</v>
          </cell>
          <cell r="JH478">
            <v>0</v>
          </cell>
          <cell r="JI478">
            <v>0</v>
          </cell>
          <cell r="JJ478">
            <v>0</v>
          </cell>
          <cell r="JK478">
            <v>0</v>
          </cell>
          <cell r="JL478">
            <v>0</v>
          </cell>
          <cell r="JM478">
            <v>0</v>
          </cell>
          <cell r="JN478">
            <v>0</v>
          </cell>
          <cell r="JO478">
            <v>0</v>
          </cell>
          <cell r="JP478">
            <v>0</v>
          </cell>
          <cell r="JQ478">
            <v>0</v>
          </cell>
        </row>
        <row r="479">
          <cell r="F479">
            <v>1.4411200000008506E-6</v>
          </cell>
          <cell r="G479">
            <v>-1.5778070000003336E-5</v>
          </cell>
          <cell r="H479">
            <v>1.0670090000004795E-5</v>
          </cell>
          <cell r="I479">
            <v>3.6668799999941409E-6</v>
          </cell>
          <cell r="J479">
            <v>-9.0723999999868521E-7</v>
          </cell>
          <cell r="K479">
            <v>-7.3292580000003729E-5</v>
          </cell>
          <cell r="L479">
            <v>7.230254999999932E-5</v>
          </cell>
          <cell r="M479">
            <v>4.9723189999999889E-5</v>
          </cell>
          <cell r="N479">
            <v>-4.7825950000000578E-5</v>
          </cell>
          <cell r="O479">
            <v>9.5814799999996425E-6</v>
          </cell>
          <cell r="P479">
            <v>-9.5814399999963329E-6</v>
          </cell>
          <cell r="Q479">
            <v>0</v>
          </cell>
          <cell r="R479">
            <v>-3.0000030237786746E-11</v>
          </cell>
          <cell r="S479">
            <v>-1.2114343999999888E-4</v>
          </cell>
          <cell r="T479">
            <v>1.2205193999999947E-4</v>
          </cell>
          <cell r="U479">
            <v>-9.0849000000323143E-7</v>
          </cell>
          <cell r="V479">
            <v>-7.65703999999999E-5</v>
          </cell>
          <cell r="W479">
            <v>7.4691260000002424E-5</v>
          </cell>
          <cell r="X479">
            <v>1.8791300000035871E-6</v>
          </cell>
          <cell r="Y479">
            <v>0</v>
          </cell>
          <cell r="Z479">
            <v>-2.0000000787445682E-11</v>
          </cell>
          <cell r="AA479">
            <v>-9.999999092680234E-12</v>
          </cell>
          <cell r="AB479">
            <v>3.5917399999994826E-6</v>
          </cell>
          <cell r="AC479">
            <v>-3.5917399999890742E-6</v>
          </cell>
          <cell r="AD479">
            <v>0</v>
          </cell>
          <cell r="AE479">
            <v>-5.9999949453271029E-11</v>
          </cell>
          <cell r="AF479">
            <v>-9.5699799999987567E-6</v>
          </cell>
          <cell r="AG479">
            <v>5.6199500000075897E-6</v>
          </cell>
          <cell r="AH479">
            <v>3.9499899999982657E-6</v>
          </cell>
          <cell r="AI479">
            <v>-6.2482910000001557E-5</v>
          </cell>
          <cell r="AJ479">
            <v>6.2482869999999982E-5</v>
          </cell>
          <cell r="AK479">
            <v>0</v>
          </cell>
          <cell r="AL479">
            <v>-1.736756999999936E-5</v>
          </cell>
          <cell r="AM479">
            <v>1.7367600000000108E-5</v>
          </cell>
          <cell r="AN479">
            <v>-9.1641729999998763E-5</v>
          </cell>
          <cell r="AO479">
            <v>1.0634288999999963E-4</v>
          </cell>
          <cell r="AP479">
            <v>-1.4701169999999097E-5</v>
          </cell>
          <cell r="AQ479">
            <v>0</v>
          </cell>
          <cell r="AR479">
            <v>4.000000330961484E-11</v>
          </cell>
          <cell r="AS479">
            <v>0</v>
          </cell>
          <cell r="AT479">
            <v>0</v>
          </cell>
          <cell r="AU479">
            <v>9.9999938885098061E-12</v>
          </cell>
          <cell r="AV479">
            <v>-1.000000082740371E-11</v>
          </cell>
          <cell r="AW479">
            <v>1.2665599999940602E-6</v>
          </cell>
          <cell r="AX479">
            <v>3.2481139999998576E-5</v>
          </cell>
          <cell r="AY479">
            <v>-1.5802699999999982E-4</v>
          </cell>
          <cell r="AZ479">
            <v>1.2427936000000001E-4</v>
          </cell>
          <cell r="BA479">
            <v>-1.000000082740371E-11</v>
          </cell>
          <cell r="BB479">
            <v>9.999999092680234E-12</v>
          </cell>
          <cell r="BC479">
            <v>0</v>
          </cell>
          <cell r="BD479">
            <v>-2.000000165480742E-11</v>
          </cell>
          <cell r="BE479">
            <v>-5.9999949453271029E-11</v>
          </cell>
          <cell r="BF479">
            <v>-1.0000007766297614E-11</v>
          </cell>
          <cell r="BG479">
            <v>0</v>
          </cell>
          <cell r="BH479">
            <v>0</v>
          </cell>
          <cell r="BI479">
            <v>-7.0240999999991727E-6</v>
          </cell>
          <cell r="BJ479">
            <v>3.0853920000000618E-5</v>
          </cell>
          <cell r="BK479">
            <v>-7.1747200000003147E-5</v>
          </cell>
          <cell r="BL479">
            <v>4.7917359999998313E-5</v>
          </cell>
          <cell r="BM479">
            <v>-5.0000001101252467E-11</v>
          </cell>
          <cell r="BN479">
            <v>0</v>
          </cell>
          <cell r="BO479">
            <v>1.9999996450636992E-11</v>
          </cell>
          <cell r="BP479">
            <v>0</v>
          </cell>
          <cell r="BQ479">
            <v>0</v>
          </cell>
          <cell r="BR479">
            <v>-5.0000031892594166E-11</v>
          </cell>
          <cell r="BS479">
            <v>3.7411399999992545E-6</v>
          </cell>
          <cell r="BT479">
            <v>-3.741140000002724E-6</v>
          </cell>
          <cell r="BU479">
            <v>-2.7610500000000565E-5</v>
          </cell>
          <cell r="BV479">
            <v>2.7610480000000645E-5</v>
          </cell>
          <cell r="BW479">
            <v>3.5260700000008111E-6</v>
          </cell>
          <cell r="BX479">
            <v>-3.5260799999999037E-6</v>
          </cell>
          <cell r="BY479">
            <v>2.8286000000009304E-6</v>
          </cell>
          <cell r="BZ479">
            <v>-2.8285800000001429E-6</v>
          </cell>
          <cell r="CA479">
            <v>-1.9999999052722206E-11</v>
          </cell>
          <cell r="CB479">
            <v>-1.9999999920083944E-11</v>
          </cell>
          <cell r="CC479">
            <v>0</v>
          </cell>
          <cell r="CD479">
            <v>0</v>
          </cell>
          <cell r="CE479">
            <v>2.0000029410383036E-11</v>
          </cell>
          <cell r="CF479">
            <v>6.1495400000034783E-6</v>
          </cell>
          <cell r="CG479">
            <v>8.7104199999986365E-6</v>
          </cell>
          <cell r="CH479">
            <v>-1.4859900000004089E-5</v>
          </cell>
          <cell r="CI479">
            <v>-6.0544029999998195E-5</v>
          </cell>
          <cell r="CJ479">
            <v>6.0544029999999929E-5</v>
          </cell>
          <cell r="CK479">
            <v>0</v>
          </cell>
          <cell r="CL479">
            <v>5.7487520000001555E-5</v>
          </cell>
          <cell r="CM479">
            <v>-5.7487540000000174E-5</v>
          </cell>
          <cell r="CN479">
            <v>-2.5544899999998746E-6</v>
          </cell>
          <cell r="CO479">
            <v>-1.2986809999997184E-5</v>
          </cell>
          <cell r="CP479">
            <v>2.3441280000008335E-5</v>
          </cell>
          <cell r="CQ479">
            <v>-7.8999999999981863E-6</v>
          </cell>
          <cell r="CR479">
            <v>0</v>
          </cell>
          <cell r="CS479">
            <v>8.2801899999943029E-6</v>
          </cell>
          <cell r="CT479">
            <v>-1.2581099999992018E-6</v>
          </cell>
          <cell r="CU479">
            <v>-7.02208000000204E-6</v>
          </cell>
          <cell r="CV479">
            <v>-9.7971599999982506E-6</v>
          </cell>
          <cell r="CW479">
            <v>9.7971600000051895E-6</v>
          </cell>
          <cell r="CX479">
            <v>-2.426620000002544E-6</v>
          </cell>
          <cell r="CY479">
            <v>-5.0228479999999201E-5</v>
          </cell>
          <cell r="CZ479">
            <v>5.265511999999993E-5</v>
          </cell>
          <cell r="DA479">
            <v>9.999999960041972E-12</v>
          </cell>
          <cell r="DB479">
            <v>4.0100899999992445E-6</v>
          </cell>
          <cell r="DC479">
            <v>-4.0101300000025542E-6</v>
          </cell>
          <cell r="DD479">
            <v>1.0000007766297614E-11</v>
          </cell>
          <cell r="DE479">
            <v>2.9999946971059899E-11</v>
          </cell>
          <cell r="DF479">
            <v>-4.2295660000003787E-5</v>
          </cell>
          <cell r="DG479">
            <v>4.2295699999993219E-5</v>
          </cell>
          <cell r="DH479">
            <v>0</v>
          </cell>
          <cell r="DI479">
            <v>3.9209200000007993E-6</v>
          </cell>
          <cell r="DJ479">
            <v>-3.920929999999892E-6</v>
          </cell>
          <cell r="DK479">
            <v>2.2427980000003234E-5</v>
          </cell>
          <cell r="DL479">
            <v>-7.4355850000002582E-5</v>
          </cell>
          <cell r="DM479">
            <v>5.1927829999998641E-5</v>
          </cell>
          <cell r="DN479">
            <v>1.9999999920083944E-11</v>
          </cell>
          <cell r="DO479">
            <v>-3.9499899999982657E-6</v>
          </cell>
          <cell r="DP479">
            <v>3.9499999999956237E-6</v>
          </cell>
          <cell r="DQ479">
            <v>9.9999938885098061E-12</v>
          </cell>
          <cell r="DR479">
            <v>1.000000082740371E-10</v>
          </cell>
          <cell r="DS479">
            <v>0</v>
          </cell>
          <cell r="DT479">
            <v>2.000000165480742E-11</v>
          </cell>
          <cell r="DU479">
            <v>2.000000165480742E-11</v>
          </cell>
          <cell r="DV479">
            <v>0</v>
          </cell>
          <cell r="DW479">
            <v>9.999999092680234E-12</v>
          </cell>
          <cell r="DX479">
            <v>-1.3528460000005599E-5</v>
          </cell>
          <cell r="DY479">
            <v>1.3528490000001142E-5</v>
          </cell>
          <cell r="DZ479">
            <v>0</v>
          </cell>
          <cell r="EA479">
            <v>3.0000000747487654E-11</v>
          </cell>
          <cell r="EB479">
            <v>1.000000082740371E-11</v>
          </cell>
          <cell r="EC479">
            <v>0</v>
          </cell>
          <cell r="ED479">
            <v>-1.9999994715913516E-11</v>
          </cell>
          <cell r="EE479">
            <v>-3.0000057993362361E-11</v>
          </cell>
          <cell r="EF479">
            <v>-9.9999938885098061E-12</v>
          </cell>
          <cell r="EG479">
            <v>-1.9999994715913516E-11</v>
          </cell>
          <cell r="EH479">
            <v>0</v>
          </cell>
          <cell r="EI479">
            <v>-1.000000082740371E-11</v>
          </cell>
          <cell r="EJ479">
            <v>1.8019519999998984E-5</v>
          </cell>
          <cell r="EK479">
            <v>-1.8019499999997329E-5</v>
          </cell>
          <cell r="EL479">
            <v>-3.1609199999983739E-6</v>
          </cell>
          <cell r="EM479">
            <v>-2.5013990000000326E-5</v>
          </cell>
          <cell r="EN479">
            <v>9.017716000000054E-5</v>
          </cell>
          <cell r="EO479">
            <v>-6.2002270000000026E-5</v>
          </cell>
          <cell r="EP479">
            <v>1.9999994715913516E-11</v>
          </cell>
          <cell r="EQ479">
            <v>-1.000000082740371E-11</v>
          </cell>
          <cell r="ER479">
            <v>2.000000165480742E-11</v>
          </cell>
          <cell r="ES479">
            <v>2.7798000000120449E-7</v>
          </cell>
          <cell r="ET479">
            <v>-2.7795999999608023E-7</v>
          </cell>
          <cell r="EU479">
            <v>1.5357000000132404E-7</v>
          </cell>
          <cell r="EV479">
            <v>-1.5354999999966923E-7</v>
          </cell>
          <cell r="EW479">
            <v>-1.000000082740371E-11</v>
          </cell>
          <cell r="EX479">
            <v>-1.1659389999999978E-5</v>
          </cell>
          <cell r="EY479">
            <v>2.0212400000021308E-6</v>
          </cell>
          <cell r="EZ479">
            <v>9.6380999999997816E-6</v>
          </cell>
          <cell r="FA479">
            <v>0</v>
          </cell>
          <cell r="FB479">
            <v>9.999999092680234E-12</v>
          </cell>
          <cell r="FC479">
            <v>1.000000082740371E-11</v>
          </cell>
          <cell r="FD479">
            <v>2.000000165480742E-11</v>
          </cell>
          <cell r="FE479">
            <v>3.000000248221113E-11</v>
          </cell>
          <cell r="FF479">
            <v>7.6656679999995148E-5</v>
          </cell>
          <cell r="FG479">
            <v>-7.6656710000001099E-5</v>
          </cell>
          <cell r="FH479">
            <v>1.0000007766297614E-11</v>
          </cell>
          <cell r="FI479">
            <v>2.000000165480742E-11</v>
          </cell>
          <cell r="FJ479">
            <v>0</v>
          </cell>
          <cell r="FK479">
            <v>0</v>
          </cell>
          <cell r="FL479">
            <v>-7.6484600000006203E-6</v>
          </cell>
          <cell r="FM479">
            <v>7.6484700000014477E-6</v>
          </cell>
          <cell r="FN479">
            <v>9.999999960041972E-12</v>
          </cell>
          <cell r="FO479">
            <v>8.5741999999652818E-7</v>
          </cell>
          <cell r="FP479">
            <v>-3.9100999999625019E-7</v>
          </cell>
          <cell r="FQ479">
            <v>-4.6640000000292003E-7</v>
          </cell>
          <cell r="FR479">
            <v>7.000000579182597E-11</v>
          </cell>
          <cell r="FS479">
            <v>-1.0375930000000588E-5</v>
          </cell>
          <cell r="FT479">
            <v>1.0221250000004567E-5</v>
          </cell>
          <cell r="FU479">
            <v>1.5471999999933095E-7</v>
          </cell>
          <cell r="FV479">
            <v>3.8237279999998874E-5</v>
          </cell>
          <cell r="FW479">
            <v>-3.8237249999994657E-5</v>
          </cell>
          <cell r="FX479">
            <v>-9.2506000000380784E-7</v>
          </cell>
          <cell r="FY479">
            <v>4.2786079999997464E-5</v>
          </cell>
          <cell r="FZ479">
            <v>-4.1861020000000596E-5</v>
          </cell>
          <cell r="GA479">
            <v>0</v>
          </cell>
          <cell r="GB479">
            <v>0</v>
          </cell>
          <cell r="GC479">
            <v>0</v>
          </cell>
          <cell r="GD479">
            <v>0</v>
          </cell>
          <cell r="GE479">
            <v>-7.000000579182597E-11</v>
          </cell>
          <cell r="GF479">
            <v>1.1598199999990344E-6</v>
          </cell>
          <cell r="GG479">
            <v>-1.159860000002344E-6</v>
          </cell>
          <cell r="GH479">
            <v>-2.000000165480742E-11</v>
          </cell>
          <cell r="GI479">
            <v>-1.6467100000003981E-5</v>
          </cell>
          <cell r="GJ479">
            <v>1.7530020000001631E-5</v>
          </cell>
          <cell r="GK479">
            <v>-1.0629199999959149E-6</v>
          </cell>
          <cell r="GL479">
            <v>-2.9999997278040702E-11</v>
          </cell>
          <cell r="GM479">
            <v>0</v>
          </cell>
          <cell r="GN479">
            <v>1.9999999920083944E-11</v>
          </cell>
          <cell r="GO479">
            <v>0</v>
          </cell>
          <cell r="GP479">
            <v>9.9999938885098061E-12</v>
          </cell>
          <cell r="GQ479">
            <v>-1.000000082740371E-11</v>
          </cell>
          <cell r="GR479">
            <v>-7.000000579182597E-11</v>
          </cell>
          <cell r="GS479">
            <v>-1.000000082740371E-11</v>
          </cell>
          <cell r="GT479">
            <v>-1.000000082740371E-11</v>
          </cell>
          <cell r="GU479">
            <v>1.000000082740371E-11</v>
          </cell>
          <cell r="GV479">
            <v>-9.999997357956758E-12</v>
          </cell>
          <cell r="GW479">
            <v>-4.1107440000000273E-5</v>
          </cell>
          <cell r="GX479">
            <v>4.1107429999997711E-5</v>
          </cell>
          <cell r="GY479">
            <v>-1.000000082740371E-11</v>
          </cell>
          <cell r="GZ479">
            <v>-2.0622020000000442E-5</v>
          </cell>
          <cell r="HA479">
            <v>2.0622020000000442E-5</v>
          </cell>
          <cell r="HB479">
            <v>-2.000000165480742E-11</v>
          </cell>
          <cell r="HC479">
            <v>-1.000000082740371E-11</v>
          </cell>
          <cell r="HD479">
            <v>0</v>
          </cell>
          <cell r="HE479">
            <v>4.9999976381442934E-11</v>
          </cell>
          <cell r="HF479">
            <v>-2.8500000000958314E-7</v>
          </cell>
          <cell r="HG479">
            <v>2.8500000000264425E-7</v>
          </cell>
          <cell r="HH479">
            <v>1.0716999999937915E-7</v>
          </cell>
          <cell r="HI479">
            <v>-1.0716000000028647E-7</v>
          </cell>
          <cell r="HJ479">
            <v>0</v>
          </cell>
          <cell r="HK479">
            <v>1.580000000001025E-7</v>
          </cell>
          <cell r="HL479">
            <v>-1.7353879999999419E-5</v>
          </cell>
          <cell r="HM479">
            <v>3.2201010000000325E-5</v>
          </cell>
          <cell r="HN479">
            <v>-1.5005119999999747E-5</v>
          </cell>
          <cell r="HO479">
            <v>1.9999999920083944E-11</v>
          </cell>
          <cell r="HP479">
            <v>0</v>
          </cell>
          <cell r="HQ479">
            <v>1.0000014705191518E-11</v>
          </cell>
          <cell r="HR479">
            <v>6.9999978036250354E-11</v>
          </cell>
          <cell r="HS479">
            <v>-2.4328890000004794E-5</v>
          </cell>
          <cell r="HT479">
            <v>2.4328919999996867E-5</v>
          </cell>
          <cell r="HU479">
            <v>1.0716999999937915E-7</v>
          </cell>
          <cell r="HV479">
            <v>-1.0718999999756451E-7</v>
          </cell>
          <cell r="HW479">
            <v>2.000000165480742E-11</v>
          </cell>
          <cell r="HX479">
            <v>-1.000000082740371E-11</v>
          </cell>
          <cell r="HY479">
            <v>-2.380537000000113E-5</v>
          </cell>
          <cell r="HZ479">
            <v>2.3805380000000223E-5</v>
          </cell>
          <cell r="IA479">
            <v>2.9999999880125916E-11</v>
          </cell>
          <cell r="IB479">
            <v>-1.000000082740371E-11</v>
          </cell>
          <cell r="IC479">
            <v>0</v>
          </cell>
          <cell r="ID479">
            <v>2.000000165480742E-11</v>
          </cell>
          <cell r="IE479">
            <v>8.0000062130380911E-11</v>
          </cell>
          <cell r="IF479">
            <v>3.005002000000187E-5</v>
          </cell>
          <cell r="IG479">
            <v>-3.0050000000003685E-5</v>
          </cell>
          <cell r="IH479">
            <v>0</v>
          </cell>
          <cell r="II479">
            <v>-1.2620999999997384E-6</v>
          </cell>
          <cell r="IJ479">
            <v>1.8167800000003231E-6</v>
          </cell>
          <cell r="IK479">
            <v>-5.5465000000157194E-7</v>
          </cell>
          <cell r="IL479">
            <v>3.5938479999999065E-5</v>
          </cell>
          <cell r="IM479">
            <v>-3.5938479999999932E-5</v>
          </cell>
          <cell r="IN479">
            <v>-1.7793999999935611E-7</v>
          </cell>
          <cell r="IO479">
            <v>1.7797000000444041E-7</v>
          </cell>
          <cell r="IP479">
            <v>-1.000000082740371E-11</v>
          </cell>
          <cell r="IQ479">
            <v>1.0000007766297614E-11</v>
          </cell>
          <cell r="IR479">
            <v>5.000000413701855E-11</v>
          </cell>
          <cell r="IS479">
            <v>4.662636000000997E-5</v>
          </cell>
          <cell r="IT479">
            <v>-4.6710699999993888E-5</v>
          </cell>
          <cell r="IU479">
            <v>8.4349999998623026E-8</v>
          </cell>
          <cell r="IV479">
            <v>0</v>
          </cell>
          <cell r="IW479">
            <v>9.999999092680234E-12</v>
          </cell>
          <cell r="IX479">
            <v>1.0000004296850662E-11</v>
          </cell>
          <cell r="IY479">
            <v>1.0000002562127186E-11</v>
          </cell>
          <cell r="IZ479">
            <v>-6.9166300000009923E-6</v>
          </cell>
          <cell r="JA479">
            <v>6.9166300000001249E-6</v>
          </cell>
          <cell r="JB479">
            <v>-9.9999938885098061E-12</v>
          </cell>
          <cell r="JC479">
            <v>0</v>
          </cell>
          <cell r="JD479">
            <v>2.000000165480742E-11</v>
          </cell>
          <cell r="JE479">
            <v>0</v>
          </cell>
          <cell r="JF479">
            <v>0</v>
          </cell>
          <cell r="JG479">
            <v>0</v>
          </cell>
          <cell r="JH479">
            <v>0</v>
          </cell>
          <cell r="JI479">
            <v>0</v>
          </cell>
          <cell r="JJ479">
            <v>0</v>
          </cell>
          <cell r="JK479">
            <v>0</v>
          </cell>
          <cell r="JL479">
            <v>0</v>
          </cell>
          <cell r="JM479">
            <v>0</v>
          </cell>
          <cell r="JN479">
            <v>0</v>
          </cell>
          <cell r="JO479">
            <v>0</v>
          </cell>
          <cell r="JP479">
            <v>0</v>
          </cell>
          <cell r="JQ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0</v>
          </cell>
          <cell r="FZ480">
            <v>0</v>
          </cell>
          <cell r="GA480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>
            <v>0</v>
          </cell>
          <cell r="GI480">
            <v>0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0</v>
          </cell>
          <cell r="GW480">
            <v>0</v>
          </cell>
          <cell r="GX480">
            <v>0</v>
          </cell>
          <cell r="GY480">
            <v>0</v>
          </cell>
          <cell r="GZ480">
            <v>0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  <cell r="IW480">
            <v>0</v>
          </cell>
          <cell r="IX480">
            <v>0</v>
          </cell>
          <cell r="IY480">
            <v>0</v>
          </cell>
          <cell r="IZ480">
            <v>0</v>
          </cell>
          <cell r="JA480">
            <v>0</v>
          </cell>
          <cell r="JB480">
            <v>0</v>
          </cell>
          <cell r="JC480">
            <v>0</v>
          </cell>
          <cell r="JD480">
            <v>0</v>
          </cell>
          <cell r="JE480">
            <v>0</v>
          </cell>
          <cell r="JF480">
            <v>0</v>
          </cell>
          <cell r="JG480">
            <v>0</v>
          </cell>
          <cell r="JH480">
            <v>0</v>
          </cell>
          <cell r="JI480">
            <v>0</v>
          </cell>
          <cell r="JJ480">
            <v>0</v>
          </cell>
          <cell r="JK480">
            <v>0</v>
          </cell>
          <cell r="JL480">
            <v>0</v>
          </cell>
          <cell r="JM480">
            <v>0</v>
          </cell>
          <cell r="JN480">
            <v>0</v>
          </cell>
          <cell r="JO480">
            <v>0</v>
          </cell>
          <cell r="JP480">
            <v>0</v>
          </cell>
          <cell r="JQ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0</v>
          </cell>
          <cell r="FZ481">
            <v>0</v>
          </cell>
          <cell r="GA481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>
            <v>0</v>
          </cell>
          <cell r="GI481">
            <v>0</v>
          </cell>
          <cell r="GJ481">
            <v>0</v>
          </cell>
          <cell r="GK481">
            <v>0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0</v>
          </cell>
          <cell r="GW481">
            <v>0</v>
          </cell>
          <cell r="GX481">
            <v>0</v>
          </cell>
          <cell r="GY481">
            <v>0</v>
          </cell>
          <cell r="GZ481">
            <v>0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  <cell r="IW481">
            <v>0</v>
          </cell>
          <cell r="IX481">
            <v>0</v>
          </cell>
          <cell r="IY481">
            <v>0</v>
          </cell>
          <cell r="IZ481">
            <v>0</v>
          </cell>
          <cell r="JA481">
            <v>0</v>
          </cell>
          <cell r="JB481">
            <v>0</v>
          </cell>
          <cell r="JC481">
            <v>0</v>
          </cell>
          <cell r="JD481">
            <v>0</v>
          </cell>
          <cell r="JE481">
            <v>0</v>
          </cell>
          <cell r="JF481">
            <v>0</v>
          </cell>
          <cell r="JG481">
            <v>0</v>
          </cell>
          <cell r="JH481">
            <v>0</v>
          </cell>
          <cell r="JI481">
            <v>0</v>
          </cell>
          <cell r="JJ481">
            <v>0</v>
          </cell>
          <cell r="JK481">
            <v>0</v>
          </cell>
          <cell r="JL481">
            <v>0</v>
          </cell>
          <cell r="JM481">
            <v>0</v>
          </cell>
          <cell r="JN481">
            <v>0</v>
          </cell>
          <cell r="JO481">
            <v>0</v>
          </cell>
          <cell r="JP481">
            <v>0</v>
          </cell>
          <cell r="JQ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0</v>
          </cell>
          <cell r="FZ482">
            <v>0</v>
          </cell>
          <cell r="GA482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>
            <v>0</v>
          </cell>
          <cell r="GI482">
            <v>0</v>
          </cell>
          <cell r="GJ482">
            <v>0</v>
          </cell>
          <cell r="GK482">
            <v>0</v>
          </cell>
          <cell r="GL482">
            <v>0</v>
          </cell>
          <cell r="GM482">
            <v>0</v>
          </cell>
          <cell r="GN482">
            <v>0</v>
          </cell>
          <cell r="GO482">
            <v>0</v>
          </cell>
          <cell r="GP482">
            <v>0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  <cell r="GW482">
            <v>0</v>
          </cell>
          <cell r="GX482">
            <v>0</v>
          </cell>
          <cell r="GY482">
            <v>0</v>
          </cell>
          <cell r="GZ482">
            <v>0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  <cell r="IW482">
            <v>0</v>
          </cell>
          <cell r="IX482">
            <v>0</v>
          </cell>
          <cell r="IY482">
            <v>0</v>
          </cell>
          <cell r="IZ482">
            <v>0</v>
          </cell>
          <cell r="JA482">
            <v>0</v>
          </cell>
          <cell r="JB482">
            <v>0</v>
          </cell>
          <cell r="JC482">
            <v>0</v>
          </cell>
          <cell r="JD482">
            <v>0</v>
          </cell>
          <cell r="JE482">
            <v>0</v>
          </cell>
          <cell r="JF482">
            <v>0</v>
          </cell>
          <cell r="JG482">
            <v>0</v>
          </cell>
          <cell r="JH482">
            <v>0</v>
          </cell>
          <cell r="JI482">
            <v>0</v>
          </cell>
          <cell r="JJ482">
            <v>0</v>
          </cell>
          <cell r="JK482">
            <v>0</v>
          </cell>
          <cell r="JL482">
            <v>0</v>
          </cell>
          <cell r="JM482">
            <v>0</v>
          </cell>
          <cell r="JN482">
            <v>0</v>
          </cell>
          <cell r="JO482">
            <v>0</v>
          </cell>
          <cell r="JP482">
            <v>0</v>
          </cell>
          <cell r="JQ482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0</v>
          </cell>
          <cell r="FZ483">
            <v>0</v>
          </cell>
          <cell r="GA483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>
            <v>0</v>
          </cell>
          <cell r="GI483">
            <v>0</v>
          </cell>
          <cell r="GJ483">
            <v>0</v>
          </cell>
          <cell r="GK483">
            <v>0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0</v>
          </cell>
          <cell r="GW483">
            <v>0</v>
          </cell>
          <cell r="GX483">
            <v>0</v>
          </cell>
          <cell r="GY483">
            <v>0</v>
          </cell>
          <cell r="GZ483">
            <v>0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  <cell r="IW483">
            <v>0</v>
          </cell>
          <cell r="IX483">
            <v>0</v>
          </cell>
          <cell r="IY483">
            <v>0</v>
          </cell>
          <cell r="IZ483">
            <v>0</v>
          </cell>
          <cell r="JA483">
            <v>0</v>
          </cell>
          <cell r="JB483">
            <v>0</v>
          </cell>
          <cell r="JC483">
            <v>0</v>
          </cell>
          <cell r="JD483">
            <v>0</v>
          </cell>
          <cell r="JE483">
            <v>0</v>
          </cell>
          <cell r="JF483">
            <v>0</v>
          </cell>
          <cell r="JG483">
            <v>0</v>
          </cell>
          <cell r="JH483">
            <v>0</v>
          </cell>
          <cell r="JI483">
            <v>0</v>
          </cell>
          <cell r="JJ483">
            <v>0</v>
          </cell>
          <cell r="JK483">
            <v>0</v>
          </cell>
          <cell r="JL483">
            <v>0</v>
          </cell>
          <cell r="JM483">
            <v>0</v>
          </cell>
          <cell r="JN483">
            <v>0</v>
          </cell>
          <cell r="JO483">
            <v>0</v>
          </cell>
          <cell r="JP483">
            <v>0</v>
          </cell>
          <cell r="JQ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0</v>
          </cell>
          <cell r="FZ484">
            <v>0</v>
          </cell>
          <cell r="GA484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>
            <v>0</v>
          </cell>
          <cell r="GI484">
            <v>0</v>
          </cell>
          <cell r="GJ484">
            <v>0</v>
          </cell>
          <cell r="GK484">
            <v>0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0</v>
          </cell>
          <cell r="GW484">
            <v>0</v>
          </cell>
          <cell r="GX484">
            <v>0</v>
          </cell>
          <cell r="GY484">
            <v>0</v>
          </cell>
          <cell r="GZ484">
            <v>0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  <cell r="IW484">
            <v>0</v>
          </cell>
          <cell r="IX484">
            <v>0</v>
          </cell>
          <cell r="IY484">
            <v>0</v>
          </cell>
          <cell r="IZ484">
            <v>0</v>
          </cell>
          <cell r="JA484">
            <v>0</v>
          </cell>
          <cell r="JB484">
            <v>0</v>
          </cell>
          <cell r="JC484">
            <v>0</v>
          </cell>
          <cell r="JD484">
            <v>0</v>
          </cell>
          <cell r="JE484">
            <v>0</v>
          </cell>
          <cell r="JF484">
            <v>0</v>
          </cell>
          <cell r="JG484">
            <v>0</v>
          </cell>
          <cell r="JH484">
            <v>0</v>
          </cell>
          <cell r="JI484">
            <v>0</v>
          </cell>
          <cell r="JJ484">
            <v>0</v>
          </cell>
          <cell r="JK484">
            <v>0</v>
          </cell>
          <cell r="JL484">
            <v>0</v>
          </cell>
          <cell r="JM484">
            <v>0</v>
          </cell>
          <cell r="JN484">
            <v>0</v>
          </cell>
          <cell r="JO484">
            <v>0</v>
          </cell>
          <cell r="JP484">
            <v>0</v>
          </cell>
          <cell r="JQ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0</v>
          </cell>
          <cell r="FZ485">
            <v>0</v>
          </cell>
          <cell r="GA485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>
            <v>0</v>
          </cell>
          <cell r="GI485">
            <v>0</v>
          </cell>
          <cell r="GJ485">
            <v>0</v>
          </cell>
          <cell r="GK485">
            <v>0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0</v>
          </cell>
          <cell r="GW485">
            <v>0</v>
          </cell>
          <cell r="GX485">
            <v>0</v>
          </cell>
          <cell r="GY485">
            <v>0</v>
          </cell>
          <cell r="GZ485">
            <v>0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  <cell r="IW485">
            <v>0</v>
          </cell>
          <cell r="IX485">
            <v>0</v>
          </cell>
          <cell r="IY485">
            <v>0</v>
          </cell>
          <cell r="IZ485">
            <v>0</v>
          </cell>
          <cell r="JA485">
            <v>0</v>
          </cell>
          <cell r="JB485">
            <v>0</v>
          </cell>
          <cell r="JC485">
            <v>0</v>
          </cell>
          <cell r="JD485">
            <v>0</v>
          </cell>
          <cell r="JE485">
            <v>0</v>
          </cell>
          <cell r="JF485">
            <v>0</v>
          </cell>
          <cell r="JG485">
            <v>0</v>
          </cell>
          <cell r="JH485">
            <v>0</v>
          </cell>
          <cell r="JI485">
            <v>0</v>
          </cell>
          <cell r="JJ485">
            <v>0</v>
          </cell>
          <cell r="JK485">
            <v>0</v>
          </cell>
          <cell r="JL485">
            <v>0</v>
          </cell>
          <cell r="JM485">
            <v>0</v>
          </cell>
          <cell r="JN485">
            <v>0</v>
          </cell>
          <cell r="JO485">
            <v>0</v>
          </cell>
          <cell r="JP485">
            <v>0</v>
          </cell>
          <cell r="JQ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0</v>
          </cell>
          <cell r="FZ486">
            <v>0</v>
          </cell>
          <cell r="GA486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>
            <v>0</v>
          </cell>
          <cell r="GI486">
            <v>0</v>
          </cell>
          <cell r="GJ486">
            <v>0</v>
          </cell>
          <cell r="GK486">
            <v>0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0</v>
          </cell>
          <cell r="GW486">
            <v>0</v>
          </cell>
          <cell r="GX486">
            <v>0</v>
          </cell>
          <cell r="GY486">
            <v>0</v>
          </cell>
          <cell r="GZ486">
            <v>0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  <cell r="IW486">
            <v>0</v>
          </cell>
          <cell r="IX486">
            <v>0</v>
          </cell>
          <cell r="IY486">
            <v>0</v>
          </cell>
          <cell r="IZ486">
            <v>0</v>
          </cell>
          <cell r="JA486">
            <v>0</v>
          </cell>
          <cell r="JB486">
            <v>0</v>
          </cell>
          <cell r="JC486">
            <v>0</v>
          </cell>
          <cell r="JD486">
            <v>0</v>
          </cell>
          <cell r="JE486">
            <v>0</v>
          </cell>
          <cell r="JF486">
            <v>0</v>
          </cell>
          <cell r="JG486">
            <v>0</v>
          </cell>
          <cell r="JH486">
            <v>0</v>
          </cell>
          <cell r="JI486">
            <v>0</v>
          </cell>
          <cell r="JJ486">
            <v>0</v>
          </cell>
          <cell r="JK486">
            <v>0</v>
          </cell>
          <cell r="JL486">
            <v>0</v>
          </cell>
          <cell r="JM486">
            <v>0</v>
          </cell>
          <cell r="JN486">
            <v>0</v>
          </cell>
          <cell r="JO486">
            <v>0</v>
          </cell>
          <cell r="JP486">
            <v>0</v>
          </cell>
          <cell r="JQ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0</v>
          </cell>
          <cell r="FZ487">
            <v>0</v>
          </cell>
          <cell r="GA487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>
            <v>0</v>
          </cell>
          <cell r="GI487">
            <v>0</v>
          </cell>
          <cell r="GJ487">
            <v>0</v>
          </cell>
          <cell r="GK487">
            <v>0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0</v>
          </cell>
          <cell r="GW487">
            <v>0</v>
          </cell>
          <cell r="GX487">
            <v>0</v>
          </cell>
          <cell r="GY487">
            <v>0</v>
          </cell>
          <cell r="GZ487">
            <v>0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  <cell r="IW487">
            <v>0</v>
          </cell>
          <cell r="IX487">
            <v>0</v>
          </cell>
          <cell r="IY487">
            <v>0</v>
          </cell>
          <cell r="IZ487">
            <v>0</v>
          </cell>
          <cell r="JA487">
            <v>0</v>
          </cell>
          <cell r="JB487">
            <v>0</v>
          </cell>
          <cell r="JC487">
            <v>0</v>
          </cell>
          <cell r="JD487">
            <v>0</v>
          </cell>
          <cell r="JE487">
            <v>0</v>
          </cell>
          <cell r="JF487">
            <v>0</v>
          </cell>
          <cell r="JG487">
            <v>0</v>
          </cell>
          <cell r="JH487">
            <v>0</v>
          </cell>
          <cell r="JI487">
            <v>0</v>
          </cell>
          <cell r="JJ487">
            <v>0</v>
          </cell>
          <cell r="JK487">
            <v>0</v>
          </cell>
          <cell r="JL487">
            <v>0</v>
          </cell>
          <cell r="JM487">
            <v>0</v>
          </cell>
          <cell r="JN487">
            <v>0</v>
          </cell>
          <cell r="JO487">
            <v>0</v>
          </cell>
          <cell r="JP487">
            <v>0</v>
          </cell>
          <cell r="JQ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0</v>
          </cell>
          <cell r="FZ488">
            <v>0</v>
          </cell>
          <cell r="GA488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>
            <v>0</v>
          </cell>
          <cell r="GI488">
            <v>0</v>
          </cell>
          <cell r="GJ488">
            <v>0</v>
          </cell>
          <cell r="GK488">
            <v>0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0</v>
          </cell>
          <cell r="GW488">
            <v>0</v>
          </cell>
          <cell r="GX488">
            <v>0</v>
          </cell>
          <cell r="GY488">
            <v>0</v>
          </cell>
          <cell r="GZ488">
            <v>0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  <cell r="IW488">
            <v>0</v>
          </cell>
          <cell r="IX488">
            <v>0</v>
          </cell>
          <cell r="IY488">
            <v>0</v>
          </cell>
          <cell r="IZ488">
            <v>0</v>
          </cell>
          <cell r="JA488">
            <v>0</v>
          </cell>
          <cell r="JB488">
            <v>0</v>
          </cell>
          <cell r="JC488">
            <v>0</v>
          </cell>
          <cell r="JD488">
            <v>0</v>
          </cell>
          <cell r="JE488">
            <v>0</v>
          </cell>
          <cell r="JF488">
            <v>0</v>
          </cell>
          <cell r="JG488">
            <v>0</v>
          </cell>
          <cell r="JH488">
            <v>0</v>
          </cell>
          <cell r="JI488">
            <v>0</v>
          </cell>
          <cell r="JJ488">
            <v>0</v>
          </cell>
          <cell r="JK488">
            <v>0</v>
          </cell>
          <cell r="JL488">
            <v>0</v>
          </cell>
          <cell r="JM488">
            <v>0</v>
          </cell>
          <cell r="JN488">
            <v>0</v>
          </cell>
          <cell r="JO488">
            <v>0</v>
          </cell>
          <cell r="JP488">
            <v>0</v>
          </cell>
          <cell r="JQ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0</v>
          </cell>
          <cell r="FZ489">
            <v>0</v>
          </cell>
          <cell r="GA489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>
            <v>0</v>
          </cell>
          <cell r="GI489">
            <v>0</v>
          </cell>
          <cell r="GJ489">
            <v>0</v>
          </cell>
          <cell r="GK489">
            <v>0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0</v>
          </cell>
          <cell r="GW489">
            <v>0</v>
          </cell>
          <cell r="GX489">
            <v>0</v>
          </cell>
          <cell r="GY489">
            <v>0</v>
          </cell>
          <cell r="GZ489">
            <v>0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  <cell r="IW489">
            <v>0</v>
          </cell>
          <cell r="IX489">
            <v>0</v>
          </cell>
          <cell r="IY489">
            <v>0</v>
          </cell>
          <cell r="IZ489">
            <v>0</v>
          </cell>
          <cell r="JA489">
            <v>0</v>
          </cell>
          <cell r="JB489">
            <v>0</v>
          </cell>
          <cell r="JC489">
            <v>0</v>
          </cell>
          <cell r="JD489">
            <v>0</v>
          </cell>
          <cell r="JE489">
            <v>0</v>
          </cell>
          <cell r="JF489">
            <v>0</v>
          </cell>
          <cell r="JG489">
            <v>0</v>
          </cell>
          <cell r="JH489">
            <v>0</v>
          </cell>
          <cell r="JI489">
            <v>0</v>
          </cell>
          <cell r="JJ489">
            <v>0</v>
          </cell>
          <cell r="JK489">
            <v>0</v>
          </cell>
          <cell r="JL489">
            <v>0</v>
          </cell>
          <cell r="JM489">
            <v>0</v>
          </cell>
          <cell r="JN489">
            <v>0</v>
          </cell>
          <cell r="JO489">
            <v>0</v>
          </cell>
          <cell r="JP489">
            <v>0</v>
          </cell>
          <cell r="JQ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0</v>
          </cell>
          <cell r="FZ490">
            <v>0</v>
          </cell>
          <cell r="GA490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>
            <v>0</v>
          </cell>
          <cell r="GI490">
            <v>0</v>
          </cell>
          <cell r="GJ490">
            <v>0</v>
          </cell>
          <cell r="GK490">
            <v>0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0</v>
          </cell>
          <cell r="GW490">
            <v>0</v>
          </cell>
          <cell r="GX490">
            <v>0</v>
          </cell>
          <cell r="GY490">
            <v>0</v>
          </cell>
          <cell r="GZ490">
            <v>0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  <cell r="IW490">
            <v>0</v>
          </cell>
          <cell r="IX490">
            <v>0</v>
          </cell>
          <cell r="IY490">
            <v>0</v>
          </cell>
          <cell r="IZ490">
            <v>0</v>
          </cell>
          <cell r="JA490">
            <v>0</v>
          </cell>
          <cell r="JB490">
            <v>0</v>
          </cell>
          <cell r="JC490">
            <v>0</v>
          </cell>
          <cell r="JD490">
            <v>0</v>
          </cell>
          <cell r="JE490">
            <v>0</v>
          </cell>
          <cell r="JF490">
            <v>0</v>
          </cell>
          <cell r="JG490">
            <v>0</v>
          </cell>
          <cell r="JH490">
            <v>0</v>
          </cell>
          <cell r="JI490">
            <v>0</v>
          </cell>
          <cell r="JJ490">
            <v>0</v>
          </cell>
          <cell r="JK490">
            <v>0</v>
          </cell>
          <cell r="JL490">
            <v>0</v>
          </cell>
          <cell r="JM490">
            <v>0</v>
          </cell>
          <cell r="JN490">
            <v>0</v>
          </cell>
          <cell r="JO490">
            <v>0</v>
          </cell>
          <cell r="JP490">
            <v>0</v>
          </cell>
          <cell r="JQ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0</v>
          </cell>
          <cell r="FZ491">
            <v>0</v>
          </cell>
          <cell r="GA491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>
            <v>0</v>
          </cell>
          <cell r="GI491">
            <v>0</v>
          </cell>
          <cell r="GJ491">
            <v>0</v>
          </cell>
          <cell r="GK491">
            <v>0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0</v>
          </cell>
          <cell r="GW491">
            <v>0</v>
          </cell>
          <cell r="GX491">
            <v>0</v>
          </cell>
          <cell r="GY491">
            <v>0</v>
          </cell>
          <cell r="GZ491">
            <v>0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  <cell r="IW491">
            <v>0</v>
          </cell>
          <cell r="IX491">
            <v>0</v>
          </cell>
          <cell r="IY491">
            <v>0</v>
          </cell>
          <cell r="IZ491">
            <v>0</v>
          </cell>
          <cell r="JA491">
            <v>0</v>
          </cell>
          <cell r="JB491">
            <v>0</v>
          </cell>
          <cell r="JC491">
            <v>0</v>
          </cell>
          <cell r="JD491">
            <v>0</v>
          </cell>
          <cell r="JE491">
            <v>0</v>
          </cell>
          <cell r="JF491">
            <v>0</v>
          </cell>
          <cell r="JG491">
            <v>0</v>
          </cell>
          <cell r="JH491">
            <v>0</v>
          </cell>
          <cell r="JI491">
            <v>0</v>
          </cell>
          <cell r="JJ491">
            <v>0</v>
          </cell>
          <cell r="JK491">
            <v>0</v>
          </cell>
          <cell r="JL491">
            <v>0</v>
          </cell>
          <cell r="JM491">
            <v>0</v>
          </cell>
          <cell r="JN491">
            <v>0</v>
          </cell>
          <cell r="JO491">
            <v>0</v>
          </cell>
          <cell r="JP491">
            <v>0</v>
          </cell>
          <cell r="JQ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0</v>
          </cell>
          <cell r="FZ492">
            <v>0</v>
          </cell>
          <cell r="GA492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>
            <v>0</v>
          </cell>
          <cell r="GI492">
            <v>0</v>
          </cell>
          <cell r="GJ492">
            <v>0</v>
          </cell>
          <cell r="GK492">
            <v>0</v>
          </cell>
          <cell r="GL492">
            <v>0</v>
          </cell>
          <cell r="GM492">
            <v>0</v>
          </cell>
          <cell r="GN492">
            <v>0</v>
          </cell>
          <cell r="GO492">
            <v>0</v>
          </cell>
          <cell r="GP492">
            <v>0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0</v>
          </cell>
          <cell r="GW492">
            <v>0</v>
          </cell>
          <cell r="GX492">
            <v>0</v>
          </cell>
          <cell r="GY492">
            <v>0</v>
          </cell>
          <cell r="GZ492">
            <v>0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  <cell r="IW492">
            <v>0</v>
          </cell>
          <cell r="IX492">
            <v>0</v>
          </cell>
          <cell r="IY492">
            <v>0</v>
          </cell>
          <cell r="IZ492">
            <v>0</v>
          </cell>
          <cell r="JA492">
            <v>0</v>
          </cell>
          <cell r="JB492">
            <v>0</v>
          </cell>
          <cell r="JC492">
            <v>0</v>
          </cell>
          <cell r="JD492">
            <v>0</v>
          </cell>
          <cell r="JE492">
            <v>0</v>
          </cell>
          <cell r="JF492">
            <v>0</v>
          </cell>
          <cell r="JG492">
            <v>0</v>
          </cell>
          <cell r="JH492">
            <v>0</v>
          </cell>
          <cell r="JI492">
            <v>0</v>
          </cell>
          <cell r="JJ492">
            <v>0</v>
          </cell>
          <cell r="JK492">
            <v>0</v>
          </cell>
          <cell r="JL492">
            <v>0</v>
          </cell>
          <cell r="JM492">
            <v>0</v>
          </cell>
          <cell r="JN492">
            <v>0</v>
          </cell>
          <cell r="JO492">
            <v>0</v>
          </cell>
          <cell r="JP492">
            <v>0</v>
          </cell>
          <cell r="JQ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0</v>
          </cell>
          <cell r="FZ493">
            <v>0</v>
          </cell>
          <cell r="GA493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>
            <v>0</v>
          </cell>
          <cell r="GI493">
            <v>0</v>
          </cell>
          <cell r="GJ493">
            <v>0</v>
          </cell>
          <cell r="GK493">
            <v>0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0</v>
          </cell>
          <cell r="GW493">
            <v>0</v>
          </cell>
          <cell r="GX493">
            <v>0</v>
          </cell>
          <cell r="GY493">
            <v>0</v>
          </cell>
          <cell r="GZ493">
            <v>0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  <cell r="IW493">
            <v>0</v>
          </cell>
          <cell r="IX493">
            <v>0</v>
          </cell>
          <cell r="IY493">
            <v>0</v>
          </cell>
          <cell r="IZ493">
            <v>0</v>
          </cell>
          <cell r="JA493">
            <v>0</v>
          </cell>
          <cell r="JB493">
            <v>0</v>
          </cell>
          <cell r="JC493">
            <v>0</v>
          </cell>
          <cell r="JD493">
            <v>0</v>
          </cell>
          <cell r="JE493">
            <v>0</v>
          </cell>
          <cell r="JF493">
            <v>0</v>
          </cell>
          <cell r="JG493">
            <v>0</v>
          </cell>
          <cell r="JH493">
            <v>0</v>
          </cell>
          <cell r="JI493">
            <v>0</v>
          </cell>
          <cell r="JJ493">
            <v>0</v>
          </cell>
          <cell r="JK493">
            <v>0</v>
          </cell>
          <cell r="JL493">
            <v>0</v>
          </cell>
          <cell r="JM493">
            <v>0</v>
          </cell>
          <cell r="JN493">
            <v>0</v>
          </cell>
          <cell r="JO493">
            <v>0</v>
          </cell>
          <cell r="JP493">
            <v>0</v>
          </cell>
          <cell r="JQ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0</v>
          </cell>
          <cell r="FZ494">
            <v>0</v>
          </cell>
          <cell r="GA494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>
            <v>0</v>
          </cell>
          <cell r="GI494">
            <v>0</v>
          </cell>
          <cell r="GJ494">
            <v>0</v>
          </cell>
          <cell r="GK494">
            <v>0</v>
          </cell>
          <cell r="GL494">
            <v>0</v>
          </cell>
          <cell r="GM494">
            <v>0</v>
          </cell>
          <cell r="GN494">
            <v>0</v>
          </cell>
          <cell r="GO494">
            <v>0</v>
          </cell>
          <cell r="GP494">
            <v>0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0</v>
          </cell>
          <cell r="GW494">
            <v>0</v>
          </cell>
          <cell r="GX494">
            <v>0</v>
          </cell>
          <cell r="GY494">
            <v>0</v>
          </cell>
          <cell r="GZ494">
            <v>0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  <cell r="IW494">
            <v>0</v>
          </cell>
          <cell r="IX494">
            <v>0</v>
          </cell>
          <cell r="IY494">
            <v>0</v>
          </cell>
          <cell r="IZ494">
            <v>0</v>
          </cell>
          <cell r="JA494">
            <v>0</v>
          </cell>
          <cell r="JB494">
            <v>0</v>
          </cell>
          <cell r="JC494">
            <v>0</v>
          </cell>
          <cell r="JD494">
            <v>0</v>
          </cell>
          <cell r="JE494">
            <v>0</v>
          </cell>
          <cell r="JF494">
            <v>0</v>
          </cell>
          <cell r="JG494">
            <v>0</v>
          </cell>
          <cell r="JH494">
            <v>0</v>
          </cell>
          <cell r="JI494">
            <v>0</v>
          </cell>
          <cell r="JJ494">
            <v>0</v>
          </cell>
          <cell r="JK494">
            <v>0</v>
          </cell>
          <cell r="JL494">
            <v>0</v>
          </cell>
          <cell r="JM494">
            <v>0</v>
          </cell>
          <cell r="JN494">
            <v>0</v>
          </cell>
          <cell r="JO494">
            <v>0</v>
          </cell>
          <cell r="JP494">
            <v>0</v>
          </cell>
          <cell r="JQ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0</v>
          </cell>
          <cell r="FZ495">
            <v>0</v>
          </cell>
          <cell r="GA495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>
            <v>0</v>
          </cell>
          <cell r="GI495">
            <v>0</v>
          </cell>
          <cell r="GJ495">
            <v>0</v>
          </cell>
          <cell r="GK495">
            <v>0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0</v>
          </cell>
          <cell r="GW495">
            <v>0</v>
          </cell>
          <cell r="GX495">
            <v>0</v>
          </cell>
          <cell r="GY495">
            <v>0</v>
          </cell>
          <cell r="GZ495">
            <v>0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  <cell r="IW495">
            <v>0</v>
          </cell>
          <cell r="IX495">
            <v>0</v>
          </cell>
          <cell r="IY495">
            <v>0</v>
          </cell>
          <cell r="IZ495">
            <v>0</v>
          </cell>
          <cell r="JA495">
            <v>0</v>
          </cell>
          <cell r="JB495">
            <v>0</v>
          </cell>
          <cell r="JC495">
            <v>0</v>
          </cell>
          <cell r="JD495">
            <v>0</v>
          </cell>
          <cell r="JE495">
            <v>0</v>
          </cell>
          <cell r="JF495">
            <v>0</v>
          </cell>
          <cell r="JG495">
            <v>0</v>
          </cell>
          <cell r="JH495">
            <v>0</v>
          </cell>
          <cell r="JI495">
            <v>0</v>
          </cell>
          <cell r="JJ495">
            <v>0</v>
          </cell>
          <cell r="JK495">
            <v>0</v>
          </cell>
          <cell r="JL495">
            <v>0</v>
          </cell>
          <cell r="JM495">
            <v>0</v>
          </cell>
          <cell r="JN495">
            <v>0</v>
          </cell>
          <cell r="JO495">
            <v>0</v>
          </cell>
          <cell r="JP495">
            <v>0</v>
          </cell>
          <cell r="JQ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0</v>
          </cell>
          <cell r="FZ496">
            <v>0</v>
          </cell>
          <cell r="GA496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>
            <v>0</v>
          </cell>
          <cell r="GI496">
            <v>0</v>
          </cell>
          <cell r="GJ496">
            <v>0</v>
          </cell>
          <cell r="GK496">
            <v>0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0</v>
          </cell>
          <cell r="GW496">
            <v>0</v>
          </cell>
          <cell r="GX496">
            <v>0</v>
          </cell>
          <cell r="GY496">
            <v>0</v>
          </cell>
          <cell r="GZ496">
            <v>0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  <cell r="IW496">
            <v>0</v>
          </cell>
          <cell r="IX496">
            <v>0</v>
          </cell>
          <cell r="IY496">
            <v>0</v>
          </cell>
          <cell r="IZ496">
            <v>0</v>
          </cell>
          <cell r="JA496">
            <v>0</v>
          </cell>
          <cell r="JB496">
            <v>0</v>
          </cell>
          <cell r="JC496">
            <v>0</v>
          </cell>
          <cell r="JD496">
            <v>0</v>
          </cell>
          <cell r="JE496">
            <v>0</v>
          </cell>
          <cell r="JF496">
            <v>0</v>
          </cell>
          <cell r="JG496">
            <v>0</v>
          </cell>
          <cell r="JH496">
            <v>0</v>
          </cell>
          <cell r="JI496">
            <v>0</v>
          </cell>
          <cell r="JJ496">
            <v>0</v>
          </cell>
          <cell r="JK496">
            <v>0</v>
          </cell>
          <cell r="JL496">
            <v>0</v>
          </cell>
          <cell r="JM496">
            <v>0</v>
          </cell>
          <cell r="JN496">
            <v>0</v>
          </cell>
          <cell r="JO496">
            <v>0</v>
          </cell>
          <cell r="JP496">
            <v>0</v>
          </cell>
          <cell r="JQ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0</v>
          </cell>
          <cell r="FZ497">
            <v>0</v>
          </cell>
          <cell r="GA497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>
            <v>0</v>
          </cell>
          <cell r="GI497">
            <v>0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0</v>
          </cell>
          <cell r="GW497">
            <v>0</v>
          </cell>
          <cell r="GX497">
            <v>0</v>
          </cell>
          <cell r="GY497">
            <v>0</v>
          </cell>
          <cell r="GZ497">
            <v>0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  <cell r="IW497">
            <v>0</v>
          </cell>
          <cell r="IX497">
            <v>0</v>
          </cell>
          <cell r="IY497">
            <v>0</v>
          </cell>
          <cell r="IZ497">
            <v>0</v>
          </cell>
          <cell r="JA497">
            <v>0</v>
          </cell>
          <cell r="JB497">
            <v>0</v>
          </cell>
          <cell r="JC497">
            <v>0</v>
          </cell>
          <cell r="JD497">
            <v>0</v>
          </cell>
          <cell r="JE497">
            <v>0</v>
          </cell>
          <cell r="JF497">
            <v>0</v>
          </cell>
          <cell r="JG497">
            <v>0</v>
          </cell>
          <cell r="JH497">
            <v>0</v>
          </cell>
          <cell r="JI497">
            <v>0</v>
          </cell>
          <cell r="JJ497">
            <v>0</v>
          </cell>
          <cell r="JK497">
            <v>0</v>
          </cell>
          <cell r="JL497">
            <v>0</v>
          </cell>
          <cell r="JM497">
            <v>0</v>
          </cell>
          <cell r="JN497">
            <v>0</v>
          </cell>
          <cell r="JO497">
            <v>0</v>
          </cell>
          <cell r="JP497">
            <v>0</v>
          </cell>
          <cell r="JQ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0</v>
          </cell>
          <cell r="FZ498">
            <v>0</v>
          </cell>
          <cell r="GA498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>
            <v>0</v>
          </cell>
          <cell r="GI498">
            <v>0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0</v>
          </cell>
          <cell r="GW498">
            <v>0</v>
          </cell>
          <cell r="GX498">
            <v>0</v>
          </cell>
          <cell r="GY498">
            <v>0</v>
          </cell>
          <cell r="GZ498">
            <v>0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  <cell r="IW498">
            <v>0</v>
          </cell>
          <cell r="IX498">
            <v>0</v>
          </cell>
          <cell r="IY498">
            <v>0</v>
          </cell>
          <cell r="IZ498">
            <v>0</v>
          </cell>
          <cell r="JA498">
            <v>0</v>
          </cell>
          <cell r="JB498">
            <v>0</v>
          </cell>
          <cell r="JC498">
            <v>0</v>
          </cell>
          <cell r="JD498">
            <v>0</v>
          </cell>
          <cell r="JE498">
            <v>0</v>
          </cell>
          <cell r="JF498">
            <v>0</v>
          </cell>
          <cell r="JG498">
            <v>0</v>
          </cell>
          <cell r="JH498">
            <v>0</v>
          </cell>
          <cell r="JI498">
            <v>0</v>
          </cell>
          <cell r="JJ498">
            <v>0</v>
          </cell>
          <cell r="JK498">
            <v>0</v>
          </cell>
          <cell r="JL498">
            <v>0</v>
          </cell>
          <cell r="JM498">
            <v>0</v>
          </cell>
          <cell r="JN498">
            <v>0</v>
          </cell>
          <cell r="JO498">
            <v>0</v>
          </cell>
          <cell r="JP498">
            <v>0</v>
          </cell>
          <cell r="JQ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0</v>
          </cell>
          <cell r="FZ499">
            <v>0</v>
          </cell>
          <cell r="GA499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>
            <v>0</v>
          </cell>
          <cell r="GI499">
            <v>0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0</v>
          </cell>
          <cell r="GW499">
            <v>0</v>
          </cell>
          <cell r="GX499">
            <v>0</v>
          </cell>
          <cell r="GY499">
            <v>0</v>
          </cell>
          <cell r="GZ499">
            <v>0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  <cell r="IW499">
            <v>0</v>
          </cell>
          <cell r="IX499">
            <v>0</v>
          </cell>
          <cell r="IY499">
            <v>0</v>
          </cell>
          <cell r="IZ499">
            <v>0</v>
          </cell>
          <cell r="JA499">
            <v>0</v>
          </cell>
          <cell r="JB499">
            <v>0</v>
          </cell>
          <cell r="JC499">
            <v>0</v>
          </cell>
          <cell r="JD499">
            <v>0</v>
          </cell>
          <cell r="JE499">
            <v>0</v>
          </cell>
          <cell r="JF499">
            <v>0</v>
          </cell>
          <cell r="JG499">
            <v>0</v>
          </cell>
          <cell r="JH499">
            <v>0</v>
          </cell>
          <cell r="JI499">
            <v>0</v>
          </cell>
          <cell r="JJ499">
            <v>0</v>
          </cell>
          <cell r="JK499">
            <v>0</v>
          </cell>
          <cell r="JL499">
            <v>0</v>
          </cell>
          <cell r="JM499">
            <v>0</v>
          </cell>
          <cell r="JN499">
            <v>0</v>
          </cell>
          <cell r="JO499">
            <v>0</v>
          </cell>
          <cell r="JP499">
            <v>0</v>
          </cell>
          <cell r="JQ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0</v>
          </cell>
          <cell r="FZ500">
            <v>0</v>
          </cell>
          <cell r="GA500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>
            <v>0</v>
          </cell>
          <cell r="GI500">
            <v>0</v>
          </cell>
          <cell r="GJ500">
            <v>0</v>
          </cell>
          <cell r="GK500">
            <v>0</v>
          </cell>
          <cell r="GL500">
            <v>0</v>
          </cell>
          <cell r="GM500">
            <v>0</v>
          </cell>
          <cell r="GN500">
            <v>0</v>
          </cell>
          <cell r="GO500">
            <v>0</v>
          </cell>
          <cell r="GP500">
            <v>0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0</v>
          </cell>
          <cell r="GW500">
            <v>0</v>
          </cell>
          <cell r="GX500">
            <v>0</v>
          </cell>
          <cell r="GY500">
            <v>0</v>
          </cell>
          <cell r="GZ500">
            <v>0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  <cell r="IW500">
            <v>0</v>
          </cell>
          <cell r="IX500">
            <v>0</v>
          </cell>
          <cell r="IY500">
            <v>0</v>
          </cell>
          <cell r="IZ500">
            <v>0</v>
          </cell>
          <cell r="JA500">
            <v>0</v>
          </cell>
          <cell r="JB500">
            <v>0</v>
          </cell>
          <cell r="JC500">
            <v>0</v>
          </cell>
          <cell r="JD500">
            <v>0</v>
          </cell>
          <cell r="JE500">
            <v>0</v>
          </cell>
          <cell r="JF500">
            <v>0</v>
          </cell>
          <cell r="JG500">
            <v>0</v>
          </cell>
          <cell r="JH500">
            <v>0</v>
          </cell>
          <cell r="JI500">
            <v>0</v>
          </cell>
          <cell r="JJ500">
            <v>0</v>
          </cell>
          <cell r="JK500">
            <v>0</v>
          </cell>
          <cell r="JL500">
            <v>0</v>
          </cell>
          <cell r="JM500">
            <v>0</v>
          </cell>
          <cell r="JN500">
            <v>0</v>
          </cell>
          <cell r="JO500">
            <v>0</v>
          </cell>
          <cell r="JP500">
            <v>0</v>
          </cell>
          <cell r="JQ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0</v>
          </cell>
          <cell r="FZ501">
            <v>0</v>
          </cell>
          <cell r="GA501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>
            <v>0</v>
          </cell>
          <cell r="GI501">
            <v>0</v>
          </cell>
          <cell r="GJ501">
            <v>0</v>
          </cell>
          <cell r="GK501">
            <v>0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0</v>
          </cell>
          <cell r="GW501">
            <v>0</v>
          </cell>
          <cell r="GX501">
            <v>0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  <cell r="IW501">
            <v>0</v>
          </cell>
          <cell r="IX501">
            <v>0</v>
          </cell>
          <cell r="IY501">
            <v>0</v>
          </cell>
          <cell r="IZ501">
            <v>0</v>
          </cell>
          <cell r="JA501">
            <v>0</v>
          </cell>
          <cell r="JB501">
            <v>0</v>
          </cell>
          <cell r="JC501">
            <v>0</v>
          </cell>
          <cell r="JD501">
            <v>0</v>
          </cell>
          <cell r="JE501">
            <v>0</v>
          </cell>
          <cell r="JF501">
            <v>0</v>
          </cell>
          <cell r="JG501">
            <v>0</v>
          </cell>
          <cell r="JH501">
            <v>0</v>
          </cell>
          <cell r="JI501">
            <v>0</v>
          </cell>
          <cell r="JJ501">
            <v>0</v>
          </cell>
          <cell r="JK501">
            <v>0</v>
          </cell>
          <cell r="JL501">
            <v>0</v>
          </cell>
          <cell r="JM501">
            <v>0</v>
          </cell>
          <cell r="JN501">
            <v>0</v>
          </cell>
          <cell r="JO501">
            <v>0</v>
          </cell>
          <cell r="JP501">
            <v>0</v>
          </cell>
          <cell r="JQ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0</v>
          </cell>
          <cell r="FZ502">
            <v>0</v>
          </cell>
          <cell r="GA502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>
            <v>0</v>
          </cell>
          <cell r="GI502">
            <v>0</v>
          </cell>
          <cell r="GJ502">
            <v>0</v>
          </cell>
          <cell r="GK502">
            <v>0</v>
          </cell>
          <cell r="GL502">
            <v>0</v>
          </cell>
          <cell r="GM502">
            <v>0</v>
          </cell>
          <cell r="GN502">
            <v>0</v>
          </cell>
          <cell r="GO502">
            <v>0</v>
          </cell>
          <cell r="GP502">
            <v>0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0</v>
          </cell>
          <cell r="GW502">
            <v>0</v>
          </cell>
          <cell r="GX502">
            <v>0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  <cell r="IW502">
            <v>0</v>
          </cell>
          <cell r="IX502">
            <v>0</v>
          </cell>
          <cell r="IY502">
            <v>0</v>
          </cell>
          <cell r="IZ502">
            <v>0</v>
          </cell>
          <cell r="JA502">
            <v>0</v>
          </cell>
          <cell r="JB502">
            <v>0</v>
          </cell>
          <cell r="JC502">
            <v>0</v>
          </cell>
          <cell r="JD502">
            <v>0</v>
          </cell>
          <cell r="JE502">
            <v>0</v>
          </cell>
          <cell r="JF502">
            <v>0</v>
          </cell>
          <cell r="JG502">
            <v>0</v>
          </cell>
          <cell r="JH502">
            <v>0</v>
          </cell>
          <cell r="JI502">
            <v>0</v>
          </cell>
          <cell r="JJ502">
            <v>0</v>
          </cell>
          <cell r="JK502">
            <v>0</v>
          </cell>
          <cell r="JL502">
            <v>0</v>
          </cell>
          <cell r="JM502">
            <v>0</v>
          </cell>
          <cell r="JN502">
            <v>0</v>
          </cell>
          <cell r="JO502">
            <v>0</v>
          </cell>
          <cell r="JP502">
            <v>0</v>
          </cell>
          <cell r="JQ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0</v>
          </cell>
          <cell r="FZ503">
            <v>0</v>
          </cell>
          <cell r="GA503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>
            <v>0</v>
          </cell>
          <cell r="GI503">
            <v>0</v>
          </cell>
          <cell r="GJ503">
            <v>0</v>
          </cell>
          <cell r="GK503">
            <v>0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0</v>
          </cell>
          <cell r="GW503">
            <v>0</v>
          </cell>
          <cell r="GX503">
            <v>0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  <cell r="IW503">
            <v>0</v>
          </cell>
          <cell r="IX503">
            <v>0</v>
          </cell>
          <cell r="IY503">
            <v>0</v>
          </cell>
          <cell r="IZ503">
            <v>0</v>
          </cell>
          <cell r="JA503">
            <v>0</v>
          </cell>
          <cell r="JB503">
            <v>0</v>
          </cell>
          <cell r="JC503">
            <v>0</v>
          </cell>
          <cell r="JD503">
            <v>0</v>
          </cell>
          <cell r="JE503">
            <v>0</v>
          </cell>
          <cell r="JF503">
            <v>0</v>
          </cell>
          <cell r="JG503">
            <v>0</v>
          </cell>
          <cell r="JH503">
            <v>0</v>
          </cell>
          <cell r="JI503">
            <v>0</v>
          </cell>
          <cell r="JJ503">
            <v>0</v>
          </cell>
          <cell r="JK503">
            <v>0</v>
          </cell>
          <cell r="JL503">
            <v>0</v>
          </cell>
          <cell r="JM503">
            <v>0</v>
          </cell>
          <cell r="JN503">
            <v>0</v>
          </cell>
          <cell r="JO503">
            <v>0</v>
          </cell>
          <cell r="JP503">
            <v>0</v>
          </cell>
          <cell r="J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0</v>
          </cell>
          <cell r="FZ504">
            <v>0</v>
          </cell>
          <cell r="GA504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>
            <v>0</v>
          </cell>
          <cell r="GI504">
            <v>0</v>
          </cell>
          <cell r="GJ504">
            <v>0</v>
          </cell>
          <cell r="GK504">
            <v>0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0</v>
          </cell>
          <cell r="GW504">
            <v>0</v>
          </cell>
          <cell r="GX504">
            <v>0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  <cell r="IW504">
            <v>0</v>
          </cell>
          <cell r="IX504">
            <v>0</v>
          </cell>
          <cell r="IY504">
            <v>0</v>
          </cell>
          <cell r="IZ504">
            <v>0</v>
          </cell>
          <cell r="JA504">
            <v>0</v>
          </cell>
          <cell r="JB504">
            <v>0</v>
          </cell>
          <cell r="JC504">
            <v>0</v>
          </cell>
          <cell r="JD504">
            <v>0</v>
          </cell>
          <cell r="JE504">
            <v>0</v>
          </cell>
          <cell r="JF504">
            <v>0</v>
          </cell>
          <cell r="JG504">
            <v>0</v>
          </cell>
          <cell r="JH504">
            <v>0</v>
          </cell>
          <cell r="JI504">
            <v>0</v>
          </cell>
          <cell r="JJ504">
            <v>0</v>
          </cell>
          <cell r="JK504">
            <v>0</v>
          </cell>
          <cell r="JL504">
            <v>0</v>
          </cell>
          <cell r="JM504">
            <v>0</v>
          </cell>
          <cell r="JN504">
            <v>0</v>
          </cell>
          <cell r="JO504">
            <v>0</v>
          </cell>
          <cell r="JP504">
            <v>0</v>
          </cell>
          <cell r="J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  <cell r="DS505">
            <v>0</v>
          </cell>
          <cell r="DT505">
            <v>0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>
            <v>0</v>
          </cell>
          <cell r="EB505">
            <v>0</v>
          </cell>
          <cell r="EC505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>
            <v>0</v>
          </cell>
          <cell r="EM505">
            <v>0</v>
          </cell>
          <cell r="EN505">
            <v>0</v>
          </cell>
          <cell r="EO505">
            <v>0</v>
          </cell>
          <cell r="EP505">
            <v>0</v>
          </cell>
          <cell r="EQ505">
            <v>0</v>
          </cell>
          <cell r="ER505">
            <v>0</v>
          </cell>
          <cell r="ES505">
            <v>0</v>
          </cell>
          <cell r="ET505">
            <v>0</v>
          </cell>
          <cell r="EU505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0</v>
          </cell>
          <cell r="FG505">
            <v>0</v>
          </cell>
          <cell r="FH505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>
            <v>0</v>
          </cell>
          <cell r="FN505">
            <v>0</v>
          </cell>
          <cell r="FO505">
            <v>0</v>
          </cell>
          <cell r="FP505">
            <v>0</v>
          </cell>
          <cell r="FQ505">
            <v>0</v>
          </cell>
          <cell r="FR505">
            <v>0</v>
          </cell>
          <cell r="FS505">
            <v>0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>
            <v>0</v>
          </cell>
          <cell r="FZ505">
            <v>0</v>
          </cell>
          <cell r="GA505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>
            <v>0</v>
          </cell>
          <cell r="GI505">
            <v>0</v>
          </cell>
          <cell r="GJ505">
            <v>0</v>
          </cell>
          <cell r="GK505">
            <v>0</v>
          </cell>
          <cell r="GL505">
            <v>0</v>
          </cell>
          <cell r="GM505">
            <v>0</v>
          </cell>
          <cell r="GN505">
            <v>0</v>
          </cell>
          <cell r="GO505">
            <v>0</v>
          </cell>
          <cell r="GP505">
            <v>0</v>
          </cell>
          <cell r="GQ505">
            <v>0</v>
          </cell>
          <cell r="GR505">
            <v>0</v>
          </cell>
          <cell r="GS505">
            <v>0</v>
          </cell>
          <cell r="GT505">
            <v>0</v>
          </cell>
          <cell r="GU505">
            <v>0</v>
          </cell>
          <cell r="GV505">
            <v>0</v>
          </cell>
          <cell r="GW505">
            <v>0</v>
          </cell>
          <cell r="GX505">
            <v>0</v>
          </cell>
          <cell r="GY505">
            <v>0</v>
          </cell>
          <cell r="GZ505">
            <v>0</v>
          </cell>
          <cell r="HA505">
            <v>0</v>
          </cell>
          <cell r="HB505">
            <v>0</v>
          </cell>
          <cell r="HC505">
            <v>0</v>
          </cell>
          <cell r="HD505">
            <v>0</v>
          </cell>
          <cell r="HE505">
            <v>0</v>
          </cell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  <cell r="HQ505">
            <v>0</v>
          </cell>
          <cell r="HR505">
            <v>0</v>
          </cell>
          <cell r="HS505">
            <v>0</v>
          </cell>
          <cell r="HT505">
            <v>0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0</v>
          </cell>
          <cell r="ID505">
            <v>0</v>
          </cell>
          <cell r="IE505">
            <v>0</v>
          </cell>
          <cell r="IF505">
            <v>0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>
            <v>0</v>
          </cell>
          <cell r="IP505">
            <v>0</v>
          </cell>
          <cell r="IQ505">
            <v>0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  <cell r="IW505">
            <v>0</v>
          </cell>
          <cell r="IX505">
            <v>0</v>
          </cell>
          <cell r="IY505">
            <v>0</v>
          </cell>
          <cell r="IZ505">
            <v>0</v>
          </cell>
          <cell r="JA505">
            <v>0</v>
          </cell>
          <cell r="JB505">
            <v>0</v>
          </cell>
          <cell r="JC505">
            <v>0</v>
          </cell>
          <cell r="JD505">
            <v>0</v>
          </cell>
          <cell r="JE505">
            <v>0</v>
          </cell>
          <cell r="JF505">
            <v>0</v>
          </cell>
          <cell r="JG505">
            <v>0</v>
          </cell>
          <cell r="JH505">
            <v>0</v>
          </cell>
          <cell r="JI505">
            <v>0</v>
          </cell>
          <cell r="JJ505">
            <v>0</v>
          </cell>
          <cell r="JK505">
            <v>0</v>
          </cell>
          <cell r="JL505">
            <v>0</v>
          </cell>
          <cell r="JM505">
            <v>0</v>
          </cell>
          <cell r="JN505">
            <v>0</v>
          </cell>
          <cell r="JO505">
            <v>0</v>
          </cell>
          <cell r="JP505">
            <v>0</v>
          </cell>
          <cell r="JQ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0</v>
          </cell>
          <cell r="FZ506">
            <v>0</v>
          </cell>
          <cell r="GA506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>
            <v>0</v>
          </cell>
          <cell r="GI506">
            <v>0</v>
          </cell>
          <cell r="GJ506">
            <v>0</v>
          </cell>
          <cell r="GK506">
            <v>0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0</v>
          </cell>
          <cell r="GW506">
            <v>0</v>
          </cell>
          <cell r="GX506">
            <v>0</v>
          </cell>
          <cell r="GY506">
            <v>0</v>
          </cell>
          <cell r="GZ506">
            <v>0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  <cell r="IW506">
            <v>0</v>
          </cell>
          <cell r="IX506">
            <v>0</v>
          </cell>
          <cell r="IY506">
            <v>0</v>
          </cell>
          <cell r="IZ506">
            <v>0</v>
          </cell>
          <cell r="JA506">
            <v>0</v>
          </cell>
          <cell r="JB506">
            <v>0</v>
          </cell>
          <cell r="JC506">
            <v>0</v>
          </cell>
          <cell r="JD506">
            <v>0</v>
          </cell>
          <cell r="JE506">
            <v>0</v>
          </cell>
          <cell r="JF506">
            <v>0</v>
          </cell>
          <cell r="JG506">
            <v>0</v>
          </cell>
          <cell r="JH506">
            <v>0</v>
          </cell>
          <cell r="JI506">
            <v>0</v>
          </cell>
          <cell r="JJ506">
            <v>0</v>
          </cell>
          <cell r="JK506">
            <v>0</v>
          </cell>
          <cell r="JL506">
            <v>0</v>
          </cell>
          <cell r="JM506">
            <v>0</v>
          </cell>
          <cell r="JN506">
            <v>0</v>
          </cell>
          <cell r="JO506">
            <v>0</v>
          </cell>
          <cell r="JP506">
            <v>0</v>
          </cell>
          <cell r="JQ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0</v>
          </cell>
          <cell r="FZ507">
            <v>0</v>
          </cell>
          <cell r="GA507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>
            <v>0</v>
          </cell>
          <cell r="GI507">
            <v>0</v>
          </cell>
          <cell r="GJ507">
            <v>0</v>
          </cell>
          <cell r="GK507">
            <v>0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0</v>
          </cell>
          <cell r="GW507">
            <v>0</v>
          </cell>
          <cell r="GX507">
            <v>0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  <cell r="IW507">
            <v>0</v>
          </cell>
          <cell r="IX507">
            <v>0</v>
          </cell>
          <cell r="IY507">
            <v>0</v>
          </cell>
          <cell r="IZ507">
            <v>0</v>
          </cell>
          <cell r="JA507">
            <v>0</v>
          </cell>
          <cell r="JB507">
            <v>0</v>
          </cell>
          <cell r="JC507">
            <v>0</v>
          </cell>
          <cell r="JD507">
            <v>0</v>
          </cell>
          <cell r="JE507">
            <v>0</v>
          </cell>
          <cell r="JF507">
            <v>0</v>
          </cell>
          <cell r="JG507">
            <v>0</v>
          </cell>
          <cell r="JH507">
            <v>0</v>
          </cell>
          <cell r="JI507">
            <v>0</v>
          </cell>
          <cell r="JJ507">
            <v>0</v>
          </cell>
          <cell r="JK507">
            <v>0</v>
          </cell>
          <cell r="JL507">
            <v>0</v>
          </cell>
          <cell r="JM507">
            <v>0</v>
          </cell>
          <cell r="JN507">
            <v>0</v>
          </cell>
          <cell r="JO507">
            <v>0</v>
          </cell>
          <cell r="JP507">
            <v>0</v>
          </cell>
          <cell r="JQ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0</v>
          </cell>
          <cell r="FZ508">
            <v>0</v>
          </cell>
          <cell r="GA508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>
            <v>0</v>
          </cell>
          <cell r="GI508">
            <v>0</v>
          </cell>
          <cell r="GJ508">
            <v>0</v>
          </cell>
          <cell r="GK508">
            <v>0</v>
          </cell>
          <cell r="GL508">
            <v>0</v>
          </cell>
          <cell r="GM508">
            <v>0</v>
          </cell>
          <cell r="GN508">
            <v>0</v>
          </cell>
          <cell r="GO508">
            <v>0</v>
          </cell>
          <cell r="GP508">
            <v>0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0</v>
          </cell>
          <cell r="GW508">
            <v>0</v>
          </cell>
          <cell r="GX508">
            <v>0</v>
          </cell>
          <cell r="GY508">
            <v>0</v>
          </cell>
          <cell r="GZ508">
            <v>0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  <cell r="IW508">
            <v>0</v>
          </cell>
          <cell r="IX508">
            <v>0</v>
          </cell>
          <cell r="IY508">
            <v>0</v>
          </cell>
          <cell r="IZ508">
            <v>0</v>
          </cell>
          <cell r="JA508">
            <v>0</v>
          </cell>
          <cell r="JB508">
            <v>0</v>
          </cell>
          <cell r="JC508">
            <v>0</v>
          </cell>
          <cell r="JD508">
            <v>0</v>
          </cell>
          <cell r="JE508">
            <v>0</v>
          </cell>
          <cell r="JF508">
            <v>0</v>
          </cell>
          <cell r="JG508">
            <v>0</v>
          </cell>
          <cell r="JH508">
            <v>0</v>
          </cell>
          <cell r="JI508">
            <v>0</v>
          </cell>
          <cell r="JJ508">
            <v>0</v>
          </cell>
          <cell r="JK508">
            <v>0</v>
          </cell>
          <cell r="JL508">
            <v>0</v>
          </cell>
          <cell r="JM508">
            <v>0</v>
          </cell>
          <cell r="JN508">
            <v>0</v>
          </cell>
          <cell r="JO508">
            <v>0</v>
          </cell>
          <cell r="JP508">
            <v>0</v>
          </cell>
          <cell r="JQ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0</v>
          </cell>
          <cell r="FZ509">
            <v>0</v>
          </cell>
          <cell r="GA509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>
            <v>0</v>
          </cell>
          <cell r="GI509">
            <v>0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0</v>
          </cell>
          <cell r="GW509">
            <v>0</v>
          </cell>
          <cell r="GX509">
            <v>0</v>
          </cell>
          <cell r="GY509">
            <v>0</v>
          </cell>
          <cell r="GZ509">
            <v>0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  <cell r="IW509">
            <v>0</v>
          </cell>
          <cell r="IX509">
            <v>0</v>
          </cell>
          <cell r="IY509">
            <v>0</v>
          </cell>
          <cell r="IZ509">
            <v>0</v>
          </cell>
          <cell r="JA509">
            <v>0</v>
          </cell>
          <cell r="JB509">
            <v>0</v>
          </cell>
          <cell r="JC509">
            <v>0</v>
          </cell>
          <cell r="JD509">
            <v>0</v>
          </cell>
          <cell r="JE509">
            <v>0</v>
          </cell>
          <cell r="JF509">
            <v>0</v>
          </cell>
          <cell r="JG509">
            <v>0</v>
          </cell>
          <cell r="JH509">
            <v>0</v>
          </cell>
          <cell r="JI509">
            <v>0</v>
          </cell>
          <cell r="JJ509">
            <v>0</v>
          </cell>
          <cell r="JK509">
            <v>0</v>
          </cell>
          <cell r="JL509">
            <v>0</v>
          </cell>
          <cell r="JM509">
            <v>0</v>
          </cell>
          <cell r="JN509">
            <v>0</v>
          </cell>
          <cell r="JO509">
            <v>0</v>
          </cell>
          <cell r="JP509">
            <v>0</v>
          </cell>
          <cell r="JQ509">
            <v>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0</v>
          </cell>
          <cell r="FZ510">
            <v>0</v>
          </cell>
          <cell r="GA510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>
            <v>0</v>
          </cell>
          <cell r="GI510">
            <v>0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0</v>
          </cell>
          <cell r="GW510">
            <v>0</v>
          </cell>
          <cell r="GX510">
            <v>0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  <cell r="IW510">
            <v>0</v>
          </cell>
          <cell r="IX510">
            <v>0</v>
          </cell>
          <cell r="IY510">
            <v>0</v>
          </cell>
          <cell r="IZ510">
            <v>0</v>
          </cell>
          <cell r="JA510">
            <v>0</v>
          </cell>
          <cell r="JB510">
            <v>0</v>
          </cell>
          <cell r="JC510">
            <v>0</v>
          </cell>
          <cell r="JD510">
            <v>0</v>
          </cell>
          <cell r="JE510">
            <v>0</v>
          </cell>
          <cell r="JF510">
            <v>0</v>
          </cell>
          <cell r="JG510">
            <v>0</v>
          </cell>
          <cell r="JH510">
            <v>0</v>
          </cell>
          <cell r="JI510">
            <v>0</v>
          </cell>
          <cell r="JJ510">
            <v>0</v>
          </cell>
          <cell r="JK510">
            <v>0</v>
          </cell>
          <cell r="JL510">
            <v>0</v>
          </cell>
          <cell r="JM510">
            <v>0</v>
          </cell>
          <cell r="JN510">
            <v>0</v>
          </cell>
          <cell r="JO510">
            <v>0</v>
          </cell>
          <cell r="JP510">
            <v>0</v>
          </cell>
          <cell r="JQ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0</v>
          </cell>
          <cell r="FZ511">
            <v>0</v>
          </cell>
          <cell r="GA511">
            <v>0</v>
          </cell>
          <cell r="GB511">
            <v>0</v>
          </cell>
          <cell r="GC511">
            <v>0</v>
          </cell>
          <cell r="GD511">
            <v>0</v>
          </cell>
          <cell r="GE511">
            <v>0</v>
          </cell>
          <cell r="GF511">
            <v>0</v>
          </cell>
          <cell r="GG511">
            <v>0</v>
          </cell>
          <cell r="GH511">
            <v>0</v>
          </cell>
          <cell r="GI511">
            <v>0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0</v>
          </cell>
          <cell r="GW511">
            <v>0</v>
          </cell>
          <cell r="GX511">
            <v>0</v>
          </cell>
          <cell r="GY511">
            <v>0</v>
          </cell>
          <cell r="GZ511">
            <v>0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  <cell r="IW511">
            <v>0</v>
          </cell>
          <cell r="IX511">
            <v>0</v>
          </cell>
          <cell r="IY511">
            <v>0</v>
          </cell>
          <cell r="IZ511">
            <v>0</v>
          </cell>
          <cell r="JA511">
            <v>0</v>
          </cell>
          <cell r="JB511">
            <v>0</v>
          </cell>
          <cell r="JC511">
            <v>0</v>
          </cell>
          <cell r="JD511">
            <v>0</v>
          </cell>
          <cell r="JE511">
            <v>0</v>
          </cell>
          <cell r="JF511">
            <v>0</v>
          </cell>
          <cell r="JG511">
            <v>0</v>
          </cell>
          <cell r="JH511">
            <v>0</v>
          </cell>
          <cell r="JI511">
            <v>0</v>
          </cell>
          <cell r="JJ511">
            <v>0</v>
          </cell>
          <cell r="JK511">
            <v>0</v>
          </cell>
          <cell r="JL511">
            <v>0</v>
          </cell>
          <cell r="JM511">
            <v>0</v>
          </cell>
          <cell r="JN511">
            <v>0</v>
          </cell>
          <cell r="JO511">
            <v>0</v>
          </cell>
          <cell r="JP511">
            <v>0</v>
          </cell>
          <cell r="JQ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0</v>
          </cell>
          <cell r="FZ512">
            <v>0</v>
          </cell>
          <cell r="GA512">
            <v>0</v>
          </cell>
          <cell r="GB512">
            <v>0</v>
          </cell>
          <cell r="GC512">
            <v>0</v>
          </cell>
          <cell r="GD512">
            <v>0</v>
          </cell>
          <cell r="GE512">
            <v>0</v>
          </cell>
          <cell r="GF512">
            <v>0</v>
          </cell>
          <cell r="GG512">
            <v>0</v>
          </cell>
          <cell r="GH512">
            <v>0</v>
          </cell>
          <cell r="GI512">
            <v>0</v>
          </cell>
          <cell r="GJ512">
            <v>0</v>
          </cell>
          <cell r="GK512">
            <v>0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0</v>
          </cell>
          <cell r="GW512">
            <v>0</v>
          </cell>
          <cell r="GX512">
            <v>0</v>
          </cell>
          <cell r="GY512">
            <v>0</v>
          </cell>
          <cell r="GZ512">
            <v>0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  <cell r="IW512">
            <v>0</v>
          </cell>
          <cell r="IX512">
            <v>0</v>
          </cell>
          <cell r="IY512">
            <v>0</v>
          </cell>
          <cell r="IZ512">
            <v>0</v>
          </cell>
          <cell r="JA512">
            <v>0</v>
          </cell>
          <cell r="JB512">
            <v>0</v>
          </cell>
          <cell r="JC512">
            <v>0</v>
          </cell>
          <cell r="JD512">
            <v>0</v>
          </cell>
          <cell r="JE512">
            <v>0</v>
          </cell>
          <cell r="JF512">
            <v>0</v>
          </cell>
          <cell r="JG512">
            <v>0</v>
          </cell>
          <cell r="JH512">
            <v>0</v>
          </cell>
          <cell r="JI512">
            <v>0</v>
          </cell>
          <cell r="JJ512">
            <v>0</v>
          </cell>
          <cell r="JK512">
            <v>0</v>
          </cell>
          <cell r="JL512">
            <v>0</v>
          </cell>
          <cell r="JM512">
            <v>0</v>
          </cell>
          <cell r="JN512">
            <v>0</v>
          </cell>
          <cell r="JO512">
            <v>0</v>
          </cell>
          <cell r="JP512">
            <v>0</v>
          </cell>
          <cell r="JQ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0</v>
          </cell>
          <cell r="FZ513">
            <v>0</v>
          </cell>
          <cell r="GA513">
            <v>0</v>
          </cell>
          <cell r="GB513">
            <v>0</v>
          </cell>
          <cell r="GC513">
            <v>0</v>
          </cell>
          <cell r="GD513">
            <v>0</v>
          </cell>
          <cell r="GE513">
            <v>0</v>
          </cell>
          <cell r="GF513">
            <v>0</v>
          </cell>
          <cell r="GG513">
            <v>0</v>
          </cell>
          <cell r="GH513">
            <v>0</v>
          </cell>
          <cell r="GI513">
            <v>0</v>
          </cell>
          <cell r="GJ513">
            <v>0</v>
          </cell>
          <cell r="GK513">
            <v>0</v>
          </cell>
          <cell r="GL513">
            <v>0</v>
          </cell>
          <cell r="GM513">
            <v>0</v>
          </cell>
          <cell r="GN513">
            <v>0</v>
          </cell>
          <cell r="GO513">
            <v>0</v>
          </cell>
          <cell r="GP513">
            <v>0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0</v>
          </cell>
          <cell r="GW513">
            <v>0</v>
          </cell>
          <cell r="GX513">
            <v>0</v>
          </cell>
          <cell r="GY513">
            <v>0</v>
          </cell>
          <cell r="GZ513">
            <v>0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  <cell r="IW513">
            <v>0</v>
          </cell>
          <cell r="IX513">
            <v>0</v>
          </cell>
          <cell r="IY513">
            <v>0</v>
          </cell>
          <cell r="IZ513">
            <v>0</v>
          </cell>
          <cell r="JA513">
            <v>0</v>
          </cell>
          <cell r="JB513">
            <v>0</v>
          </cell>
          <cell r="JC513">
            <v>0</v>
          </cell>
          <cell r="JD513">
            <v>0</v>
          </cell>
          <cell r="JE513">
            <v>0</v>
          </cell>
          <cell r="JF513">
            <v>0</v>
          </cell>
          <cell r="JG513">
            <v>0</v>
          </cell>
          <cell r="JH513">
            <v>0</v>
          </cell>
          <cell r="JI513">
            <v>0</v>
          </cell>
          <cell r="JJ513">
            <v>0</v>
          </cell>
          <cell r="JK513">
            <v>0</v>
          </cell>
          <cell r="JL513">
            <v>0</v>
          </cell>
          <cell r="JM513">
            <v>0</v>
          </cell>
          <cell r="JN513">
            <v>0</v>
          </cell>
          <cell r="JO513">
            <v>0</v>
          </cell>
          <cell r="JP513">
            <v>0</v>
          </cell>
          <cell r="JQ513">
            <v>0</v>
          </cell>
        </row>
        <row r="514">
          <cell r="F514">
            <v>1.910845999997246E-5</v>
          </cell>
          <cell r="G514">
            <v>-1.2959720000010888E-5</v>
          </cell>
          <cell r="H514">
            <v>-1.743245999999421E-5</v>
          </cell>
          <cell r="I514">
            <v>1.1283750000007364E-5</v>
          </cell>
          <cell r="J514">
            <v>-6.6144699999992618E-6</v>
          </cell>
          <cell r="K514">
            <v>6.6144599999845566E-6</v>
          </cell>
          <cell r="L514">
            <v>-1.8972799999961154E-6</v>
          </cell>
          <cell r="M514">
            <v>1.4213800000051346E-6</v>
          </cell>
          <cell r="N514">
            <v>4.7586000000154893E-7</v>
          </cell>
          <cell r="O514">
            <v>1.0197399999967161E-6</v>
          </cell>
          <cell r="P514">
            <v>3.2323899999686656E-6</v>
          </cell>
          <cell r="Q514">
            <v>-4.2520800000167558E-6</v>
          </cell>
          <cell r="R514">
            <v>0</v>
          </cell>
          <cell r="S514">
            <v>-7.63180999999169E-6</v>
          </cell>
          <cell r="T514">
            <v>8.5403800000050101E-6</v>
          </cell>
          <cell r="U514">
            <v>-9.0850000000752829E-7</v>
          </cell>
          <cell r="V514">
            <v>-6.541440000007448E-6</v>
          </cell>
          <cell r="W514">
            <v>4.6623000000134418E-6</v>
          </cell>
          <cell r="X514">
            <v>1.8791500000225891E-6</v>
          </cell>
          <cell r="Y514">
            <v>-3.000000248221113E-11</v>
          </cell>
          <cell r="Z514">
            <v>-1.000000082740371E-11</v>
          </cell>
          <cell r="AA514">
            <v>-1.000000082740371E-11</v>
          </cell>
          <cell r="AB514">
            <v>1.8905459999996044E-5</v>
          </cell>
          <cell r="AC514">
            <v>-1.8905499999999353E-5</v>
          </cell>
          <cell r="AD514">
            <v>1.000000082740371E-11</v>
          </cell>
          <cell r="AE514">
            <v>-1.0000222872008635E-11</v>
          </cell>
          <cell r="AF514">
            <v>-9.5699799999848789E-6</v>
          </cell>
          <cell r="AG514">
            <v>5.6199700000092445E-6</v>
          </cell>
          <cell r="AH514">
            <v>3.9499900000017352E-6</v>
          </cell>
          <cell r="AI514">
            <v>-3.6279070000005964E-5</v>
          </cell>
          <cell r="AJ514">
            <v>3.6279070000005964E-5</v>
          </cell>
          <cell r="AK514">
            <v>-1.000000082740371E-11</v>
          </cell>
          <cell r="AL514">
            <v>6.7894999999928984E-7</v>
          </cell>
          <cell r="AM514">
            <v>-6.7892999999763504E-7</v>
          </cell>
          <cell r="AN514">
            <v>-1.0215810000005487E-5</v>
          </cell>
          <cell r="AO514">
            <v>7.3337719999982953E-5</v>
          </cell>
          <cell r="AP514">
            <v>-6.3121910000019099E-5</v>
          </cell>
          <cell r="AQ514">
            <v>0</v>
          </cell>
          <cell r="AR514">
            <v>-5.000000413701855E-11</v>
          </cell>
          <cell r="AS514">
            <v>2.9999974726635514E-11</v>
          </cell>
          <cell r="AT514">
            <v>0</v>
          </cell>
          <cell r="AU514">
            <v>-2.000000165480742E-11</v>
          </cell>
          <cell r="AV514">
            <v>-2.000000165480742E-11</v>
          </cell>
          <cell r="AW514">
            <v>2.4927039999983469E-5</v>
          </cell>
          <cell r="AX514">
            <v>-3.2523919999999373E-5</v>
          </cell>
          <cell r="AY514">
            <v>-4.3419599999997005E-5</v>
          </cell>
          <cell r="AZ514">
            <v>5.1016479999999031E-5</v>
          </cell>
          <cell r="BA514">
            <v>-1.000000082740371E-11</v>
          </cell>
          <cell r="BB514">
            <v>0</v>
          </cell>
          <cell r="BC514">
            <v>-1.0000028582979326E-11</v>
          </cell>
          <cell r="BD514">
            <v>-2.000000165480742E-11</v>
          </cell>
          <cell r="BE514">
            <v>-7.9999784574624755E-11</v>
          </cell>
          <cell r="BF514">
            <v>-1.000000082740371E-11</v>
          </cell>
          <cell r="BG514">
            <v>0</v>
          </cell>
          <cell r="BH514">
            <v>-8.2742699999971414E-6</v>
          </cell>
          <cell r="BI514">
            <v>1.2501399999920171E-6</v>
          </cell>
          <cell r="BJ514">
            <v>7.1480999999651296E-7</v>
          </cell>
          <cell r="BK514">
            <v>3.4114179999988892E-5</v>
          </cell>
          <cell r="BL514">
            <v>-2.7804890000010518E-5</v>
          </cell>
          <cell r="BM514">
            <v>-3.000000248221113E-11</v>
          </cell>
          <cell r="BN514">
            <v>-1.9999987777019612E-11</v>
          </cell>
          <cell r="BO514">
            <v>0</v>
          </cell>
          <cell r="BP514">
            <v>-6.2758519999983609E-5</v>
          </cell>
          <cell r="BQ514">
            <v>6.2758529999984436E-5</v>
          </cell>
          <cell r="BR514">
            <v>-1.0000023031864202E-10</v>
          </cell>
          <cell r="BS514">
            <v>7.4822699999976816E-6</v>
          </cell>
          <cell r="BT514">
            <v>-7.0404200000206973E-6</v>
          </cell>
          <cell r="BU514">
            <v>-1.9108260000011423E-5</v>
          </cell>
          <cell r="BV514">
            <v>1.8666360000002546E-5</v>
          </cell>
          <cell r="BW514">
            <v>3.5260700000094847E-6</v>
          </cell>
          <cell r="BX514">
            <v>-3.5260900000111395E-6</v>
          </cell>
          <cell r="BY514">
            <v>-1.8788000000213856E-7</v>
          </cell>
          <cell r="BZ514">
            <v>1.8792000000544817E-7</v>
          </cell>
          <cell r="CA514">
            <v>-2.000000165480742E-11</v>
          </cell>
          <cell r="CB514">
            <v>-1.3782999999656376E-7</v>
          </cell>
          <cell r="CC514">
            <v>4.0877899999958167E-6</v>
          </cell>
          <cell r="CD514">
            <v>-3.95001000000339E-6</v>
          </cell>
          <cell r="CE514">
            <v>5.0000226181623475E-11</v>
          </cell>
          <cell r="CF514">
            <v>4.8116420000021698E-5</v>
          </cell>
          <cell r="CG514">
            <v>-2.4247569999996665E-5</v>
          </cell>
          <cell r="CH514">
            <v>-2.3868769999990658E-5</v>
          </cell>
          <cell r="CI514">
            <v>-1.3464099999999091E-5</v>
          </cell>
          <cell r="CJ514">
            <v>1.3464130000001573E-5</v>
          </cell>
          <cell r="CK514">
            <v>0</v>
          </cell>
          <cell r="CL514">
            <v>-1.8684699999993448E-5</v>
          </cell>
          <cell r="CM514">
            <v>1.8684669999990966E-5</v>
          </cell>
          <cell r="CN514">
            <v>1.000000082740371E-11</v>
          </cell>
          <cell r="CO514">
            <v>-1.5541299999990987E-5</v>
          </cell>
          <cell r="CP514">
            <v>2.3441270000007508E-5</v>
          </cell>
          <cell r="CQ514">
            <v>-7.9000100000059525E-6</v>
          </cell>
          <cell r="CR514">
            <v>0</v>
          </cell>
          <cell r="CS514">
            <v>3.9999975554039224E-11</v>
          </cell>
          <cell r="CT514">
            <v>3.8909119999985808E-5</v>
          </cell>
          <cell r="CU514">
            <v>-3.8909120000013564E-5</v>
          </cell>
          <cell r="CV514">
            <v>-1.3519060000022343E-5</v>
          </cell>
          <cell r="CW514">
            <v>1.3519040000020688E-5</v>
          </cell>
          <cell r="CX514">
            <v>-2.4266099999947777E-6</v>
          </cell>
          <cell r="CY514">
            <v>-2.2148880000003035E-5</v>
          </cell>
          <cell r="CZ514">
            <v>2.4575530000001122E-5</v>
          </cell>
          <cell r="DA514">
            <v>1.000000082740371E-11</v>
          </cell>
          <cell r="DB514">
            <v>4.010080000005356E-6</v>
          </cell>
          <cell r="DC514">
            <v>-4.0101500000111479E-6</v>
          </cell>
          <cell r="DD514">
            <v>0</v>
          </cell>
          <cell r="DE514">
            <v>8.000000661922968E-11</v>
          </cell>
          <cell r="DF514">
            <v>-1.269956000002348E-5</v>
          </cell>
          <cell r="DG514">
            <v>8.7495999999964713E-6</v>
          </cell>
          <cell r="DH514">
            <v>3.9499900000017352E-6</v>
          </cell>
          <cell r="DI514">
            <v>1.1653740000006074E-5</v>
          </cell>
          <cell r="DJ514">
            <v>-1.1653770000008556E-5</v>
          </cell>
          <cell r="DK514">
            <v>-8.540200000239917E-7</v>
          </cell>
          <cell r="DL514">
            <v>4.9651159999997141E-5</v>
          </cell>
          <cell r="DM514">
            <v>-4.8797170000003387E-5</v>
          </cell>
          <cell r="DN514">
            <v>3.000000248221113E-11</v>
          </cell>
          <cell r="DO514">
            <v>-3.9499500000123033E-6</v>
          </cell>
          <cell r="DP514">
            <v>3.950020000031973E-6</v>
          </cell>
          <cell r="DQ514">
            <v>1.000000082740371E-11</v>
          </cell>
          <cell r="DR514">
            <v>1.000000082740371E-10</v>
          </cell>
          <cell r="DS514">
            <v>5.000000413701855E-11</v>
          </cell>
          <cell r="DT514">
            <v>1.000000082740371E-11</v>
          </cell>
          <cell r="DU514">
            <v>2.000000165480742E-11</v>
          </cell>
          <cell r="DV514">
            <v>0</v>
          </cell>
          <cell r="DW514">
            <v>1.000000082740371E-11</v>
          </cell>
          <cell r="DX514">
            <v>-5.3927500000272577E-6</v>
          </cell>
          <cell r="DY514">
            <v>5.3927800000019843E-6</v>
          </cell>
          <cell r="DZ514">
            <v>-1.0000014705191518E-11</v>
          </cell>
          <cell r="EA514">
            <v>2.9999988604423322E-11</v>
          </cell>
          <cell r="EB514">
            <v>-1.000000082740371E-11</v>
          </cell>
          <cell r="EC514">
            <v>0</v>
          </cell>
          <cell r="ED514">
            <v>-3.000000248221113E-11</v>
          </cell>
          <cell r="EE514">
            <v>4.000000330961484E-11</v>
          </cell>
          <cell r="EF514">
            <v>-3.9999975554039224E-11</v>
          </cell>
          <cell r="EG514">
            <v>-9.9999730718280944E-12</v>
          </cell>
          <cell r="EH514">
            <v>2.000000165480742E-11</v>
          </cell>
          <cell r="EI514">
            <v>-1.000000082740371E-11</v>
          </cell>
          <cell r="EJ514">
            <v>6.3096999999845416E-6</v>
          </cell>
          <cell r="EK514">
            <v>-6.3096099999909727E-6</v>
          </cell>
          <cell r="EL514">
            <v>5.085000000237816E-8</v>
          </cell>
          <cell r="EM514">
            <v>1.1213520000011301E-5</v>
          </cell>
          <cell r="EN514">
            <v>1.0529264999999122E-4</v>
          </cell>
          <cell r="EO514">
            <v>-1.1655702999999185E-4</v>
          </cell>
          <cell r="EP514">
            <v>2.000000165480742E-11</v>
          </cell>
          <cell r="EQ514">
            <v>-2.000000165480742E-11</v>
          </cell>
          <cell r="ER514">
            <v>-4.9999782092413625E-11</v>
          </cell>
          <cell r="ES514">
            <v>1.3404369999997501E-5</v>
          </cell>
          <cell r="ET514">
            <v>-1.3404349999995846E-5</v>
          </cell>
          <cell r="EU514">
            <v>4.3417059999995011E-5</v>
          </cell>
          <cell r="EV514">
            <v>-4.3417029999992529E-5</v>
          </cell>
          <cell r="EW514">
            <v>-1.000000082740371E-11</v>
          </cell>
          <cell r="EX514">
            <v>-1.9702640000007765E-5</v>
          </cell>
          <cell r="EY514">
            <v>1.0064460000014375E-5</v>
          </cell>
          <cell r="EZ514">
            <v>9.6380799999989941E-6</v>
          </cell>
          <cell r="FA514">
            <v>-1.000000082740371E-11</v>
          </cell>
          <cell r="FB514">
            <v>-3.0400000017305473E-9</v>
          </cell>
          <cell r="FC514">
            <v>3.0700000042127584E-9</v>
          </cell>
          <cell r="FD514">
            <v>-1.000000082740371E-11</v>
          </cell>
          <cell r="FE514">
            <v>-5.0000226181623475E-11</v>
          </cell>
          <cell r="FF514">
            <v>4.0435599999999461E-6</v>
          </cell>
          <cell r="FG514">
            <v>-4.0435900000024283E-6</v>
          </cell>
          <cell r="FH514">
            <v>0</v>
          </cell>
          <cell r="FI514">
            <v>0</v>
          </cell>
          <cell r="FJ514">
            <v>-1.000000082740371E-11</v>
          </cell>
          <cell r="FK514">
            <v>1.000000082740371E-11</v>
          </cell>
          <cell r="FL514">
            <v>-3.3063739999991681E-5</v>
          </cell>
          <cell r="FM514">
            <v>3.3063720000003904E-5</v>
          </cell>
          <cell r="FN514">
            <v>0</v>
          </cell>
          <cell r="FO514">
            <v>9.6460000000020418E-7</v>
          </cell>
          <cell r="FP514">
            <v>-4.9820000000422304E-7</v>
          </cell>
          <cell r="FQ514">
            <v>-4.6639999998210335E-7</v>
          </cell>
          <cell r="FR514">
            <v>1.000000082740371E-10</v>
          </cell>
          <cell r="FS514">
            <v>-2.0644472000000413E-4</v>
          </cell>
          <cell r="FT514">
            <v>2.06290050000002E-4</v>
          </cell>
          <cell r="FU514">
            <v>1.5471000000544244E-7</v>
          </cell>
          <cell r="FV514">
            <v>3.823729999999359E-5</v>
          </cell>
          <cell r="FW514">
            <v>-3.8237249999989453E-5</v>
          </cell>
          <cell r="FX514">
            <v>-8.0607400000098917E-6</v>
          </cell>
          <cell r="FY514">
            <v>1.3791902000000883E-4</v>
          </cell>
          <cell r="FZ514">
            <v>-1.2985823999999563E-4</v>
          </cell>
          <cell r="GA514">
            <v>1.000000082740371E-11</v>
          </cell>
          <cell r="GB514">
            <v>-2.000000165480742E-11</v>
          </cell>
          <cell r="GC514">
            <v>0</v>
          </cell>
          <cell r="GD514">
            <v>-2.000000165480742E-11</v>
          </cell>
          <cell r="GE514">
            <v>-7.000000579182597E-11</v>
          </cell>
          <cell r="GF514">
            <v>9.0241999997631162E-7</v>
          </cell>
          <cell r="GG514">
            <v>-9.0243999997796642E-7</v>
          </cell>
          <cell r="GH514">
            <v>-4.000000330961484E-11</v>
          </cell>
          <cell r="GI514">
            <v>5.4301799999878497E-6</v>
          </cell>
          <cell r="GJ514">
            <v>-4.3672499999980463E-6</v>
          </cell>
          <cell r="GK514">
            <v>-1.0629100000020264E-6</v>
          </cell>
          <cell r="GL514">
            <v>-3.9999989431827032E-11</v>
          </cell>
          <cell r="GM514">
            <v>-1.9999994715913516E-11</v>
          </cell>
          <cell r="GN514">
            <v>2.9999995543317226E-11</v>
          </cell>
          <cell r="GO514">
            <v>2.0000015532595228E-11</v>
          </cell>
          <cell r="GP514">
            <v>0</v>
          </cell>
          <cell r="GQ514">
            <v>-2.000000165480742E-11</v>
          </cell>
          <cell r="GR514">
            <v>-6.000000496442226E-11</v>
          </cell>
          <cell r="GS514">
            <v>-1.9999973899231804E-11</v>
          </cell>
          <cell r="GT514">
            <v>-2.000000165480742E-11</v>
          </cell>
          <cell r="GU514">
            <v>2.000000165480742E-11</v>
          </cell>
          <cell r="GV514">
            <v>-1.9999987777019612E-11</v>
          </cell>
          <cell r="GW514">
            <v>-4.1107439999993334E-5</v>
          </cell>
          <cell r="GX514">
            <v>4.1107409999990852E-5</v>
          </cell>
          <cell r="GY514">
            <v>-2.000000165480742E-11</v>
          </cell>
          <cell r="GZ514">
            <v>8.5741999999999763E-7</v>
          </cell>
          <cell r="HA514">
            <v>-8.5739999999834282E-7</v>
          </cell>
          <cell r="HB514">
            <v>1.0666999999964233E-7</v>
          </cell>
          <cell r="HC514">
            <v>-7.0915000000004724E-7</v>
          </cell>
          <cell r="HD514">
            <v>6.0249000000123232E-7</v>
          </cell>
          <cell r="HE514">
            <v>8.000000661922968E-11</v>
          </cell>
          <cell r="HF514">
            <v>-1.1163999999452834E-7</v>
          </cell>
          <cell r="HG514">
            <v>1.1165999999618315E-7</v>
          </cell>
          <cell r="HH514">
            <v>3.996591000000882E-5</v>
          </cell>
          <cell r="HI514">
            <v>-3.9965909999994942E-5</v>
          </cell>
          <cell r="HJ514">
            <v>-5.6018799999973945E-6</v>
          </cell>
          <cell r="HK514">
            <v>5.7598999999991518E-6</v>
          </cell>
          <cell r="HL514">
            <v>-7.7335309999995716E-5</v>
          </cell>
          <cell r="HM514">
            <v>7.6855779999995821E-5</v>
          </cell>
          <cell r="HN514">
            <v>3.2151999999896486E-7</v>
          </cell>
          <cell r="HO514">
            <v>2.9999988604423322E-11</v>
          </cell>
          <cell r="HP514">
            <v>9.7499999990313668E-8</v>
          </cell>
          <cell r="HQ514">
            <v>-9.7480000016414436E-8</v>
          </cell>
          <cell r="HR514">
            <v>1.0000222872008635E-11</v>
          </cell>
          <cell r="HS514">
            <v>8.8350000010395391E-8</v>
          </cell>
          <cell r="HT514">
            <v>-8.8310000007085776E-8</v>
          </cell>
          <cell r="HU514">
            <v>1.0715999999855175E-7</v>
          </cell>
          <cell r="HV514">
            <v>-1.0719000000103396E-7</v>
          </cell>
          <cell r="HW514">
            <v>2.000000165480742E-11</v>
          </cell>
          <cell r="HX514">
            <v>-3.1828800000077706E-6</v>
          </cell>
          <cell r="HY514">
            <v>-2.0333100000005655E-5</v>
          </cell>
          <cell r="HZ514">
            <v>2.3515919999994583E-5</v>
          </cell>
          <cell r="IA514">
            <v>4.9999997198124646E-11</v>
          </cell>
          <cell r="IB514">
            <v>9.4130000002912162E-8</v>
          </cell>
          <cell r="IC514">
            <v>-4.1567000000353183E-7</v>
          </cell>
          <cell r="ID514">
            <v>3.2153000001367005E-7</v>
          </cell>
          <cell r="IE514">
            <v>1.1999978788423959E-10</v>
          </cell>
          <cell r="IF514">
            <v>6.2217299999778319E-6</v>
          </cell>
          <cell r="IG514">
            <v>-6.2217400000064149E-6</v>
          </cell>
          <cell r="IH514">
            <v>-1.000000082740371E-11</v>
          </cell>
          <cell r="II514">
            <v>-4.8495000000009503E-6</v>
          </cell>
          <cell r="IJ514">
            <v>5.404180000001535E-6</v>
          </cell>
          <cell r="IK514">
            <v>-5.5463999999727509E-7</v>
          </cell>
          <cell r="IL514">
            <v>9.5911600000025965E-6</v>
          </cell>
          <cell r="IM514">
            <v>-9.5911400000078806E-6</v>
          </cell>
          <cell r="IN514">
            <v>-1.8664199999962605E-6</v>
          </cell>
          <cell r="IO514">
            <v>1.5868399999979799E-6</v>
          </cell>
          <cell r="IP514">
            <v>2.7963999998936728E-7</v>
          </cell>
          <cell r="IQ514">
            <v>2.0000029410383036E-11</v>
          </cell>
          <cell r="IR514">
            <v>2.000000165480742E-11</v>
          </cell>
          <cell r="IS514">
            <v>-3.2771479999998965E-5</v>
          </cell>
          <cell r="IT514">
            <v>3.2687140000015047E-5</v>
          </cell>
          <cell r="IU514">
            <v>8.4329999996968219E-8</v>
          </cell>
          <cell r="IV514">
            <v>1.000000082740371E-11</v>
          </cell>
          <cell r="IW514">
            <v>0</v>
          </cell>
          <cell r="IX514">
            <v>1.000000082740371E-11</v>
          </cell>
          <cell r="IY514">
            <v>1.0000007766297614E-11</v>
          </cell>
          <cell r="IZ514">
            <v>3.2154000000061966E-7</v>
          </cell>
          <cell r="JA514">
            <v>-3.2152999999979226E-7</v>
          </cell>
          <cell r="JB514">
            <v>-3.9999989431827032E-11</v>
          </cell>
          <cell r="JC514">
            <v>-2.000000165480742E-11</v>
          </cell>
          <cell r="JD514">
            <v>5.000000413701855E-11</v>
          </cell>
          <cell r="JE514">
            <v>0</v>
          </cell>
          <cell r="JF514">
            <v>0</v>
          </cell>
          <cell r="JG514">
            <v>0</v>
          </cell>
          <cell r="JH514">
            <v>0</v>
          </cell>
          <cell r="JI514">
            <v>0</v>
          </cell>
          <cell r="JJ514">
            <v>0</v>
          </cell>
          <cell r="JK514">
            <v>0</v>
          </cell>
          <cell r="JL514">
            <v>0</v>
          </cell>
          <cell r="JM514">
            <v>0</v>
          </cell>
          <cell r="JN514">
            <v>0</v>
          </cell>
          <cell r="JO514">
            <v>0</v>
          </cell>
          <cell r="JP514">
            <v>0</v>
          </cell>
          <cell r="JQ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0</v>
          </cell>
          <cell r="FZ515">
            <v>0</v>
          </cell>
          <cell r="GA515">
            <v>0</v>
          </cell>
          <cell r="GB515">
            <v>0</v>
          </cell>
          <cell r="GC515">
            <v>0</v>
          </cell>
          <cell r="GD515">
            <v>0</v>
          </cell>
          <cell r="GE515">
            <v>0</v>
          </cell>
          <cell r="GF515">
            <v>0</v>
          </cell>
          <cell r="GG515">
            <v>0</v>
          </cell>
          <cell r="GH515">
            <v>0</v>
          </cell>
          <cell r="GI515">
            <v>0</v>
          </cell>
          <cell r="GJ515">
            <v>0</v>
          </cell>
          <cell r="GK515">
            <v>0</v>
          </cell>
          <cell r="GL515">
            <v>0</v>
          </cell>
          <cell r="GM515">
            <v>0</v>
          </cell>
          <cell r="GN515">
            <v>0</v>
          </cell>
          <cell r="GO515">
            <v>0</v>
          </cell>
          <cell r="GP515">
            <v>0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0</v>
          </cell>
          <cell r="GW515">
            <v>0</v>
          </cell>
          <cell r="GX515">
            <v>0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  <cell r="IW515">
            <v>0</v>
          </cell>
          <cell r="IX515">
            <v>0</v>
          </cell>
          <cell r="IY515">
            <v>0</v>
          </cell>
          <cell r="IZ515">
            <v>0</v>
          </cell>
          <cell r="JA515">
            <v>0</v>
          </cell>
          <cell r="JB515">
            <v>0</v>
          </cell>
          <cell r="JC515">
            <v>0</v>
          </cell>
          <cell r="JD515">
            <v>0</v>
          </cell>
          <cell r="JE515">
            <v>0</v>
          </cell>
          <cell r="JF515">
            <v>0</v>
          </cell>
          <cell r="JG515">
            <v>0</v>
          </cell>
          <cell r="JH515">
            <v>0</v>
          </cell>
          <cell r="JI515">
            <v>0</v>
          </cell>
          <cell r="JJ515">
            <v>0</v>
          </cell>
          <cell r="JK515">
            <v>0</v>
          </cell>
          <cell r="JL515">
            <v>0</v>
          </cell>
          <cell r="JM515">
            <v>0</v>
          </cell>
          <cell r="JN515">
            <v>0</v>
          </cell>
          <cell r="JO515">
            <v>0</v>
          </cell>
          <cell r="JP515">
            <v>0</v>
          </cell>
          <cell r="JQ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0</v>
          </cell>
          <cell r="FZ516">
            <v>0</v>
          </cell>
          <cell r="GA516">
            <v>0</v>
          </cell>
          <cell r="GB516">
            <v>0</v>
          </cell>
          <cell r="GC516">
            <v>0</v>
          </cell>
          <cell r="GD516">
            <v>0</v>
          </cell>
          <cell r="GE516">
            <v>0</v>
          </cell>
          <cell r="GF516">
            <v>0</v>
          </cell>
          <cell r="GG516">
            <v>0</v>
          </cell>
          <cell r="GH516">
            <v>0</v>
          </cell>
          <cell r="GI516">
            <v>0</v>
          </cell>
          <cell r="GJ516">
            <v>0</v>
          </cell>
          <cell r="GK516">
            <v>0</v>
          </cell>
          <cell r="GL516">
            <v>0</v>
          </cell>
          <cell r="GM516">
            <v>0</v>
          </cell>
          <cell r="GN516">
            <v>0</v>
          </cell>
          <cell r="GO516">
            <v>0</v>
          </cell>
          <cell r="GP516">
            <v>0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0</v>
          </cell>
          <cell r="GW516">
            <v>0</v>
          </cell>
          <cell r="GX516">
            <v>0</v>
          </cell>
          <cell r="GY516">
            <v>0</v>
          </cell>
          <cell r="GZ516">
            <v>0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  <cell r="IW516">
            <v>0</v>
          </cell>
          <cell r="IX516">
            <v>0</v>
          </cell>
          <cell r="IY516">
            <v>0</v>
          </cell>
          <cell r="IZ516">
            <v>0</v>
          </cell>
          <cell r="JA516">
            <v>0</v>
          </cell>
          <cell r="JB516">
            <v>0</v>
          </cell>
          <cell r="JC516">
            <v>0</v>
          </cell>
          <cell r="JD516">
            <v>0</v>
          </cell>
          <cell r="JE516">
            <v>0</v>
          </cell>
          <cell r="JF516">
            <v>0</v>
          </cell>
          <cell r="JG516">
            <v>0</v>
          </cell>
          <cell r="JH516">
            <v>0</v>
          </cell>
          <cell r="JI516">
            <v>0</v>
          </cell>
          <cell r="JJ516">
            <v>0</v>
          </cell>
          <cell r="JK516">
            <v>0</v>
          </cell>
          <cell r="JL516">
            <v>0</v>
          </cell>
          <cell r="JM516">
            <v>0</v>
          </cell>
          <cell r="JN516">
            <v>0</v>
          </cell>
          <cell r="JO516">
            <v>0</v>
          </cell>
          <cell r="JP516">
            <v>0</v>
          </cell>
          <cell r="JQ516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0</v>
          </cell>
          <cell r="FZ518">
            <v>0</v>
          </cell>
          <cell r="GA518">
            <v>0</v>
          </cell>
          <cell r="GB518">
            <v>0</v>
          </cell>
          <cell r="GC518">
            <v>0</v>
          </cell>
          <cell r="GD518">
            <v>0</v>
          </cell>
          <cell r="GE518">
            <v>0</v>
          </cell>
          <cell r="GF518">
            <v>0</v>
          </cell>
          <cell r="GG518">
            <v>0</v>
          </cell>
          <cell r="GH518">
            <v>0</v>
          </cell>
          <cell r="GI518">
            <v>0</v>
          </cell>
          <cell r="GJ518">
            <v>0</v>
          </cell>
          <cell r="GK518">
            <v>0</v>
          </cell>
          <cell r="GL518">
            <v>0</v>
          </cell>
          <cell r="GM518">
            <v>0</v>
          </cell>
          <cell r="GN518">
            <v>0</v>
          </cell>
          <cell r="GO518">
            <v>0</v>
          </cell>
          <cell r="GP518">
            <v>0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0</v>
          </cell>
          <cell r="GW518">
            <v>0</v>
          </cell>
          <cell r="GX518">
            <v>0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  <cell r="IW518">
            <v>0</v>
          </cell>
          <cell r="IX518">
            <v>0</v>
          </cell>
          <cell r="IY518">
            <v>0</v>
          </cell>
          <cell r="IZ518">
            <v>0</v>
          </cell>
          <cell r="JA518">
            <v>0</v>
          </cell>
          <cell r="JB518">
            <v>0</v>
          </cell>
          <cell r="JC518">
            <v>0</v>
          </cell>
          <cell r="JD518">
            <v>0</v>
          </cell>
          <cell r="JE518">
            <v>0</v>
          </cell>
          <cell r="JF518">
            <v>0</v>
          </cell>
          <cell r="JG518">
            <v>0</v>
          </cell>
          <cell r="JH518">
            <v>0</v>
          </cell>
          <cell r="JI518">
            <v>0</v>
          </cell>
          <cell r="JJ518">
            <v>0</v>
          </cell>
          <cell r="JK518">
            <v>0</v>
          </cell>
          <cell r="JL518">
            <v>0</v>
          </cell>
          <cell r="JM518">
            <v>0</v>
          </cell>
          <cell r="JN518">
            <v>0</v>
          </cell>
          <cell r="JO518">
            <v>0</v>
          </cell>
          <cell r="JP518">
            <v>0</v>
          </cell>
          <cell r="JQ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-1.7252915700005644E-3</v>
          </cell>
          <cell r="S519">
            <v>-8.7794021000009437E-4</v>
          </cell>
          <cell r="T519">
            <v>8.7793793000001674E-4</v>
          </cell>
          <cell r="U519">
            <v>-4.7053997739999964E-2</v>
          </cell>
          <cell r="V519">
            <v>4.3743040469999994E-2</v>
          </cell>
          <cell r="W519">
            <v>4.5682220899998516E-3</v>
          </cell>
          <cell r="X519">
            <v>-9.9418561999997657E-4</v>
          </cell>
          <cell r="Y519">
            <v>2.857759740000132E-3</v>
          </cell>
          <cell r="Z519">
            <v>-6.7457901900001005E-3</v>
          </cell>
          <cell r="AA519">
            <v>4.7004038629999911E-2</v>
          </cell>
          <cell r="AB519">
            <v>-5.1556893019999994E-2</v>
          </cell>
          <cell r="AC519">
            <v>6.9550206999998698E-3</v>
          </cell>
          <cell r="AD519">
            <v>-5.0250435000021021E-4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0</v>
          </cell>
          <cell r="FZ519">
            <v>0</v>
          </cell>
          <cell r="GA519">
            <v>0</v>
          </cell>
          <cell r="GB519">
            <v>0</v>
          </cell>
          <cell r="GC519">
            <v>0</v>
          </cell>
          <cell r="GD519">
            <v>0</v>
          </cell>
          <cell r="GE519">
            <v>0</v>
          </cell>
          <cell r="GF519">
            <v>0</v>
          </cell>
          <cell r="GG519">
            <v>0</v>
          </cell>
          <cell r="GH519">
            <v>0</v>
          </cell>
          <cell r="GI519">
            <v>0</v>
          </cell>
          <cell r="GJ519">
            <v>0</v>
          </cell>
          <cell r="GK519">
            <v>0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0</v>
          </cell>
          <cell r="GW519">
            <v>0</v>
          </cell>
          <cell r="GX519">
            <v>0</v>
          </cell>
          <cell r="GY519">
            <v>0</v>
          </cell>
          <cell r="GZ519">
            <v>0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  <cell r="IW519">
            <v>0</v>
          </cell>
          <cell r="IX519">
            <v>0</v>
          </cell>
          <cell r="IY519">
            <v>0</v>
          </cell>
          <cell r="IZ519">
            <v>0</v>
          </cell>
          <cell r="JA519">
            <v>0</v>
          </cell>
          <cell r="JB519">
            <v>0</v>
          </cell>
          <cell r="JC519">
            <v>0</v>
          </cell>
          <cell r="JD519">
            <v>0</v>
          </cell>
          <cell r="JE519">
            <v>0</v>
          </cell>
          <cell r="JF519">
            <v>0</v>
          </cell>
          <cell r="JG519">
            <v>0</v>
          </cell>
          <cell r="JH519">
            <v>0</v>
          </cell>
          <cell r="JI519">
            <v>0</v>
          </cell>
          <cell r="JJ519">
            <v>0</v>
          </cell>
          <cell r="JK519">
            <v>0</v>
          </cell>
          <cell r="JL519">
            <v>0</v>
          </cell>
          <cell r="JM519">
            <v>0</v>
          </cell>
          <cell r="JN519">
            <v>0</v>
          </cell>
          <cell r="JO519">
            <v>0</v>
          </cell>
          <cell r="JP519">
            <v>0</v>
          </cell>
          <cell r="JQ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0</v>
          </cell>
          <cell r="FZ520">
            <v>0</v>
          </cell>
          <cell r="GA520">
            <v>0</v>
          </cell>
          <cell r="GB520">
            <v>0</v>
          </cell>
          <cell r="GC520">
            <v>0</v>
          </cell>
          <cell r="GD520">
            <v>0</v>
          </cell>
          <cell r="GE520">
            <v>0</v>
          </cell>
          <cell r="GF520">
            <v>0</v>
          </cell>
          <cell r="GG520">
            <v>0</v>
          </cell>
          <cell r="GH520">
            <v>0</v>
          </cell>
          <cell r="GI520">
            <v>0</v>
          </cell>
          <cell r="GJ520">
            <v>0</v>
          </cell>
          <cell r="GK520">
            <v>0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0</v>
          </cell>
          <cell r="GW520">
            <v>0</v>
          </cell>
          <cell r="GX520">
            <v>0</v>
          </cell>
          <cell r="GY520">
            <v>0</v>
          </cell>
          <cell r="GZ520">
            <v>0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  <cell r="IW520">
            <v>0</v>
          </cell>
          <cell r="IX520">
            <v>0</v>
          </cell>
          <cell r="IY520">
            <v>0</v>
          </cell>
          <cell r="IZ520">
            <v>0</v>
          </cell>
          <cell r="JA520">
            <v>0</v>
          </cell>
          <cell r="JB520">
            <v>0</v>
          </cell>
          <cell r="JC520">
            <v>0</v>
          </cell>
          <cell r="JD520">
            <v>0</v>
          </cell>
          <cell r="JE520">
            <v>0</v>
          </cell>
          <cell r="JF520">
            <v>0</v>
          </cell>
          <cell r="JG520">
            <v>0</v>
          </cell>
          <cell r="JH520">
            <v>0</v>
          </cell>
          <cell r="JI520">
            <v>0</v>
          </cell>
          <cell r="JJ520">
            <v>0</v>
          </cell>
          <cell r="JK520">
            <v>0</v>
          </cell>
          <cell r="JL520">
            <v>0</v>
          </cell>
          <cell r="JM520">
            <v>0</v>
          </cell>
          <cell r="JN520">
            <v>0</v>
          </cell>
          <cell r="JO520">
            <v>0</v>
          </cell>
          <cell r="JP520">
            <v>0</v>
          </cell>
          <cell r="JQ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0</v>
          </cell>
          <cell r="FZ521">
            <v>0</v>
          </cell>
          <cell r="GA521">
            <v>0</v>
          </cell>
          <cell r="GB521">
            <v>0</v>
          </cell>
          <cell r="GC521">
            <v>0</v>
          </cell>
          <cell r="GD521">
            <v>0</v>
          </cell>
          <cell r="GE521">
            <v>0</v>
          </cell>
          <cell r="GF521">
            <v>0</v>
          </cell>
          <cell r="GG521">
            <v>0</v>
          </cell>
          <cell r="GH521">
            <v>0</v>
          </cell>
          <cell r="GI521">
            <v>0</v>
          </cell>
          <cell r="GJ521">
            <v>0</v>
          </cell>
          <cell r="GK521">
            <v>0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0</v>
          </cell>
          <cell r="GW521">
            <v>0</v>
          </cell>
          <cell r="GX521">
            <v>0</v>
          </cell>
          <cell r="GY521">
            <v>0</v>
          </cell>
          <cell r="GZ521">
            <v>0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  <cell r="IW521">
            <v>0</v>
          </cell>
          <cell r="IX521">
            <v>0</v>
          </cell>
          <cell r="IY521">
            <v>0</v>
          </cell>
          <cell r="IZ521">
            <v>0</v>
          </cell>
          <cell r="JA521">
            <v>0</v>
          </cell>
          <cell r="JB521">
            <v>0</v>
          </cell>
          <cell r="JC521">
            <v>0</v>
          </cell>
          <cell r="JD521">
            <v>0</v>
          </cell>
          <cell r="JE521">
            <v>0</v>
          </cell>
          <cell r="JF521">
            <v>0</v>
          </cell>
          <cell r="JG521">
            <v>0</v>
          </cell>
          <cell r="JH521">
            <v>0</v>
          </cell>
          <cell r="JI521">
            <v>0</v>
          </cell>
          <cell r="JJ521">
            <v>0</v>
          </cell>
          <cell r="JK521">
            <v>0</v>
          </cell>
          <cell r="JL521">
            <v>0</v>
          </cell>
          <cell r="JM521">
            <v>0</v>
          </cell>
          <cell r="JN521">
            <v>0</v>
          </cell>
          <cell r="JO521">
            <v>0</v>
          </cell>
          <cell r="JP521">
            <v>0</v>
          </cell>
          <cell r="JQ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0</v>
          </cell>
          <cell r="ED522">
            <v>0</v>
          </cell>
          <cell r="EE522">
            <v>0</v>
          </cell>
          <cell r="EF522">
            <v>0</v>
          </cell>
          <cell r="EG522">
            <v>0</v>
          </cell>
          <cell r="EH522">
            <v>0</v>
          </cell>
          <cell r="EI522">
            <v>0</v>
          </cell>
          <cell r="EJ522">
            <v>0</v>
          </cell>
          <cell r="EK522">
            <v>0</v>
          </cell>
          <cell r="EL522">
            <v>0</v>
          </cell>
          <cell r="EM522">
            <v>0</v>
          </cell>
          <cell r="EN522">
            <v>0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0</v>
          </cell>
          <cell r="FZ522">
            <v>0</v>
          </cell>
          <cell r="GA522">
            <v>0</v>
          </cell>
          <cell r="GB522">
            <v>0</v>
          </cell>
          <cell r="GC522">
            <v>0</v>
          </cell>
          <cell r="GD522">
            <v>0</v>
          </cell>
          <cell r="GE522">
            <v>0</v>
          </cell>
          <cell r="GF522">
            <v>0</v>
          </cell>
          <cell r="GG522">
            <v>0</v>
          </cell>
          <cell r="GH522">
            <v>0</v>
          </cell>
          <cell r="GI522">
            <v>0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0</v>
          </cell>
          <cell r="GW522">
            <v>0</v>
          </cell>
          <cell r="GX522">
            <v>0</v>
          </cell>
          <cell r="GY522">
            <v>0</v>
          </cell>
          <cell r="GZ522">
            <v>0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  <cell r="IW522">
            <v>0</v>
          </cell>
          <cell r="IX522">
            <v>0</v>
          </cell>
          <cell r="IY522">
            <v>0</v>
          </cell>
          <cell r="IZ522">
            <v>0</v>
          </cell>
          <cell r="JA522">
            <v>0</v>
          </cell>
          <cell r="JB522">
            <v>0</v>
          </cell>
          <cell r="JC522">
            <v>0</v>
          </cell>
          <cell r="JD522">
            <v>0</v>
          </cell>
          <cell r="JE522">
            <v>0</v>
          </cell>
          <cell r="JF522">
            <v>0</v>
          </cell>
          <cell r="JG522">
            <v>0</v>
          </cell>
          <cell r="JH522">
            <v>0</v>
          </cell>
          <cell r="JI522">
            <v>0</v>
          </cell>
          <cell r="JJ522">
            <v>0</v>
          </cell>
          <cell r="JK522">
            <v>0</v>
          </cell>
          <cell r="JL522">
            <v>0</v>
          </cell>
          <cell r="JM522">
            <v>0</v>
          </cell>
          <cell r="JN522">
            <v>0</v>
          </cell>
          <cell r="JO522">
            <v>0</v>
          </cell>
          <cell r="JP522">
            <v>0</v>
          </cell>
          <cell r="JQ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0</v>
          </cell>
          <cell r="FP523">
            <v>0</v>
          </cell>
          <cell r="FQ523">
            <v>0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0</v>
          </cell>
          <cell r="FZ523">
            <v>0</v>
          </cell>
          <cell r="GA523">
            <v>0</v>
          </cell>
          <cell r="GB523">
            <v>0</v>
          </cell>
          <cell r="GC523">
            <v>0</v>
          </cell>
          <cell r="GD523">
            <v>0</v>
          </cell>
          <cell r="GE523">
            <v>0</v>
          </cell>
          <cell r="GF523">
            <v>0</v>
          </cell>
          <cell r="GG523">
            <v>0</v>
          </cell>
          <cell r="GH523">
            <v>0</v>
          </cell>
          <cell r="GI523">
            <v>0</v>
          </cell>
          <cell r="GJ523">
            <v>0</v>
          </cell>
          <cell r="GK523">
            <v>0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0</v>
          </cell>
          <cell r="GW523">
            <v>0</v>
          </cell>
          <cell r="GX523">
            <v>0</v>
          </cell>
          <cell r="GY523">
            <v>0</v>
          </cell>
          <cell r="GZ523">
            <v>0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  <cell r="IW523">
            <v>0</v>
          </cell>
          <cell r="IX523">
            <v>0</v>
          </cell>
          <cell r="IY523">
            <v>0</v>
          </cell>
          <cell r="IZ523">
            <v>0</v>
          </cell>
          <cell r="JA523">
            <v>0</v>
          </cell>
          <cell r="JB523">
            <v>0</v>
          </cell>
          <cell r="JC523">
            <v>0</v>
          </cell>
          <cell r="JD523">
            <v>0</v>
          </cell>
          <cell r="JE523">
            <v>0</v>
          </cell>
          <cell r="JF523">
            <v>0</v>
          </cell>
          <cell r="JG523">
            <v>0</v>
          </cell>
          <cell r="JH523">
            <v>0</v>
          </cell>
          <cell r="JI523">
            <v>0</v>
          </cell>
          <cell r="JJ523">
            <v>0</v>
          </cell>
          <cell r="JK523">
            <v>0</v>
          </cell>
          <cell r="JL523">
            <v>0</v>
          </cell>
          <cell r="JM523">
            <v>0</v>
          </cell>
          <cell r="JN523">
            <v>0</v>
          </cell>
          <cell r="JO523">
            <v>0</v>
          </cell>
          <cell r="JP523">
            <v>0</v>
          </cell>
          <cell r="JQ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0</v>
          </cell>
          <cell r="FZ524">
            <v>0</v>
          </cell>
          <cell r="GA524">
            <v>0</v>
          </cell>
          <cell r="GB524">
            <v>0</v>
          </cell>
          <cell r="GC524">
            <v>0</v>
          </cell>
          <cell r="GD524">
            <v>0</v>
          </cell>
          <cell r="GE524">
            <v>0</v>
          </cell>
          <cell r="GF524">
            <v>0</v>
          </cell>
          <cell r="GG524">
            <v>0</v>
          </cell>
          <cell r="GH524">
            <v>0</v>
          </cell>
          <cell r="GI524">
            <v>0</v>
          </cell>
          <cell r="GJ524">
            <v>0</v>
          </cell>
          <cell r="GK524">
            <v>0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0</v>
          </cell>
          <cell r="GW524">
            <v>0</v>
          </cell>
          <cell r="GX524">
            <v>0</v>
          </cell>
          <cell r="GY524">
            <v>0</v>
          </cell>
          <cell r="GZ524">
            <v>0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  <cell r="IW524">
            <v>0</v>
          </cell>
          <cell r="IX524">
            <v>0</v>
          </cell>
          <cell r="IY524">
            <v>0</v>
          </cell>
          <cell r="IZ524">
            <v>0</v>
          </cell>
          <cell r="JA524">
            <v>0</v>
          </cell>
          <cell r="JB524">
            <v>0</v>
          </cell>
          <cell r="JC524">
            <v>0</v>
          </cell>
          <cell r="JD524">
            <v>0</v>
          </cell>
          <cell r="JE524">
            <v>0</v>
          </cell>
          <cell r="JF524">
            <v>0</v>
          </cell>
          <cell r="JG524">
            <v>0</v>
          </cell>
          <cell r="JH524">
            <v>0</v>
          </cell>
     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524">
            <v>0</v>
          </cell>
          <cell r="JN524">
            <v>0</v>
          </cell>
          <cell r="JO524">
            <v>0</v>
          </cell>
          <cell r="JP524">
            <v>0</v>
          </cell>
          <cell r="JQ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0</v>
          </cell>
          <cell r="FZ525">
            <v>0</v>
          </cell>
          <cell r="GA525">
            <v>0</v>
          </cell>
          <cell r="GB525">
            <v>0</v>
          </cell>
          <cell r="GC525">
            <v>0</v>
          </cell>
          <cell r="GD525">
            <v>0</v>
          </cell>
          <cell r="GE525">
            <v>0</v>
          </cell>
          <cell r="GF525">
            <v>0</v>
          </cell>
          <cell r="GG525">
            <v>0</v>
          </cell>
          <cell r="GH525">
            <v>0</v>
          </cell>
          <cell r="GI525">
            <v>0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0</v>
          </cell>
          <cell r="GW525">
            <v>0</v>
          </cell>
          <cell r="GX525">
            <v>0</v>
          </cell>
          <cell r="GY525">
            <v>0</v>
          </cell>
          <cell r="GZ525">
            <v>0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  <cell r="IW525">
            <v>0</v>
          </cell>
          <cell r="IX525">
            <v>0</v>
          </cell>
          <cell r="IY525">
            <v>0</v>
          </cell>
          <cell r="IZ525">
            <v>0</v>
          </cell>
          <cell r="JA525">
            <v>0</v>
          </cell>
          <cell r="JB525">
            <v>0</v>
          </cell>
          <cell r="JC525">
            <v>0</v>
          </cell>
          <cell r="JD525">
            <v>0</v>
          </cell>
          <cell r="JE525">
            <v>0</v>
          </cell>
          <cell r="JF525">
            <v>0</v>
          </cell>
          <cell r="JG525">
            <v>0</v>
          </cell>
          <cell r="JH525">
            <v>0</v>
          </cell>
          <cell r="JI525">
            <v>0</v>
          </cell>
          <cell r="JJ525">
            <v>0</v>
          </cell>
          <cell r="JK525">
            <v>0</v>
          </cell>
          <cell r="JL525">
            <v>0</v>
          </cell>
          <cell r="JM525">
            <v>0</v>
          </cell>
          <cell r="JN525">
            <v>0</v>
          </cell>
          <cell r="JO525">
            <v>0</v>
          </cell>
          <cell r="JP525">
            <v>0</v>
          </cell>
          <cell r="JQ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0</v>
          </cell>
          <cell r="FZ526">
            <v>0</v>
          </cell>
          <cell r="GA526">
            <v>0</v>
          </cell>
          <cell r="GB526">
            <v>0</v>
          </cell>
          <cell r="GC526">
            <v>0</v>
          </cell>
          <cell r="GD526">
            <v>0</v>
          </cell>
          <cell r="GE526">
            <v>0</v>
          </cell>
          <cell r="GF526">
            <v>0</v>
          </cell>
          <cell r="GG526">
            <v>0</v>
          </cell>
          <cell r="GH526">
            <v>0</v>
          </cell>
          <cell r="GI526">
            <v>0</v>
          </cell>
          <cell r="GJ526">
            <v>0</v>
          </cell>
          <cell r="GK526">
            <v>0</v>
          </cell>
          <cell r="GL526">
            <v>0</v>
          </cell>
          <cell r="GM526">
            <v>0</v>
          </cell>
          <cell r="GN526">
            <v>0</v>
          </cell>
          <cell r="GO526">
            <v>0</v>
          </cell>
          <cell r="GP526">
            <v>0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0</v>
          </cell>
          <cell r="GW526">
            <v>0</v>
          </cell>
          <cell r="GX526">
            <v>0</v>
          </cell>
          <cell r="GY526">
            <v>0</v>
          </cell>
          <cell r="GZ526">
            <v>0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  <cell r="IW526">
            <v>0</v>
          </cell>
          <cell r="IX526">
            <v>0</v>
          </cell>
          <cell r="IY526">
            <v>0</v>
          </cell>
          <cell r="IZ526">
            <v>0</v>
          </cell>
          <cell r="JA526">
            <v>0</v>
          </cell>
          <cell r="JB526">
            <v>0</v>
          </cell>
          <cell r="JC526">
            <v>0</v>
          </cell>
          <cell r="JD526">
            <v>0</v>
          </cell>
          <cell r="JE526">
            <v>0</v>
          </cell>
          <cell r="JF526">
            <v>0</v>
          </cell>
          <cell r="JG526">
            <v>0</v>
          </cell>
          <cell r="JH526">
            <v>0</v>
          </cell>
          <cell r="JI526">
            <v>0</v>
          </cell>
          <cell r="JJ526">
            <v>0</v>
          </cell>
          <cell r="JK526">
            <v>0</v>
          </cell>
          <cell r="JL526">
            <v>0</v>
          </cell>
          <cell r="JM526">
            <v>0</v>
          </cell>
          <cell r="JN526">
            <v>0</v>
          </cell>
          <cell r="JO526">
            <v>0</v>
          </cell>
          <cell r="JP526">
            <v>0</v>
          </cell>
          <cell r="JQ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  <cell r="DS527">
            <v>0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0</v>
          </cell>
          <cell r="EG527">
            <v>0</v>
          </cell>
          <cell r="EH527">
            <v>0</v>
          </cell>
          <cell r="EI527">
            <v>0</v>
          </cell>
          <cell r="EJ527">
            <v>0</v>
          </cell>
          <cell r="EK527">
            <v>0</v>
          </cell>
          <cell r="EL527">
            <v>0</v>
          </cell>
          <cell r="EM527">
            <v>0</v>
          </cell>
          <cell r="EN527">
            <v>0</v>
          </cell>
          <cell r="EO527">
            <v>0</v>
          </cell>
          <cell r="EP527">
            <v>0</v>
          </cell>
          <cell r="EQ527">
            <v>0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0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0</v>
          </cell>
          <cell r="FZ527">
            <v>0</v>
          </cell>
          <cell r="GA527">
            <v>0</v>
          </cell>
          <cell r="GB527">
            <v>0</v>
          </cell>
          <cell r="GC527">
            <v>0</v>
          </cell>
          <cell r="GD527">
            <v>0</v>
          </cell>
          <cell r="GE527">
            <v>0</v>
          </cell>
          <cell r="GF527">
            <v>0</v>
          </cell>
          <cell r="GG527">
            <v>0</v>
          </cell>
          <cell r="GH527">
            <v>0</v>
          </cell>
          <cell r="GI527">
            <v>0</v>
          </cell>
          <cell r="GJ527">
            <v>0</v>
          </cell>
          <cell r="GK527">
            <v>0</v>
          </cell>
          <cell r="GL527">
            <v>0</v>
          </cell>
          <cell r="GM527">
            <v>0</v>
          </cell>
          <cell r="GN527">
            <v>0</v>
          </cell>
          <cell r="GO527">
            <v>0</v>
          </cell>
          <cell r="GP527">
            <v>0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0</v>
          </cell>
          <cell r="GW527">
            <v>0</v>
          </cell>
          <cell r="GX527">
            <v>0</v>
          </cell>
          <cell r="GY527">
            <v>0</v>
          </cell>
          <cell r="GZ527">
            <v>0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  <cell r="IW527">
            <v>0</v>
          </cell>
          <cell r="IX527">
            <v>0</v>
          </cell>
          <cell r="IY527">
            <v>0</v>
          </cell>
          <cell r="IZ527">
            <v>0</v>
          </cell>
          <cell r="JA527">
            <v>0</v>
          </cell>
          <cell r="JB527">
            <v>0</v>
          </cell>
          <cell r="JC527">
            <v>0</v>
          </cell>
          <cell r="JD527">
            <v>0</v>
          </cell>
          <cell r="JE527">
            <v>0</v>
          </cell>
          <cell r="JF527">
            <v>0</v>
          </cell>
          <cell r="JG527">
            <v>0</v>
          </cell>
          <cell r="JH527">
            <v>0</v>
          </cell>
          <cell r="JI527">
            <v>0</v>
          </cell>
          <cell r="JJ527">
            <v>0</v>
          </cell>
          <cell r="JK527">
            <v>0</v>
          </cell>
          <cell r="JL527">
            <v>0</v>
          </cell>
          <cell r="JM527">
            <v>0</v>
          </cell>
          <cell r="JN527">
            <v>0</v>
          </cell>
          <cell r="JO527">
            <v>0</v>
          </cell>
          <cell r="JP527">
            <v>0</v>
          </cell>
          <cell r="JQ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-1.725291569993459E-3</v>
          </cell>
          <cell r="S528">
            <v>-8.7794021000009437E-4</v>
          </cell>
          <cell r="T528">
            <v>8.7793792999990572E-4</v>
          </cell>
          <cell r="U528">
            <v>-4.7053997739999964E-2</v>
          </cell>
          <cell r="V528">
            <v>4.3743040469999883E-2</v>
          </cell>
          <cell r="W528">
            <v>4.5682220899996295E-3</v>
          </cell>
          <cell r="X528">
            <v>-9.9418562000019861E-4</v>
          </cell>
          <cell r="Y528">
            <v>2.857759740000354E-3</v>
          </cell>
          <cell r="Z528">
            <v>-6.7457901900001005E-3</v>
          </cell>
          <cell r="AA528">
            <v>4.7004038629999911E-2</v>
          </cell>
          <cell r="AB528">
            <v>-5.1556893019999883E-2</v>
          </cell>
          <cell r="AC528">
            <v>6.9550206999999808E-3</v>
          </cell>
          <cell r="AD528">
            <v>-5.0250435000043225E-4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0</v>
          </cell>
          <cell r="EW528">
            <v>0</v>
          </cell>
          <cell r="EX528">
            <v>0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0</v>
          </cell>
          <cell r="FZ528">
            <v>0</v>
          </cell>
          <cell r="GA528">
            <v>0</v>
          </cell>
          <cell r="GB528">
            <v>0</v>
          </cell>
          <cell r="GC528">
            <v>0</v>
          </cell>
          <cell r="GD528">
            <v>0</v>
          </cell>
          <cell r="GE528">
            <v>0</v>
          </cell>
          <cell r="GF528">
            <v>0</v>
          </cell>
          <cell r="GG528">
            <v>0</v>
          </cell>
          <cell r="GH528">
            <v>0</v>
          </cell>
          <cell r="GI528">
            <v>0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0</v>
          </cell>
          <cell r="GW528">
            <v>0</v>
          </cell>
          <cell r="GX528">
            <v>0</v>
          </cell>
          <cell r="GY528">
            <v>0</v>
          </cell>
          <cell r="GZ528">
            <v>0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  <cell r="IW528">
            <v>0</v>
          </cell>
          <cell r="IX528">
            <v>0</v>
          </cell>
          <cell r="IY528">
            <v>0</v>
          </cell>
          <cell r="IZ528">
            <v>0</v>
          </cell>
          <cell r="JA528">
            <v>0</v>
          </cell>
          <cell r="JB528">
            <v>0</v>
          </cell>
          <cell r="JC528">
            <v>0</v>
          </cell>
          <cell r="JD528">
            <v>0</v>
          </cell>
          <cell r="JE528">
            <v>0</v>
          </cell>
          <cell r="JF528">
            <v>0</v>
          </cell>
          <cell r="JG528">
            <v>0</v>
          </cell>
          <cell r="JH528">
            <v>0</v>
          </cell>
          <cell r="JI528">
            <v>0</v>
          </cell>
          <cell r="JJ528">
            <v>0</v>
          </cell>
          <cell r="JK528">
            <v>0</v>
          </cell>
          <cell r="JL528">
            <v>0</v>
          </cell>
          <cell r="JM528">
            <v>0</v>
          </cell>
          <cell r="JN528">
            <v>0</v>
          </cell>
          <cell r="JO528">
            <v>0</v>
          </cell>
          <cell r="JP528">
            <v>0</v>
          </cell>
          <cell r="JQ528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</v>
          </cell>
          <cell r="FO530">
            <v>0</v>
          </cell>
          <cell r="FP530">
            <v>0</v>
          </cell>
          <cell r="FQ530">
            <v>0</v>
          </cell>
          <cell r="FR530">
            <v>0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0</v>
          </cell>
          <cell r="FZ530">
            <v>0</v>
          </cell>
          <cell r="GA530">
            <v>0</v>
          </cell>
          <cell r="GB530">
            <v>0</v>
          </cell>
          <cell r="GC530">
            <v>0</v>
          </cell>
          <cell r="GD530">
            <v>0</v>
          </cell>
          <cell r="GE530">
            <v>0</v>
          </cell>
          <cell r="GF530">
            <v>0</v>
          </cell>
          <cell r="GG530">
            <v>0</v>
          </cell>
          <cell r="GH530">
            <v>0</v>
          </cell>
          <cell r="GI530">
            <v>0</v>
          </cell>
          <cell r="GJ530">
            <v>0</v>
          </cell>
          <cell r="GK530">
            <v>0</v>
          </cell>
          <cell r="GL530">
            <v>0</v>
          </cell>
          <cell r="GM530">
            <v>0</v>
          </cell>
          <cell r="GN530">
            <v>0</v>
          </cell>
          <cell r="GO530">
            <v>0</v>
          </cell>
          <cell r="GP530">
            <v>0</v>
          </cell>
          <cell r="GQ530">
            <v>0</v>
          </cell>
          <cell r="GR530">
            <v>0</v>
          </cell>
          <cell r="GS530">
            <v>0</v>
          </cell>
          <cell r="GT530">
            <v>0</v>
          </cell>
          <cell r="GU530">
            <v>0</v>
          </cell>
          <cell r="GV530">
            <v>0</v>
          </cell>
          <cell r="GW530">
            <v>0</v>
          </cell>
          <cell r="GX530">
            <v>0</v>
          </cell>
          <cell r="GY530">
            <v>0</v>
          </cell>
          <cell r="GZ530">
            <v>0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2.3160686863302544</v>
          </cell>
          <cell r="HF530">
            <v>0.20129645571023502</v>
          </cell>
          <cell r="HG530">
            <v>0.13175426233988219</v>
          </cell>
          <cell r="HH530">
            <v>-0.13242859765000503</v>
          </cell>
          <cell r="HI530">
            <v>0</v>
          </cell>
          <cell r="HJ530">
            <v>1.1295751200009363E-2</v>
          </cell>
          <cell r="HK530">
            <v>0.64840670623999586</v>
          </cell>
          <cell r="HL530">
            <v>0.1157509695999579</v>
          </cell>
          <cell r="HM530">
            <v>0.13127534359978199</v>
          </cell>
          <cell r="HN530">
            <v>-8.4299449179980002E-2</v>
          </cell>
          <cell r="HO530">
            <v>0</v>
          </cell>
          <cell r="HP530">
            <v>0.10966247477995239</v>
          </cell>
          <cell r="HQ530">
            <v>1.1833547696901405</v>
          </cell>
          <cell r="HR530">
            <v>8.7658243785917875</v>
          </cell>
          <cell r="HS530">
            <v>1.4996214162110846</v>
          </cell>
          <cell r="HT530">
            <v>1.0101122047208264</v>
          </cell>
          <cell r="HU530">
            <v>0.77836856117028219</v>
          </cell>
          <cell r="HV530">
            <v>0.36465183294001235</v>
          </cell>
          <cell r="HW530">
            <v>2.0235814995697865</v>
          </cell>
          <cell r="HX530">
            <v>4.9929940488198099</v>
          </cell>
          <cell r="HY530">
            <v>-1.3841063366007802</v>
          </cell>
          <cell r="HZ530">
            <v>-8.6333973047803738</v>
          </cell>
          <cell r="IA530">
            <v>5.9359829434097264</v>
          </cell>
          <cell r="IB530">
            <v>0.12553325123008108</v>
          </cell>
          <cell r="IC530">
            <v>0.53615575359071954</v>
          </cell>
          <cell r="ID530">
            <v>1.5163265083083388</v>
          </cell>
          <cell r="IE530">
            <v>35.044524056123919</v>
          </cell>
          <cell r="IF530">
            <v>0.83552037528170331</v>
          </cell>
          <cell r="IG530">
            <v>1.9109523229590195</v>
          </cell>
          <cell r="IH530">
            <v>-0.54280544075982107</v>
          </cell>
          <cell r="II530">
            <v>0.13544117373999143</v>
          </cell>
          <cell r="IJ530">
            <v>10.815385597180239</v>
          </cell>
          <cell r="IK530">
            <v>-2.8730936373701752</v>
          </cell>
          <cell r="IL530">
            <v>0.63538231694201386</v>
          </cell>
          <cell r="IM530">
            <v>4.8815901121306524</v>
          </cell>
          <cell r="IN530">
            <v>0.64827600866919965</v>
          </cell>
          <cell r="IO530">
            <v>0.30126895973012324</v>
          </cell>
          <cell r="IP530">
            <v>0.68499068978962896</v>
          </cell>
          <cell r="IQ530">
            <v>17.611615577819975</v>
          </cell>
          <cell r="IR530">
            <v>58.587019008497009</v>
          </cell>
          <cell r="IS530">
            <v>33.423827102211362</v>
          </cell>
          <cell r="IT530">
            <v>-6.4644212330204027</v>
          </cell>
          <cell r="IU530">
            <v>6.5814492231511394</v>
          </cell>
          <cell r="IV530">
            <v>0.15442746630981219</v>
          </cell>
          <cell r="IW530">
            <v>0.53382861349984978</v>
          </cell>
          <cell r="IX530">
            <v>14.98906762920069</v>
          </cell>
          <cell r="IY530">
            <v>-10.4218075503004</v>
          </cell>
          <cell r="IZ530">
            <v>26.306010577884081</v>
          </cell>
          <cell r="JA530">
            <v>-10.173011335509727</v>
          </cell>
          <cell r="JB530">
            <v>1.2179325344598055</v>
          </cell>
          <cell r="JC530">
            <v>0.78587611717739492</v>
          </cell>
          <cell r="JD530">
            <v>1.6538398634584155</v>
          </cell>
          <cell r="JE530">
            <v>0</v>
          </cell>
          <cell r="JF530">
            <v>0</v>
          </cell>
          <cell r="JG530">
            <v>0</v>
          </cell>
          <cell r="JH530">
            <v>0</v>
          </cell>
          <cell r="JI530">
            <v>0</v>
          </cell>
          <cell r="JJ530">
            <v>0</v>
          </cell>
          <cell r="JK530">
            <v>0</v>
          </cell>
          <cell r="JL530">
            <v>0</v>
          </cell>
          <cell r="JM530">
            <v>0</v>
          </cell>
          <cell r="JN530">
            <v>0</v>
          </cell>
          <cell r="JO530">
            <v>0</v>
          </cell>
          <cell r="JP530">
            <v>0</v>
          </cell>
          <cell r="JQ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0</v>
          </cell>
          <cell r="FZ531">
            <v>0</v>
          </cell>
          <cell r="GA531">
            <v>0</v>
          </cell>
          <cell r="GB531">
            <v>0</v>
          </cell>
          <cell r="GC531">
            <v>0</v>
          </cell>
          <cell r="GD531">
            <v>0</v>
          </cell>
          <cell r="GE531">
            <v>0</v>
          </cell>
          <cell r="GF531">
            <v>0</v>
          </cell>
          <cell r="GG531">
            <v>0</v>
          </cell>
          <cell r="GH531">
            <v>0</v>
          </cell>
          <cell r="GI531">
            <v>0</v>
          </cell>
          <cell r="GJ531">
            <v>0</v>
          </cell>
          <cell r="GK531">
            <v>0</v>
          </cell>
          <cell r="GL531">
            <v>0</v>
          </cell>
          <cell r="GM531">
            <v>0</v>
          </cell>
          <cell r="GN531">
            <v>0</v>
          </cell>
          <cell r="GO531">
            <v>0</v>
          </cell>
          <cell r="GP531">
            <v>0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0</v>
          </cell>
          <cell r="GW531">
            <v>0</v>
          </cell>
          <cell r="GX531">
            <v>0</v>
          </cell>
          <cell r="GY531">
            <v>0</v>
          </cell>
          <cell r="GZ531">
            <v>0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  <cell r="IW531">
            <v>0</v>
          </cell>
          <cell r="IX531">
            <v>0</v>
          </cell>
          <cell r="IY531">
            <v>0</v>
          </cell>
          <cell r="IZ531">
            <v>0</v>
          </cell>
          <cell r="JA531">
            <v>0</v>
          </cell>
          <cell r="JB531">
            <v>0</v>
          </cell>
          <cell r="JC531">
            <v>0</v>
          </cell>
          <cell r="JD531">
            <v>0</v>
          </cell>
          <cell r="JE531">
            <v>0</v>
          </cell>
          <cell r="JF531">
            <v>0</v>
          </cell>
          <cell r="JG531">
            <v>0</v>
          </cell>
          <cell r="JH531">
            <v>0</v>
          </cell>
          <cell r="JI531">
            <v>0</v>
          </cell>
          <cell r="JJ531">
            <v>0</v>
          </cell>
          <cell r="JK531">
            <v>0</v>
          </cell>
          <cell r="JL531">
            <v>0</v>
          </cell>
          <cell r="JM531">
            <v>0</v>
          </cell>
          <cell r="JN531">
            <v>0</v>
          </cell>
          <cell r="JO531">
            <v>0</v>
          </cell>
          <cell r="JP531">
            <v>0</v>
          </cell>
          <cell r="JQ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0</v>
          </cell>
          <cell r="FZ532">
            <v>0</v>
          </cell>
          <cell r="GA532">
            <v>0</v>
          </cell>
          <cell r="GB532">
            <v>0</v>
          </cell>
          <cell r="GC532">
            <v>0</v>
          </cell>
          <cell r="GD532">
            <v>0</v>
          </cell>
          <cell r="GE532">
            <v>0</v>
          </cell>
          <cell r="GF532">
            <v>0</v>
          </cell>
          <cell r="GG532">
            <v>0</v>
          </cell>
          <cell r="GH532">
            <v>0</v>
          </cell>
          <cell r="GI532">
            <v>0</v>
          </cell>
          <cell r="GJ532">
            <v>0</v>
          </cell>
          <cell r="GK532">
            <v>0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0</v>
          </cell>
          <cell r="GW532">
            <v>0</v>
          </cell>
          <cell r="GX532">
            <v>0</v>
          </cell>
          <cell r="GY532">
            <v>0</v>
          </cell>
          <cell r="GZ532">
            <v>0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  <cell r="IW532">
            <v>0</v>
          </cell>
          <cell r="IX532">
            <v>0</v>
          </cell>
          <cell r="IY532">
            <v>0</v>
          </cell>
          <cell r="IZ532">
            <v>0</v>
          </cell>
          <cell r="JA532">
            <v>0</v>
          </cell>
          <cell r="JB532">
            <v>0</v>
          </cell>
          <cell r="JC532">
            <v>0</v>
          </cell>
          <cell r="JD532">
            <v>0</v>
          </cell>
          <cell r="JE532">
            <v>0</v>
          </cell>
          <cell r="JF532">
            <v>0</v>
          </cell>
          <cell r="JG532">
            <v>0</v>
          </cell>
          <cell r="JH532">
            <v>0</v>
          </cell>
          <cell r="JI532">
            <v>0</v>
          </cell>
          <cell r="JJ532">
            <v>0</v>
          </cell>
          <cell r="JK532">
            <v>0</v>
          </cell>
          <cell r="JL532">
            <v>0</v>
          </cell>
          <cell r="JM532">
            <v>0</v>
          </cell>
          <cell r="JN532">
            <v>0</v>
          </cell>
          <cell r="JO532">
            <v>0</v>
          </cell>
          <cell r="JP532">
            <v>0</v>
          </cell>
          <cell r="JQ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0</v>
          </cell>
          <cell r="FZ533">
            <v>0</v>
          </cell>
          <cell r="GA533">
            <v>0</v>
          </cell>
          <cell r="GB533">
            <v>0</v>
          </cell>
          <cell r="GC533">
            <v>0</v>
          </cell>
          <cell r="GD533">
            <v>0</v>
          </cell>
          <cell r="GE533">
            <v>0</v>
          </cell>
          <cell r="GF533">
            <v>0</v>
          </cell>
          <cell r="GG533">
            <v>0</v>
          </cell>
          <cell r="GH533">
            <v>0</v>
          </cell>
          <cell r="GI533">
            <v>0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0</v>
          </cell>
          <cell r="GO533">
            <v>0</v>
          </cell>
          <cell r="GP533">
            <v>0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0</v>
          </cell>
          <cell r="GW533">
            <v>0</v>
          </cell>
          <cell r="GX533">
            <v>0</v>
          </cell>
          <cell r="GY533">
            <v>0</v>
          </cell>
          <cell r="GZ533">
            <v>0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  <cell r="IW533">
            <v>0</v>
          </cell>
          <cell r="IX533">
            <v>0</v>
          </cell>
          <cell r="IY533">
            <v>0</v>
          </cell>
          <cell r="IZ533">
            <v>0</v>
          </cell>
          <cell r="JA533">
            <v>0</v>
          </cell>
          <cell r="JB533">
            <v>0</v>
          </cell>
          <cell r="JC533">
            <v>0</v>
          </cell>
          <cell r="JD533">
            <v>0</v>
          </cell>
          <cell r="JE533">
            <v>0</v>
          </cell>
          <cell r="JF533">
            <v>0</v>
          </cell>
          <cell r="JG533">
            <v>0</v>
          </cell>
          <cell r="JH533">
            <v>0</v>
          </cell>
          <cell r="JI533">
            <v>0</v>
          </cell>
          <cell r="JJ533">
            <v>0</v>
          </cell>
          <cell r="JK533">
            <v>0</v>
          </cell>
          <cell r="JL533">
            <v>0</v>
          </cell>
          <cell r="JM533">
            <v>0</v>
          </cell>
          <cell r="JN533">
            <v>0</v>
          </cell>
          <cell r="JO533">
            <v>0</v>
          </cell>
          <cell r="JP533">
            <v>0</v>
          </cell>
          <cell r="JQ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0</v>
          </cell>
          <cell r="FZ534">
            <v>0</v>
          </cell>
          <cell r="GA534">
            <v>0</v>
          </cell>
          <cell r="GB534">
            <v>0</v>
          </cell>
          <cell r="GC534">
            <v>0</v>
          </cell>
          <cell r="GD534">
            <v>0</v>
          </cell>
          <cell r="GE534">
            <v>0</v>
          </cell>
          <cell r="GF534">
            <v>0</v>
          </cell>
          <cell r="GG534">
            <v>0</v>
          </cell>
          <cell r="GH534">
            <v>0</v>
          </cell>
          <cell r="GI534">
            <v>0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0</v>
          </cell>
          <cell r="GO534">
            <v>0</v>
          </cell>
          <cell r="GP534">
            <v>0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0</v>
          </cell>
          <cell r="GW534">
            <v>0</v>
          </cell>
          <cell r="GX534">
            <v>0</v>
          </cell>
          <cell r="GY534">
            <v>0</v>
          </cell>
          <cell r="GZ534">
            <v>0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  <cell r="IW534">
            <v>0</v>
          </cell>
          <cell r="IX534">
            <v>0</v>
          </cell>
          <cell r="IY534">
            <v>0</v>
          </cell>
          <cell r="IZ534">
            <v>0</v>
          </cell>
          <cell r="JA534">
            <v>0</v>
          </cell>
          <cell r="JB534">
            <v>0</v>
          </cell>
          <cell r="JC534">
            <v>0</v>
          </cell>
          <cell r="JD534">
            <v>0</v>
          </cell>
          <cell r="JE534">
            <v>0</v>
          </cell>
          <cell r="JF534">
            <v>0</v>
          </cell>
          <cell r="JG534">
            <v>0</v>
          </cell>
          <cell r="JH534">
            <v>0</v>
          </cell>
          <cell r="JI534">
            <v>0</v>
          </cell>
          <cell r="JJ534">
            <v>0</v>
          </cell>
          <cell r="JK534">
            <v>0</v>
          </cell>
          <cell r="JL534">
            <v>0</v>
          </cell>
          <cell r="JM534">
            <v>0</v>
          </cell>
          <cell r="JN534">
            <v>0</v>
          </cell>
          <cell r="JO534">
            <v>0</v>
          </cell>
          <cell r="JP534">
            <v>0</v>
          </cell>
          <cell r="JQ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0</v>
          </cell>
          <cell r="FZ535">
            <v>0</v>
          </cell>
          <cell r="GA535">
            <v>0</v>
          </cell>
          <cell r="GB535">
            <v>0</v>
          </cell>
          <cell r="GC535">
            <v>0</v>
          </cell>
          <cell r="GD535">
            <v>0</v>
          </cell>
          <cell r="GE535">
            <v>0</v>
          </cell>
          <cell r="GF535">
            <v>0</v>
          </cell>
          <cell r="GG535">
            <v>0</v>
          </cell>
          <cell r="GH535">
            <v>0</v>
          </cell>
          <cell r="GI535">
            <v>0</v>
          </cell>
          <cell r="GJ535">
            <v>0</v>
          </cell>
          <cell r="GK535">
            <v>0</v>
          </cell>
          <cell r="GL535">
            <v>0</v>
          </cell>
          <cell r="GM535">
            <v>0</v>
          </cell>
          <cell r="GN535">
            <v>0</v>
          </cell>
          <cell r="GO535">
            <v>0</v>
          </cell>
          <cell r="GP535">
            <v>0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0</v>
          </cell>
          <cell r="GW535">
            <v>0</v>
          </cell>
          <cell r="GX535">
            <v>0</v>
          </cell>
          <cell r="GY535">
            <v>0</v>
          </cell>
          <cell r="GZ535">
            <v>0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  <cell r="IW535">
            <v>0</v>
          </cell>
          <cell r="IX535">
            <v>0</v>
          </cell>
          <cell r="IY535">
            <v>0</v>
          </cell>
          <cell r="IZ535">
            <v>0</v>
          </cell>
          <cell r="JA535">
            <v>0</v>
          </cell>
          <cell r="JB535">
            <v>0</v>
          </cell>
          <cell r="JC535">
            <v>0</v>
          </cell>
          <cell r="JD535">
            <v>0</v>
          </cell>
          <cell r="JE535">
            <v>0</v>
          </cell>
          <cell r="JF535">
            <v>0</v>
          </cell>
          <cell r="JG535">
            <v>0</v>
          </cell>
          <cell r="JH535">
            <v>0</v>
          </cell>
          <cell r="JI535">
            <v>0</v>
          </cell>
          <cell r="JJ535">
            <v>0</v>
          </cell>
          <cell r="JK535">
            <v>0</v>
          </cell>
          <cell r="JL535">
            <v>0</v>
          </cell>
          <cell r="JM535">
            <v>0</v>
          </cell>
          <cell r="JN535">
            <v>0</v>
          </cell>
          <cell r="JO535">
            <v>0</v>
          </cell>
          <cell r="JP535">
            <v>0</v>
          </cell>
          <cell r="JQ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0</v>
          </cell>
          <cell r="FZ536">
            <v>0</v>
          </cell>
          <cell r="GA536">
            <v>0</v>
          </cell>
          <cell r="GB536">
            <v>0</v>
          </cell>
          <cell r="GC536">
            <v>0</v>
          </cell>
          <cell r="GD536">
            <v>0</v>
          </cell>
          <cell r="GE536">
            <v>0</v>
          </cell>
          <cell r="GF536">
            <v>0</v>
          </cell>
          <cell r="GG536">
            <v>0</v>
          </cell>
          <cell r="GH536">
            <v>0</v>
          </cell>
          <cell r="GI536">
            <v>0</v>
          </cell>
          <cell r="GJ536">
            <v>0</v>
          </cell>
          <cell r="GK536">
            <v>0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0</v>
          </cell>
          <cell r="GW536">
            <v>0</v>
          </cell>
          <cell r="GX536">
            <v>0</v>
          </cell>
          <cell r="GY536">
            <v>0</v>
          </cell>
          <cell r="GZ536">
            <v>0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  <cell r="IW536">
            <v>0</v>
          </cell>
          <cell r="IX536">
            <v>0</v>
          </cell>
          <cell r="IY536">
            <v>0</v>
          </cell>
          <cell r="IZ536">
            <v>0</v>
          </cell>
          <cell r="JA536">
            <v>0</v>
          </cell>
          <cell r="JB536">
            <v>0</v>
          </cell>
          <cell r="JC536">
            <v>0</v>
          </cell>
          <cell r="JD536">
            <v>0</v>
          </cell>
          <cell r="JE536">
            <v>0</v>
          </cell>
          <cell r="JF536">
            <v>0</v>
          </cell>
          <cell r="JG536">
            <v>0</v>
          </cell>
          <cell r="JH536">
            <v>0</v>
          </cell>
          <cell r="JI536">
            <v>0</v>
          </cell>
          <cell r="JJ536">
            <v>0</v>
          </cell>
          <cell r="JK536">
            <v>0</v>
          </cell>
          <cell r="JL536">
            <v>0</v>
          </cell>
          <cell r="JM536">
            <v>0</v>
          </cell>
          <cell r="JN536">
            <v>0</v>
          </cell>
          <cell r="JO536">
            <v>0</v>
          </cell>
          <cell r="JP536">
            <v>0</v>
          </cell>
          <cell r="JQ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0</v>
          </cell>
          <cell r="FZ537">
            <v>0</v>
          </cell>
          <cell r="GA537">
            <v>0</v>
          </cell>
          <cell r="GB537">
            <v>0</v>
          </cell>
          <cell r="GC537">
            <v>0</v>
          </cell>
          <cell r="GD537">
            <v>0</v>
          </cell>
          <cell r="GE537">
            <v>0</v>
          </cell>
          <cell r="GF537">
            <v>0</v>
          </cell>
          <cell r="GG537">
            <v>0</v>
          </cell>
          <cell r="GH537">
            <v>0</v>
          </cell>
          <cell r="GI537">
            <v>0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0</v>
          </cell>
          <cell r="GW537">
            <v>0</v>
          </cell>
          <cell r="GX537">
            <v>0</v>
          </cell>
          <cell r="GY537">
            <v>0</v>
          </cell>
          <cell r="GZ537">
            <v>0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1.0534925649999999E-2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1.0534925650000001E-2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  <cell r="IW537">
            <v>0</v>
          </cell>
          <cell r="IX537">
            <v>0</v>
          </cell>
          <cell r="IY537">
            <v>0</v>
          </cell>
          <cell r="IZ537">
            <v>0</v>
          </cell>
          <cell r="JA537">
            <v>0</v>
          </cell>
          <cell r="JB537">
            <v>0</v>
          </cell>
          <cell r="JC537">
            <v>0</v>
          </cell>
          <cell r="JD537">
            <v>0</v>
          </cell>
          <cell r="JE537">
            <v>0</v>
          </cell>
          <cell r="JF537">
            <v>0</v>
          </cell>
          <cell r="JG537">
            <v>0</v>
          </cell>
          <cell r="JH537">
            <v>0</v>
          </cell>
          <cell r="JI537">
            <v>0</v>
          </cell>
          <cell r="JJ537">
            <v>0</v>
          </cell>
          <cell r="JK537">
            <v>0</v>
          </cell>
          <cell r="JL537">
            <v>0</v>
          </cell>
          <cell r="JM537">
            <v>0</v>
          </cell>
          <cell r="JN537">
            <v>0</v>
          </cell>
          <cell r="JO537">
            <v>0</v>
          </cell>
          <cell r="JP537">
            <v>0</v>
          </cell>
          <cell r="JQ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0</v>
          </cell>
          <cell r="FZ538">
            <v>0</v>
          </cell>
          <cell r="GA538">
            <v>0</v>
          </cell>
          <cell r="GB538">
            <v>0</v>
          </cell>
          <cell r="GC538">
            <v>0</v>
          </cell>
          <cell r="GD538">
            <v>0</v>
          </cell>
          <cell r="GE538">
            <v>0</v>
          </cell>
          <cell r="GF538">
            <v>0</v>
          </cell>
          <cell r="GG538">
            <v>0</v>
          </cell>
          <cell r="GH538">
            <v>0</v>
          </cell>
          <cell r="GI538">
            <v>0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0</v>
          </cell>
          <cell r="GO538">
            <v>0</v>
          </cell>
          <cell r="GP538">
            <v>0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0</v>
          </cell>
          <cell r="GW538">
            <v>0</v>
          </cell>
          <cell r="GX538">
            <v>0</v>
          </cell>
          <cell r="GY538">
            <v>0</v>
          </cell>
          <cell r="GZ538">
            <v>0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  <cell r="IW538">
            <v>0</v>
          </cell>
          <cell r="IX538">
            <v>0</v>
          </cell>
          <cell r="IY538">
            <v>0</v>
          </cell>
          <cell r="IZ538">
            <v>0</v>
          </cell>
          <cell r="JA538">
            <v>0</v>
          </cell>
          <cell r="JB538">
            <v>0</v>
          </cell>
          <cell r="JC538">
            <v>0</v>
          </cell>
          <cell r="JD538">
            <v>0</v>
          </cell>
          <cell r="JE538">
            <v>0</v>
          </cell>
          <cell r="JF538">
            <v>0</v>
          </cell>
          <cell r="JG538">
            <v>0</v>
          </cell>
          <cell r="JH538">
            <v>0</v>
          </cell>
          <cell r="JI538">
            <v>0</v>
          </cell>
          <cell r="JJ538">
            <v>0</v>
          </cell>
          <cell r="JK538">
            <v>0</v>
          </cell>
          <cell r="JL538">
            <v>0</v>
          </cell>
          <cell r="JM538">
            <v>0</v>
          </cell>
          <cell r="JN538">
            <v>0</v>
          </cell>
          <cell r="JO538">
            <v>0</v>
          </cell>
          <cell r="JP538">
            <v>0</v>
          </cell>
          <cell r="JQ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0</v>
          </cell>
          <cell r="DY539">
            <v>0</v>
          </cell>
          <cell r="DZ539">
            <v>0</v>
          </cell>
          <cell r="EA539">
            <v>0</v>
          </cell>
          <cell r="EB539">
            <v>0</v>
          </cell>
          <cell r="EC539">
            <v>0</v>
          </cell>
          <cell r="ED539">
            <v>0</v>
          </cell>
          <cell r="EE539">
            <v>0</v>
          </cell>
          <cell r="EF539">
            <v>0</v>
          </cell>
          <cell r="EG539">
            <v>0</v>
          </cell>
          <cell r="EH539">
            <v>0</v>
          </cell>
          <cell r="EI539">
            <v>0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0</v>
          </cell>
          <cell r="EW539">
            <v>0</v>
          </cell>
          <cell r="EX539">
            <v>0</v>
          </cell>
          <cell r="EY539">
            <v>0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0</v>
          </cell>
          <cell r="FZ539">
            <v>0</v>
          </cell>
          <cell r="GA539">
            <v>0</v>
          </cell>
          <cell r="GB539">
            <v>0</v>
          </cell>
          <cell r="GC539">
            <v>0</v>
          </cell>
          <cell r="GD539">
            <v>0</v>
          </cell>
          <cell r="GE539">
            <v>0</v>
          </cell>
          <cell r="GF539">
            <v>0</v>
          </cell>
          <cell r="GG539">
            <v>0</v>
          </cell>
          <cell r="GH539">
            <v>0</v>
          </cell>
          <cell r="GI539">
            <v>0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0</v>
          </cell>
          <cell r="GW539">
            <v>0</v>
          </cell>
          <cell r="GX539">
            <v>0</v>
          </cell>
          <cell r="GY539">
            <v>0</v>
          </cell>
          <cell r="GZ539">
            <v>0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  <cell r="IW539">
            <v>0</v>
          </cell>
          <cell r="IX539">
            <v>0</v>
          </cell>
          <cell r="IY539">
            <v>0</v>
          </cell>
          <cell r="IZ539">
            <v>0</v>
          </cell>
          <cell r="JA539">
            <v>0</v>
          </cell>
          <cell r="JB539">
            <v>0</v>
          </cell>
          <cell r="JC539">
            <v>0</v>
          </cell>
          <cell r="JD539">
            <v>0</v>
          </cell>
          <cell r="JE539">
            <v>0</v>
          </cell>
          <cell r="JF539">
            <v>0</v>
          </cell>
          <cell r="JG539">
            <v>0</v>
          </cell>
          <cell r="JH539">
            <v>0</v>
          </cell>
          <cell r="JI539">
            <v>0</v>
          </cell>
          <cell r="JJ539">
            <v>0</v>
          </cell>
          <cell r="JK539">
            <v>0</v>
          </cell>
          <cell r="JL539">
            <v>0</v>
          </cell>
          <cell r="JM539">
            <v>0</v>
          </cell>
          <cell r="JN539">
            <v>0</v>
          </cell>
          <cell r="JO539">
            <v>0</v>
          </cell>
          <cell r="JP539">
            <v>0</v>
          </cell>
          <cell r="JQ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0</v>
          </cell>
          <cell r="FG540">
            <v>0</v>
          </cell>
          <cell r="FH540">
            <v>0</v>
          </cell>
          <cell r="FI540">
            <v>0</v>
          </cell>
          <cell r="FJ540">
            <v>0</v>
          </cell>
          <cell r="FK540">
            <v>0</v>
          </cell>
          <cell r="FL540">
            <v>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0</v>
          </cell>
          <cell r="FZ540">
            <v>0</v>
          </cell>
          <cell r="GA540">
            <v>0</v>
          </cell>
          <cell r="GB540">
            <v>0</v>
          </cell>
          <cell r="GC540">
            <v>0</v>
          </cell>
          <cell r="GD540">
            <v>0</v>
          </cell>
          <cell r="GE540">
            <v>0</v>
          </cell>
          <cell r="GF540">
            <v>0</v>
          </cell>
          <cell r="GG540">
            <v>0</v>
          </cell>
          <cell r="GH540">
            <v>0</v>
          </cell>
          <cell r="GI540">
            <v>0</v>
          </cell>
          <cell r="GJ540">
            <v>0</v>
          </cell>
          <cell r="GK540">
            <v>0</v>
          </cell>
          <cell r="GL540">
            <v>0</v>
          </cell>
          <cell r="GM540">
            <v>0</v>
          </cell>
          <cell r="GN540">
            <v>0</v>
          </cell>
          <cell r="GO540">
            <v>0</v>
          </cell>
          <cell r="GP540">
            <v>0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0</v>
          </cell>
          <cell r="GW540">
            <v>0</v>
          </cell>
          <cell r="GX540">
            <v>0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  <cell r="IW540">
            <v>0</v>
          </cell>
          <cell r="IX540">
            <v>0</v>
          </cell>
          <cell r="IY540">
            <v>0</v>
          </cell>
          <cell r="IZ540">
            <v>0</v>
          </cell>
          <cell r="JA540">
            <v>0</v>
          </cell>
          <cell r="JB540">
            <v>0</v>
          </cell>
          <cell r="JC540">
            <v>0</v>
          </cell>
          <cell r="JD540">
            <v>0</v>
          </cell>
          <cell r="JE540">
            <v>0</v>
          </cell>
          <cell r="JF540">
            <v>0</v>
          </cell>
          <cell r="JG540">
            <v>0</v>
          </cell>
          <cell r="JH540">
            <v>0</v>
          </cell>
          <cell r="JI540">
            <v>0</v>
          </cell>
          <cell r="JJ540">
            <v>0</v>
          </cell>
          <cell r="JK540">
            <v>0</v>
          </cell>
          <cell r="JL540">
            <v>0</v>
          </cell>
          <cell r="JM540">
            <v>0</v>
          </cell>
          <cell r="JN540">
            <v>0</v>
          </cell>
          <cell r="JO540">
            <v>0</v>
          </cell>
          <cell r="JP540">
            <v>0</v>
          </cell>
          <cell r="JQ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0</v>
          </cell>
          <cell r="FZ541">
            <v>0</v>
          </cell>
          <cell r="GA541">
            <v>0</v>
          </cell>
          <cell r="GB541">
            <v>0</v>
          </cell>
          <cell r="GC541">
            <v>0</v>
          </cell>
          <cell r="GD541">
            <v>0</v>
          </cell>
          <cell r="GE541">
            <v>0</v>
          </cell>
          <cell r="GF541">
            <v>0</v>
          </cell>
          <cell r="GG541">
            <v>0</v>
          </cell>
          <cell r="GH541">
            <v>0</v>
          </cell>
          <cell r="GI541">
            <v>0</v>
          </cell>
          <cell r="GJ541">
            <v>0</v>
          </cell>
          <cell r="GK541">
            <v>0</v>
          </cell>
          <cell r="GL541">
            <v>0</v>
          </cell>
          <cell r="GM541">
            <v>0</v>
          </cell>
          <cell r="GN541">
            <v>0</v>
          </cell>
          <cell r="GO541">
            <v>0</v>
          </cell>
          <cell r="GP541">
            <v>0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0</v>
          </cell>
          <cell r="GW541">
            <v>0</v>
          </cell>
          <cell r="GX541">
            <v>0</v>
          </cell>
          <cell r="GY541">
            <v>0</v>
          </cell>
          <cell r="GZ541">
            <v>0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  <cell r="IW541">
            <v>0</v>
          </cell>
          <cell r="IX541">
            <v>0</v>
          </cell>
          <cell r="IY541">
            <v>0</v>
          </cell>
          <cell r="IZ541">
            <v>0</v>
          </cell>
          <cell r="JA541">
            <v>0</v>
          </cell>
          <cell r="JB541">
            <v>0</v>
          </cell>
          <cell r="JC541">
            <v>0</v>
          </cell>
          <cell r="JD541">
            <v>0</v>
          </cell>
          <cell r="JE541">
            <v>0</v>
          </cell>
          <cell r="JF541">
            <v>0</v>
          </cell>
          <cell r="JG541">
            <v>0</v>
          </cell>
          <cell r="JH541">
            <v>0</v>
          </cell>
          <cell r="JI541">
            <v>0</v>
          </cell>
          <cell r="JJ541">
            <v>0</v>
          </cell>
          <cell r="JK541">
            <v>0</v>
          </cell>
          <cell r="JL541">
            <v>0</v>
          </cell>
          <cell r="JM541">
            <v>0</v>
          </cell>
          <cell r="JN541">
            <v>0</v>
          </cell>
          <cell r="JO541">
            <v>0</v>
          </cell>
          <cell r="JP541">
            <v>0</v>
          </cell>
          <cell r="JQ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0</v>
          </cell>
          <cell r="FZ542">
            <v>0</v>
          </cell>
          <cell r="GA542">
            <v>0</v>
          </cell>
          <cell r="GB542">
            <v>0</v>
          </cell>
          <cell r="GC542">
            <v>0</v>
          </cell>
          <cell r="GD542">
            <v>0</v>
          </cell>
          <cell r="GE542">
            <v>0</v>
          </cell>
          <cell r="GF542">
            <v>0</v>
          </cell>
          <cell r="GG542">
            <v>0</v>
          </cell>
          <cell r="GH542">
            <v>0</v>
          </cell>
          <cell r="GI542">
            <v>0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0</v>
          </cell>
          <cell r="GW542">
            <v>0</v>
          </cell>
          <cell r="GX542">
            <v>0</v>
          </cell>
          <cell r="GY542">
            <v>0</v>
          </cell>
          <cell r="GZ542">
            <v>0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  <cell r="IW542">
            <v>0</v>
          </cell>
          <cell r="IX542">
            <v>0</v>
          </cell>
          <cell r="IY542">
            <v>0</v>
          </cell>
          <cell r="IZ542">
            <v>0</v>
          </cell>
          <cell r="JA542">
            <v>0</v>
          </cell>
          <cell r="JB542">
            <v>0</v>
          </cell>
          <cell r="JC542">
            <v>0</v>
          </cell>
          <cell r="JD542">
            <v>0</v>
          </cell>
          <cell r="JE542">
            <v>0</v>
          </cell>
          <cell r="JF542">
            <v>0</v>
          </cell>
          <cell r="JG542">
            <v>0</v>
          </cell>
          <cell r="JH542">
            <v>0</v>
          </cell>
          <cell r="JI542">
            <v>0</v>
          </cell>
          <cell r="JJ542">
            <v>0</v>
          </cell>
          <cell r="JK542">
            <v>0</v>
          </cell>
          <cell r="JL542">
            <v>0</v>
          </cell>
          <cell r="JM542">
            <v>0</v>
          </cell>
          <cell r="JN542">
            <v>0</v>
          </cell>
          <cell r="JO542">
            <v>0</v>
          </cell>
          <cell r="JP542">
            <v>0</v>
          </cell>
          <cell r="JQ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0</v>
          </cell>
          <cell r="FZ543">
            <v>0</v>
          </cell>
          <cell r="GA543">
            <v>0</v>
          </cell>
          <cell r="GB543">
            <v>0</v>
          </cell>
          <cell r="GC543">
            <v>0</v>
          </cell>
          <cell r="GD543">
            <v>0</v>
          </cell>
          <cell r="GE543">
            <v>0</v>
          </cell>
          <cell r="GF543">
            <v>0</v>
          </cell>
          <cell r="GG543">
            <v>0</v>
          </cell>
          <cell r="GH543">
            <v>0</v>
          </cell>
          <cell r="GI543">
            <v>0</v>
          </cell>
          <cell r="GJ543">
            <v>0</v>
          </cell>
          <cell r="GK543">
            <v>0</v>
          </cell>
          <cell r="GL543">
            <v>0</v>
          </cell>
          <cell r="GM543">
            <v>0</v>
          </cell>
          <cell r="GN543">
            <v>0</v>
          </cell>
          <cell r="GO543">
            <v>0</v>
          </cell>
          <cell r="GP543">
            <v>0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0</v>
          </cell>
          <cell r="GW543">
            <v>0</v>
          </cell>
          <cell r="GX543">
            <v>0</v>
          </cell>
          <cell r="GY543">
            <v>0</v>
          </cell>
          <cell r="GZ543">
            <v>0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-50.565096635487862</v>
          </cell>
          <cell r="IS543">
            <v>0</v>
          </cell>
          <cell r="IT543">
            <v>-18.973284334680102</v>
          </cell>
          <cell r="IU543">
            <v>-0.62061902936966362</v>
          </cell>
          <cell r="IV543">
            <v>-2.2846351660518849E-2</v>
          </cell>
          <cell r="IW543">
            <v>-9.9028012609205689</v>
          </cell>
          <cell r="IX543">
            <v>-1.6597162601510718</v>
          </cell>
          <cell r="IY543">
            <v>-4.3655450873202426</v>
          </cell>
          <cell r="IZ543">
            <v>-6.4659355224393948</v>
          </cell>
          <cell r="JA543">
            <v>-7.9809834677498657</v>
          </cell>
          <cell r="JB543">
            <v>3.0955474369875446E-2</v>
          </cell>
          <cell r="JC543">
            <v>-0.67883358653944015</v>
          </cell>
          <cell r="JD543">
            <v>7.451279097040242E-2</v>
          </cell>
          <cell r="JE543">
            <v>0</v>
          </cell>
          <cell r="JF543">
            <v>0</v>
          </cell>
          <cell r="JG543">
            <v>0</v>
          </cell>
          <cell r="JH543">
            <v>0</v>
          </cell>
          <cell r="JI543">
            <v>0</v>
          </cell>
          <cell r="JJ543">
            <v>0</v>
          </cell>
          <cell r="JK543">
            <v>0</v>
          </cell>
          <cell r="JL543">
            <v>0</v>
          </cell>
          <cell r="JM543">
            <v>0</v>
          </cell>
          <cell r="JN543">
            <v>0</v>
          </cell>
          <cell r="JO543">
            <v>0</v>
          </cell>
          <cell r="JP543">
            <v>0</v>
          </cell>
          <cell r="JQ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0</v>
          </cell>
          <cell r="FZ544">
            <v>0</v>
          </cell>
          <cell r="GA544">
            <v>0</v>
          </cell>
          <cell r="GB544">
            <v>0</v>
          </cell>
          <cell r="GC544">
            <v>0</v>
          </cell>
          <cell r="GD544">
            <v>0</v>
          </cell>
          <cell r="GE544">
            <v>0</v>
          </cell>
          <cell r="GF544">
            <v>0</v>
          </cell>
          <cell r="GG544">
            <v>0</v>
          </cell>
          <cell r="GH544">
            <v>0</v>
          </cell>
          <cell r="GI544">
            <v>0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0</v>
          </cell>
          <cell r="GO544">
            <v>0</v>
          </cell>
          <cell r="GP544">
            <v>0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0</v>
          </cell>
          <cell r="GW544">
            <v>0</v>
          </cell>
          <cell r="GX544">
            <v>0</v>
          </cell>
          <cell r="GY544">
            <v>0</v>
          </cell>
          <cell r="GZ544">
            <v>0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  <cell r="IW544">
            <v>0</v>
          </cell>
          <cell r="IX544">
            <v>0</v>
          </cell>
          <cell r="IY544">
            <v>0</v>
          </cell>
          <cell r="IZ544">
            <v>0</v>
          </cell>
          <cell r="JA544">
            <v>0</v>
          </cell>
          <cell r="JB544">
            <v>0</v>
          </cell>
          <cell r="JC544">
            <v>0</v>
          </cell>
          <cell r="JD544">
            <v>0</v>
          </cell>
          <cell r="JE544">
            <v>0</v>
          </cell>
          <cell r="JF544">
            <v>0</v>
          </cell>
          <cell r="JG544">
            <v>0</v>
          </cell>
          <cell r="JH544">
            <v>0</v>
          </cell>
          <cell r="JI544">
            <v>0</v>
          </cell>
          <cell r="JJ544">
            <v>0</v>
          </cell>
          <cell r="JK544">
            <v>0</v>
          </cell>
          <cell r="JL544">
            <v>0</v>
          </cell>
          <cell r="JM544">
            <v>0</v>
          </cell>
          <cell r="JN544">
            <v>0</v>
          </cell>
          <cell r="JO544">
            <v>0</v>
          </cell>
          <cell r="JP544">
            <v>0</v>
          </cell>
          <cell r="JQ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0</v>
          </cell>
          <cell r="ED545">
            <v>0</v>
          </cell>
          <cell r="EE545">
            <v>0</v>
          </cell>
          <cell r="EF545">
            <v>0</v>
          </cell>
          <cell r="EG545">
            <v>0</v>
          </cell>
          <cell r="EH545">
            <v>0</v>
          </cell>
          <cell r="EI545">
            <v>0</v>
          </cell>
          <cell r="EJ545">
            <v>0</v>
          </cell>
          <cell r="EK545">
            <v>0</v>
          </cell>
          <cell r="EL545">
            <v>0</v>
          </cell>
          <cell r="EM545">
            <v>0</v>
          </cell>
          <cell r="EN545">
            <v>0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0</v>
          </cell>
          <cell r="FP545">
            <v>0</v>
          </cell>
          <cell r="FQ545">
            <v>0</v>
          </cell>
          <cell r="FR545">
            <v>0</v>
          </cell>
          <cell r="FS545">
            <v>0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0</v>
          </cell>
          <cell r="FZ545">
            <v>0</v>
          </cell>
          <cell r="GA545">
            <v>0</v>
          </cell>
          <cell r="GB545">
            <v>0</v>
          </cell>
          <cell r="GC545">
            <v>0</v>
          </cell>
          <cell r="GD545">
            <v>0</v>
          </cell>
          <cell r="GE545">
            <v>0</v>
          </cell>
          <cell r="GF545">
            <v>0</v>
          </cell>
          <cell r="GG545">
            <v>0</v>
          </cell>
          <cell r="GH545">
            <v>0</v>
          </cell>
          <cell r="GI545">
            <v>0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0</v>
          </cell>
          <cell r="GW545">
            <v>0</v>
          </cell>
          <cell r="GX545">
            <v>0</v>
          </cell>
          <cell r="GY545">
            <v>0</v>
          </cell>
          <cell r="GZ545">
            <v>0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  <cell r="IW545">
            <v>0</v>
          </cell>
          <cell r="IX545">
            <v>0</v>
          </cell>
          <cell r="IY545">
            <v>0</v>
          </cell>
          <cell r="IZ545">
            <v>0</v>
          </cell>
          <cell r="JA545">
            <v>0</v>
          </cell>
          <cell r="JB545">
            <v>0</v>
          </cell>
          <cell r="JC545">
            <v>0</v>
          </cell>
          <cell r="JD545">
            <v>0</v>
          </cell>
          <cell r="JE545">
            <v>0</v>
          </cell>
          <cell r="JF545">
            <v>0</v>
          </cell>
          <cell r="JG545">
            <v>0</v>
          </cell>
          <cell r="JH545">
            <v>0</v>
          </cell>
          <cell r="JI545">
            <v>0</v>
          </cell>
          <cell r="JJ545">
            <v>0</v>
          </cell>
          <cell r="JK545">
            <v>0</v>
          </cell>
          <cell r="JL545">
            <v>0</v>
          </cell>
          <cell r="JM545">
            <v>0</v>
          </cell>
          <cell r="JN545">
            <v>0</v>
          </cell>
          <cell r="JO545">
            <v>0</v>
          </cell>
          <cell r="JP545">
            <v>0</v>
          </cell>
          <cell r="JQ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0</v>
          </cell>
          <cell r="FZ546">
            <v>0</v>
          </cell>
          <cell r="GA546">
            <v>0</v>
          </cell>
          <cell r="GB546">
            <v>0</v>
          </cell>
          <cell r="GC546">
            <v>0</v>
          </cell>
          <cell r="GD546">
            <v>0</v>
          </cell>
          <cell r="GE546">
            <v>0</v>
          </cell>
          <cell r="GF546">
            <v>0</v>
          </cell>
          <cell r="GG546">
            <v>0</v>
          </cell>
          <cell r="GH546">
            <v>0</v>
          </cell>
          <cell r="GI546">
            <v>0</v>
          </cell>
          <cell r="GJ546">
            <v>0</v>
          </cell>
          <cell r="GK546">
            <v>0</v>
          </cell>
          <cell r="GL546">
            <v>0</v>
          </cell>
          <cell r="GM546">
            <v>0</v>
          </cell>
          <cell r="GN546">
            <v>0</v>
          </cell>
          <cell r="GO546">
            <v>0</v>
          </cell>
          <cell r="GP546">
            <v>0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0</v>
          </cell>
          <cell r="GW546">
            <v>0</v>
          </cell>
          <cell r="GX546">
            <v>0</v>
          </cell>
          <cell r="GY546">
            <v>0</v>
          </cell>
          <cell r="GZ546">
            <v>0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  <cell r="IW546">
            <v>0</v>
          </cell>
          <cell r="IX546">
            <v>0</v>
          </cell>
          <cell r="IY546">
            <v>0</v>
          </cell>
          <cell r="IZ546">
            <v>0</v>
          </cell>
          <cell r="JA546">
            <v>0</v>
          </cell>
          <cell r="JB546">
            <v>0</v>
          </cell>
          <cell r="JC546">
            <v>0</v>
          </cell>
          <cell r="JD546">
            <v>0</v>
          </cell>
          <cell r="JE546">
            <v>0</v>
          </cell>
          <cell r="JF546">
            <v>0</v>
          </cell>
          <cell r="JG546">
            <v>0</v>
          </cell>
          <cell r="JH546">
            <v>0</v>
          </cell>
          <cell r="JI546">
            <v>0</v>
          </cell>
          <cell r="JJ546">
            <v>0</v>
          </cell>
          <cell r="JK546">
            <v>0</v>
          </cell>
          <cell r="JL546">
            <v>0</v>
          </cell>
          <cell r="JM546">
            <v>0</v>
          </cell>
          <cell r="JN546">
            <v>0</v>
          </cell>
          <cell r="JO546">
            <v>0</v>
          </cell>
          <cell r="JP546">
            <v>0</v>
          </cell>
          <cell r="JQ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0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0</v>
          </cell>
          <cell r="FZ547">
            <v>0</v>
          </cell>
          <cell r="GA547">
            <v>0</v>
          </cell>
          <cell r="GB547">
            <v>0</v>
          </cell>
          <cell r="GC547">
            <v>0</v>
          </cell>
          <cell r="GD547">
            <v>0</v>
          </cell>
          <cell r="GE547">
            <v>0</v>
          </cell>
          <cell r="GF547">
            <v>0</v>
          </cell>
          <cell r="GG547">
            <v>0</v>
          </cell>
          <cell r="GH547">
            <v>0</v>
          </cell>
          <cell r="GI547">
            <v>0</v>
          </cell>
          <cell r="GJ547">
            <v>0</v>
          </cell>
          <cell r="GK547">
            <v>0</v>
          </cell>
          <cell r="GL547">
            <v>0</v>
          </cell>
          <cell r="GM547">
            <v>0</v>
          </cell>
          <cell r="GN547">
            <v>0</v>
          </cell>
          <cell r="GO547">
            <v>0</v>
          </cell>
          <cell r="GP547">
            <v>0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0</v>
          </cell>
          <cell r="GW547">
            <v>0</v>
          </cell>
          <cell r="GX547">
            <v>0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  <cell r="IW547">
            <v>0</v>
          </cell>
          <cell r="IX547">
            <v>0</v>
          </cell>
          <cell r="IY547">
            <v>0</v>
          </cell>
          <cell r="IZ547">
            <v>0</v>
          </cell>
          <cell r="JA547">
            <v>0</v>
          </cell>
          <cell r="JB547">
            <v>0</v>
          </cell>
          <cell r="JC547">
            <v>0</v>
          </cell>
          <cell r="JD547">
            <v>0</v>
          </cell>
          <cell r="JE547">
            <v>0</v>
          </cell>
          <cell r="JF547">
            <v>0</v>
          </cell>
          <cell r="JG547">
            <v>0</v>
          </cell>
          <cell r="JH547">
            <v>0</v>
          </cell>
          <cell r="JI547">
            <v>0</v>
          </cell>
          <cell r="JJ547">
            <v>0</v>
          </cell>
          <cell r="JK547">
            <v>0</v>
          </cell>
          <cell r="JL547">
            <v>0</v>
          </cell>
          <cell r="JM547">
            <v>0</v>
          </cell>
          <cell r="JN547">
            <v>0</v>
          </cell>
          <cell r="JO547">
            <v>0</v>
          </cell>
          <cell r="JP547">
            <v>0</v>
          </cell>
          <cell r="JQ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0</v>
          </cell>
          <cell r="FP548">
            <v>0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0</v>
          </cell>
          <cell r="FZ548">
            <v>0</v>
          </cell>
          <cell r="GA548">
            <v>0</v>
          </cell>
          <cell r="GB548">
            <v>0</v>
          </cell>
          <cell r="GC548">
            <v>0</v>
          </cell>
          <cell r="GD548">
            <v>0</v>
          </cell>
          <cell r="GE548">
            <v>0</v>
          </cell>
          <cell r="GF548">
            <v>0</v>
          </cell>
          <cell r="GG548">
            <v>0</v>
          </cell>
          <cell r="GH548">
            <v>0</v>
          </cell>
          <cell r="GI548">
            <v>0</v>
          </cell>
          <cell r="GJ548">
            <v>0</v>
          </cell>
          <cell r="GK548">
            <v>0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0</v>
          </cell>
          <cell r="GW548">
            <v>0</v>
          </cell>
          <cell r="GX548">
            <v>0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  <cell r="IW548">
            <v>0</v>
          </cell>
          <cell r="IX548">
            <v>0</v>
          </cell>
          <cell r="IY548">
            <v>0</v>
          </cell>
          <cell r="IZ548">
            <v>0</v>
          </cell>
          <cell r="JA548">
            <v>0</v>
          </cell>
          <cell r="JB548">
            <v>0</v>
          </cell>
          <cell r="JC548">
            <v>0</v>
          </cell>
          <cell r="JD548">
            <v>0</v>
          </cell>
          <cell r="JE548">
            <v>0</v>
          </cell>
          <cell r="JF548">
            <v>0</v>
          </cell>
          <cell r="JG548">
            <v>0</v>
          </cell>
          <cell r="JH548">
            <v>0</v>
          </cell>
          <cell r="JI548">
            <v>0</v>
          </cell>
          <cell r="JJ548">
            <v>0</v>
          </cell>
          <cell r="JK548">
            <v>0</v>
          </cell>
          <cell r="JL548">
            <v>0</v>
          </cell>
          <cell r="JM548">
            <v>0</v>
          </cell>
          <cell r="JN548">
            <v>0</v>
          </cell>
          <cell r="JO548">
            <v>0</v>
          </cell>
          <cell r="JP548">
            <v>0</v>
          </cell>
          <cell r="JQ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0</v>
          </cell>
          <cell r="FZ549">
            <v>0</v>
          </cell>
          <cell r="GA549">
            <v>0</v>
          </cell>
          <cell r="GB549">
            <v>0</v>
          </cell>
          <cell r="GC549">
            <v>0</v>
          </cell>
          <cell r="GD549">
            <v>0</v>
          </cell>
          <cell r="GE549">
            <v>0</v>
          </cell>
          <cell r="GF549">
            <v>0</v>
          </cell>
          <cell r="GG549">
            <v>0</v>
          </cell>
          <cell r="GH549">
            <v>0</v>
          </cell>
          <cell r="GI549">
            <v>0</v>
          </cell>
          <cell r="GJ549">
            <v>0</v>
          </cell>
          <cell r="GK549">
            <v>0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0</v>
          </cell>
          <cell r="GW549">
            <v>0</v>
          </cell>
          <cell r="GX549">
            <v>0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  <cell r="IW549">
            <v>0</v>
          </cell>
          <cell r="IX549">
            <v>0</v>
          </cell>
          <cell r="IY549">
            <v>0</v>
          </cell>
          <cell r="IZ549">
            <v>0</v>
          </cell>
          <cell r="JA549">
            <v>0</v>
          </cell>
          <cell r="JB549">
            <v>0</v>
          </cell>
          <cell r="JC549">
            <v>0</v>
          </cell>
          <cell r="JD549">
            <v>0</v>
          </cell>
          <cell r="JE549">
            <v>0</v>
          </cell>
          <cell r="JF549">
            <v>0</v>
          </cell>
          <cell r="JG549">
            <v>0</v>
          </cell>
          <cell r="JH549">
            <v>0</v>
          </cell>
          <cell r="JI549">
            <v>0</v>
          </cell>
          <cell r="JJ549">
            <v>0</v>
          </cell>
          <cell r="JK549">
            <v>0</v>
          </cell>
          <cell r="JL549">
            <v>0</v>
          </cell>
          <cell r="JM549">
            <v>0</v>
          </cell>
          <cell r="JN549">
            <v>0</v>
          </cell>
          <cell r="JO549">
            <v>0</v>
          </cell>
          <cell r="JP549">
            <v>0</v>
          </cell>
          <cell r="JQ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0</v>
          </cell>
          <cell r="FZ550">
            <v>0</v>
          </cell>
          <cell r="GA550">
            <v>0</v>
          </cell>
          <cell r="GB550">
            <v>0</v>
          </cell>
          <cell r="GC550">
            <v>0</v>
          </cell>
          <cell r="GD550">
            <v>0</v>
          </cell>
          <cell r="GE550">
            <v>0</v>
          </cell>
          <cell r="GF550">
            <v>0</v>
          </cell>
          <cell r="GG550">
            <v>0</v>
          </cell>
          <cell r="GH550">
            <v>0</v>
          </cell>
          <cell r="GI550">
            <v>0</v>
          </cell>
          <cell r="GJ550">
            <v>0</v>
          </cell>
          <cell r="GK550">
            <v>0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0</v>
          </cell>
          <cell r="GW550">
            <v>0</v>
          </cell>
          <cell r="GX550">
            <v>0</v>
          </cell>
          <cell r="GY550">
            <v>0</v>
          </cell>
          <cell r="GZ550">
            <v>0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  <cell r="IW550">
            <v>0</v>
          </cell>
          <cell r="IX550">
            <v>0</v>
          </cell>
          <cell r="IY550">
            <v>0</v>
          </cell>
          <cell r="IZ550">
            <v>0</v>
          </cell>
          <cell r="JA550">
            <v>0</v>
          </cell>
          <cell r="JB550">
            <v>0</v>
          </cell>
          <cell r="JC550">
            <v>0</v>
          </cell>
          <cell r="JD550">
            <v>0</v>
          </cell>
          <cell r="JE550">
            <v>0</v>
          </cell>
          <cell r="JF550">
            <v>0</v>
          </cell>
          <cell r="JG550">
            <v>0</v>
          </cell>
          <cell r="JH550">
            <v>0</v>
          </cell>
          <cell r="JI550">
            <v>0</v>
          </cell>
          <cell r="JJ550">
            <v>0</v>
          </cell>
          <cell r="JK550">
            <v>0</v>
          </cell>
          <cell r="JL550">
            <v>0</v>
          </cell>
          <cell r="JM550">
            <v>0</v>
          </cell>
          <cell r="JN550">
            <v>0</v>
          </cell>
          <cell r="JO550">
            <v>0</v>
          </cell>
          <cell r="JP550">
            <v>0</v>
          </cell>
          <cell r="JQ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-3020.9839978160398</v>
          </cell>
          <cell r="DS551">
            <v>-307.05480575888987</v>
          </cell>
          <cell r="DT551">
            <v>-229.79373733070003</v>
          </cell>
          <cell r="DU551">
            <v>-203.89690519618006</v>
          </cell>
          <cell r="DV551">
            <v>-173.10909490311005</v>
          </cell>
          <cell r="DW551">
            <v>-170.14466685679992</v>
          </cell>
          <cell r="DX551">
            <v>-203.59590451973992</v>
          </cell>
          <cell r="DY551">
            <v>-297.3654333574201</v>
          </cell>
          <cell r="DZ551">
            <v>-328.09242420436988</v>
          </cell>
          <cell r="EA551">
            <v>-277.58841063809029</v>
          </cell>
          <cell r="EB551">
            <v>-225.81829273782</v>
          </cell>
          <cell r="EC551">
            <v>-296.61019838405991</v>
          </cell>
          <cell r="ED551">
            <v>-307.91412392885996</v>
          </cell>
          <cell r="EE551">
            <v>-3160.7555453287205</v>
          </cell>
          <cell r="EF551">
            <v>-333.57930321110507</v>
          </cell>
          <cell r="EG551">
            <v>-245.18842313010828</v>
          </cell>
          <cell r="EH551">
            <v>-228.54573510512637</v>
          </cell>
          <cell r="EI551">
            <v>-173.95805800376002</v>
          </cell>
          <cell r="EJ551">
            <v>-154.33099235212103</v>
          </cell>
          <cell r="EK551">
            <v>-211.34439993725937</v>
          </cell>
          <cell r="EL551">
            <v>-303.86928968535176</v>
          </cell>
          <cell r="EM551">
            <v>-338.18689368870037</v>
          </cell>
          <cell r="EN551">
            <v>-282.60717157774161</v>
          </cell>
          <cell r="EO551">
            <v>-243.45119426778183</v>
          </cell>
          <cell r="EP551">
            <v>-313.30010591616883</v>
          </cell>
          <cell r="EQ551">
            <v>-332.39397845351959</v>
          </cell>
          <cell r="ER551">
            <v>-3406.6464791102335</v>
          </cell>
          <cell r="ES551">
            <v>-397.53099752909839</v>
          </cell>
          <cell r="ET551">
            <v>-260.04945307454909</v>
          </cell>
          <cell r="EU551">
            <v>-230.61947008966854</v>
          </cell>
          <cell r="EV551">
            <v>-190.81387689067924</v>
          </cell>
          <cell r="EW551">
            <v>-193.75049045332707</v>
          </cell>
          <cell r="EX551">
            <v>-204.97194436575774</v>
          </cell>
          <cell r="EY551">
            <v>-291.77746921970902</v>
          </cell>
          <cell r="EZ551">
            <v>-366.94051431402841</v>
          </cell>
          <cell r="FA551">
            <v>-302.79878464488502</v>
          </cell>
          <cell r="FB551">
            <v>-257.27322340669525</v>
          </cell>
          <cell r="FC551">
            <v>-325.55053764478907</v>
          </cell>
          <cell r="FD551">
            <v>-384.56971747707576</v>
          </cell>
          <cell r="FE551">
            <v>-3409.9851080210065</v>
          </cell>
          <cell r="FF551">
            <v>-365.19831779262313</v>
          </cell>
          <cell r="FG551">
            <v>-263.33810511654519</v>
          </cell>
          <cell r="FH551">
            <v>-233.36205035008607</v>
          </cell>
          <cell r="FI551">
            <v>-194.90588007094448</v>
          </cell>
          <cell r="FJ551">
            <v>-189.32842035274734</v>
          </cell>
          <cell r="FK551">
            <v>-225.98027323351562</v>
          </cell>
          <cell r="FL551">
            <v>-319.91122309559432</v>
          </cell>
          <cell r="FM551">
            <v>-366.18660448882656</v>
          </cell>
          <cell r="FN551">
            <v>-298.65318390876928</v>
          </cell>
          <cell r="FO551">
            <v>-248.49464337348036</v>
          </cell>
          <cell r="FP551">
            <v>-342.42132868535191</v>
          </cell>
          <cell r="FQ551">
            <v>-362.20507755258586</v>
          </cell>
          <cell r="FR551">
            <v>-3587.4421194858733</v>
          </cell>
          <cell r="FS551">
            <v>-405.83893771971998</v>
          </cell>
          <cell r="FT551">
            <v>-281.30930276440995</v>
          </cell>
          <cell r="FU551">
            <v>-235.52200851229281</v>
          </cell>
          <cell r="FV551">
            <v>-185.57344166626899</v>
          </cell>
          <cell r="FW551">
            <v>-184.70584957356368</v>
          </cell>
          <cell r="FX551">
            <v>-219.00488875710289</v>
          </cell>
          <cell r="FY551">
            <v>-324.85417969864648</v>
          </cell>
          <cell r="FZ551">
            <v>-357.38731798890149</v>
          </cell>
          <cell r="GA551">
            <v>-395.36006669334165</v>
          </cell>
          <cell r="GB551">
            <v>-259.10014414196485</v>
          </cell>
          <cell r="GC551">
            <v>-357.82080063469766</v>
          </cell>
          <cell r="GD551">
            <v>-380.96518133505742</v>
          </cell>
          <cell r="GE551">
            <v>-3600.6797825653339</v>
          </cell>
          <cell r="GF551">
            <v>-400.91164394321822</v>
          </cell>
          <cell r="GG551">
            <v>-284.41616234303729</v>
          </cell>
          <cell r="GH551">
            <v>-239.90631922537068</v>
          </cell>
          <cell r="GI551">
            <v>-185.32552813787515</v>
          </cell>
          <cell r="GJ551">
            <v>-199.04394354633041</v>
          </cell>
          <cell r="GK551">
            <v>-235.61663513896929</v>
          </cell>
          <cell r="GL551">
            <v>-336.6756832434221</v>
          </cell>
          <cell r="GM551">
            <v>-359.77568556475671</v>
          </cell>
          <cell r="GN551">
            <v>-319.94729349621048</v>
          </cell>
          <cell r="GO551">
            <v>-269.64185503180488</v>
          </cell>
          <cell r="GP551">
            <v>-368.83470293048958</v>
          </cell>
          <cell r="GQ551">
            <v>-400.58432996382544</v>
          </cell>
          <cell r="GR551">
            <v>-3663.5187274555792</v>
          </cell>
          <cell r="GS551">
            <v>-403.35198114508967</v>
          </cell>
          <cell r="GT551">
            <v>-292.97298255968781</v>
          </cell>
          <cell r="GU551">
            <v>-256.62978852203742</v>
          </cell>
          <cell r="GV551">
            <v>-198.78738806231013</v>
          </cell>
          <cell r="GW551">
            <v>-207.03761644278347</v>
          </cell>
          <cell r="GX551">
            <v>-239.46292224608624</v>
          </cell>
          <cell r="GY551">
            <v>-348.10796662548455</v>
          </cell>
          <cell r="GZ551">
            <v>-369.98483758164002</v>
          </cell>
          <cell r="HA551">
            <v>-319.56695951000802</v>
          </cell>
          <cell r="HB551">
            <v>-279.77452600059041</v>
          </cell>
          <cell r="HC551">
            <v>-366.16049634241062</v>
          </cell>
          <cell r="HD551">
            <v>-381.68126241744903</v>
          </cell>
          <cell r="HE551">
            <v>-3868.8936975102988</v>
          </cell>
          <cell r="HF551">
            <v>-429.48476544044388</v>
          </cell>
          <cell r="HG551">
            <v>-315.09280857926205</v>
          </cell>
          <cell r="HH551">
            <v>-262.30293180781518</v>
          </cell>
          <cell r="HI551">
            <v>-228.6667547002362</v>
          </cell>
          <cell r="HJ551">
            <v>-201.79464289213865</v>
          </cell>
          <cell r="HK551">
            <v>-256.73619979921932</v>
          </cell>
          <cell r="HL551">
            <v>-341.054462996246</v>
          </cell>
          <cell r="HM551">
            <v>-410.3003084278098</v>
          </cell>
          <cell r="HN551">
            <v>-326.70585227586707</v>
          </cell>
          <cell r="HO551">
            <v>-280.84348299492194</v>
          </cell>
          <cell r="HP551">
            <v>-385.16075103536423</v>
          </cell>
          <cell r="HQ551">
            <v>-430.75073656098539</v>
          </cell>
          <cell r="HR551">
            <v>-4250.322760668234</v>
          </cell>
          <cell r="HS551">
            <v>-445.04642978001357</v>
          </cell>
          <cell r="HT551">
            <v>-334.03773445237675</v>
          </cell>
          <cell r="HU551">
            <v>-296.14708096435425</v>
          </cell>
          <cell r="HV551">
            <v>-212.3233499459493</v>
          </cell>
          <cell r="HW551">
            <v>-249.09192255536254</v>
          </cell>
          <cell r="HX551">
            <v>-278.06574107248525</v>
          </cell>
          <cell r="HY551">
            <v>-372.79962952961068</v>
          </cell>
          <cell r="HZ551">
            <v>-434.77924090302986</v>
          </cell>
          <cell r="IA551">
            <v>-474.2550152380245</v>
          </cell>
          <cell r="IB551">
            <v>-303.10380098967653</v>
          </cell>
          <cell r="IC551">
            <v>-399.786716091774</v>
          </cell>
          <cell r="ID551">
            <v>-450.88609914560948</v>
          </cell>
          <cell r="IE551">
            <v>-4392.7612587262993</v>
          </cell>
          <cell r="IF551">
            <v>-466.57870426559384</v>
          </cell>
          <cell r="IG551">
            <v>-408.48041766097958</v>
          </cell>
          <cell r="IH551">
            <v>-300.08312671494059</v>
          </cell>
          <cell r="II551">
            <v>-246.82779050949102</v>
          </cell>
          <cell r="IJ551">
            <v>-263.09825118690424</v>
          </cell>
          <cell r="IK551">
            <v>-289.19376216524324</v>
          </cell>
          <cell r="IL551">
            <v>-419.5063468914741</v>
          </cell>
          <cell r="IM551">
            <v>-444.50127571274061</v>
          </cell>
          <cell r="IN551">
            <v>-346.66718196354122</v>
          </cell>
          <cell r="IO551">
            <v>-313.66098061152661</v>
          </cell>
          <cell r="IP551">
            <v>-426.3645318503186</v>
          </cell>
          <cell r="IQ551">
            <v>-467.79888919350924</v>
          </cell>
          <cell r="IR551">
            <v>-4499.4995758748264</v>
          </cell>
          <cell r="IS551">
            <v>-479.52562620006938</v>
          </cell>
          <cell r="IT551">
            <v>-362.64692003785603</v>
          </cell>
          <cell r="IU551">
            <v>-301.80218688065361</v>
          </cell>
          <cell r="IV551">
            <v>-225.99061133780197</v>
          </cell>
          <cell r="IW551">
            <v>-279.51997274717723</v>
          </cell>
          <cell r="IX551">
            <v>-314.94291062225966</v>
          </cell>
          <cell r="IY551">
            <v>-426.07074437278789</v>
          </cell>
          <cell r="IZ551">
            <v>-493.20233946818917</v>
          </cell>
          <cell r="JA551">
            <v>-346.46048451556635</v>
          </cell>
          <cell r="JB551">
            <v>-323.33046234963695</v>
          </cell>
          <cell r="JC551">
            <v>-462.62053444192861</v>
          </cell>
          <cell r="JD551">
            <v>-483.38678290092503</v>
          </cell>
          <cell r="JE551">
            <v>0</v>
          </cell>
          <cell r="JF551">
            <v>0</v>
          </cell>
          <cell r="JG551">
            <v>0</v>
          </cell>
          <cell r="JH551">
            <v>0</v>
          </cell>
          <cell r="JI551">
            <v>0</v>
          </cell>
          <cell r="JJ551">
            <v>0</v>
          </cell>
          <cell r="JK551">
            <v>0</v>
          </cell>
          <cell r="JL551">
            <v>0</v>
          </cell>
          <cell r="JM551">
            <v>0</v>
          </cell>
          <cell r="JN551">
            <v>0</v>
          </cell>
          <cell r="JO551">
            <v>0</v>
          </cell>
          <cell r="JP551">
            <v>0</v>
          </cell>
          <cell r="JQ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0</v>
          </cell>
          <cell r="FZ552">
            <v>0</v>
          </cell>
          <cell r="GA552">
            <v>0</v>
          </cell>
          <cell r="GB552">
            <v>0</v>
          </cell>
          <cell r="GC552">
            <v>0</v>
          </cell>
          <cell r="GD552">
            <v>0</v>
          </cell>
          <cell r="GE552">
            <v>0</v>
          </cell>
          <cell r="GF552">
            <v>0</v>
          </cell>
          <cell r="GG552">
            <v>0</v>
          </cell>
          <cell r="GH552">
            <v>0</v>
          </cell>
          <cell r="GI552">
            <v>0</v>
          </cell>
          <cell r="GJ552">
            <v>0</v>
          </cell>
          <cell r="GK552">
            <v>0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0</v>
          </cell>
          <cell r="GW552">
            <v>0</v>
          </cell>
          <cell r="GX552">
            <v>0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  <cell r="IW552">
            <v>0</v>
          </cell>
          <cell r="IX552">
            <v>0</v>
          </cell>
          <cell r="IY552">
            <v>0</v>
          </cell>
          <cell r="IZ552">
            <v>0</v>
          </cell>
          <cell r="JA552">
            <v>0</v>
          </cell>
          <cell r="JB552">
            <v>0</v>
          </cell>
          <cell r="JC552">
            <v>0</v>
          </cell>
          <cell r="JD552">
            <v>0</v>
          </cell>
          <cell r="JE552">
            <v>0</v>
          </cell>
          <cell r="JF552">
            <v>0</v>
          </cell>
          <cell r="JG552">
            <v>0</v>
          </cell>
          <cell r="JH552">
            <v>0</v>
          </cell>
          <cell r="JI552">
            <v>0</v>
          </cell>
          <cell r="JJ552">
            <v>0</v>
          </cell>
          <cell r="JK552">
            <v>0</v>
          </cell>
          <cell r="JL552">
            <v>0</v>
          </cell>
          <cell r="JM552">
            <v>0</v>
          </cell>
          <cell r="JN552">
            <v>0</v>
          </cell>
          <cell r="JO552">
            <v>0</v>
          </cell>
          <cell r="JP552">
            <v>0</v>
          </cell>
          <cell r="JQ552">
            <v>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0</v>
          </cell>
          <cell r="FZ553">
            <v>0</v>
          </cell>
          <cell r="GA553">
            <v>0</v>
          </cell>
          <cell r="GB553">
            <v>0</v>
          </cell>
          <cell r="GC553">
            <v>0</v>
          </cell>
          <cell r="GD553">
            <v>0</v>
          </cell>
          <cell r="GE553">
            <v>0</v>
          </cell>
          <cell r="GF553">
            <v>0</v>
          </cell>
          <cell r="GG553">
            <v>0</v>
          </cell>
          <cell r="GH553">
            <v>0</v>
          </cell>
          <cell r="GI553">
            <v>0</v>
          </cell>
          <cell r="GJ553">
            <v>0</v>
          </cell>
          <cell r="GK553">
            <v>0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0</v>
          </cell>
          <cell r="GW553">
            <v>0</v>
          </cell>
          <cell r="GX553">
            <v>0</v>
          </cell>
          <cell r="GY553">
            <v>0</v>
          </cell>
          <cell r="GZ553">
            <v>0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-7.1989555099207791E-3</v>
          </cell>
          <cell r="HS553">
            <v>4.3499994717421941E-9</v>
          </cell>
          <cell r="HT553">
            <v>1.4899796951794997E-9</v>
          </cell>
          <cell r="HU553">
            <v>7.6299926377032534E-9</v>
          </cell>
          <cell r="HV553">
            <v>-1.2500223078859563E-9</v>
          </cell>
          <cell r="HW553">
            <v>-1.5199930203380063E-9</v>
          </cell>
          <cell r="HX553">
            <v>-1.9799983874690952E-9</v>
          </cell>
          <cell r="HY553">
            <v>5.8699924920802005E-9</v>
          </cell>
          <cell r="HZ553">
            <v>7.7997697189857718E-10</v>
          </cell>
          <cell r="IA553">
            <v>6.2100156128508388E-9</v>
          </cell>
          <cell r="IB553">
            <v>-7.1989800199929732E-3</v>
          </cell>
          <cell r="IC553">
            <v>1.8299886050954228E-9</v>
          </cell>
          <cell r="ID553">
            <v>1.1000054200849263E-9</v>
          </cell>
          <cell r="IE553">
            <v>-1.3475418830466879E-2</v>
          </cell>
          <cell r="IF553">
            <v>-4.3899888169107726E-9</v>
          </cell>
          <cell r="IG553">
            <v>-3.0200055789464386E-9</v>
          </cell>
          <cell r="IH553">
            <v>-0.13708923143997254</v>
          </cell>
          <cell r="II553">
            <v>0.32726605668999298</v>
          </cell>
          <cell r="IJ553">
            <v>2.9699833703489276E-9</v>
          </cell>
          <cell r="IK553">
            <v>-0.20365223748001426</v>
          </cell>
          <cell r="IL553">
            <v>5.629999577649869E-9</v>
          </cell>
          <cell r="IM553">
            <v>-2.150017053281772E-9</v>
          </cell>
          <cell r="IN553">
            <v>7.0200059099079226E-9</v>
          </cell>
          <cell r="IO553">
            <v>-6.3400449334949371E-9</v>
          </cell>
          <cell r="IP553">
            <v>-4.4800003706768621E-9</v>
          </cell>
          <cell r="IQ553">
            <v>-1.8400214685243554E-9</v>
          </cell>
          <cell r="IR553">
            <v>-6.1663865599257406E-3</v>
          </cell>
          <cell r="IS553">
            <v>-9.0299749899713788E-9</v>
          </cell>
          <cell r="IT553">
            <v>9.4400007810691022E-9</v>
          </cell>
          <cell r="IU553">
            <v>-1.4216459800167058E-3</v>
          </cell>
          <cell r="IV553">
            <v>3.9099958826227521E-9</v>
          </cell>
          <cell r="IW553">
            <v>-2.2550764489992048E-2</v>
          </cell>
          <cell r="IX553">
            <v>1.7806009210005413E-2</v>
          </cell>
          <cell r="IY553">
            <v>3.6001779335492756E-10</v>
          </cell>
          <cell r="IZ553">
            <v>1.0300027497578412E-9</v>
          </cell>
          <cell r="JA553">
            <v>-4.4998671455687145E-10</v>
          </cell>
          <cell r="JB553">
            <v>9.2500016535268514E-9</v>
          </cell>
          <cell r="JC553">
            <v>4.0017766878008842E-11</v>
          </cell>
          <cell r="JD553">
            <v>1.4998136066424195E-10</v>
          </cell>
          <cell r="JE553">
            <v>0</v>
          </cell>
          <cell r="JF553">
            <v>0</v>
          </cell>
          <cell r="JG553">
            <v>0</v>
          </cell>
          <cell r="JH553">
            <v>0</v>
          </cell>
          <cell r="JI553">
            <v>0</v>
          </cell>
          <cell r="JJ553">
            <v>0</v>
          </cell>
          <cell r="JK553">
            <v>0</v>
          </cell>
          <cell r="JL553">
            <v>0</v>
          </cell>
          <cell r="JM553">
            <v>0</v>
          </cell>
          <cell r="JN553">
            <v>0</v>
          </cell>
          <cell r="JO553">
            <v>0</v>
          </cell>
          <cell r="JP553">
            <v>0</v>
          </cell>
          <cell r="JQ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0</v>
          </cell>
          <cell r="FZ554">
            <v>0</v>
          </cell>
          <cell r="GA554">
            <v>0</v>
          </cell>
          <cell r="GB554">
            <v>0</v>
          </cell>
          <cell r="GC554">
            <v>0</v>
          </cell>
          <cell r="GD554">
            <v>0</v>
          </cell>
          <cell r="GE554">
            <v>0</v>
          </cell>
          <cell r="GF554">
            <v>0</v>
          </cell>
          <cell r="GG554">
            <v>0</v>
          </cell>
          <cell r="GH554">
            <v>0</v>
          </cell>
          <cell r="GI554">
            <v>0</v>
          </cell>
          <cell r="GJ554">
            <v>0</v>
          </cell>
          <cell r="GK554">
            <v>0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0</v>
          </cell>
          <cell r="GW554">
            <v>0</v>
          </cell>
          <cell r="GX554">
            <v>0</v>
          </cell>
          <cell r="GY554">
            <v>0</v>
          </cell>
          <cell r="GZ554">
            <v>0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  <cell r="IW554">
            <v>0</v>
          </cell>
          <cell r="IX554">
            <v>0</v>
          </cell>
          <cell r="IY554">
            <v>0</v>
          </cell>
          <cell r="IZ554">
            <v>0</v>
          </cell>
          <cell r="JA554">
            <v>0</v>
          </cell>
          <cell r="JB554">
            <v>0</v>
          </cell>
          <cell r="JC554">
            <v>0</v>
          </cell>
          <cell r="JD554">
            <v>0</v>
          </cell>
          <cell r="JE554">
            <v>0</v>
          </cell>
          <cell r="JF554">
            <v>0</v>
          </cell>
          <cell r="JG554">
            <v>0</v>
          </cell>
          <cell r="JH554">
            <v>0</v>
          </cell>
          <cell r="JI554">
            <v>0</v>
          </cell>
          <cell r="JJ554">
            <v>0</v>
          </cell>
          <cell r="JK554">
            <v>0</v>
          </cell>
          <cell r="JL554">
            <v>0</v>
          </cell>
          <cell r="JM554">
            <v>0</v>
          </cell>
          <cell r="JN554">
            <v>0</v>
          </cell>
          <cell r="JO554">
            <v>0</v>
          </cell>
          <cell r="JP554">
            <v>0</v>
          </cell>
          <cell r="JQ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0</v>
          </cell>
          <cell r="FZ555">
            <v>0</v>
          </cell>
          <cell r="GA555">
            <v>0</v>
          </cell>
          <cell r="GB555">
            <v>0</v>
          </cell>
          <cell r="GC555">
            <v>0</v>
          </cell>
          <cell r="GD555">
            <v>0</v>
          </cell>
          <cell r="GE555">
            <v>0</v>
          </cell>
          <cell r="GF555">
            <v>0</v>
          </cell>
          <cell r="GG555">
            <v>0</v>
          </cell>
          <cell r="GH555">
            <v>0</v>
          </cell>
          <cell r="GI555">
            <v>0</v>
          </cell>
          <cell r="GJ555">
            <v>0</v>
          </cell>
          <cell r="GK555">
            <v>0</v>
          </cell>
          <cell r="GL555">
            <v>0</v>
          </cell>
          <cell r="GM555">
            <v>0</v>
          </cell>
          <cell r="GN555">
            <v>0</v>
          </cell>
          <cell r="GO555">
            <v>0</v>
          </cell>
          <cell r="GP555">
            <v>0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0</v>
          </cell>
          <cell r="GW555">
            <v>0</v>
          </cell>
          <cell r="GX555">
            <v>0</v>
          </cell>
          <cell r="GY555">
            <v>0</v>
          </cell>
          <cell r="GZ555">
            <v>0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  <cell r="IW555">
            <v>0</v>
          </cell>
          <cell r="IX555">
            <v>0</v>
          </cell>
          <cell r="IY555">
            <v>0</v>
          </cell>
          <cell r="IZ555">
            <v>0</v>
          </cell>
          <cell r="JA555">
            <v>0</v>
          </cell>
          <cell r="JB555">
            <v>0</v>
          </cell>
          <cell r="JC555">
            <v>0</v>
          </cell>
          <cell r="JD555">
            <v>0</v>
          </cell>
          <cell r="JE555">
            <v>0</v>
          </cell>
          <cell r="JF555">
            <v>0</v>
          </cell>
          <cell r="JG555">
            <v>0</v>
          </cell>
          <cell r="JH555">
            <v>0</v>
          </cell>
          <cell r="JI555">
            <v>0</v>
          </cell>
          <cell r="JJ555">
            <v>0</v>
          </cell>
          <cell r="JK555">
            <v>0</v>
          </cell>
          <cell r="JL555">
            <v>0</v>
          </cell>
          <cell r="JM555">
            <v>0</v>
          </cell>
          <cell r="JN555">
            <v>0</v>
          </cell>
          <cell r="JO555">
            <v>0</v>
          </cell>
          <cell r="JP555">
            <v>0</v>
          </cell>
          <cell r="JQ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0</v>
          </cell>
          <cell r="FZ556">
            <v>0</v>
          </cell>
          <cell r="GA556">
            <v>0</v>
          </cell>
          <cell r="GB556">
            <v>0</v>
          </cell>
          <cell r="GC556">
            <v>0</v>
          </cell>
          <cell r="GD556">
            <v>0</v>
          </cell>
          <cell r="GE556">
            <v>0</v>
          </cell>
          <cell r="GF556">
            <v>0</v>
          </cell>
          <cell r="GG556">
            <v>0</v>
          </cell>
          <cell r="GH556">
            <v>0</v>
          </cell>
          <cell r="GI556">
            <v>0</v>
          </cell>
          <cell r="GJ556">
            <v>0</v>
          </cell>
          <cell r="GK556">
            <v>0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0</v>
          </cell>
          <cell r="GW556">
            <v>0</v>
          </cell>
          <cell r="GX556">
            <v>0</v>
          </cell>
          <cell r="GY556">
            <v>0</v>
          </cell>
          <cell r="GZ556">
            <v>0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  <cell r="IW556">
            <v>0</v>
          </cell>
          <cell r="IX556">
            <v>0</v>
          </cell>
          <cell r="IY556">
            <v>0</v>
          </cell>
          <cell r="IZ556">
            <v>0</v>
          </cell>
          <cell r="JA556">
            <v>0</v>
          </cell>
          <cell r="JB556">
            <v>0</v>
          </cell>
          <cell r="JC556">
            <v>0</v>
          </cell>
          <cell r="JD556">
            <v>0</v>
          </cell>
          <cell r="JE556">
            <v>0</v>
          </cell>
          <cell r="JF556">
            <v>0</v>
          </cell>
          <cell r="JG556">
            <v>0</v>
          </cell>
          <cell r="JH556">
            <v>0</v>
          </cell>
          <cell r="JI556">
            <v>0</v>
          </cell>
          <cell r="JJ556">
            <v>0</v>
          </cell>
          <cell r="JK556">
            <v>0</v>
          </cell>
          <cell r="JL556">
            <v>0</v>
          </cell>
          <cell r="JM556">
            <v>0</v>
          </cell>
          <cell r="JN556">
            <v>0</v>
          </cell>
          <cell r="JO556">
            <v>0</v>
          </cell>
          <cell r="JP556">
            <v>0</v>
          </cell>
          <cell r="J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  <cell r="FX557">
            <v>0</v>
          </cell>
          <cell r="FY557">
            <v>0</v>
          </cell>
          <cell r="FZ557">
            <v>0</v>
          </cell>
          <cell r="GA557">
            <v>0</v>
          </cell>
          <cell r="GB557">
            <v>0</v>
          </cell>
          <cell r="GC557">
            <v>0</v>
          </cell>
          <cell r="GD557">
            <v>0</v>
          </cell>
          <cell r="GE557">
            <v>0</v>
          </cell>
          <cell r="GF557">
            <v>0</v>
          </cell>
          <cell r="GG557">
            <v>0</v>
          </cell>
          <cell r="GH557">
            <v>0</v>
          </cell>
          <cell r="GI557">
            <v>0</v>
          </cell>
          <cell r="GJ557">
            <v>0</v>
          </cell>
          <cell r="GK557">
            <v>0</v>
          </cell>
          <cell r="GL557">
            <v>0</v>
          </cell>
          <cell r="GM557">
            <v>0</v>
          </cell>
          <cell r="GN557">
            <v>0</v>
          </cell>
          <cell r="GO557">
            <v>0</v>
          </cell>
          <cell r="GP557">
            <v>0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0</v>
          </cell>
          <cell r="GW557">
            <v>0</v>
          </cell>
          <cell r="GX557">
            <v>0</v>
          </cell>
          <cell r="GY557">
            <v>0</v>
          </cell>
          <cell r="GZ557">
            <v>0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1.1011200000003996E-3</v>
          </cell>
          <cell r="IS557">
            <v>0</v>
          </cell>
          <cell r="IT557">
            <v>0</v>
          </cell>
          <cell r="IU557">
            <v>-4.1292000000026086E-5</v>
          </cell>
          <cell r="IV557">
            <v>1.1424119999999816E-3</v>
          </cell>
          <cell r="IW557">
            <v>0</v>
          </cell>
          <cell r="IX557">
            <v>0</v>
          </cell>
          <cell r="IY557">
            <v>0</v>
          </cell>
          <cell r="IZ557">
            <v>0</v>
          </cell>
          <cell r="JA557">
            <v>0</v>
          </cell>
          <cell r="JB557">
            <v>0</v>
          </cell>
          <cell r="JC557">
            <v>0</v>
          </cell>
          <cell r="JD557">
            <v>0</v>
          </cell>
          <cell r="JE557">
            <v>0</v>
          </cell>
          <cell r="JF557">
            <v>0</v>
          </cell>
          <cell r="JG557">
            <v>0</v>
          </cell>
          <cell r="JH557">
            <v>0</v>
          </cell>
          <cell r="JI557">
            <v>0</v>
          </cell>
          <cell r="JJ557">
            <v>0</v>
          </cell>
          <cell r="JK557">
            <v>0</v>
          </cell>
          <cell r="JL557">
            <v>0</v>
          </cell>
          <cell r="JM557">
            <v>0</v>
          </cell>
          <cell r="JN557">
            <v>0</v>
          </cell>
          <cell r="JO557">
            <v>0</v>
          </cell>
          <cell r="JP557">
            <v>0</v>
          </cell>
          <cell r="J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0</v>
          </cell>
          <cell r="FZ558">
            <v>0</v>
          </cell>
          <cell r="GA558">
            <v>0</v>
          </cell>
          <cell r="GB558">
            <v>0</v>
          </cell>
          <cell r="GC558">
            <v>0</v>
          </cell>
          <cell r="GD558">
            <v>0</v>
          </cell>
          <cell r="GE558">
            <v>0</v>
          </cell>
          <cell r="GF558">
            <v>0</v>
          </cell>
          <cell r="GG558">
            <v>0</v>
          </cell>
          <cell r="GH558">
            <v>0</v>
          </cell>
          <cell r="GI558">
            <v>0</v>
          </cell>
          <cell r="GJ558">
            <v>0</v>
          </cell>
          <cell r="GK558">
            <v>0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0</v>
          </cell>
          <cell r="GW558">
            <v>0</v>
          </cell>
          <cell r="GX558">
            <v>0</v>
          </cell>
          <cell r="GY558">
            <v>0</v>
          </cell>
          <cell r="GZ558">
            <v>0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  <cell r="IW558">
            <v>0</v>
          </cell>
          <cell r="IX558">
            <v>0</v>
          </cell>
          <cell r="IY558">
            <v>0</v>
          </cell>
          <cell r="IZ558">
            <v>0</v>
          </cell>
          <cell r="JA558">
            <v>0</v>
          </cell>
          <cell r="JB558">
            <v>0</v>
          </cell>
          <cell r="JC558">
            <v>0</v>
          </cell>
          <cell r="JD558">
            <v>0</v>
          </cell>
          <cell r="JE558">
            <v>0</v>
          </cell>
          <cell r="JF558">
            <v>0</v>
          </cell>
          <cell r="JG558">
            <v>0</v>
          </cell>
          <cell r="JH558">
            <v>0</v>
          </cell>
          <cell r="JI558">
            <v>0</v>
          </cell>
          <cell r="JJ558">
            <v>0</v>
          </cell>
          <cell r="JK558">
            <v>0</v>
          </cell>
          <cell r="JL558">
            <v>0</v>
          </cell>
          <cell r="JM558">
            <v>0</v>
          </cell>
          <cell r="JN558">
            <v>0</v>
          </cell>
          <cell r="JO558">
            <v>0</v>
          </cell>
          <cell r="JP558">
            <v>0</v>
          </cell>
          <cell r="JQ558">
            <v>0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0</v>
          </cell>
          <cell r="FZ559">
            <v>0</v>
          </cell>
          <cell r="GA559">
            <v>0</v>
          </cell>
          <cell r="GB559">
            <v>0</v>
          </cell>
          <cell r="GC559">
            <v>0</v>
          </cell>
          <cell r="GD559">
            <v>0</v>
          </cell>
          <cell r="GE559">
            <v>0</v>
          </cell>
          <cell r="GF559">
            <v>0</v>
          </cell>
          <cell r="GG559">
            <v>0</v>
          </cell>
          <cell r="GH559">
            <v>0</v>
          </cell>
          <cell r="GI559">
            <v>0</v>
          </cell>
          <cell r="GJ559">
            <v>0</v>
          </cell>
          <cell r="GK559">
            <v>0</v>
          </cell>
          <cell r="GL559">
            <v>0</v>
          </cell>
          <cell r="GM559">
            <v>0</v>
          </cell>
          <cell r="GN559">
            <v>0</v>
          </cell>
          <cell r="GO559">
            <v>0</v>
          </cell>
          <cell r="GP559">
            <v>0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0</v>
          </cell>
          <cell r="GW559">
            <v>0</v>
          </cell>
          <cell r="GX559">
            <v>0</v>
          </cell>
          <cell r="GY559">
            <v>0</v>
          </cell>
          <cell r="GZ559">
            <v>0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4.7769173999956394E-4</v>
          </cell>
          <cell r="IS559">
            <v>0</v>
          </cell>
          <cell r="IT559">
            <v>0</v>
          </cell>
          <cell r="IU559">
            <v>1.3763999999999443E-4</v>
          </cell>
          <cell r="IV559">
            <v>3.4005174000001359E-4</v>
          </cell>
          <cell r="IW559">
            <v>0</v>
          </cell>
          <cell r="IX559">
            <v>0</v>
          </cell>
          <cell r="IY559">
            <v>0</v>
          </cell>
          <cell r="IZ559">
            <v>0</v>
          </cell>
          <cell r="JA559">
            <v>0</v>
          </cell>
          <cell r="JB559">
            <v>0</v>
          </cell>
          <cell r="JC559">
            <v>0</v>
          </cell>
          <cell r="JD559">
            <v>0</v>
          </cell>
          <cell r="JE559">
            <v>0</v>
          </cell>
          <cell r="JF559">
            <v>0</v>
          </cell>
          <cell r="JG559">
            <v>0</v>
          </cell>
          <cell r="JH559">
            <v>0</v>
          </cell>
          <cell r="JI559">
            <v>0</v>
          </cell>
          <cell r="JJ559">
            <v>0</v>
          </cell>
          <cell r="JK559">
            <v>0</v>
          </cell>
          <cell r="JL559">
            <v>0</v>
          </cell>
          <cell r="JM559">
            <v>0</v>
          </cell>
          <cell r="JN559">
            <v>0</v>
          </cell>
          <cell r="JO559">
            <v>0</v>
          </cell>
          <cell r="JP559">
            <v>0</v>
          </cell>
          <cell r="JQ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0</v>
          </cell>
          <cell r="FZ560">
            <v>0</v>
          </cell>
          <cell r="GA560">
            <v>0</v>
          </cell>
          <cell r="GB560">
            <v>0</v>
          </cell>
          <cell r="GC560">
            <v>0</v>
          </cell>
          <cell r="GD560">
            <v>0</v>
          </cell>
          <cell r="GE560">
            <v>0</v>
          </cell>
          <cell r="GF560">
            <v>0</v>
          </cell>
          <cell r="GG560">
            <v>0</v>
          </cell>
          <cell r="GH560">
            <v>0</v>
          </cell>
          <cell r="GI560">
            <v>0</v>
          </cell>
          <cell r="GJ560">
            <v>0</v>
          </cell>
          <cell r="GK560">
            <v>0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0</v>
          </cell>
          <cell r="GW560">
            <v>0</v>
          </cell>
          <cell r="GX560">
            <v>0</v>
          </cell>
          <cell r="GY560">
            <v>0</v>
          </cell>
          <cell r="GZ560">
            <v>0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  <cell r="IW560">
            <v>0</v>
          </cell>
          <cell r="IX560">
            <v>0</v>
          </cell>
          <cell r="IY560">
            <v>0</v>
          </cell>
          <cell r="IZ560">
            <v>0</v>
          </cell>
          <cell r="JA560">
            <v>0</v>
          </cell>
          <cell r="JB560">
            <v>0</v>
          </cell>
          <cell r="JC560">
            <v>0</v>
          </cell>
          <cell r="JD560">
            <v>0</v>
          </cell>
          <cell r="JE560">
            <v>0</v>
          </cell>
          <cell r="JF560">
            <v>0</v>
          </cell>
          <cell r="JG560">
            <v>0</v>
          </cell>
          <cell r="JH560">
            <v>0</v>
          </cell>
          <cell r="JI560">
            <v>0</v>
          </cell>
          <cell r="JJ560">
            <v>0</v>
          </cell>
          <cell r="JK560">
            <v>0</v>
          </cell>
          <cell r="JL560">
            <v>0</v>
          </cell>
          <cell r="JM560">
            <v>0</v>
          </cell>
          <cell r="JN560">
            <v>0</v>
          </cell>
          <cell r="JO560">
            <v>0</v>
          </cell>
          <cell r="JP560">
            <v>0</v>
          </cell>
          <cell r="JQ560">
            <v>0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  <cell r="EV561">
            <v>0</v>
          </cell>
          <cell r="EW561">
            <v>0</v>
          </cell>
          <cell r="EX561">
            <v>0</v>
          </cell>
          <cell r="EY561">
            <v>0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0</v>
          </cell>
          <cell r="FP561">
            <v>0</v>
          </cell>
          <cell r="FQ561">
            <v>0</v>
          </cell>
          <cell r="FR561">
            <v>0</v>
          </cell>
          <cell r="FS561">
            <v>0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0</v>
          </cell>
          <cell r="FZ561">
            <v>0</v>
          </cell>
          <cell r="GA561">
            <v>0</v>
          </cell>
          <cell r="GB561">
            <v>0</v>
          </cell>
          <cell r="GC561">
            <v>0</v>
          </cell>
          <cell r="GD561">
            <v>0</v>
          </cell>
          <cell r="GE561">
            <v>0</v>
          </cell>
          <cell r="GF561">
            <v>0</v>
          </cell>
          <cell r="GG561">
            <v>0</v>
          </cell>
          <cell r="GH561">
            <v>0</v>
          </cell>
          <cell r="GI561">
            <v>0</v>
          </cell>
          <cell r="GJ561">
            <v>0</v>
          </cell>
          <cell r="GK561">
            <v>0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0</v>
          </cell>
          <cell r="GW561">
            <v>0</v>
          </cell>
          <cell r="GX561">
            <v>0</v>
          </cell>
          <cell r="GY561">
            <v>0</v>
          </cell>
          <cell r="GZ561">
            <v>0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-5.9185199999944871E-4</v>
          </cell>
          <cell r="IS561">
            <v>0</v>
          </cell>
          <cell r="IT561">
            <v>0</v>
          </cell>
          <cell r="IU561">
            <v>-4.6797600000003658E-4</v>
          </cell>
          <cell r="IV561">
            <v>-1.2387599999996723E-4</v>
          </cell>
          <cell r="IW561">
            <v>0</v>
          </cell>
          <cell r="IX561">
            <v>0</v>
          </cell>
          <cell r="IY561">
            <v>0</v>
          </cell>
          <cell r="IZ561">
            <v>0</v>
          </cell>
          <cell r="JA561">
            <v>0</v>
          </cell>
          <cell r="JB561">
            <v>0</v>
          </cell>
          <cell r="JC561">
            <v>0</v>
          </cell>
          <cell r="JD561">
            <v>0</v>
          </cell>
          <cell r="JE561">
            <v>0</v>
          </cell>
          <cell r="JF561">
            <v>0</v>
          </cell>
          <cell r="JG561">
            <v>0</v>
          </cell>
          <cell r="JH561">
            <v>0</v>
          </cell>
          <cell r="JI561">
            <v>0</v>
          </cell>
          <cell r="JJ561">
            <v>0</v>
          </cell>
          <cell r="JK561">
            <v>0</v>
          </cell>
          <cell r="JL561">
            <v>0</v>
          </cell>
          <cell r="JM561">
            <v>0</v>
          </cell>
          <cell r="JN561">
            <v>0</v>
          </cell>
          <cell r="JO561">
            <v>0</v>
          </cell>
          <cell r="JP561">
            <v>0</v>
          </cell>
          <cell r="JQ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  <cell r="EV562">
            <v>0</v>
          </cell>
          <cell r="EW562">
            <v>0</v>
          </cell>
          <cell r="EX562">
            <v>0</v>
          </cell>
          <cell r="EY562">
            <v>0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0</v>
          </cell>
          <cell r="FP562">
            <v>0</v>
          </cell>
          <cell r="FQ562">
            <v>0</v>
          </cell>
          <cell r="FR562">
            <v>0</v>
          </cell>
          <cell r="FS562">
            <v>0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0</v>
          </cell>
          <cell r="FZ562">
            <v>0</v>
          </cell>
          <cell r="GA562">
            <v>0</v>
          </cell>
          <cell r="GB562">
            <v>0</v>
          </cell>
          <cell r="GC562">
            <v>0</v>
          </cell>
          <cell r="GD562">
            <v>0</v>
          </cell>
          <cell r="GE562">
            <v>0</v>
          </cell>
          <cell r="GF562">
            <v>0</v>
          </cell>
          <cell r="GG562">
            <v>0</v>
          </cell>
          <cell r="GH562">
            <v>0</v>
          </cell>
          <cell r="GI562">
            <v>0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0</v>
          </cell>
          <cell r="GO562">
            <v>0</v>
          </cell>
          <cell r="GP562">
            <v>0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0</v>
          </cell>
          <cell r="GW562">
            <v>0</v>
          </cell>
          <cell r="GX562">
            <v>0</v>
          </cell>
          <cell r="GY562">
            <v>0</v>
          </cell>
          <cell r="GZ562">
            <v>0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5.7622220700000015E-3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  <cell r="IW562">
            <v>2.0646000000000002E-3</v>
          </cell>
          <cell r="IX562">
            <v>2.0646000000000002E-3</v>
          </cell>
          <cell r="IY562">
            <v>-2.08325793E-3</v>
          </cell>
          <cell r="IZ562">
            <v>0</v>
          </cell>
          <cell r="JA562">
            <v>0</v>
          </cell>
          <cell r="JB562">
            <v>3.7162800000000002E-3</v>
          </cell>
          <cell r="JC562">
            <v>0</v>
          </cell>
          <cell r="JD562">
            <v>0</v>
          </cell>
          <cell r="JE562">
            <v>0</v>
          </cell>
          <cell r="JF562">
            <v>0</v>
          </cell>
          <cell r="JG562">
            <v>0</v>
          </cell>
          <cell r="JH562">
            <v>0</v>
          </cell>
          <cell r="JI562">
            <v>0</v>
          </cell>
          <cell r="JJ562">
            <v>0</v>
          </cell>
          <cell r="JK562">
            <v>0</v>
          </cell>
          <cell r="JL562">
            <v>0</v>
          </cell>
          <cell r="JM562">
            <v>0</v>
          </cell>
          <cell r="JN562">
            <v>0</v>
          </cell>
          <cell r="JO562">
            <v>0</v>
          </cell>
          <cell r="JP562">
            <v>0</v>
          </cell>
          <cell r="JQ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  <cell r="DS563">
            <v>0</v>
          </cell>
          <cell r="DT563">
            <v>0</v>
          </cell>
          <cell r="DU563">
            <v>0</v>
          </cell>
          <cell r="DV563">
            <v>0</v>
          </cell>
          <cell r="DW563">
            <v>0</v>
          </cell>
          <cell r="DX563">
            <v>0</v>
          </cell>
          <cell r="DY563">
            <v>0</v>
          </cell>
          <cell r="DZ563">
            <v>0</v>
          </cell>
          <cell r="EA563">
            <v>0</v>
          </cell>
          <cell r="EB563">
            <v>0</v>
          </cell>
          <cell r="EC563">
            <v>0</v>
          </cell>
          <cell r="ED563">
            <v>0</v>
          </cell>
          <cell r="EE563">
            <v>0</v>
          </cell>
          <cell r="EF563">
            <v>0</v>
          </cell>
          <cell r="EG563">
            <v>0</v>
          </cell>
          <cell r="EH563">
            <v>0</v>
          </cell>
          <cell r="EI563">
            <v>0</v>
          </cell>
          <cell r="EJ563">
            <v>0</v>
          </cell>
          <cell r="EK563">
            <v>0</v>
          </cell>
          <cell r="EL563">
            <v>0</v>
          </cell>
          <cell r="EM563">
            <v>0</v>
          </cell>
          <cell r="EN563">
            <v>0</v>
          </cell>
          <cell r="EO563">
            <v>0</v>
          </cell>
          <cell r="EP563">
            <v>0</v>
          </cell>
          <cell r="EQ563">
            <v>0</v>
          </cell>
          <cell r="ER563">
            <v>0</v>
          </cell>
          <cell r="ES563">
            <v>0</v>
          </cell>
          <cell r="ET563">
            <v>0</v>
          </cell>
          <cell r="EU563">
            <v>0</v>
          </cell>
          <cell r="EV563">
            <v>0</v>
          </cell>
          <cell r="EW563">
            <v>0</v>
          </cell>
          <cell r="EX563">
            <v>0</v>
          </cell>
          <cell r="EY563">
            <v>0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0</v>
          </cell>
          <cell r="FP563">
            <v>0</v>
          </cell>
          <cell r="FQ563">
            <v>0</v>
          </cell>
          <cell r="FR563">
            <v>0</v>
          </cell>
          <cell r="FS563">
            <v>0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0</v>
          </cell>
          <cell r="FZ563">
            <v>0</v>
          </cell>
          <cell r="GA563">
            <v>0</v>
          </cell>
          <cell r="GB563">
            <v>0</v>
          </cell>
          <cell r="GC563">
            <v>0</v>
          </cell>
          <cell r="GD563">
            <v>0</v>
          </cell>
          <cell r="GE563">
            <v>0</v>
          </cell>
          <cell r="GF563">
            <v>0</v>
          </cell>
          <cell r="GG563">
            <v>0</v>
          </cell>
          <cell r="GH563">
            <v>0</v>
          </cell>
          <cell r="GI563">
            <v>0</v>
          </cell>
          <cell r="GJ563">
            <v>0</v>
          </cell>
          <cell r="GK563">
            <v>0</v>
          </cell>
          <cell r="GL563">
            <v>0</v>
          </cell>
          <cell r="GM563">
            <v>0</v>
          </cell>
          <cell r="GN563">
            <v>0</v>
          </cell>
          <cell r="GO563">
            <v>0</v>
          </cell>
          <cell r="GP563">
            <v>0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0</v>
          </cell>
          <cell r="GW563">
            <v>0</v>
          </cell>
          <cell r="GX563">
            <v>0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  <cell r="IW563">
            <v>0</v>
          </cell>
          <cell r="IX563">
            <v>0</v>
          </cell>
          <cell r="IY563">
            <v>0</v>
          </cell>
          <cell r="IZ563">
            <v>0</v>
          </cell>
          <cell r="JA563">
            <v>0</v>
          </cell>
          <cell r="JB563">
            <v>0</v>
          </cell>
          <cell r="JC563">
            <v>0</v>
          </cell>
          <cell r="JD563">
            <v>0</v>
          </cell>
          <cell r="JE563">
            <v>0</v>
          </cell>
          <cell r="JF563">
            <v>0</v>
          </cell>
          <cell r="JG563">
            <v>0</v>
          </cell>
          <cell r="JH563">
            <v>0</v>
          </cell>
          <cell r="JI563">
            <v>0</v>
          </cell>
          <cell r="JJ563">
            <v>0</v>
          </cell>
          <cell r="JK563">
            <v>0</v>
          </cell>
          <cell r="JL563">
            <v>0</v>
          </cell>
          <cell r="JM563">
            <v>0</v>
          </cell>
          <cell r="JN563">
            <v>0</v>
          </cell>
          <cell r="JO563">
            <v>0</v>
          </cell>
          <cell r="JP563">
            <v>0</v>
          </cell>
          <cell r="JQ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  <cell r="DS564">
            <v>0</v>
          </cell>
          <cell r="DT564">
            <v>0</v>
          </cell>
          <cell r="DU564">
            <v>0</v>
          </cell>
          <cell r="DV564">
            <v>0</v>
          </cell>
          <cell r="DW564">
            <v>0</v>
          </cell>
          <cell r="DX564">
            <v>0</v>
          </cell>
          <cell r="DY564">
            <v>0</v>
          </cell>
          <cell r="DZ564">
            <v>0</v>
          </cell>
          <cell r="EA564">
            <v>0</v>
          </cell>
          <cell r="EB564">
            <v>0</v>
          </cell>
          <cell r="EC564">
            <v>0</v>
          </cell>
          <cell r="ED564">
            <v>0</v>
          </cell>
          <cell r="EE564">
            <v>0</v>
          </cell>
          <cell r="EF564">
            <v>0</v>
          </cell>
          <cell r="EG564">
            <v>0</v>
          </cell>
          <cell r="EH564">
            <v>0</v>
          </cell>
          <cell r="EI564">
            <v>0</v>
          </cell>
          <cell r="EJ564">
            <v>0</v>
          </cell>
          <cell r="EK564">
            <v>0</v>
          </cell>
          <cell r="EL564">
            <v>0</v>
          </cell>
          <cell r="EM564">
            <v>0</v>
          </cell>
          <cell r="EN564">
            <v>0</v>
          </cell>
          <cell r="EO564">
            <v>0</v>
          </cell>
          <cell r="EP564">
            <v>0</v>
          </cell>
          <cell r="EQ564">
            <v>0</v>
          </cell>
          <cell r="ER564">
            <v>0</v>
          </cell>
          <cell r="ES564">
            <v>0</v>
          </cell>
          <cell r="ET564">
            <v>0</v>
          </cell>
          <cell r="EU564">
            <v>0</v>
          </cell>
          <cell r="EV564">
            <v>0</v>
          </cell>
          <cell r="EW564">
            <v>0</v>
          </cell>
          <cell r="EX564">
            <v>0</v>
          </cell>
          <cell r="EY564">
            <v>0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0</v>
          </cell>
          <cell r="FG564">
            <v>0</v>
          </cell>
          <cell r="FH564">
            <v>0</v>
          </cell>
          <cell r="FI564">
            <v>0</v>
          </cell>
          <cell r="FJ564">
            <v>0</v>
          </cell>
          <cell r="FK564">
            <v>0</v>
          </cell>
          <cell r="FL564">
            <v>0</v>
          </cell>
          <cell r="FM564">
            <v>0</v>
          </cell>
          <cell r="FN564">
            <v>0</v>
          </cell>
          <cell r="FO564">
            <v>0</v>
          </cell>
          <cell r="FP564">
            <v>0</v>
          </cell>
          <cell r="FQ564">
            <v>0</v>
          </cell>
          <cell r="FR564">
            <v>0</v>
          </cell>
          <cell r="FS564">
            <v>0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0</v>
          </cell>
          <cell r="FZ564">
            <v>0</v>
          </cell>
          <cell r="GA564">
            <v>0</v>
          </cell>
          <cell r="GB564">
            <v>0</v>
          </cell>
          <cell r="GC564">
            <v>0</v>
          </cell>
          <cell r="GD564">
            <v>0</v>
          </cell>
          <cell r="GE564">
            <v>0</v>
          </cell>
          <cell r="GF564">
            <v>0</v>
          </cell>
          <cell r="GG564">
            <v>0</v>
          </cell>
          <cell r="GH564">
            <v>0</v>
          </cell>
          <cell r="GI564">
            <v>0</v>
          </cell>
          <cell r="GJ564">
            <v>0</v>
          </cell>
          <cell r="GK564">
            <v>0</v>
          </cell>
          <cell r="GL564">
            <v>0</v>
          </cell>
          <cell r="GM564">
            <v>0</v>
          </cell>
          <cell r="GN564">
            <v>0</v>
          </cell>
          <cell r="GO564">
            <v>0</v>
          </cell>
          <cell r="GP564">
            <v>0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0</v>
          </cell>
          <cell r="GW564">
            <v>0</v>
          </cell>
          <cell r="GX564">
            <v>0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  <cell r="IW564">
            <v>0</v>
          </cell>
          <cell r="IX564">
            <v>0</v>
          </cell>
          <cell r="IY564">
            <v>0</v>
          </cell>
          <cell r="IZ564">
            <v>0</v>
          </cell>
          <cell r="JA564">
            <v>0</v>
          </cell>
          <cell r="JB564">
            <v>0</v>
          </cell>
          <cell r="JC564">
            <v>0</v>
          </cell>
          <cell r="JD564">
            <v>0</v>
          </cell>
          <cell r="JE564">
            <v>0</v>
          </cell>
          <cell r="JF564">
            <v>0</v>
          </cell>
          <cell r="JG564">
            <v>0</v>
          </cell>
          <cell r="JH564">
            <v>0</v>
          </cell>
          <cell r="JI564">
            <v>0</v>
          </cell>
          <cell r="JJ564">
            <v>0</v>
          </cell>
          <cell r="JK564">
            <v>0</v>
          </cell>
          <cell r="JL564">
            <v>0</v>
          </cell>
          <cell r="JM564">
            <v>0</v>
          </cell>
          <cell r="JN564">
            <v>0</v>
          </cell>
          <cell r="JO564">
            <v>0</v>
          </cell>
          <cell r="JP564">
            <v>0</v>
          </cell>
          <cell r="JQ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0</v>
          </cell>
          <cell r="FZ565">
            <v>0</v>
          </cell>
          <cell r="GA565">
            <v>0</v>
          </cell>
          <cell r="GB565">
            <v>0</v>
          </cell>
          <cell r="GC565">
            <v>0</v>
          </cell>
          <cell r="GD565">
            <v>0</v>
          </cell>
          <cell r="GE565">
            <v>0</v>
          </cell>
          <cell r="GF565">
            <v>0</v>
          </cell>
          <cell r="GG565">
            <v>0</v>
          </cell>
          <cell r="GH565">
            <v>0</v>
          </cell>
          <cell r="GI565">
            <v>0</v>
          </cell>
          <cell r="GJ565">
            <v>0</v>
          </cell>
          <cell r="GK565">
            <v>0</v>
          </cell>
          <cell r="GL565">
            <v>0</v>
          </cell>
          <cell r="GM565">
            <v>0</v>
          </cell>
          <cell r="GN565">
            <v>0</v>
          </cell>
          <cell r="GO565">
            <v>0</v>
          </cell>
          <cell r="GP565">
            <v>0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0</v>
          </cell>
          <cell r="GW565">
            <v>0</v>
          </cell>
          <cell r="GX565">
            <v>0</v>
          </cell>
          <cell r="GY565">
            <v>0</v>
          </cell>
          <cell r="GZ565">
            <v>0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4.0821370199999995E-3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  <cell r="IW565">
            <v>1.3763986199999999E-3</v>
          </cell>
          <cell r="IX565">
            <v>1.3763986199999999E-3</v>
          </cell>
          <cell r="IY565">
            <v>-1.83637746E-3</v>
          </cell>
          <cell r="IZ565">
            <v>0</v>
          </cell>
          <cell r="JA565">
            <v>0</v>
          </cell>
          <cell r="JB565">
            <v>3.1657172399999992E-3</v>
          </cell>
          <cell r="JC565">
            <v>0</v>
          </cell>
          <cell r="JD565">
            <v>0</v>
          </cell>
          <cell r="JE565">
            <v>0</v>
          </cell>
          <cell r="JF565">
            <v>0</v>
          </cell>
          <cell r="JG565">
            <v>0</v>
          </cell>
          <cell r="JH565">
            <v>0</v>
          </cell>
          <cell r="JI565">
            <v>0</v>
          </cell>
          <cell r="JJ565">
            <v>0</v>
          </cell>
          <cell r="JK565">
            <v>0</v>
          </cell>
          <cell r="JL565">
            <v>0</v>
          </cell>
          <cell r="JM565">
            <v>0</v>
          </cell>
          <cell r="JN565">
            <v>0</v>
          </cell>
          <cell r="JO565">
            <v>0</v>
          </cell>
          <cell r="JP565">
            <v>0</v>
          </cell>
          <cell r="JQ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0</v>
          </cell>
          <cell r="FZ566">
            <v>0</v>
          </cell>
          <cell r="GA566">
            <v>0</v>
          </cell>
          <cell r="GB566">
            <v>0</v>
          </cell>
          <cell r="GC566">
            <v>0</v>
          </cell>
          <cell r="GD566">
            <v>0</v>
          </cell>
          <cell r="GE566">
            <v>0</v>
          </cell>
          <cell r="GF566">
            <v>0</v>
          </cell>
          <cell r="GG566">
            <v>0</v>
          </cell>
          <cell r="GH566">
            <v>0</v>
          </cell>
          <cell r="GI566">
            <v>0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0</v>
          </cell>
          <cell r="GO566">
            <v>0</v>
          </cell>
          <cell r="GP566">
            <v>0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0</v>
          </cell>
          <cell r="GW566">
            <v>0</v>
          </cell>
          <cell r="GX566">
            <v>0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  <cell r="IW566">
            <v>0</v>
          </cell>
          <cell r="IX566">
            <v>0</v>
          </cell>
          <cell r="IY566">
            <v>0</v>
          </cell>
          <cell r="IZ566">
            <v>0</v>
          </cell>
          <cell r="JA566">
            <v>0</v>
          </cell>
          <cell r="JB566">
            <v>0</v>
          </cell>
          <cell r="JC566">
            <v>0</v>
          </cell>
          <cell r="JD566">
            <v>0</v>
          </cell>
          <cell r="JE566">
            <v>0</v>
          </cell>
          <cell r="JF566">
            <v>0</v>
          </cell>
          <cell r="JG566">
            <v>0</v>
          </cell>
          <cell r="JH566">
            <v>0</v>
          </cell>
          <cell r="JI566">
            <v>0</v>
          </cell>
          <cell r="JJ566">
            <v>0</v>
          </cell>
          <cell r="JK566">
            <v>0</v>
          </cell>
          <cell r="JL566">
            <v>0</v>
          </cell>
          <cell r="JM566">
            <v>0</v>
          </cell>
          <cell r="JN566">
            <v>0</v>
          </cell>
          <cell r="JO566">
            <v>0</v>
          </cell>
          <cell r="JP566">
            <v>0</v>
          </cell>
          <cell r="JQ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0</v>
          </cell>
          <cell r="FZ567">
            <v>0</v>
          </cell>
          <cell r="GA567">
            <v>0</v>
          </cell>
          <cell r="GB567">
            <v>0</v>
          </cell>
          <cell r="GC567">
            <v>0</v>
          </cell>
          <cell r="GD567">
            <v>0</v>
          </cell>
          <cell r="GE567">
            <v>0</v>
          </cell>
          <cell r="GF567">
            <v>0</v>
          </cell>
          <cell r="GG567">
            <v>0</v>
          </cell>
          <cell r="GH567">
            <v>0</v>
          </cell>
          <cell r="GI567">
            <v>0</v>
          </cell>
          <cell r="GJ567">
            <v>0</v>
          </cell>
          <cell r="GK567">
            <v>0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0</v>
          </cell>
          <cell r="GW567">
            <v>0</v>
          </cell>
          <cell r="GX567">
            <v>0</v>
          </cell>
          <cell r="GY567">
            <v>0</v>
          </cell>
          <cell r="GZ567">
            <v>0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-1.1011200000003996E-3</v>
          </cell>
          <cell r="IS567">
            <v>0</v>
          </cell>
          <cell r="IT567">
            <v>0</v>
          </cell>
          <cell r="IU567">
            <v>4.1292000000026086E-5</v>
          </cell>
          <cell r="IV567">
            <v>-1.1424120000000371E-3</v>
          </cell>
          <cell r="IW567">
            <v>0</v>
          </cell>
          <cell r="IX567">
            <v>0</v>
          </cell>
          <cell r="IY567">
            <v>0</v>
          </cell>
          <cell r="IZ567">
            <v>0</v>
          </cell>
          <cell r="JA567">
            <v>0</v>
          </cell>
          <cell r="JB567">
            <v>0</v>
          </cell>
          <cell r="JC567">
            <v>0</v>
          </cell>
          <cell r="JD567">
            <v>0</v>
          </cell>
          <cell r="JE567">
            <v>0</v>
          </cell>
          <cell r="JF567">
            <v>0</v>
          </cell>
          <cell r="JG567">
            <v>0</v>
          </cell>
          <cell r="JH567">
            <v>0</v>
          </cell>
          <cell r="JI567">
            <v>0</v>
          </cell>
          <cell r="JJ567">
            <v>0</v>
          </cell>
          <cell r="JK567">
            <v>0</v>
          </cell>
          <cell r="JL567">
            <v>0</v>
          </cell>
          <cell r="JM567">
            <v>0</v>
          </cell>
          <cell r="JN567">
            <v>0</v>
          </cell>
          <cell r="JO567">
            <v>0</v>
          </cell>
          <cell r="JP567">
            <v>0</v>
          </cell>
          <cell r="JQ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0</v>
          </cell>
          <cell r="FZ568">
            <v>0</v>
          </cell>
          <cell r="GA568">
            <v>0</v>
          </cell>
          <cell r="GB568">
            <v>0</v>
          </cell>
          <cell r="GC568">
            <v>0</v>
          </cell>
          <cell r="GD568">
            <v>0</v>
          </cell>
          <cell r="GE568">
            <v>0</v>
          </cell>
          <cell r="GF568">
            <v>0</v>
          </cell>
          <cell r="GG568">
            <v>0</v>
          </cell>
          <cell r="GH568">
            <v>0</v>
          </cell>
          <cell r="GI568">
            <v>0</v>
          </cell>
          <cell r="GJ568">
            <v>0</v>
          </cell>
          <cell r="GK568">
            <v>0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0</v>
          </cell>
          <cell r="GW568">
            <v>0</v>
          </cell>
          <cell r="GX568">
            <v>0</v>
          </cell>
          <cell r="GY568">
            <v>0</v>
          </cell>
          <cell r="GZ568">
            <v>0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  <cell r="IW568">
            <v>0</v>
          </cell>
          <cell r="IX568">
            <v>0</v>
          </cell>
          <cell r="IY568">
            <v>0</v>
          </cell>
          <cell r="IZ568">
            <v>0</v>
          </cell>
          <cell r="JA568">
            <v>0</v>
          </cell>
          <cell r="JB568">
            <v>0</v>
          </cell>
          <cell r="JC568">
            <v>0</v>
          </cell>
          <cell r="JD568">
            <v>0</v>
          </cell>
          <cell r="JE568">
            <v>0</v>
          </cell>
          <cell r="JF568">
            <v>0</v>
          </cell>
          <cell r="JG568">
            <v>0</v>
          </cell>
          <cell r="JH568">
            <v>0</v>
          </cell>
          <cell r="JI568">
            <v>0</v>
          </cell>
          <cell r="JJ568">
            <v>0</v>
          </cell>
          <cell r="JK568">
            <v>0</v>
          </cell>
          <cell r="JL568">
            <v>0</v>
          </cell>
          <cell r="JM568">
            <v>0</v>
          </cell>
          <cell r="JN568">
            <v>0</v>
          </cell>
          <cell r="JO568">
            <v>0</v>
          </cell>
          <cell r="JP568">
            <v>0</v>
          </cell>
          <cell r="JQ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0</v>
          </cell>
          <cell r="FZ569">
            <v>0</v>
          </cell>
          <cell r="GA569">
            <v>0</v>
          </cell>
          <cell r="GB569">
            <v>0</v>
          </cell>
          <cell r="GC569">
            <v>0</v>
          </cell>
          <cell r="GD569">
            <v>0</v>
          </cell>
          <cell r="GE569">
            <v>0</v>
          </cell>
          <cell r="GF569">
            <v>0</v>
          </cell>
          <cell r="GG569">
            <v>0</v>
          </cell>
          <cell r="GH569">
            <v>0</v>
          </cell>
          <cell r="GI569">
            <v>0</v>
          </cell>
          <cell r="GJ569">
            <v>0</v>
          </cell>
          <cell r="GK569">
            <v>0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0</v>
          </cell>
          <cell r="GW569">
            <v>0</v>
          </cell>
          <cell r="GX569">
            <v>0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-4.7769174000045211E-4</v>
          </cell>
          <cell r="IS569">
            <v>0</v>
          </cell>
          <cell r="IT569">
            <v>0</v>
          </cell>
          <cell r="IU569">
            <v>-1.3763999999999443E-4</v>
          </cell>
          <cell r="IV569">
            <v>-3.4005174000001359E-4</v>
          </cell>
          <cell r="IW569">
            <v>0</v>
          </cell>
          <cell r="IX569">
            <v>0</v>
          </cell>
          <cell r="IY569">
            <v>0</v>
          </cell>
          <cell r="IZ569">
            <v>0</v>
          </cell>
          <cell r="JA569">
            <v>0</v>
          </cell>
          <cell r="JB569">
            <v>0</v>
          </cell>
          <cell r="JC569">
            <v>0</v>
          </cell>
          <cell r="JD569">
            <v>0</v>
          </cell>
          <cell r="JE569">
            <v>0</v>
          </cell>
          <cell r="JF569">
            <v>0</v>
          </cell>
          <cell r="JG569">
            <v>0</v>
          </cell>
          <cell r="JH569">
            <v>0</v>
          </cell>
          <cell r="JI569">
            <v>0</v>
          </cell>
          <cell r="JJ569">
            <v>0</v>
          </cell>
          <cell r="JK569">
            <v>0</v>
          </cell>
          <cell r="JL569">
            <v>0</v>
          </cell>
          <cell r="JM569">
            <v>0</v>
          </cell>
          <cell r="JN569">
            <v>0</v>
          </cell>
          <cell r="JO569">
            <v>0</v>
          </cell>
          <cell r="JP569">
            <v>0</v>
          </cell>
          <cell r="JQ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0</v>
          </cell>
          <cell r="FZ570">
            <v>0</v>
          </cell>
          <cell r="GA570">
            <v>0</v>
          </cell>
          <cell r="GB570">
            <v>0</v>
          </cell>
          <cell r="GC570">
            <v>0</v>
          </cell>
          <cell r="GD570">
            <v>0</v>
          </cell>
          <cell r="GE570">
            <v>0</v>
          </cell>
          <cell r="GF570">
            <v>0</v>
          </cell>
          <cell r="GG570">
            <v>0</v>
          </cell>
          <cell r="GH570">
            <v>0</v>
          </cell>
          <cell r="GI570">
            <v>0</v>
          </cell>
          <cell r="GJ570">
            <v>0</v>
          </cell>
          <cell r="GK570">
            <v>0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0</v>
          </cell>
          <cell r="GW570">
            <v>0</v>
          </cell>
          <cell r="GX570">
            <v>0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  <cell r="IW570">
            <v>0</v>
          </cell>
          <cell r="IX570">
            <v>0</v>
          </cell>
          <cell r="IY570">
            <v>0</v>
          </cell>
          <cell r="IZ570">
            <v>0</v>
          </cell>
          <cell r="JA570">
            <v>0</v>
          </cell>
          <cell r="JB570">
            <v>0</v>
          </cell>
          <cell r="JC570">
            <v>0</v>
          </cell>
          <cell r="JD570">
            <v>0</v>
          </cell>
          <cell r="JE570">
            <v>0</v>
          </cell>
          <cell r="JF570">
            <v>0</v>
          </cell>
          <cell r="JG570">
            <v>0</v>
          </cell>
          <cell r="JH570">
            <v>0</v>
          </cell>
          <cell r="JI570">
            <v>0</v>
          </cell>
          <cell r="JJ570">
            <v>0</v>
          </cell>
          <cell r="JK570">
            <v>0</v>
          </cell>
          <cell r="JL570">
            <v>0</v>
          </cell>
          <cell r="JM570">
            <v>0</v>
          </cell>
          <cell r="JN570">
            <v>0</v>
          </cell>
          <cell r="JO570">
            <v>0</v>
          </cell>
          <cell r="JP570">
            <v>0</v>
          </cell>
          <cell r="JQ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0</v>
          </cell>
          <cell r="FZ571">
            <v>0</v>
          </cell>
          <cell r="GA571">
            <v>0</v>
          </cell>
          <cell r="GB571">
            <v>0</v>
          </cell>
          <cell r="GC571">
            <v>0</v>
          </cell>
          <cell r="GD571">
            <v>0</v>
          </cell>
          <cell r="GE571">
            <v>0</v>
          </cell>
          <cell r="GF571">
            <v>0</v>
          </cell>
          <cell r="GG571">
            <v>0</v>
          </cell>
          <cell r="GH571">
            <v>0</v>
          </cell>
          <cell r="GI571">
            <v>0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0</v>
          </cell>
          <cell r="GW571">
            <v>0</v>
          </cell>
          <cell r="GX571">
            <v>0</v>
          </cell>
          <cell r="GY571">
            <v>0</v>
          </cell>
          <cell r="GZ571">
            <v>0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5.9185200000033689E-4</v>
          </cell>
          <cell r="IS571">
            <v>0</v>
          </cell>
          <cell r="IT571">
            <v>0</v>
          </cell>
          <cell r="IU571">
            <v>4.6797599999998107E-4</v>
          </cell>
          <cell r="IV571">
            <v>1.2387600000002275E-4</v>
          </cell>
          <cell r="IW571">
            <v>0</v>
          </cell>
          <cell r="IX571">
            <v>0</v>
          </cell>
          <cell r="IY571">
            <v>0</v>
          </cell>
          <cell r="IZ571">
            <v>0</v>
          </cell>
          <cell r="JA571">
            <v>0</v>
          </cell>
          <cell r="JB571">
            <v>0</v>
          </cell>
          <cell r="JC571">
            <v>0</v>
          </cell>
          <cell r="JD571">
            <v>0</v>
          </cell>
          <cell r="JE571">
            <v>0</v>
          </cell>
          <cell r="JF571">
            <v>0</v>
          </cell>
          <cell r="JG571">
            <v>0</v>
          </cell>
          <cell r="JH571">
            <v>0</v>
          </cell>
          <cell r="JI571">
            <v>0</v>
          </cell>
          <cell r="JJ571">
            <v>0</v>
          </cell>
          <cell r="JK571">
            <v>0</v>
          </cell>
          <cell r="JL571">
            <v>0</v>
          </cell>
          <cell r="JM571">
            <v>0</v>
          </cell>
          <cell r="JN571">
            <v>0</v>
          </cell>
          <cell r="JO571">
            <v>0</v>
          </cell>
          <cell r="JP571">
            <v>0</v>
          </cell>
          <cell r="JQ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0</v>
          </cell>
          <cell r="FZ572">
            <v>0</v>
          </cell>
          <cell r="GA572">
            <v>0</v>
          </cell>
          <cell r="GB572">
            <v>0</v>
          </cell>
          <cell r="GC572">
            <v>0</v>
          </cell>
          <cell r="GD572">
            <v>0</v>
          </cell>
          <cell r="GE572">
            <v>0</v>
          </cell>
          <cell r="GF572">
            <v>0</v>
          </cell>
          <cell r="GG572">
            <v>0</v>
          </cell>
          <cell r="GH572">
            <v>0</v>
          </cell>
          <cell r="GI572">
            <v>0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0</v>
          </cell>
          <cell r="GO572">
            <v>0</v>
          </cell>
          <cell r="GP572">
            <v>0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0</v>
          </cell>
          <cell r="GW572">
            <v>0</v>
          </cell>
          <cell r="GX572">
            <v>0</v>
          </cell>
          <cell r="GY572">
            <v>0</v>
          </cell>
          <cell r="GZ572">
            <v>0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  <cell r="IW572">
            <v>0</v>
          </cell>
          <cell r="IX572">
            <v>0</v>
          </cell>
          <cell r="IY572">
            <v>0</v>
          </cell>
          <cell r="IZ572">
            <v>0</v>
          </cell>
          <cell r="JA572">
            <v>0</v>
          </cell>
          <cell r="JB572">
            <v>0</v>
          </cell>
          <cell r="JC572">
            <v>0</v>
          </cell>
          <cell r="JD572">
            <v>0</v>
          </cell>
          <cell r="JE572">
            <v>0</v>
          </cell>
          <cell r="JF572">
            <v>0</v>
          </cell>
          <cell r="JG572">
            <v>0</v>
          </cell>
          <cell r="JH572">
            <v>0</v>
          </cell>
          <cell r="JI572">
            <v>0</v>
          </cell>
          <cell r="JJ572">
            <v>0</v>
          </cell>
          <cell r="JK572">
            <v>0</v>
          </cell>
          <cell r="JL572">
            <v>0</v>
          </cell>
          <cell r="JM572">
            <v>0</v>
          </cell>
          <cell r="JN572">
            <v>0</v>
          </cell>
          <cell r="JO572">
            <v>0</v>
          </cell>
          <cell r="JP572">
            <v>0</v>
          </cell>
          <cell r="JQ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0</v>
          </cell>
          <cell r="FZ573">
            <v>0</v>
          </cell>
          <cell r="GA573">
            <v>0</v>
          </cell>
          <cell r="GB573">
            <v>0</v>
          </cell>
          <cell r="GC573">
            <v>0</v>
          </cell>
          <cell r="GD573">
            <v>0</v>
          </cell>
          <cell r="GE573">
            <v>0</v>
          </cell>
          <cell r="GF573">
            <v>0</v>
          </cell>
          <cell r="GG573">
            <v>0</v>
          </cell>
          <cell r="GH573">
            <v>0</v>
          </cell>
          <cell r="GI573">
            <v>0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0</v>
          </cell>
          <cell r="GW573">
            <v>0</v>
          </cell>
          <cell r="GX573">
            <v>0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  <cell r="IW573">
            <v>0</v>
          </cell>
          <cell r="IX573">
            <v>0</v>
          </cell>
          <cell r="IY573">
            <v>0</v>
          </cell>
          <cell r="IZ573">
            <v>0</v>
          </cell>
          <cell r="JA573">
            <v>0</v>
          </cell>
          <cell r="JB573">
            <v>0</v>
          </cell>
          <cell r="JC573">
            <v>0</v>
          </cell>
          <cell r="JD573">
            <v>0</v>
          </cell>
          <cell r="JE573">
            <v>0</v>
          </cell>
          <cell r="JF573">
            <v>0</v>
          </cell>
          <cell r="JG573">
            <v>0</v>
          </cell>
          <cell r="JH573">
            <v>0</v>
          </cell>
          <cell r="JI573">
            <v>0</v>
          </cell>
          <cell r="JJ573">
            <v>0</v>
          </cell>
          <cell r="JK573">
            <v>0</v>
          </cell>
          <cell r="JL573">
            <v>0</v>
          </cell>
          <cell r="JM573">
            <v>0</v>
          </cell>
          <cell r="JN573">
            <v>0</v>
          </cell>
          <cell r="JO573">
            <v>0</v>
          </cell>
          <cell r="JP573">
            <v>0</v>
          </cell>
          <cell r="JQ573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-3020.9839978160389</v>
          </cell>
          <cell r="DS574">
            <v>-307.0548057588897</v>
          </cell>
          <cell r="DT574">
            <v>-229.79373733070017</v>
          </cell>
          <cell r="DU574">
            <v>-203.8969051961802</v>
          </cell>
          <cell r="DV574">
            <v>-173.10909490310999</v>
          </cell>
          <cell r="DW574">
            <v>-170.14466685680003</v>
          </cell>
          <cell r="DX574">
            <v>-203.59590451973986</v>
          </cell>
          <cell r="DY574">
            <v>-297.36543335741993</v>
          </cell>
          <cell r="DZ574">
            <v>-328.09242420436965</v>
          </cell>
          <cell r="EA574">
            <v>-277.58841063809018</v>
          </cell>
          <cell r="EB574">
            <v>-225.81829273782014</v>
          </cell>
          <cell r="EC574">
            <v>-296.61019838406025</v>
          </cell>
          <cell r="ED574">
            <v>-307.91412392886031</v>
          </cell>
          <cell r="EE574">
            <v>-3160.7555453286914</v>
          </cell>
          <cell r="EF574">
            <v>-333.57930321110143</v>
          </cell>
          <cell r="EG574">
            <v>-245.18842313010828</v>
          </cell>
          <cell r="EH574">
            <v>-228.54573510512637</v>
          </cell>
          <cell r="EI574">
            <v>-173.95805800376002</v>
          </cell>
          <cell r="EJ574">
            <v>-154.33099235212103</v>
          </cell>
          <cell r="EK574">
            <v>-211.34439993725937</v>
          </cell>
          <cell r="EL574">
            <v>-303.86928968535176</v>
          </cell>
          <cell r="EM574">
            <v>-338.18689368870037</v>
          </cell>
          <cell r="EN574">
            <v>-282.60717157774161</v>
          </cell>
          <cell r="EO574">
            <v>-243.45119426778183</v>
          </cell>
          <cell r="EP574">
            <v>-313.30010591616883</v>
          </cell>
          <cell r="EQ574">
            <v>-332.39397845351959</v>
          </cell>
          <cell r="ER574">
            <v>-3406.6464791102626</v>
          </cell>
          <cell r="ES574">
            <v>-397.53099752909839</v>
          </cell>
          <cell r="ET574">
            <v>-260.04945307454909</v>
          </cell>
          <cell r="EU574">
            <v>-230.61947008966854</v>
          </cell>
          <cell r="EV574">
            <v>-190.81387689067924</v>
          </cell>
          <cell r="EW574">
            <v>-193.75049045332707</v>
          </cell>
          <cell r="EX574">
            <v>-204.97194436575774</v>
          </cell>
          <cell r="EY574">
            <v>-291.77746921970902</v>
          </cell>
          <cell r="EZ574">
            <v>-366.94051431402841</v>
          </cell>
          <cell r="FA574">
            <v>-302.79878464488502</v>
          </cell>
          <cell r="FB574">
            <v>-257.27322340669525</v>
          </cell>
          <cell r="FC574">
            <v>-325.55053764478907</v>
          </cell>
          <cell r="FD574">
            <v>-384.56971747707576</v>
          </cell>
          <cell r="FE574">
            <v>-3409.9851080210647</v>
          </cell>
          <cell r="FF574">
            <v>-365.19831779262313</v>
          </cell>
          <cell r="FG574">
            <v>-263.33810511654519</v>
          </cell>
          <cell r="FH574">
            <v>-233.36205035008607</v>
          </cell>
          <cell r="FI574">
            <v>-194.90588007094448</v>
          </cell>
          <cell r="FJ574">
            <v>-189.32842035274734</v>
          </cell>
          <cell r="FK574">
            <v>-225.98027323351562</v>
          </cell>
          <cell r="FL574">
            <v>-319.91122309559432</v>
          </cell>
          <cell r="FM574">
            <v>-366.18660448882656</v>
          </cell>
          <cell r="FN574">
            <v>-298.65318390876928</v>
          </cell>
          <cell r="FO574">
            <v>-248.49464337348036</v>
          </cell>
          <cell r="FP574">
            <v>-342.42132868535191</v>
          </cell>
          <cell r="FQ574">
            <v>-362.20507755258586</v>
          </cell>
          <cell r="FR574">
            <v>-3587.4421194859315</v>
          </cell>
          <cell r="FS574">
            <v>-405.83893771971998</v>
          </cell>
          <cell r="FT574">
            <v>-281.30930276440995</v>
          </cell>
          <cell r="FU574">
            <v>-235.52200851229281</v>
          </cell>
          <cell r="FV574">
            <v>-185.57344166626899</v>
          </cell>
          <cell r="FW574">
            <v>-184.70584957356368</v>
          </cell>
          <cell r="FX574">
            <v>-219.00488875710289</v>
          </cell>
          <cell r="FY574">
            <v>-324.85417969864648</v>
          </cell>
          <cell r="FZ574">
            <v>-357.38731798890149</v>
          </cell>
          <cell r="GA574">
            <v>-395.36006669334165</v>
          </cell>
          <cell r="GB574">
            <v>-259.10014414196485</v>
          </cell>
          <cell r="GC574">
            <v>-357.82080063469766</v>
          </cell>
          <cell r="GD574">
            <v>-380.96518133505742</v>
          </cell>
          <cell r="GE574">
            <v>-3600.6797825652757</v>
          </cell>
          <cell r="GF574">
            <v>-400.91164394321822</v>
          </cell>
          <cell r="GG574">
            <v>-284.41616234303729</v>
          </cell>
          <cell r="GH574">
            <v>-239.90631922537068</v>
          </cell>
          <cell r="GI574">
            <v>-185.32552813787515</v>
          </cell>
          <cell r="GJ574">
            <v>-199.04394354633041</v>
          </cell>
          <cell r="GK574">
            <v>-235.61663513896929</v>
          </cell>
          <cell r="GL574">
            <v>-336.6756832434221</v>
          </cell>
          <cell r="GM574">
            <v>-359.77568556475671</v>
          </cell>
          <cell r="GN574">
            <v>-319.94729349621048</v>
          </cell>
          <cell r="GO574">
            <v>-269.64185503180488</v>
          </cell>
          <cell r="GP574">
            <v>-368.83470293048958</v>
          </cell>
          <cell r="GQ574">
            <v>-400.58432996382544</v>
          </cell>
          <cell r="GR574">
            <v>-3663.5187274556374</v>
          </cell>
          <cell r="GS574">
            <v>-403.35198114508967</v>
          </cell>
          <cell r="GT574">
            <v>-292.97298255968781</v>
          </cell>
          <cell r="GU574">
            <v>-256.62978852203742</v>
          </cell>
          <cell r="GV574">
            <v>-198.78738806231922</v>
          </cell>
          <cell r="GW574">
            <v>-207.03761644278347</v>
          </cell>
          <cell r="GX574">
            <v>-239.46292224608624</v>
          </cell>
          <cell r="GY574">
            <v>-348.10796662548455</v>
          </cell>
          <cell r="GZ574">
            <v>-369.98483758164002</v>
          </cell>
          <cell r="HA574">
            <v>-319.56695951000802</v>
          </cell>
          <cell r="HB574">
            <v>-279.77452600059041</v>
          </cell>
          <cell r="HC574">
            <v>-366.16049634241062</v>
          </cell>
          <cell r="HD574">
            <v>-381.68126241744903</v>
          </cell>
          <cell r="HE574">
            <v>-3866.5776288239867</v>
          </cell>
          <cell r="HF574">
            <v>-429.28346898473683</v>
          </cell>
          <cell r="HG574">
            <v>-314.96105431692195</v>
          </cell>
          <cell r="HH574">
            <v>-262.43536040546678</v>
          </cell>
          <cell r="HI574">
            <v>-228.6667547002362</v>
          </cell>
          <cell r="HJ574">
            <v>-201.78334714093944</v>
          </cell>
          <cell r="HK574">
            <v>-256.08779309298188</v>
          </cell>
          <cell r="HL574">
            <v>-340.93871202664377</v>
          </cell>
          <cell r="HM574">
            <v>-410.16903308421024</v>
          </cell>
          <cell r="HN574">
            <v>-326.7901517250466</v>
          </cell>
          <cell r="HO574">
            <v>-280.84348299492194</v>
          </cell>
          <cell r="HP574">
            <v>-385.0510885605654</v>
          </cell>
          <cell r="HQ574">
            <v>-429.56738179129752</v>
          </cell>
          <cell r="HR574">
            <v>-4241.553600319603</v>
          </cell>
          <cell r="HS574">
            <v>-443.546808359446</v>
          </cell>
          <cell r="HT574">
            <v>-333.02762224617618</v>
          </cell>
          <cell r="HU574">
            <v>-295.36871239555694</v>
          </cell>
          <cell r="HV574">
            <v>-211.95869811426019</v>
          </cell>
          <cell r="HW574">
            <v>-247.06834105730741</v>
          </cell>
          <cell r="HX574">
            <v>-273.06221209999785</v>
          </cell>
          <cell r="HY574">
            <v>-374.18373586034431</v>
          </cell>
          <cell r="HZ574">
            <v>-443.4126382070317</v>
          </cell>
          <cell r="IA574">
            <v>-468.31903228839656</v>
          </cell>
          <cell r="IB574">
            <v>-302.98546671846634</v>
          </cell>
          <cell r="IC574">
            <v>-399.25056033635337</v>
          </cell>
          <cell r="ID574">
            <v>-449.36977263619337</v>
          </cell>
          <cell r="IE574">
            <v>-4357.7302100889501</v>
          </cell>
          <cell r="IF574">
            <v>-465.74318389470864</v>
          </cell>
          <cell r="IG574">
            <v>-406.56946534103918</v>
          </cell>
          <cell r="IH574">
            <v>-300.763021387138</v>
          </cell>
          <cell r="II574">
            <v>-246.36508327906267</v>
          </cell>
          <cell r="IJ574">
            <v>-252.28286558675245</v>
          </cell>
          <cell r="IK574">
            <v>-292.27050804009195</v>
          </cell>
          <cell r="IL574">
            <v>-418.8709645689014</v>
          </cell>
          <cell r="IM574">
            <v>-439.61968560275272</v>
          </cell>
          <cell r="IN574">
            <v>-346.01890594785073</v>
          </cell>
          <cell r="IO574">
            <v>-313.3597116581368</v>
          </cell>
          <cell r="IP574">
            <v>-425.67954116500914</v>
          </cell>
          <cell r="IQ574">
            <v>-450.18727361752826</v>
          </cell>
          <cell r="IR574">
            <v>-4491.4739755293122</v>
          </cell>
          <cell r="IS574">
            <v>-446.10179910688748</v>
          </cell>
          <cell r="IT574">
            <v>-388.08462559611507</v>
          </cell>
          <cell r="IU574">
            <v>-295.84277833285887</v>
          </cell>
          <cell r="IV574">
            <v>-225.85903021924969</v>
          </cell>
          <cell r="IW574">
            <v>-288.90805516046748</v>
          </cell>
          <cell r="IX574">
            <v>-301.59231224537871</v>
          </cell>
          <cell r="IY574">
            <v>-440.86201664543478</v>
          </cell>
          <cell r="IZ574">
            <v>-473.36226441171311</v>
          </cell>
          <cell r="JA574">
            <v>-364.6144793192725</v>
          </cell>
          <cell r="JB574">
            <v>-322.07469233431766</v>
          </cell>
          <cell r="JC574">
            <v>-462.51349191125337</v>
          </cell>
          <cell r="JD574">
            <v>-481.65843024633796</v>
          </cell>
          <cell r="JE574">
            <v>0</v>
          </cell>
          <cell r="JF574">
            <v>0</v>
          </cell>
          <cell r="JG574">
            <v>0</v>
          </cell>
          <cell r="JH574">
            <v>0</v>
          </cell>
          <cell r="JI574">
            <v>0</v>
          </cell>
          <cell r="JJ574">
            <v>0</v>
          </cell>
          <cell r="JK574">
            <v>0</v>
          </cell>
          <cell r="JL574">
            <v>0</v>
          </cell>
          <cell r="JM574">
            <v>0</v>
          </cell>
          <cell r="JN574">
            <v>0</v>
          </cell>
          <cell r="JO574">
            <v>0</v>
          </cell>
          <cell r="JP574">
            <v>0</v>
          </cell>
          <cell r="JQ574">
            <v>0</v>
          </cell>
        </row>
        <row r="576">
          <cell r="F576"/>
          <cell r="G576"/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S576"/>
          <cell r="T576"/>
          <cell r="U576"/>
          <cell r="V576"/>
          <cell r="W576"/>
          <cell r="X576"/>
          <cell r="Y576"/>
          <cell r="Z576"/>
          <cell r="AA576"/>
          <cell r="AB576"/>
          <cell r="AC576"/>
          <cell r="AD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S576"/>
          <cell r="AT576"/>
          <cell r="AU576"/>
          <cell r="AV576"/>
          <cell r="AW576"/>
          <cell r="AX576"/>
          <cell r="AY576"/>
          <cell r="AZ576"/>
          <cell r="BA576"/>
          <cell r="BB576"/>
          <cell r="BC576"/>
          <cell r="BD576"/>
          <cell r="BF576"/>
          <cell r="BG576"/>
          <cell r="BH576"/>
          <cell r="BI576"/>
          <cell r="BJ576"/>
          <cell r="BK576"/>
          <cell r="BL576"/>
          <cell r="BM576"/>
          <cell r="BN576"/>
          <cell r="BO576"/>
          <cell r="BP576"/>
          <cell r="BQ576"/>
          <cell r="BS576"/>
          <cell r="BT576"/>
          <cell r="BU576"/>
          <cell r="BV576"/>
          <cell r="BW576"/>
          <cell r="BX576"/>
          <cell r="BY576"/>
          <cell r="BZ576"/>
          <cell r="CA576"/>
          <cell r="CB576"/>
          <cell r="CC576"/>
          <cell r="CD576"/>
          <cell r="CF576"/>
          <cell r="CG576"/>
          <cell r="CH576"/>
          <cell r="CI576"/>
          <cell r="CJ576"/>
          <cell r="CK576"/>
          <cell r="CL576"/>
          <cell r="CM576"/>
          <cell r="CN576"/>
          <cell r="CO576"/>
          <cell r="CP576"/>
          <cell r="CQ576"/>
          <cell r="CS576"/>
          <cell r="CT576"/>
          <cell r="CU576"/>
          <cell r="CV576"/>
          <cell r="CW576"/>
          <cell r="CX576"/>
          <cell r="CY576"/>
          <cell r="CZ576"/>
          <cell r="DA576"/>
          <cell r="DB576"/>
          <cell r="DC576"/>
          <cell r="DD576"/>
          <cell r="DF576"/>
          <cell r="DG576"/>
          <cell r="DH576"/>
          <cell r="DI576"/>
          <cell r="DJ576"/>
          <cell r="DK576"/>
          <cell r="DL576"/>
          <cell r="DM576"/>
          <cell r="DN576"/>
          <cell r="DO576"/>
          <cell r="DP576"/>
          <cell r="DQ576"/>
          <cell r="DS576"/>
          <cell r="DT576"/>
          <cell r="DU576"/>
          <cell r="DV576"/>
          <cell r="DW576"/>
          <cell r="DX576"/>
          <cell r="DY576"/>
          <cell r="DZ576"/>
          <cell r="EA576"/>
          <cell r="EB576"/>
          <cell r="EC576"/>
          <cell r="ED576"/>
          <cell r="EF576"/>
          <cell r="EG576"/>
          <cell r="EH576"/>
          <cell r="EI576"/>
          <cell r="EJ576"/>
          <cell r="EK576"/>
          <cell r="EL576"/>
          <cell r="EM576"/>
          <cell r="EN576"/>
          <cell r="EO576"/>
          <cell r="EP576"/>
          <cell r="EQ576"/>
          <cell r="ES576"/>
          <cell r="ET576"/>
          <cell r="EU576"/>
          <cell r="EV576"/>
          <cell r="EW576"/>
          <cell r="EX576"/>
          <cell r="EY576"/>
          <cell r="EZ576"/>
          <cell r="FA576"/>
          <cell r="FB576"/>
          <cell r="FC576"/>
          <cell r="FD576"/>
          <cell r="FF576"/>
          <cell r="FG576"/>
          <cell r="FH576"/>
          <cell r="FI576"/>
          <cell r="FJ576"/>
          <cell r="FK576"/>
          <cell r="FL576"/>
          <cell r="FM576"/>
          <cell r="FN576"/>
          <cell r="FO576"/>
          <cell r="FP576"/>
          <cell r="FQ576"/>
          <cell r="FS576"/>
          <cell r="FT576"/>
          <cell r="FU576"/>
          <cell r="FV576"/>
          <cell r="FW576"/>
          <cell r="FX576"/>
          <cell r="FY576"/>
          <cell r="FZ576"/>
          <cell r="GA576"/>
          <cell r="GB576"/>
          <cell r="GC576"/>
          <cell r="GD576"/>
          <cell r="GF576"/>
          <cell r="GG576"/>
          <cell r="GH576"/>
          <cell r="GI576"/>
          <cell r="GJ576"/>
          <cell r="GK576"/>
          <cell r="GL576"/>
          <cell r="GM576"/>
          <cell r="GN576"/>
          <cell r="GO576"/>
          <cell r="GP576"/>
          <cell r="GQ576"/>
          <cell r="GS576"/>
          <cell r="GT576"/>
          <cell r="GU576"/>
          <cell r="GV576"/>
          <cell r="GW576"/>
          <cell r="GX576"/>
          <cell r="GY576"/>
          <cell r="GZ576"/>
          <cell r="HA576"/>
          <cell r="HB576"/>
          <cell r="HC576"/>
          <cell r="HD576"/>
          <cell r="HF576"/>
          <cell r="HG576"/>
          <cell r="HH576"/>
          <cell r="HI576"/>
          <cell r="HJ576"/>
          <cell r="HK576"/>
          <cell r="HL576"/>
          <cell r="HM576"/>
          <cell r="HN576"/>
          <cell r="HO576"/>
          <cell r="HP576"/>
          <cell r="HQ576"/>
          <cell r="HS576"/>
          <cell r="HT576"/>
          <cell r="HU576"/>
          <cell r="HV576"/>
          <cell r="HW576"/>
          <cell r="HX576"/>
          <cell r="HY576"/>
          <cell r="HZ576"/>
          <cell r="IA576"/>
          <cell r="IB576"/>
          <cell r="IC576"/>
          <cell r="ID576"/>
          <cell r="IF576"/>
          <cell r="IG576"/>
          <cell r="IH576"/>
          <cell r="II576"/>
          <cell r="IJ576"/>
          <cell r="IK576"/>
          <cell r="IL576"/>
          <cell r="IM576"/>
          <cell r="IN576"/>
          <cell r="IO576"/>
          <cell r="IP576"/>
          <cell r="IQ576"/>
          <cell r="IS576"/>
          <cell r="IT576"/>
          <cell r="IU576"/>
          <cell r="IV576"/>
          <cell r="IW576"/>
          <cell r="IX576"/>
          <cell r="IY576"/>
          <cell r="IZ576"/>
          <cell r="JA576"/>
          <cell r="JB576"/>
          <cell r="JC576"/>
          <cell r="JD576"/>
          <cell r="JF576"/>
          <cell r="JG576"/>
          <cell r="JH576"/>
          <cell r="JI576"/>
          <cell r="JJ576"/>
          <cell r="JK576"/>
          <cell r="JL576"/>
          <cell r="JM576"/>
          <cell r="JN576"/>
          <cell r="JO576"/>
          <cell r="JP576"/>
          <cell r="JQ576"/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>
            <v>0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0</v>
          </cell>
          <cell r="FZ577">
            <v>0</v>
          </cell>
          <cell r="GA577">
            <v>0</v>
          </cell>
          <cell r="GB577">
            <v>0</v>
          </cell>
          <cell r="GC577">
            <v>0</v>
          </cell>
          <cell r="GD577">
            <v>0</v>
          </cell>
          <cell r="GE577">
            <v>0</v>
          </cell>
          <cell r="GF577">
            <v>0</v>
          </cell>
          <cell r="GG577">
            <v>0</v>
          </cell>
          <cell r="GH577">
            <v>0</v>
          </cell>
          <cell r="GI577">
            <v>0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  <cell r="GW577">
            <v>0</v>
          </cell>
          <cell r="GX577">
            <v>0</v>
          </cell>
          <cell r="GY577">
            <v>0</v>
          </cell>
          <cell r="GZ577">
            <v>0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  <cell r="IW577">
            <v>0</v>
          </cell>
          <cell r="IX577">
            <v>0</v>
          </cell>
          <cell r="IY577">
            <v>0</v>
          </cell>
          <cell r="IZ577">
            <v>0</v>
          </cell>
          <cell r="JA577">
            <v>0</v>
          </cell>
          <cell r="JB577">
            <v>0</v>
          </cell>
          <cell r="JC577">
            <v>0</v>
          </cell>
          <cell r="JD577">
            <v>0</v>
          </cell>
          <cell r="JE577">
            <v>0</v>
          </cell>
          <cell r="JF577">
            <v>0</v>
          </cell>
          <cell r="JG577">
            <v>0</v>
          </cell>
          <cell r="JH577">
            <v>0</v>
          </cell>
          <cell r="JI577">
            <v>0</v>
          </cell>
          <cell r="JJ577">
            <v>0</v>
          </cell>
          <cell r="JK577">
            <v>0</v>
          </cell>
          <cell r="JL577">
            <v>0</v>
          </cell>
          <cell r="JM577">
            <v>0</v>
          </cell>
          <cell r="JN577">
            <v>0</v>
          </cell>
          <cell r="JO577">
            <v>0</v>
          </cell>
          <cell r="JP577">
            <v>0</v>
          </cell>
          <cell r="JQ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0</v>
          </cell>
          <cell r="FZ578">
            <v>0</v>
          </cell>
          <cell r="GA578">
            <v>0</v>
          </cell>
          <cell r="GB578">
            <v>0</v>
          </cell>
          <cell r="GC578">
            <v>0</v>
          </cell>
          <cell r="GD578">
            <v>0</v>
          </cell>
          <cell r="GE578">
            <v>0</v>
          </cell>
          <cell r="GF578">
            <v>0</v>
          </cell>
          <cell r="GG578">
            <v>0</v>
          </cell>
          <cell r="GH578">
            <v>0</v>
          </cell>
          <cell r="GI578">
            <v>0</v>
          </cell>
          <cell r="GJ578">
            <v>0</v>
          </cell>
          <cell r="GK578">
            <v>0</v>
          </cell>
          <cell r="GL578">
            <v>0</v>
          </cell>
          <cell r="GM578">
            <v>0</v>
          </cell>
          <cell r="GN578">
            <v>0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0</v>
          </cell>
          <cell r="GW578">
            <v>0</v>
          </cell>
          <cell r="GX578">
            <v>0</v>
          </cell>
          <cell r="GY578">
            <v>0</v>
          </cell>
          <cell r="GZ578">
            <v>0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  <cell r="IW578">
            <v>0</v>
          </cell>
          <cell r="IX578">
            <v>0</v>
          </cell>
          <cell r="IY578">
            <v>0</v>
          </cell>
          <cell r="IZ578">
            <v>0</v>
          </cell>
          <cell r="JA578">
            <v>0</v>
          </cell>
          <cell r="JB578">
            <v>0</v>
          </cell>
          <cell r="JC578">
            <v>0</v>
          </cell>
          <cell r="JD578">
            <v>0</v>
          </cell>
          <cell r="JE578">
            <v>0</v>
          </cell>
          <cell r="JF578">
            <v>0</v>
          </cell>
          <cell r="JG578">
            <v>0</v>
          </cell>
          <cell r="JH578">
            <v>0</v>
          </cell>
          <cell r="JI578">
            <v>0</v>
          </cell>
          <cell r="JJ578">
            <v>0</v>
          </cell>
          <cell r="JK578">
            <v>0</v>
          </cell>
          <cell r="JL578">
            <v>0</v>
          </cell>
          <cell r="JM578">
            <v>0</v>
          </cell>
          <cell r="JN578">
            <v>0</v>
          </cell>
          <cell r="JO578">
            <v>0</v>
          </cell>
          <cell r="JP578">
            <v>0</v>
          </cell>
          <cell r="JQ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0</v>
          </cell>
          <cell r="FZ579">
            <v>0</v>
          </cell>
          <cell r="GA579">
            <v>0</v>
          </cell>
          <cell r="GB579">
            <v>0</v>
          </cell>
          <cell r="GC579">
            <v>0</v>
          </cell>
          <cell r="GD579">
            <v>0</v>
          </cell>
          <cell r="GE579">
            <v>0</v>
          </cell>
          <cell r="GF579">
            <v>0</v>
          </cell>
          <cell r="GG579">
            <v>0</v>
          </cell>
          <cell r="GH579">
            <v>0</v>
          </cell>
          <cell r="GI579">
            <v>0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0</v>
          </cell>
          <cell r="GW579">
            <v>0</v>
          </cell>
          <cell r="GX579">
            <v>0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  <cell r="IW579">
            <v>0</v>
          </cell>
          <cell r="IX579">
            <v>0</v>
          </cell>
          <cell r="IY579">
            <v>0</v>
          </cell>
          <cell r="IZ579">
            <v>0</v>
          </cell>
          <cell r="JA579">
            <v>0</v>
          </cell>
          <cell r="JB579">
            <v>0</v>
          </cell>
          <cell r="JC579">
            <v>0</v>
          </cell>
          <cell r="JD579">
            <v>0</v>
          </cell>
          <cell r="JE579">
            <v>0</v>
          </cell>
          <cell r="JF579">
            <v>0</v>
          </cell>
          <cell r="JG579">
            <v>0</v>
          </cell>
          <cell r="JH579">
            <v>0</v>
          </cell>
          <cell r="JI579">
            <v>0</v>
          </cell>
          <cell r="JJ579">
            <v>0</v>
          </cell>
          <cell r="JK579">
            <v>0</v>
          </cell>
          <cell r="JL579">
            <v>0</v>
          </cell>
          <cell r="JM579">
            <v>0</v>
          </cell>
          <cell r="JN579">
            <v>0</v>
          </cell>
          <cell r="JO579">
            <v>0</v>
          </cell>
          <cell r="JP579">
            <v>0</v>
          </cell>
          <cell r="JQ579">
            <v>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2.1433881799994836E-3</v>
          </cell>
          <cell r="AF580">
            <v>0</v>
          </cell>
          <cell r="AG580">
            <v>6.1250159999998166E-5</v>
          </cell>
          <cell r="AH580">
            <v>3.8151391999996509E-4</v>
          </cell>
          <cell r="AI580">
            <v>1.6844482799999727E-3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1.6175820000005614E-5</v>
          </cell>
          <cell r="AR580">
            <v>9.0423268000039414E-4</v>
          </cell>
          <cell r="AS580">
            <v>0</v>
          </cell>
          <cell r="AT580">
            <v>0</v>
          </cell>
          <cell r="AU580">
            <v>7.2437340000008898E-5</v>
          </cell>
          <cell r="AV580">
            <v>8.8828909000004952E-4</v>
          </cell>
          <cell r="AW580">
            <v>4.9665139999988117E-5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-1.0615889000004097E-4</v>
          </cell>
          <cell r="BC580">
            <v>0</v>
          </cell>
          <cell r="BD580">
            <v>0</v>
          </cell>
          <cell r="BE580">
            <v>4.8768091999917829E-4</v>
          </cell>
          <cell r="BF580">
            <v>0</v>
          </cell>
          <cell r="BG580">
            <v>0</v>
          </cell>
          <cell r="BH580">
            <v>8.7680919999999496E-5</v>
          </cell>
          <cell r="BI580">
            <v>0</v>
          </cell>
          <cell r="BJ580">
            <v>4.0000000000001146E-4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-5.4053999987146994E-7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-5.4053999998249225E-7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0</v>
          </cell>
          <cell r="DS580">
            <v>0</v>
          </cell>
          <cell r="DT580">
            <v>0</v>
          </cell>
          <cell r="DU580">
            <v>0</v>
          </cell>
          <cell r="DV580">
            <v>0</v>
          </cell>
          <cell r="DW580">
            <v>0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0</v>
          </cell>
          <cell r="EF580">
            <v>0</v>
          </cell>
          <cell r="EG580">
            <v>0</v>
          </cell>
          <cell r="EH580">
            <v>0</v>
          </cell>
          <cell r="EI580">
            <v>0</v>
          </cell>
          <cell r="EJ580">
            <v>0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8.1807399991973284E-6</v>
          </cell>
          <cell r="ES580">
            <v>0</v>
          </cell>
          <cell r="ET580">
            <v>0</v>
          </cell>
          <cell r="EU580">
            <v>-1.5838400000411923E-6</v>
          </cell>
          <cell r="EV580">
            <v>2.7364799999318734E-6</v>
          </cell>
          <cell r="EW580">
            <v>3.1204700002840369E-6</v>
          </cell>
          <cell r="EX580">
            <v>-1.3427400000765033E-6</v>
          </cell>
          <cell r="EY580">
            <v>-6.2215000007359578E-7</v>
          </cell>
          <cell r="EZ580">
            <v>7.1894700001129408E-6</v>
          </cell>
          <cell r="FA580">
            <v>-1.3169500000520529E-6</v>
          </cell>
          <cell r="FB580">
            <v>0</v>
          </cell>
          <cell r="FC580">
            <v>0</v>
          </cell>
          <cell r="FD580">
            <v>0</v>
          </cell>
          <cell r="FE580">
            <v>-7.3110527899995503E-3</v>
          </cell>
          <cell r="FF580">
            <v>0</v>
          </cell>
          <cell r="FG580">
            <v>-3.1222920000018028E-5</v>
          </cell>
          <cell r="FH580">
            <v>-1.3523619299999345E-3</v>
          </cell>
          <cell r="FI580">
            <v>-4.869940000000017E-3</v>
          </cell>
          <cell r="FJ580">
            <v>5.9219589599999178E-3</v>
          </cell>
          <cell r="FK580">
            <v>-4.1361885999998682E-3</v>
          </cell>
          <cell r="FL580">
            <v>-3.6555985899999754E-3</v>
          </cell>
          <cell r="FM580">
            <v>1.2916556699998916E-3</v>
          </cell>
          <cell r="FN580">
            <v>-4.7935537999987954E-4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0</v>
          </cell>
          <cell r="FZ580">
            <v>0</v>
          </cell>
          <cell r="GA580">
            <v>0</v>
          </cell>
          <cell r="GB580">
            <v>0</v>
          </cell>
          <cell r="GC580">
            <v>0</v>
          </cell>
          <cell r="GD580">
            <v>0</v>
          </cell>
          <cell r="GE580">
            <v>0</v>
          </cell>
          <cell r="GF580">
            <v>0</v>
          </cell>
          <cell r="GG580">
            <v>0</v>
          </cell>
          <cell r="GH580">
            <v>0</v>
          </cell>
          <cell r="GI580">
            <v>0</v>
          </cell>
          <cell r="GJ580">
            <v>0</v>
          </cell>
          <cell r="GK580">
            <v>0</v>
          </cell>
          <cell r="GL580">
            <v>0</v>
          </cell>
          <cell r="GM580">
            <v>0</v>
          </cell>
          <cell r="GN580">
            <v>0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0</v>
          </cell>
          <cell r="GW580">
            <v>0</v>
          </cell>
          <cell r="GX580">
            <v>0</v>
          </cell>
          <cell r="GY580">
            <v>0</v>
          </cell>
          <cell r="GZ580">
            <v>0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  <cell r="IW580">
            <v>0</v>
          </cell>
          <cell r="IX580">
            <v>0</v>
          </cell>
          <cell r="IY580">
            <v>0</v>
          </cell>
          <cell r="IZ580">
            <v>0</v>
          </cell>
          <cell r="JA580">
            <v>0</v>
          </cell>
          <cell r="JB580">
            <v>0</v>
          </cell>
          <cell r="JC580">
            <v>0</v>
          </cell>
          <cell r="JD580">
            <v>0</v>
          </cell>
          <cell r="JE580">
            <v>0</v>
          </cell>
          <cell r="JF580">
            <v>0</v>
          </cell>
          <cell r="JG580">
            <v>0</v>
          </cell>
          <cell r="JH580">
            <v>0</v>
          </cell>
          <cell r="JI580">
            <v>0</v>
          </cell>
          <cell r="JJ580">
            <v>0</v>
          </cell>
          <cell r="JK580">
            <v>0</v>
          </cell>
          <cell r="JL580">
            <v>0</v>
          </cell>
          <cell r="JM580">
            <v>0</v>
          </cell>
          <cell r="JN580">
            <v>0</v>
          </cell>
          <cell r="JO580">
            <v>0</v>
          </cell>
          <cell r="JP580">
            <v>0</v>
          </cell>
          <cell r="JQ580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0</v>
          </cell>
          <cell r="FZ581">
            <v>0</v>
          </cell>
          <cell r="GA581">
            <v>0</v>
          </cell>
          <cell r="GB581">
            <v>0</v>
          </cell>
          <cell r="GC581">
            <v>0</v>
          </cell>
          <cell r="GD581">
            <v>0</v>
          </cell>
          <cell r="GE581">
            <v>0</v>
          </cell>
          <cell r="GF581">
            <v>0</v>
          </cell>
          <cell r="GG581">
            <v>0</v>
          </cell>
          <cell r="GH581">
            <v>0</v>
          </cell>
          <cell r="GI581">
            <v>0</v>
          </cell>
          <cell r="GJ581">
            <v>0</v>
          </cell>
          <cell r="GK581">
            <v>0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0</v>
          </cell>
          <cell r="GW581">
            <v>0</v>
          </cell>
          <cell r="GX581">
            <v>0</v>
          </cell>
          <cell r="GY581">
            <v>0</v>
          </cell>
          <cell r="GZ581">
            <v>0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  <cell r="IW581">
            <v>0</v>
          </cell>
          <cell r="IX581">
            <v>0</v>
          </cell>
          <cell r="IY581">
            <v>0</v>
          </cell>
          <cell r="IZ581">
            <v>0</v>
          </cell>
          <cell r="JA581">
            <v>0</v>
          </cell>
          <cell r="JB581">
            <v>0</v>
          </cell>
          <cell r="JC581">
            <v>0</v>
          </cell>
          <cell r="JD581">
            <v>0</v>
          </cell>
          <cell r="JE581">
            <v>0</v>
          </cell>
          <cell r="JF581">
            <v>0</v>
          </cell>
          <cell r="JG581">
            <v>0</v>
          </cell>
          <cell r="JH581">
            <v>0</v>
          </cell>
          <cell r="JI581">
            <v>0</v>
          </cell>
          <cell r="JJ581">
            <v>0</v>
          </cell>
          <cell r="JK581">
            <v>0</v>
          </cell>
          <cell r="JL581">
            <v>0</v>
          </cell>
          <cell r="JM581">
            <v>0</v>
          </cell>
          <cell r="JN581">
            <v>0</v>
          </cell>
          <cell r="JO581">
            <v>0</v>
          </cell>
          <cell r="JP581">
            <v>0</v>
          </cell>
          <cell r="JQ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0</v>
          </cell>
          <cell r="FZ582">
            <v>0</v>
          </cell>
          <cell r="GA582">
            <v>0</v>
          </cell>
          <cell r="GB582">
            <v>0</v>
          </cell>
          <cell r="GC582">
            <v>0</v>
          </cell>
          <cell r="GD582">
            <v>0</v>
          </cell>
          <cell r="GE582">
            <v>0</v>
          </cell>
          <cell r="GF582">
            <v>0</v>
          </cell>
          <cell r="GG582">
            <v>0</v>
          </cell>
          <cell r="GH582">
            <v>0</v>
          </cell>
          <cell r="GI582">
            <v>0</v>
          </cell>
          <cell r="GJ582">
            <v>0</v>
          </cell>
          <cell r="GK582">
            <v>0</v>
          </cell>
          <cell r="GL582">
            <v>0</v>
          </cell>
          <cell r="GM582">
            <v>0</v>
          </cell>
          <cell r="GN582">
            <v>0</v>
          </cell>
          <cell r="GO582">
            <v>0</v>
          </cell>
          <cell r="GP582">
            <v>0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0</v>
          </cell>
          <cell r="GW582">
            <v>0</v>
          </cell>
          <cell r="GX582">
            <v>0</v>
          </cell>
          <cell r="GY582">
            <v>0</v>
          </cell>
          <cell r="GZ582">
            <v>0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  <cell r="IW582">
            <v>0</v>
          </cell>
          <cell r="IX582">
            <v>0</v>
          </cell>
          <cell r="IY582">
            <v>0</v>
          </cell>
          <cell r="IZ582">
            <v>0</v>
          </cell>
          <cell r="JA582">
            <v>0</v>
          </cell>
          <cell r="JB582">
            <v>0</v>
          </cell>
          <cell r="JC582">
            <v>0</v>
          </cell>
          <cell r="JD582">
            <v>0</v>
          </cell>
          <cell r="JE582">
            <v>0</v>
          </cell>
          <cell r="JF582">
            <v>0</v>
          </cell>
          <cell r="JG582">
            <v>0</v>
          </cell>
          <cell r="JH582">
            <v>0</v>
          </cell>
          <cell r="JI582">
            <v>0</v>
          </cell>
          <cell r="JJ582">
            <v>0</v>
          </cell>
          <cell r="JK582">
            <v>0</v>
          </cell>
          <cell r="JL582">
            <v>0</v>
          </cell>
          <cell r="JM582">
            <v>0</v>
          </cell>
          <cell r="JN582">
            <v>0</v>
          </cell>
          <cell r="JO582">
            <v>0</v>
          </cell>
          <cell r="JP582">
            <v>0</v>
          </cell>
          <cell r="JQ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0</v>
          </cell>
          <cell r="FZ583">
            <v>0</v>
          </cell>
          <cell r="GA583">
            <v>0</v>
          </cell>
          <cell r="GB583">
            <v>0</v>
          </cell>
          <cell r="GC583">
            <v>0</v>
          </cell>
          <cell r="GD583">
            <v>0</v>
          </cell>
          <cell r="GE583">
            <v>0</v>
          </cell>
          <cell r="GF583">
            <v>0</v>
          </cell>
          <cell r="GG583">
            <v>0</v>
          </cell>
          <cell r="GH583">
            <v>0</v>
          </cell>
          <cell r="GI583">
            <v>0</v>
          </cell>
          <cell r="GJ583">
            <v>0</v>
          </cell>
          <cell r="GK583">
            <v>0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0</v>
          </cell>
          <cell r="GW583">
            <v>0</v>
          </cell>
          <cell r="GX583">
            <v>0</v>
          </cell>
          <cell r="GY583">
            <v>0</v>
          </cell>
          <cell r="GZ583">
            <v>0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  <cell r="IW583">
            <v>0</v>
          </cell>
          <cell r="IX583">
            <v>0</v>
          </cell>
          <cell r="IY583">
            <v>0</v>
          </cell>
          <cell r="IZ583">
            <v>0</v>
          </cell>
          <cell r="JA583">
            <v>0</v>
          </cell>
          <cell r="JB583">
            <v>0</v>
          </cell>
          <cell r="JC583">
            <v>0</v>
          </cell>
          <cell r="JD583">
            <v>0</v>
          </cell>
          <cell r="JE583">
            <v>0</v>
          </cell>
          <cell r="JF583">
            <v>0</v>
          </cell>
          <cell r="JG583">
            <v>0</v>
          </cell>
          <cell r="JH583">
            <v>0</v>
          </cell>
          <cell r="JI583">
            <v>0</v>
          </cell>
          <cell r="JJ583">
            <v>0</v>
          </cell>
          <cell r="JK583">
            <v>0</v>
          </cell>
          <cell r="JL583">
            <v>0</v>
          </cell>
          <cell r="JM583">
            <v>0</v>
          </cell>
          <cell r="JN583">
            <v>0</v>
          </cell>
          <cell r="JO583">
            <v>0</v>
          </cell>
          <cell r="JP583">
            <v>0</v>
          </cell>
          <cell r="JQ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0</v>
          </cell>
          <cell r="FZ584">
            <v>0</v>
          </cell>
          <cell r="GA584">
            <v>0</v>
          </cell>
          <cell r="GB584">
            <v>0</v>
          </cell>
          <cell r="GC584">
            <v>0</v>
          </cell>
          <cell r="GD584">
            <v>0</v>
          </cell>
          <cell r="GE584">
            <v>0</v>
          </cell>
          <cell r="GF584">
            <v>0</v>
          </cell>
          <cell r="GG584">
            <v>0</v>
          </cell>
          <cell r="GH584">
            <v>0</v>
          </cell>
          <cell r="GI584">
            <v>0</v>
          </cell>
          <cell r="GJ584">
            <v>0</v>
          </cell>
          <cell r="GK584">
            <v>0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  <cell r="GW584">
            <v>0</v>
          </cell>
          <cell r="GX584">
            <v>0</v>
          </cell>
          <cell r="GY584">
            <v>0</v>
          </cell>
          <cell r="GZ584">
            <v>0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  <cell r="IW584">
            <v>0</v>
          </cell>
          <cell r="IX584">
            <v>0</v>
          </cell>
          <cell r="IY584">
            <v>0</v>
          </cell>
          <cell r="IZ584">
            <v>0</v>
          </cell>
          <cell r="JA584">
            <v>0</v>
          </cell>
          <cell r="JB584">
            <v>0</v>
          </cell>
          <cell r="JC584">
            <v>0</v>
          </cell>
          <cell r="JD584">
            <v>0</v>
          </cell>
          <cell r="JE584">
            <v>0</v>
          </cell>
          <cell r="JF584">
            <v>0</v>
          </cell>
          <cell r="JG584">
            <v>0</v>
          </cell>
          <cell r="JH584">
            <v>0</v>
          </cell>
          <cell r="JI584">
            <v>0</v>
          </cell>
          <cell r="JJ584">
            <v>0</v>
          </cell>
          <cell r="JK584">
            <v>0</v>
          </cell>
          <cell r="JL584">
            <v>0</v>
          </cell>
          <cell r="JM584">
            <v>0</v>
          </cell>
          <cell r="JN584">
            <v>0</v>
          </cell>
          <cell r="JO584">
            <v>0</v>
          </cell>
          <cell r="JP584">
            <v>0</v>
          </cell>
          <cell r="JQ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0</v>
          </cell>
          <cell r="FZ585">
            <v>0</v>
          </cell>
          <cell r="GA585">
            <v>0</v>
          </cell>
          <cell r="GB585">
            <v>0</v>
          </cell>
          <cell r="GC585">
            <v>0</v>
          </cell>
          <cell r="GD585">
            <v>0</v>
          </cell>
          <cell r="GE585">
            <v>0</v>
          </cell>
          <cell r="GF585">
            <v>0</v>
          </cell>
          <cell r="GG585">
            <v>0</v>
          </cell>
          <cell r="GH585">
            <v>0</v>
          </cell>
          <cell r="GI585">
            <v>0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  <cell r="GW585">
            <v>0</v>
          </cell>
          <cell r="GX585">
            <v>0</v>
          </cell>
          <cell r="GY585">
            <v>0</v>
          </cell>
          <cell r="GZ585">
            <v>0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  <cell r="IW585">
            <v>0</v>
          </cell>
          <cell r="IX585">
            <v>0</v>
          </cell>
          <cell r="IY585">
            <v>0</v>
          </cell>
          <cell r="IZ585">
            <v>0</v>
          </cell>
          <cell r="JA585">
            <v>0</v>
          </cell>
          <cell r="JB585">
            <v>0</v>
          </cell>
          <cell r="JC585">
            <v>0</v>
          </cell>
          <cell r="JD585">
            <v>0</v>
          </cell>
          <cell r="JE585">
            <v>0</v>
          </cell>
          <cell r="JF585">
            <v>0</v>
          </cell>
          <cell r="JG585">
            <v>0</v>
          </cell>
          <cell r="JH585">
            <v>0</v>
          </cell>
          <cell r="JI585">
            <v>0</v>
          </cell>
          <cell r="JJ585">
            <v>0</v>
          </cell>
          <cell r="JK585">
            <v>0</v>
          </cell>
          <cell r="JL585">
            <v>0</v>
          </cell>
          <cell r="JM585">
            <v>0</v>
          </cell>
          <cell r="JN585">
            <v>0</v>
          </cell>
          <cell r="JO585">
            <v>0</v>
          </cell>
          <cell r="JP585">
            <v>0</v>
          </cell>
          <cell r="JQ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0</v>
          </cell>
          <cell r="FZ586">
            <v>0</v>
          </cell>
          <cell r="GA586">
            <v>0</v>
          </cell>
          <cell r="GB586">
            <v>0</v>
          </cell>
          <cell r="GC586">
            <v>0</v>
          </cell>
          <cell r="GD586">
            <v>0</v>
          </cell>
          <cell r="GE586">
            <v>0</v>
          </cell>
          <cell r="GF586">
            <v>0</v>
          </cell>
          <cell r="GG586">
            <v>0</v>
          </cell>
          <cell r="GH586">
            <v>0</v>
          </cell>
          <cell r="GI586">
            <v>0</v>
          </cell>
          <cell r="GJ586">
            <v>0</v>
          </cell>
          <cell r="GK586">
            <v>0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0</v>
          </cell>
          <cell r="GW586">
            <v>0</v>
          </cell>
          <cell r="GX586">
            <v>0</v>
          </cell>
          <cell r="GY586">
            <v>0</v>
          </cell>
          <cell r="GZ586">
            <v>0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  <cell r="IW586">
            <v>0</v>
          </cell>
          <cell r="IX586">
            <v>0</v>
          </cell>
          <cell r="IY586">
            <v>0</v>
          </cell>
          <cell r="IZ586">
            <v>0</v>
          </cell>
          <cell r="JA586">
            <v>0</v>
          </cell>
          <cell r="JB586">
            <v>0</v>
          </cell>
          <cell r="JC586">
            <v>0</v>
          </cell>
          <cell r="JD586">
            <v>0</v>
          </cell>
          <cell r="JE586">
            <v>0</v>
          </cell>
          <cell r="JF586">
            <v>0</v>
          </cell>
          <cell r="JG586">
            <v>0</v>
          </cell>
          <cell r="JH586">
            <v>0</v>
          </cell>
          <cell r="JI586">
            <v>0</v>
          </cell>
          <cell r="JJ586">
            <v>0</v>
          </cell>
          <cell r="JK586">
            <v>0</v>
          </cell>
          <cell r="JL586">
            <v>0</v>
          </cell>
          <cell r="JM586">
            <v>0</v>
          </cell>
          <cell r="JN586">
            <v>0</v>
          </cell>
          <cell r="JO586">
            <v>0</v>
          </cell>
          <cell r="JP586">
            <v>0</v>
          </cell>
          <cell r="J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-8.1807599999999918E-6</v>
          </cell>
          <cell r="ES587">
            <v>0</v>
          </cell>
          <cell r="ET587">
            <v>0</v>
          </cell>
          <cell r="EU587">
            <v>1.5838399999999926E-6</v>
          </cell>
          <cell r="EV587">
            <v>-2.7365000000000169E-6</v>
          </cell>
          <cell r="EW587">
            <v>-3.1204799999999495E-6</v>
          </cell>
          <cell r="EX587">
            <v>1.3427700000000285E-6</v>
          </cell>
          <cell r="EY587">
            <v>6.2213000000000416E-7</v>
          </cell>
          <cell r="EZ587">
            <v>-7.1894599999999798E-6</v>
          </cell>
          <cell r="FA587">
            <v>1.3169399999999969E-6</v>
          </cell>
          <cell r="FB587">
            <v>0</v>
          </cell>
          <cell r="FC587">
            <v>0</v>
          </cell>
          <cell r="FD587">
            <v>0</v>
          </cell>
          <cell r="FE587">
            <v>7.311052820000441E-3</v>
          </cell>
          <cell r="FF587">
            <v>0</v>
          </cell>
          <cell r="FG587">
            <v>3.1222919999990273E-5</v>
          </cell>
          <cell r="FH587">
            <v>1.3523619399999909E-3</v>
          </cell>
          <cell r="FI587">
            <v>4.8699399900000162E-3</v>
          </cell>
          <cell r="FJ587">
            <v>-5.9219589600000289E-3</v>
          </cell>
          <cell r="FK587">
            <v>4.1361886399998715E-3</v>
          </cell>
          <cell r="FL587">
            <v>3.6555986000000873E-3</v>
          </cell>
          <cell r="FM587">
            <v>-1.2916556699998916E-3</v>
          </cell>
          <cell r="FN587">
            <v>4.7935535999998891E-4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0</v>
          </cell>
          <cell r="FZ587">
            <v>0</v>
          </cell>
          <cell r="GA587">
            <v>0</v>
          </cell>
          <cell r="GB587">
            <v>0</v>
          </cell>
          <cell r="GC587">
            <v>0</v>
          </cell>
          <cell r="GD587">
            <v>0</v>
          </cell>
          <cell r="GE587">
            <v>0</v>
          </cell>
          <cell r="GF587">
            <v>0</v>
          </cell>
          <cell r="GG587">
            <v>0</v>
          </cell>
          <cell r="GH587">
            <v>0</v>
          </cell>
          <cell r="GI587">
            <v>0</v>
          </cell>
          <cell r="GJ587">
            <v>0</v>
          </cell>
          <cell r="GK587">
            <v>0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  <cell r="GW587">
            <v>0</v>
          </cell>
          <cell r="GX587">
            <v>0</v>
          </cell>
          <cell r="GY587">
            <v>0</v>
          </cell>
          <cell r="GZ587">
            <v>0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  <cell r="IW587">
            <v>0</v>
          </cell>
          <cell r="IX587">
            <v>0</v>
          </cell>
          <cell r="IY587">
            <v>0</v>
          </cell>
          <cell r="IZ587">
            <v>0</v>
          </cell>
          <cell r="JA587">
            <v>0</v>
          </cell>
          <cell r="JB587">
            <v>0</v>
          </cell>
          <cell r="JC587">
            <v>0</v>
          </cell>
          <cell r="JD587">
            <v>0</v>
          </cell>
          <cell r="JE587">
            <v>0</v>
          </cell>
          <cell r="JF587">
            <v>0</v>
          </cell>
          <cell r="JG587">
            <v>0</v>
          </cell>
          <cell r="JH587">
            <v>0</v>
          </cell>
          <cell r="JI587">
            <v>0</v>
          </cell>
          <cell r="JJ587">
            <v>0</v>
          </cell>
          <cell r="JK587">
            <v>0</v>
          </cell>
          <cell r="JL587">
            <v>0</v>
          </cell>
          <cell r="JM587">
            <v>0</v>
          </cell>
          <cell r="JN587">
            <v>0</v>
          </cell>
          <cell r="JO587">
            <v>0</v>
          </cell>
          <cell r="JP587">
            <v>0</v>
          </cell>
          <cell r="JQ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0</v>
          </cell>
          <cell r="FZ588">
            <v>0</v>
          </cell>
          <cell r="GA588">
            <v>0</v>
          </cell>
          <cell r="GB588">
            <v>0</v>
          </cell>
          <cell r="GC588">
            <v>0</v>
          </cell>
          <cell r="GD588">
            <v>0</v>
          </cell>
          <cell r="GE588">
            <v>0</v>
          </cell>
          <cell r="GF588">
            <v>0</v>
          </cell>
          <cell r="GG588">
            <v>0</v>
          </cell>
          <cell r="GH588">
            <v>0</v>
          </cell>
          <cell r="GI588">
            <v>0</v>
          </cell>
          <cell r="GJ588">
            <v>0</v>
          </cell>
          <cell r="GK588">
            <v>0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  <cell r="GW588">
            <v>0</v>
          </cell>
          <cell r="GX588">
            <v>0</v>
          </cell>
          <cell r="GY588">
            <v>0</v>
          </cell>
          <cell r="GZ588">
            <v>0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  <cell r="IW588">
            <v>0</v>
          </cell>
          <cell r="IX588">
            <v>0</v>
          </cell>
          <cell r="IY588">
            <v>0</v>
          </cell>
          <cell r="IZ588">
            <v>0</v>
          </cell>
          <cell r="JA588">
            <v>0</v>
          </cell>
          <cell r="JB588">
            <v>0</v>
          </cell>
          <cell r="JC588">
            <v>0</v>
          </cell>
          <cell r="JD588">
            <v>0</v>
          </cell>
          <cell r="JE588">
            <v>0</v>
          </cell>
          <cell r="JF588">
            <v>0</v>
          </cell>
          <cell r="JG588">
            <v>0</v>
          </cell>
          <cell r="JH588">
            <v>0</v>
          </cell>
          <cell r="JI588">
            <v>0</v>
          </cell>
          <cell r="JJ588">
            <v>0</v>
          </cell>
          <cell r="JK588">
            <v>0</v>
          </cell>
          <cell r="JL588">
            <v>0</v>
          </cell>
          <cell r="JM588">
            <v>0</v>
          </cell>
          <cell r="JN588">
            <v>0</v>
          </cell>
          <cell r="JO588">
            <v>0</v>
          </cell>
          <cell r="JP588">
            <v>0</v>
          </cell>
          <cell r="JQ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0</v>
          </cell>
          <cell r="FZ589">
            <v>0</v>
          </cell>
          <cell r="GA589">
            <v>0</v>
          </cell>
          <cell r="GB589">
            <v>0</v>
          </cell>
          <cell r="GC589">
            <v>0</v>
          </cell>
          <cell r="GD589">
            <v>0</v>
          </cell>
          <cell r="GE589">
            <v>0</v>
          </cell>
          <cell r="GF589">
            <v>0</v>
          </cell>
          <cell r="GG589">
            <v>0</v>
          </cell>
          <cell r="GH589">
            <v>0</v>
          </cell>
          <cell r="GI589">
            <v>0</v>
          </cell>
          <cell r="GJ589">
            <v>0</v>
          </cell>
          <cell r="GK589">
            <v>0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  <cell r="GW589">
            <v>0</v>
          </cell>
          <cell r="GX589">
            <v>0</v>
          </cell>
          <cell r="GY589">
            <v>0</v>
          </cell>
          <cell r="GZ589">
            <v>0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  <cell r="IW589">
            <v>0</v>
          </cell>
          <cell r="IX589">
            <v>0</v>
          </cell>
          <cell r="IY589">
            <v>0</v>
          </cell>
          <cell r="IZ589">
            <v>0</v>
          </cell>
          <cell r="JA589">
            <v>0</v>
          </cell>
          <cell r="JB589">
            <v>0</v>
          </cell>
          <cell r="JC589">
            <v>0</v>
          </cell>
          <cell r="JD589">
            <v>0</v>
          </cell>
          <cell r="JE589">
            <v>0</v>
          </cell>
          <cell r="JF589">
            <v>0</v>
          </cell>
          <cell r="JG589">
            <v>0</v>
          </cell>
          <cell r="JH589">
            <v>0</v>
          </cell>
          <cell r="JI589">
            <v>0</v>
          </cell>
          <cell r="JJ589">
            <v>0</v>
          </cell>
          <cell r="JK589">
            <v>0</v>
          </cell>
          <cell r="JL589">
            <v>0</v>
          </cell>
          <cell r="JM589">
            <v>0</v>
          </cell>
          <cell r="JN589">
            <v>0</v>
          </cell>
          <cell r="JO589">
            <v>0</v>
          </cell>
          <cell r="JP589">
            <v>0</v>
          </cell>
          <cell r="JQ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0</v>
          </cell>
          <cell r="FZ590">
            <v>0</v>
          </cell>
          <cell r="GA590">
            <v>0</v>
          </cell>
          <cell r="GB590">
            <v>0</v>
          </cell>
          <cell r="GC590">
            <v>0</v>
          </cell>
          <cell r="GD590">
            <v>0</v>
          </cell>
          <cell r="GE590">
            <v>0</v>
          </cell>
          <cell r="GF590">
            <v>0</v>
          </cell>
          <cell r="GG590">
            <v>0</v>
          </cell>
          <cell r="GH590">
            <v>0</v>
          </cell>
          <cell r="GI590">
            <v>0</v>
          </cell>
          <cell r="GJ590">
            <v>0</v>
          </cell>
          <cell r="GK590">
            <v>0</v>
          </cell>
          <cell r="GL590">
            <v>0</v>
          </cell>
          <cell r="GM590">
            <v>0</v>
          </cell>
          <cell r="GN590">
            <v>0</v>
          </cell>
          <cell r="GO590">
            <v>0</v>
          </cell>
          <cell r="GP590">
            <v>0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  <cell r="GW590">
            <v>0</v>
          </cell>
          <cell r="GX590">
            <v>0</v>
          </cell>
          <cell r="GY590">
            <v>0</v>
          </cell>
          <cell r="GZ590">
            <v>0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  <cell r="IW590">
            <v>0</v>
          </cell>
          <cell r="IX590">
            <v>0</v>
          </cell>
          <cell r="IY590">
            <v>0</v>
          </cell>
          <cell r="IZ590">
            <v>0</v>
          </cell>
          <cell r="JA590">
            <v>0</v>
          </cell>
          <cell r="JB590">
            <v>0</v>
          </cell>
          <cell r="JC590">
            <v>0</v>
          </cell>
          <cell r="JD590">
            <v>0</v>
          </cell>
          <cell r="JE590">
            <v>0</v>
          </cell>
          <cell r="JF590">
            <v>0</v>
          </cell>
          <cell r="JG590">
            <v>0</v>
          </cell>
          <cell r="JH590">
            <v>0</v>
          </cell>
          <cell r="JI590">
            <v>0</v>
          </cell>
          <cell r="JJ590">
            <v>0</v>
          </cell>
          <cell r="JK590">
            <v>0</v>
          </cell>
          <cell r="JL590">
            <v>0</v>
          </cell>
          <cell r="JM590">
            <v>0</v>
          </cell>
          <cell r="JN590">
            <v>0</v>
          </cell>
          <cell r="JO590">
            <v>0</v>
          </cell>
          <cell r="JP590">
            <v>0</v>
          </cell>
          <cell r="JQ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0</v>
          </cell>
          <cell r="FZ591">
            <v>0</v>
          </cell>
          <cell r="GA591">
            <v>0</v>
          </cell>
          <cell r="GB591">
            <v>0</v>
          </cell>
          <cell r="GC591">
            <v>0</v>
          </cell>
          <cell r="GD591">
            <v>0</v>
          </cell>
          <cell r="GE591">
            <v>0</v>
          </cell>
          <cell r="GF591">
            <v>0</v>
          </cell>
          <cell r="GG591">
            <v>0</v>
          </cell>
          <cell r="GH591">
            <v>0</v>
          </cell>
          <cell r="GI591">
            <v>0</v>
          </cell>
          <cell r="GJ591">
            <v>0</v>
          </cell>
          <cell r="GK591">
            <v>0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0</v>
          </cell>
          <cell r="GW591">
            <v>0</v>
          </cell>
          <cell r="GX591">
            <v>0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  <cell r="IW591">
            <v>0</v>
          </cell>
          <cell r="IX591">
            <v>0</v>
          </cell>
          <cell r="IY591">
            <v>0</v>
          </cell>
          <cell r="IZ591">
            <v>0</v>
          </cell>
          <cell r="JA591">
            <v>0</v>
          </cell>
          <cell r="JB591">
            <v>0</v>
          </cell>
          <cell r="JC591">
            <v>0</v>
          </cell>
          <cell r="JD591">
            <v>0</v>
          </cell>
          <cell r="JE591">
            <v>0</v>
          </cell>
          <cell r="JF591">
            <v>0</v>
          </cell>
          <cell r="JG591">
            <v>0</v>
          </cell>
          <cell r="JH591">
            <v>0</v>
          </cell>
          <cell r="JI591">
            <v>0</v>
          </cell>
          <cell r="JJ591">
            <v>0</v>
          </cell>
          <cell r="JK591">
            <v>0</v>
          </cell>
          <cell r="JL591">
            <v>0</v>
          </cell>
          <cell r="JM591">
            <v>0</v>
          </cell>
          <cell r="JN591">
            <v>0</v>
          </cell>
          <cell r="JO591">
            <v>0</v>
          </cell>
          <cell r="JP591">
            <v>0</v>
          </cell>
          <cell r="JQ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0</v>
          </cell>
          <cell r="FZ592">
            <v>0</v>
          </cell>
          <cell r="GA592">
            <v>0</v>
          </cell>
          <cell r="GB592">
            <v>0</v>
          </cell>
          <cell r="GC592">
            <v>0</v>
          </cell>
          <cell r="GD592">
            <v>0</v>
          </cell>
          <cell r="GE592">
            <v>0</v>
          </cell>
          <cell r="GF592">
            <v>0</v>
          </cell>
          <cell r="GG592">
            <v>0</v>
          </cell>
          <cell r="GH592">
            <v>0</v>
          </cell>
          <cell r="GI592">
            <v>0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0</v>
          </cell>
          <cell r="GW592">
            <v>0</v>
          </cell>
          <cell r="GX592">
            <v>0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  <cell r="IW592">
            <v>0</v>
          </cell>
          <cell r="IX592">
            <v>0</v>
          </cell>
          <cell r="IY592">
            <v>0</v>
          </cell>
          <cell r="IZ592">
            <v>0</v>
          </cell>
          <cell r="JA592">
            <v>0</v>
          </cell>
          <cell r="JB592">
            <v>0</v>
          </cell>
          <cell r="JC592">
            <v>0</v>
          </cell>
          <cell r="JD592">
            <v>0</v>
          </cell>
          <cell r="JE592">
            <v>0</v>
          </cell>
          <cell r="JF592">
            <v>0</v>
          </cell>
          <cell r="JG592">
            <v>0</v>
          </cell>
          <cell r="JH592">
            <v>0</v>
          </cell>
          <cell r="JI592">
            <v>0</v>
          </cell>
          <cell r="JJ592">
            <v>0</v>
          </cell>
          <cell r="JK592">
            <v>0</v>
          </cell>
          <cell r="JL592">
            <v>0</v>
          </cell>
          <cell r="JM592">
            <v>0</v>
          </cell>
          <cell r="JN592">
            <v>0</v>
          </cell>
          <cell r="JO592">
            <v>0</v>
          </cell>
          <cell r="JP592">
            <v>0</v>
          </cell>
          <cell r="JQ592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0</v>
          </cell>
          <cell r="FZ593">
            <v>0</v>
          </cell>
          <cell r="GA593">
            <v>0</v>
          </cell>
          <cell r="GB593">
            <v>0</v>
          </cell>
          <cell r="GC593">
            <v>0</v>
          </cell>
          <cell r="GD593">
            <v>0</v>
          </cell>
          <cell r="GE593">
            <v>0</v>
          </cell>
          <cell r="GF593">
            <v>0</v>
          </cell>
          <cell r="GG593">
            <v>0</v>
          </cell>
          <cell r="GH593">
            <v>0</v>
          </cell>
          <cell r="GI593">
            <v>0</v>
          </cell>
          <cell r="GJ593">
            <v>0</v>
          </cell>
          <cell r="GK593">
            <v>0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0</v>
          </cell>
          <cell r="GW593">
            <v>0</v>
          </cell>
          <cell r="GX593">
            <v>0</v>
          </cell>
          <cell r="GY593">
            <v>0</v>
          </cell>
          <cell r="GZ593">
            <v>0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  <cell r="IW593">
            <v>0</v>
          </cell>
          <cell r="IX593">
            <v>0</v>
          </cell>
          <cell r="IY593">
            <v>0</v>
          </cell>
          <cell r="IZ593">
            <v>0</v>
          </cell>
          <cell r="JA593">
            <v>0</v>
          </cell>
          <cell r="JB593">
            <v>0</v>
          </cell>
          <cell r="JC593">
            <v>0</v>
          </cell>
          <cell r="JD593">
            <v>0</v>
          </cell>
          <cell r="JE593">
            <v>0</v>
          </cell>
          <cell r="JF593">
            <v>0</v>
          </cell>
          <cell r="JG593">
            <v>0</v>
          </cell>
          <cell r="JH593">
            <v>0</v>
          </cell>
          <cell r="JI593">
            <v>0</v>
          </cell>
          <cell r="JJ593">
            <v>0</v>
          </cell>
          <cell r="JK593">
            <v>0</v>
          </cell>
          <cell r="JL593">
            <v>0</v>
          </cell>
          <cell r="JM593">
            <v>0</v>
          </cell>
          <cell r="JN593">
            <v>0</v>
          </cell>
          <cell r="JO593">
            <v>0</v>
          </cell>
          <cell r="JP593">
            <v>0</v>
          </cell>
          <cell r="JQ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0</v>
          </cell>
          <cell r="FZ594">
            <v>0</v>
          </cell>
          <cell r="GA594">
            <v>0</v>
          </cell>
          <cell r="GB594">
            <v>0</v>
          </cell>
          <cell r="GC594">
            <v>0</v>
          </cell>
          <cell r="GD594">
            <v>0</v>
          </cell>
          <cell r="GE594">
            <v>0</v>
          </cell>
          <cell r="GF594">
            <v>0</v>
          </cell>
          <cell r="GG594">
            <v>0</v>
          </cell>
          <cell r="GH594">
            <v>0</v>
          </cell>
          <cell r="GI594">
            <v>0</v>
          </cell>
          <cell r="GJ594">
            <v>0</v>
          </cell>
          <cell r="GK594">
            <v>0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0</v>
          </cell>
          <cell r="GW594">
            <v>0</v>
          </cell>
          <cell r="GX594">
            <v>0</v>
          </cell>
          <cell r="GY594">
            <v>0</v>
          </cell>
          <cell r="GZ594">
            <v>0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  <cell r="IW594">
            <v>0</v>
          </cell>
          <cell r="IX594">
            <v>0</v>
          </cell>
          <cell r="IY594">
            <v>0</v>
          </cell>
          <cell r="IZ594">
            <v>0</v>
          </cell>
          <cell r="JA594">
            <v>0</v>
          </cell>
          <cell r="JB594">
            <v>0</v>
          </cell>
          <cell r="JC594">
            <v>0</v>
          </cell>
          <cell r="JD594">
            <v>0</v>
          </cell>
          <cell r="JE594">
            <v>0</v>
          </cell>
          <cell r="JF594">
            <v>0</v>
          </cell>
          <cell r="JG594">
            <v>0</v>
          </cell>
          <cell r="JH594">
            <v>0</v>
          </cell>
          <cell r="JI594">
            <v>0</v>
          </cell>
          <cell r="JJ594">
            <v>0</v>
          </cell>
          <cell r="JK594">
            <v>0</v>
          </cell>
          <cell r="JL594">
            <v>0</v>
          </cell>
          <cell r="JM594">
            <v>0</v>
          </cell>
          <cell r="JN594">
            <v>0</v>
          </cell>
          <cell r="JO594">
            <v>0</v>
          </cell>
          <cell r="JP594">
            <v>0</v>
          </cell>
          <cell r="JQ594">
            <v>0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0</v>
          </cell>
          <cell r="FZ595">
            <v>0</v>
          </cell>
          <cell r="GA595">
            <v>0</v>
          </cell>
          <cell r="GB595">
            <v>0</v>
          </cell>
          <cell r="GC595">
            <v>0</v>
          </cell>
          <cell r="GD595">
            <v>0</v>
          </cell>
          <cell r="GE595">
            <v>0</v>
          </cell>
          <cell r="GF595">
            <v>0</v>
          </cell>
          <cell r="GG595">
            <v>0</v>
          </cell>
          <cell r="GH595">
            <v>0</v>
          </cell>
          <cell r="GI595">
            <v>0</v>
          </cell>
          <cell r="GJ595">
            <v>0</v>
          </cell>
          <cell r="GK595">
            <v>0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0</v>
          </cell>
          <cell r="GW595">
            <v>0</v>
          </cell>
          <cell r="GX595">
            <v>0</v>
          </cell>
          <cell r="GY595">
            <v>0</v>
          </cell>
          <cell r="GZ595">
            <v>0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  <cell r="IW595">
            <v>0</v>
          </cell>
          <cell r="IX595">
            <v>0</v>
          </cell>
          <cell r="IY595">
            <v>0</v>
          </cell>
          <cell r="IZ595">
            <v>0</v>
          </cell>
          <cell r="JA595">
            <v>0</v>
          </cell>
          <cell r="JB595">
            <v>0</v>
          </cell>
          <cell r="JC595">
            <v>0</v>
          </cell>
          <cell r="JD595">
            <v>0</v>
          </cell>
          <cell r="JE595">
            <v>0</v>
          </cell>
          <cell r="JF595">
            <v>0</v>
          </cell>
          <cell r="JG595">
            <v>0</v>
          </cell>
          <cell r="JH595">
            <v>0</v>
          </cell>
          <cell r="JI595">
            <v>0</v>
          </cell>
          <cell r="JJ595">
            <v>0</v>
          </cell>
          <cell r="JK595">
            <v>0</v>
          </cell>
          <cell r="JL595">
            <v>0</v>
          </cell>
          <cell r="JM595">
            <v>0</v>
          </cell>
          <cell r="JN595">
            <v>0</v>
          </cell>
          <cell r="JO595">
            <v>0</v>
          </cell>
          <cell r="JP595">
            <v>0</v>
          </cell>
          <cell r="JQ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0</v>
          </cell>
          <cell r="FZ596">
            <v>0</v>
          </cell>
          <cell r="GA596">
            <v>0</v>
          </cell>
          <cell r="GB596">
            <v>0</v>
          </cell>
          <cell r="GC596">
            <v>0</v>
          </cell>
          <cell r="GD596">
            <v>0</v>
          </cell>
          <cell r="GE596">
            <v>0</v>
          </cell>
          <cell r="GF596">
            <v>0</v>
          </cell>
          <cell r="GG596">
            <v>0</v>
          </cell>
          <cell r="GH596">
            <v>0</v>
          </cell>
          <cell r="GI596">
            <v>0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0</v>
          </cell>
          <cell r="GW596">
            <v>0</v>
          </cell>
          <cell r="GX596">
            <v>0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  <cell r="IW596">
            <v>0</v>
          </cell>
          <cell r="IX596">
            <v>0</v>
          </cell>
          <cell r="IY596">
            <v>0</v>
          </cell>
          <cell r="IZ596">
            <v>0</v>
          </cell>
          <cell r="JA596">
            <v>0</v>
          </cell>
          <cell r="JB596">
            <v>0</v>
          </cell>
          <cell r="JC596">
            <v>0</v>
          </cell>
          <cell r="JD596">
            <v>0</v>
          </cell>
          <cell r="JE596">
            <v>0</v>
          </cell>
          <cell r="JF596">
            <v>0</v>
          </cell>
          <cell r="JG596">
            <v>0</v>
          </cell>
          <cell r="JH596">
            <v>0</v>
          </cell>
          <cell r="JI596">
            <v>0</v>
          </cell>
          <cell r="JJ596">
            <v>0</v>
          </cell>
          <cell r="JK596">
            <v>0</v>
          </cell>
          <cell r="JL596">
            <v>0</v>
          </cell>
          <cell r="JM596">
            <v>0</v>
          </cell>
          <cell r="JN596">
            <v>0</v>
          </cell>
          <cell r="JO596">
            <v>0</v>
          </cell>
          <cell r="JP596">
            <v>0</v>
          </cell>
          <cell r="JQ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0</v>
          </cell>
          <cell r="FZ597">
            <v>0</v>
          </cell>
          <cell r="GA597">
            <v>0</v>
          </cell>
          <cell r="GB597">
            <v>0</v>
          </cell>
          <cell r="GC597">
            <v>0</v>
          </cell>
          <cell r="GD597">
            <v>0</v>
          </cell>
          <cell r="GE597">
            <v>0</v>
          </cell>
          <cell r="GF597">
            <v>0</v>
          </cell>
          <cell r="GG597">
            <v>0</v>
          </cell>
          <cell r="GH597">
            <v>0</v>
          </cell>
          <cell r="GI597">
            <v>0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0</v>
          </cell>
          <cell r="GO597">
            <v>0</v>
          </cell>
          <cell r="GP597">
            <v>0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0</v>
          </cell>
          <cell r="GW597">
            <v>0</v>
          </cell>
          <cell r="GX597">
            <v>0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  <cell r="IW597">
            <v>0</v>
          </cell>
          <cell r="IX597">
            <v>0</v>
          </cell>
          <cell r="IY597">
            <v>0</v>
          </cell>
          <cell r="IZ597">
            <v>0</v>
          </cell>
          <cell r="JA597">
            <v>0</v>
          </cell>
          <cell r="JB597">
            <v>0</v>
          </cell>
          <cell r="JC597">
            <v>0</v>
          </cell>
          <cell r="JD597">
            <v>0</v>
          </cell>
          <cell r="JE597">
            <v>0</v>
          </cell>
          <cell r="JF597">
            <v>0</v>
          </cell>
          <cell r="JG597">
            <v>0</v>
          </cell>
          <cell r="JH597">
            <v>0</v>
          </cell>
          <cell r="JI597">
            <v>0</v>
          </cell>
          <cell r="JJ597">
            <v>0</v>
          </cell>
          <cell r="JK597">
            <v>0</v>
          </cell>
          <cell r="JL597">
            <v>0</v>
          </cell>
          <cell r="JM597">
            <v>0</v>
          </cell>
          <cell r="JN597">
            <v>0</v>
          </cell>
          <cell r="JO597">
            <v>0</v>
          </cell>
          <cell r="JP597">
            <v>0</v>
          </cell>
          <cell r="JQ597">
            <v>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0</v>
          </cell>
          <cell r="FZ598">
            <v>0</v>
          </cell>
          <cell r="GA598">
            <v>0</v>
          </cell>
          <cell r="GB598">
            <v>0</v>
          </cell>
          <cell r="GC598">
            <v>0</v>
          </cell>
          <cell r="GD598">
            <v>0</v>
          </cell>
          <cell r="GE598">
            <v>0</v>
          </cell>
          <cell r="GF598">
            <v>0</v>
          </cell>
          <cell r="GG598">
            <v>0</v>
          </cell>
          <cell r="GH598">
            <v>0</v>
          </cell>
          <cell r="GI598">
            <v>0</v>
          </cell>
          <cell r="GJ598">
            <v>0</v>
          </cell>
          <cell r="GK598">
            <v>0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0</v>
          </cell>
          <cell r="GW598">
            <v>0</v>
          </cell>
          <cell r="GX598">
            <v>0</v>
          </cell>
          <cell r="GY598">
            <v>0</v>
          </cell>
          <cell r="GZ598">
            <v>0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  <cell r="IW598">
            <v>0</v>
          </cell>
          <cell r="IX598">
            <v>0</v>
          </cell>
          <cell r="IY598">
            <v>0</v>
          </cell>
          <cell r="IZ598">
            <v>0</v>
          </cell>
          <cell r="JA598">
            <v>0</v>
          </cell>
          <cell r="JB598">
            <v>0</v>
          </cell>
          <cell r="JC598">
            <v>0</v>
          </cell>
          <cell r="JD598">
            <v>0</v>
          </cell>
          <cell r="JE598">
            <v>0</v>
          </cell>
          <cell r="JF598">
            <v>0</v>
          </cell>
          <cell r="JG598">
            <v>0</v>
          </cell>
          <cell r="JH598">
            <v>0</v>
          </cell>
          <cell r="JI598">
            <v>0</v>
          </cell>
          <cell r="JJ598">
            <v>0</v>
          </cell>
          <cell r="JK598">
            <v>0</v>
          </cell>
          <cell r="JL598">
            <v>0</v>
          </cell>
          <cell r="JM598">
            <v>0</v>
          </cell>
          <cell r="JN598">
            <v>0</v>
          </cell>
          <cell r="JO598">
            <v>0</v>
          </cell>
          <cell r="JP598">
            <v>0</v>
          </cell>
          <cell r="JQ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0</v>
          </cell>
          <cell r="FZ599">
            <v>0</v>
          </cell>
          <cell r="GA599">
            <v>0</v>
          </cell>
          <cell r="GB599">
            <v>0</v>
          </cell>
          <cell r="GC599">
            <v>0</v>
          </cell>
          <cell r="GD599">
            <v>0</v>
          </cell>
          <cell r="GE599">
            <v>0</v>
          </cell>
          <cell r="GF599">
            <v>0</v>
          </cell>
          <cell r="GG599">
            <v>0</v>
          </cell>
          <cell r="GH599">
            <v>0</v>
          </cell>
          <cell r="GI599">
            <v>0</v>
          </cell>
          <cell r="GJ599">
            <v>0</v>
          </cell>
          <cell r="GK599">
            <v>0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0</v>
          </cell>
          <cell r="GW599">
            <v>0</v>
          </cell>
          <cell r="GX599">
            <v>0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  <cell r="IW599">
            <v>0</v>
          </cell>
          <cell r="IX599">
            <v>0</v>
          </cell>
          <cell r="IY599">
            <v>0</v>
          </cell>
          <cell r="IZ599">
            <v>0</v>
          </cell>
          <cell r="JA599">
            <v>0</v>
          </cell>
          <cell r="JB599">
            <v>0</v>
          </cell>
          <cell r="JC599">
            <v>0</v>
          </cell>
          <cell r="JD599">
            <v>0</v>
          </cell>
          <cell r="JE599">
            <v>0</v>
          </cell>
          <cell r="JF599">
            <v>0</v>
          </cell>
          <cell r="JG599">
            <v>0</v>
          </cell>
          <cell r="JH599">
            <v>0</v>
          </cell>
          <cell r="JI599">
            <v>0</v>
          </cell>
          <cell r="JJ599">
            <v>0</v>
          </cell>
          <cell r="JK599">
            <v>0</v>
          </cell>
          <cell r="JL599">
            <v>0</v>
          </cell>
          <cell r="JM599">
            <v>0</v>
          </cell>
          <cell r="JN599">
            <v>0</v>
          </cell>
          <cell r="JO599">
            <v>0</v>
          </cell>
          <cell r="JP599">
            <v>0</v>
          </cell>
          <cell r="JQ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0</v>
          </cell>
          <cell r="FZ600">
            <v>0</v>
          </cell>
          <cell r="GA600">
            <v>0</v>
          </cell>
          <cell r="GB600">
            <v>0</v>
          </cell>
          <cell r="GC600">
            <v>0</v>
          </cell>
          <cell r="GD600">
            <v>0</v>
          </cell>
          <cell r="GE600">
            <v>0</v>
          </cell>
          <cell r="GF600">
            <v>0</v>
          </cell>
          <cell r="GG600">
            <v>0</v>
          </cell>
          <cell r="GH600">
            <v>0</v>
          </cell>
          <cell r="GI600">
            <v>0</v>
          </cell>
          <cell r="GJ600">
            <v>0</v>
          </cell>
          <cell r="GK600">
            <v>0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0</v>
          </cell>
          <cell r="GW600">
            <v>0</v>
          </cell>
          <cell r="GX600">
            <v>0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  <cell r="IW600">
            <v>0</v>
          </cell>
          <cell r="IX600">
            <v>0</v>
          </cell>
          <cell r="IY600">
            <v>0</v>
          </cell>
          <cell r="IZ600">
            <v>0</v>
          </cell>
          <cell r="JA600">
            <v>0</v>
          </cell>
          <cell r="JB600">
            <v>0</v>
          </cell>
          <cell r="JC600">
            <v>0</v>
          </cell>
          <cell r="JD600">
            <v>0</v>
          </cell>
          <cell r="JE600">
            <v>0</v>
          </cell>
          <cell r="JF600">
            <v>0</v>
          </cell>
          <cell r="JG600">
            <v>0</v>
          </cell>
          <cell r="JH600">
            <v>0</v>
          </cell>
          <cell r="JI600">
            <v>0</v>
          </cell>
          <cell r="JJ600">
            <v>0</v>
          </cell>
          <cell r="JK600">
            <v>0</v>
          </cell>
          <cell r="JL600">
            <v>0</v>
          </cell>
          <cell r="JM600">
            <v>0</v>
          </cell>
          <cell r="JN600">
            <v>0</v>
          </cell>
          <cell r="JO600">
            <v>0</v>
          </cell>
          <cell r="JP600">
            <v>0</v>
          </cell>
          <cell r="JQ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0</v>
          </cell>
          <cell r="FZ601">
            <v>0</v>
          </cell>
          <cell r="GA601">
            <v>0</v>
          </cell>
          <cell r="GB601">
            <v>0</v>
          </cell>
          <cell r="GC601">
            <v>0</v>
          </cell>
          <cell r="GD601">
            <v>0</v>
          </cell>
          <cell r="GE601">
            <v>0</v>
          </cell>
          <cell r="GF601">
            <v>0</v>
          </cell>
          <cell r="GG601">
            <v>0</v>
          </cell>
          <cell r="GH601">
            <v>0</v>
          </cell>
          <cell r="GI601">
            <v>0</v>
          </cell>
          <cell r="GJ601">
            <v>0</v>
          </cell>
          <cell r="GK601">
            <v>0</v>
          </cell>
          <cell r="GL601">
            <v>0</v>
          </cell>
          <cell r="GM601">
            <v>0</v>
          </cell>
          <cell r="GN601">
            <v>0</v>
          </cell>
          <cell r="GO601">
            <v>0</v>
          </cell>
          <cell r="GP601">
            <v>0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0</v>
          </cell>
          <cell r="GW601">
            <v>0</v>
          </cell>
          <cell r="GX601">
            <v>0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  <cell r="IW601">
            <v>0</v>
          </cell>
          <cell r="IX601">
            <v>0</v>
          </cell>
          <cell r="IY601">
            <v>0</v>
          </cell>
          <cell r="IZ601">
            <v>0</v>
          </cell>
          <cell r="JA601">
            <v>0</v>
          </cell>
          <cell r="JB601">
            <v>0</v>
          </cell>
          <cell r="JC601">
            <v>0</v>
          </cell>
          <cell r="JD601">
            <v>0</v>
          </cell>
          <cell r="JE601">
            <v>0</v>
          </cell>
          <cell r="JF601">
            <v>0</v>
          </cell>
          <cell r="JG601">
            <v>0</v>
          </cell>
          <cell r="JH601">
            <v>0</v>
          </cell>
          <cell r="JI601">
            <v>0</v>
          </cell>
          <cell r="JJ601">
            <v>0</v>
          </cell>
          <cell r="JK601">
            <v>0</v>
          </cell>
          <cell r="JL601">
            <v>0</v>
          </cell>
          <cell r="JM601">
            <v>0</v>
          </cell>
          <cell r="JN601">
            <v>0</v>
          </cell>
          <cell r="JO601">
            <v>0</v>
          </cell>
          <cell r="JP601">
            <v>0</v>
          </cell>
          <cell r="JQ601">
            <v>0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0</v>
          </cell>
          <cell r="FZ602">
            <v>0</v>
          </cell>
          <cell r="GA602">
            <v>0</v>
          </cell>
          <cell r="GB602">
            <v>0</v>
          </cell>
          <cell r="GC602">
            <v>0</v>
          </cell>
          <cell r="GD602">
            <v>0</v>
          </cell>
          <cell r="GE602">
            <v>0</v>
          </cell>
          <cell r="GF602">
            <v>0</v>
          </cell>
          <cell r="GG602">
            <v>0</v>
          </cell>
          <cell r="GH602">
            <v>0</v>
          </cell>
          <cell r="GI602">
            <v>0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0</v>
          </cell>
          <cell r="GW602">
            <v>0</v>
          </cell>
          <cell r="GX602">
            <v>0</v>
          </cell>
          <cell r="GY602">
            <v>0</v>
          </cell>
          <cell r="GZ602">
            <v>0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  <cell r="IW602">
            <v>0</v>
          </cell>
          <cell r="IX602">
            <v>0</v>
          </cell>
          <cell r="IY602">
            <v>0</v>
          </cell>
          <cell r="IZ602">
            <v>0</v>
          </cell>
          <cell r="JA602">
            <v>0</v>
          </cell>
          <cell r="JB602">
            <v>0</v>
          </cell>
          <cell r="JC602">
            <v>0</v>
          </cell>
          <cell r="JD602">
            <v>0</v>
          </cell>
          <cell r="JE602">
            <v>0</v>
          </cell>
          <cell r="JF602">
            <v>0</v>
          </cell>
          <cell r="JG602">
            <v>0</v>
          </cell>
          <cell r="JH602">
            <v>0</v>
          </cell>
          <cell r="JI602">
            <v>0</v>
          </cell>
          <cell r="JJ602">
            <v>0</v>
          </cell>
          <cell r="JK602">
            <v>0</v>
          </cell>
          <cell r="JL602">
            <v>0</v>
          </cell>
          <cell r="JM602">
            <v>0</v>
          </cell>
          <cell r="JN602">
            <v>0</v>
          </cell>
          <cell r="JO602">
            <v>0</v>
          </cell>
          <cell r="JP602">
            <v>0</v>
          </cell>
          <cell r="JQ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0</v>
          </cell>
          <cell r="FZ603">
            <v>0</v>
          </cell>
          <cell r="GA603">
            <v>0</v>
          </cell>
          <cell r="GB603">
            <v>0</v>
          </cell>
          <cell r="GC603">
            <v>0</v>
          </cell>
          <cell r="GD603">
            <v>0</v>
          </cell>
          <cell r="GE603">
            <v>0</v>
          </cell>
          <cell r="GF603">
            <v>0</v>
          </cell>
          <cell r="GG603">
            <v>0</v>
          </cell>
          <cell r="GH603">
            <v>0</v>
          </cell>
          <cell r="GI603">
            <v>0</v>
          </cell>
          <cell r="GJ603">
            <v>0</v>
          </cell>
          <cell r="GK603">
            <v>0</v>
          </cell>
          <cell r="GL603">
            <v>0</v>
          </cell>
          <cell r="GM603">
            <v>0</v>
          </cell>
          <cell r="GN603">
            <v>0</v>
          </cell>
          <cell r="GO603">
            <v>0</v>
          </cell>
          <cell r="GP603">
            <v>0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0</v>
          </cell>
          <cell r="GW603">
            <v>0</v>
          </cell>
          <cell r="GX603">
            <v>0</v>
          </cell>
          <cell r="GY603">
            <v>0</v>
          </cell>
          <cell r="GZ603">
            <v>0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  <cell r="IW603">
            <v>0</v>
          </cell>
          <cell r="IX603">
            <v>0</v>
          </cell>
          <cell r="IY603">
            <v>0</v>
          </cell>
          <cell r="IZ603">
            <v>0</v>
          </cell>
          <cell r="JA603">
            <v>0</v>
          </cell>
          <cell r="JB603">
            <v>0</v>
          </cell>
          <cell r="JC603">
            <v>0</v>
          </cell>
          <cell r="JD603">
            <v>0</v>
          </cell>
          <cell r="JE603">
            <v>0</v>
          </cell>
          <cell r="JF603">
            <v>0</v>
          </cell>
          <cell r="JG603">
            <v>0</v>
          </cell>
          <cell r="JH603">
            <v>0</v>
          </cell>
          <cell r="JI603">
            <v>0</v>
          </cell>
          <cell r="JJ603">
            <v>0</v>
          </cell>
          <cell r="JK603">
            <v>0</v>
          </cell>
          <cell r="JL603">
            <v>0</v>
          </cell>
          <cell r="JM603">
            <v>0</v>
          </cell>
          <cell r="JN603">
            <v>0</v>
          </cell>
          <cell r="JO603">
            <v>0</v>
          </cell>
          <cell r="JP603">
            <v>0</v>
          </cell>
          <cell r="JQ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0</v>
          </cell>
          <cell r="FZ604">
            <v>0</v>
          </cell>
          <cell r="GA604">
            <v>0</v>
          </cell>
          <cell r="GB604">
            <v>0</v>
          </cell>
          <cell r="GC604">
            <v>0</v>
          </cell>
          <cell r="GD604">
            <v>0</v>
          </cell>
          <cell r="GE604">
            <v>0</v>
          </cell>
          <cell r="GF604">
            <v>0</v>
          </cell>
          <cell r="GG604">
            <v>0</v>
          </cell>
          <cell r="GH604">
            <v>0</v>
          </cell>
          <cell r="GI604">
            <v>0</v>
          </cell>
          <cell r="GJ604">
            <v>0</v>
          </cell>
          <cell r="GK604">
            <v>0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  <cell r="GW604">
            <v>0</v>
          </cell>
          <cell r="GX604">
            <v>0</v>
          </cell>
          <cell r="GY604">
            <v>0</v>
          </cell>
          <cell r="GZ604">
            <v>0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  <cell r="IW604">
            <v>0</v>
          </cell>
          <cell r="IX604">
            <v>0</v>
          </cell>
          <cell r="IY604">
            <v>0</v>
          </cell>
          <cell r="IZ604">
            <v>0</v>
          </cell>
          <cell r="JA604">
            <v>0</v>
          </cell>
          <cell r="JB604">
            <v>0</v>
          </cell>
          <cell r="JC604">
            <v>0</v>
          </cell>
          <cell r="JD604">
            <v>0</v>
          </cell>
          <cell r="JE604">
            <v>0</v>
          </cell>
          <cell r="JF604">
            <v>0</v>
          </cell>
          <cell r="JG604">
            <v>0</v>
          </cell>
          <cell r="JH604">
            <v>0</v>
          </cell>
          <cell r="JI604">
            <v>0</v>
          </cell>
          <cell r="JJ604">
            <v>0</v>
          </cell>
          <cell r="JK604">
            <v>0</v>
          </cell>
          <cell r="JL604">
            <v>0</v>
          </cell>
          <cell r="JM604">
            <v>0</v>
          </cell>
          <cell r="JN604">
            <v>0</v>
          </cell>
          <cell r="JO604">
            <v>0</v>
          </cell>
          <cell r="JP604">
            <v>0</v>
          </cell>
          <cell r="JQ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>
            <v>0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0</v>
          </cell>
          <cell r="FZ605">
            <v>0</v>
          </cell>
          <cell r="GA605">
            <v>0</v>
          </cell>
          <cell r="GB605">
            <v>0</v>
          </cell>
          <cell r="GC605">
            <v>0</v>
          </cell>
          <cell r="GD605">
            <v>0</v>
          </cell>
          <cell r="GE605">
            <v>0</v>
          </cell>
          <cell r="GF605">
            <v>0</v>
          </cell>
          <cell r="GG605">
            <v>0</v>
          </cell>
          <cell r="GH605">
            <v>0</v>
          </cell>
          <cell r="GI605">
            <v>0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0</v>
          </cell>
          <cell r="GW605">
            <v>0</v>
          </cell>
          <cell r="GX605">
            <v>0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  <cell r="IW605">
            <v>0</v>
          </cell>
          <cell r="IX605">
            <v>0</v>
          </cell>
          <cell r="IY605">
            <v>0</v>
          </cell>
          <cell r="IZ605">
            <v>0</v>
          </cell>
          <cell r="JA605">
            <v>0</v>
          </cell>
          <cell r="JB605">
            <v>0</v>
          </cell>
          <cell r="JC605">
            <v>0</v>
          </cell>
          <cell r="JD605">
            <v>0</v>
          </cell>
          <cell r="JE605">
            <v>0</v>
          </cell>
          <cell r="JF605">
            <v>0</v>
          </cell>
          <cell r="JG605">
            <v>0</v>
          </cell>
          <cell r="JH605">
            <v>0</v>
          </cell>
          <cell r="JI605">
            <v>0</v>
          </cell>
          <cell r="JJ605">
            <v>0</v>
          </cell>
          <cell r="JK605">
            <v>0</v>
          </cell>
          <cell r="JL605">
            <v>0</v>
          </cell>
          <cell r="JM605">
            <v>0</v>
          </cell>
          <cell r="JN605">
            <v>0</v>
          </cell>
          <cell r="JO605">
            <v>0</v>
          </cell>
          <cell r="JP605">
            <v>0</v>
          </cell>
          <cell r="JQ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0</v>
          </cell>
          <cell r="FZ606">
            <v>0</v>
          </cell>
          <cell r="GA606">
            <v>0</v>
          </cell>
          <cell r="GB606">
            <v>0</v>
          </cell>
          <cell r="GC606">
            <v>0</v>
          </cell>
          <cell r="GD606">
            <v>0</v>
          </cell>
          <cell r="GE606">
            <v>0</v>
          </cell>
          <cell r="GF606">
            <v>0</v>
          </cell>
          <cell r="GG606">
            <v>0</v>
          </cell>
          <cell r="GH606">
            <v>0</v>
          </cell>
          <cell r="GI606">
            <v>0</v>
          </cell>
          <cell r="GJ606">
            <v>0</v>
          </cell>
          <cell r="GK606">
            <v>0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0</v>
          </cell>
          <cell r="GW606">
            <v>0</v>
          </cell>
          <cell r="GX606">
            <v>0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  <cell r="IW606">
            <v>0</v>
          </cell>
          <cell r="IX606">
            <v>0</v>
          </cell>
          <cell r="IY606">
            <v>0</v>
          </cell>
          <cell r="IZ606">
            <v>0</v>
          </cell>
          <cell r="JA606">
            <v>0</v>
          </cell>
          <cell r="JB606">
            <v>0</v>
          </cell>
          <cell r="JC606">
            <v>0</v>
          </cell>
          <cell r="JD606">
            <v>0</v>
          </cell>
          <cell r="JE606">
            <v>0</v>
          </cell>
          <cell r="JF606">
            <v>0</v>
          </cell>
          <cell r="JG606">
            <v>0</v>
          </cell>
          <cell r="JH606">
            <v>0</v>
          </cell>
          <cell r="JI606">
            <v>0</v>
          </cell>
          <cell r="JJ606">
            <v>0</v>
          </cell>
          <cell r="JK606">
            <v>0</v>
          </cell>
          <cell r="JL606">
            <v>0</v>
          </cell>
          <cell r="JM606">
            <v>0</v>
          </cell>
          <cell r="JN606">
            <v>0</v>
          </cell>
          <cell r="JO606">
            <v>0</v>
          </cell>
          <cell r="JP606">
            <v>0</v>
          </cell>
          <cell r="JQ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0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0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0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0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0</v>
          </cell>
          <cell r="FZ607">
            <v>0</v>
          </cell>
          <cell r="GA607">
            <v>0</v>
          </cell>
          <cell r="GB607">
            <v>0</v>
          </cell>
          <cell r="GC607">
            <v>0</v>
          </cell>
          <cell r="GD607">
            <v>0</v>
          </cell>
          <cell r="GE607">
            <v>0</v>
          </cell>
          <cell r="GF607">
            <v>0</v>
          </cell>
          <cell r="GG607">
            <v>0</v>
          </cell>
          <cell r="GH607">
            <v>0</v>
          </cell>
          <cell r="GI607">
            <v>0</v>
          </cell>
          <cell r="GJ607">
            <v>0</v>
          </cell>
          <cell r="GK607">
            <v>0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0</v>
          </cell>
          <cell r="GW607">
            <v>0</v>
          </cell>
          <cell r="GX607">
            <v>0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  <cell r="IW607">
            <v>0</v>
          </cell>
          <cell r="IX607">
            <v>0</v>
          </cell>
          <cell r="IY607">
            <v>0</v>
          </cell>
          <cell r="IZ607">
            <v>0</v>
          </cell>
          <cell r="JA607">
            <v>0</v>
          </cell>
          <cell r="JB607">
            <v>0</v>
          </cell>
          <cell r="JC607">
            <v>0</v>
          </cell>
          <cell r="JD607">
            <v>0</v>
          </cell>
          <cell r="JE607">
            <v>0</v>
          </cell>
          <cell r="JF607">
            <v>0</v>
          </cell>
          <cell r="JG607">
            <v>0</v>
          </cell>
          <cell r="JH607">
            <v>0</v>
          </cell>
          <cell r="JI607">
            <v>0</v>
          </cell>
          <cell r="JJ607">
            <v>0</v>
          </cell>
          <cell r="JK607">
            <v>0</v>
          </cell>
          <cell r="JL607">
            <v>0</v>
          </cell>
          <cell r="JM607">
            <v>0</v>
          </cell>
          <cell r="JN607">
            <v>0</v>
          </cell>
          <cell r="JO607">
            <v>0</v>
          </cell>
          <cell r="JP607">
            <v>0</v>
          </cell>
          <cell r="J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0</v>
          </cell>
          <cell r="FZ608">
            <v>0</v>
          </cell>
          <cell r="GA608">
            <v>0</v>
          </cell>
          <cell r="GB608">
            <v>0</v>
          </cell>
          <cell r="GC608">
            <v>0</v>
          </cell>
          <cell r="GD608">
            <v>0</v>
          </cell>
          <cell r="GE608">
            <v>0</v>
          </cell>
          <cell r="GF608">
            <v>0</v>
          </cell>
          <cell r="GG608">
            <v>0</v>
          </cell>
          <cell r="GH608">
            <v>0</v>
          </cell>
          <cell r="GI608">
            <v>0</v>
          </cell>
          <cell r="GJ608">
            <v>0</v>
          </cell>
          <cell r="GK608">
            <v>0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0</v>
          </cell>
          <cell r="GW608">
            <v>0</v>
          </cell>
          <cell r="GX608">
            <v>0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  <cell r="IW608">
            <v>0</v>
          </cell>
          <cell r="IX608">
            <v>0</v>
          </cell>
          <cell r="IY608">
            <v>0</v>
          </cell>
          <cell r="IZ608">
            <v>0</v>
          </cell>
          <cell r="JA608">
            <v>0</v>
          </cell>
          <cell r="JB608">
            <v>0</v>
          </cell>
          <cell r="JC608">
            <v>0</v>
          </cell>
          <cell r="JD608">
            <v>0</v>
          </cell>
          <cell r="JE608">
            <v>0</v>
          </cell>
          <cell r="JF608">
            <v>0</v>
          </cell>
          <cell r="JG608">
            <v>0</v>
          </cell>
          <cell r="JH608">
            <v>0</v>
          </cell>
          <cell r="JI608">
            <v>0</v>
          </cell>
          <cell r="JJ608">
            <v>0</v>
          </cell>
          <cell r="JK608">
            <v>0</v>
          </cell>
          <cell r="JL608">
            <v>0</v>
          </cell>
          <cell r="JM608">
            <v>0</v>
          </cell>
          <cell r="JN608">
            <v>0</v>
          </cell>
          <cell r="JO608">
            <v>0</v>
          </cell>
          <cell r="JP608">
            <v>0</v>
          </cell>
          <cell r="J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0</v>
          </cell>
          <cell r="FZ609">
            <v>0</v>
          </cell>
          <cell r="GA609">
            <v>0</v>
          </cell>
          <cell r="GB609">
            <v>0</v>
          </cell>
          <cell r="GC609">
            <v>0</v>
          </cell>
          <cell r="GD609">
            <v>0</v>
          </cell>
          <cell r="GE609">
            <v>0</v>
          </cell>
          <cell r="GF609">
            <v>0</v>
          </cell>
          <cell r="GG609">
            <v>0</v>
          </cell>
          <cell r="GH609">
            <v>0</v>
          </cell>
          <cell r="GI609">
            <v>0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0</v>
          </cell>
          <cell r="GW609">
            <v>0</v>
          </cell>
          <cell r="GX609">
            <v>0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  <cell r="IW609">
            <v>0</v>
          </cell>
          <cell r="IX609">
            <v>0</v>
          </cell>
          <cell r="IY609">
            <v>0</v>
          </cell>
          <cell r="IZ609">
            <v>0</v>
          </cell>
          <cell r="JA609">
            <v>0</v>
          </cell>
          <cell r="JB609">
            <v>0</v>
          </cell>
          <cell r="JC609">
            <v>0</v>
          </cell>
          <cell r="JD609">
            <v>0</v>
          </cell>
          <cell r="JE609">
            <v>0</v>
          </cell>
          <cell r="JF609">
            <v>0</v>
          </cell>
          <cell r="JG609">
            <v>0</v>
          </cell>
          <cell r="JH609">
            <v>0</v>
          </cell>
          <cell r="JI609">
            <v>0</v>
          </cell>
          <cell r="JJ609">
            <v>0</v>
          </cell>
          <cell r="JK609">
            <v>0</v>
          </cell>
          <cell r="JL609">
            <v>0</v>
          </cell>
          <cell r="JM609">
            <v>0</v>
          </cell>
          <cell r="JN609">
            <v>0</v>
          </cell>
          <cell r="JO609">
            <v>0</v>
          </cell>
          <cell r="JP609">
            <v>0</v>
          </cell>
          <cell r="JQ609">
            <v>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0</v>
          </cell>
          <cell r="FZ610">
            <v>0</v>
          </cell>
          <cell r="GA610">
            <v>0</v>
          </cell>
          <cell r="GB610">
            <v>0</v>
          </cell>
          <cell r="GC610">
            <v>0</v>
          </cell>
          <cell r="GD610">
            <v>0</v>
          </cell>
          <cell r="GE610">
            <v>0</v>
          </cell>
          <cell r="GF610">
            <v>0</v>
          </cell>
          <cell r="GG610">
            <v>0</v>
          </cell>
          <cell r="GH610">
            <v>0</v>
          </cell>
          <cell r="GI610">
            <v>0</v>
          </cell>
          <cell r="GJ610">
            <v>0</v>
          </cell>
          <cell r="GK610">
            <v>0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  <cell r="GW610">
            <v>0</v>
          </cell>
          <cell r="GX610">
            <v>0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  <cell r="IW610">
            <v>0</v>
          </cell>
          <cell r="IX610">
            <v>0</v>
          </cell>
          <cell r="IY610">
            <v>0</v>
          </cell>
          <cell r="IZ610">
            <v>0</v>
          </cell>
          <cell r="JA610">
            <v>0</v>
          </cell>
          <cell r="JB610">
            <v>0</v>
          </cell>
          <cell r="JC610">
            <v>0</v>
          </cell>
          <cell r="JD610">
            <v>0</v>
          </cell>
          <cell r="JE610">
            <v>0</v>
          </cell>
          <cell r="JF610">
            <v>0</v>
          </cell>
          <cell r="JG610">
            <v>0</v>
          </cell>
          <cell r="JH610">
            <v>0</v>
          </cell>
          <cell r="JI610">
            <v>0</v>
          </cell>
          <cell r="JJ610">
            <v>0</v>
          </cell>
          <cell r="JK610">
            <v>0</v>
          </cell>
          <cell r="JL610">
            <v>0</v>
          </cell>
          <cell r="JM610">
            <v>0</v>
          </cell>
          <cell r="JN610">
            <v>0</v>
          </cell>
          <cell r="JO610">
            <v>0</v>
          </cell>
          <cell r="JP610">
            <v>0</v>
          </cell>
          <cell r="JQ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0</v>
          </cell>
          <cell r="FZ611">
            <v>0</v>
          </cell>
          <cell r="GA611">
            <v>0</v>
          </cell>
          <cell r="GB611">
            <v>0</v>
          </cell>
          <cell r="GC611">
            <v>0</v>
          </cell>
          <cell r="GD611">
            <v>0</v>
          </cell>
          <cell r="GE611">
            <v>0</v>
          </cell>
          <cell r="GF611">
            <v>0</v>
          </cell>
          <cell r="GG611">
            <v>0</v>
          </cell>
          <cell r="GH611">
            <v>0</v>
          </cell>
          <cell r="GI611">
            <v>0</v>
          </cell>
          <cell r="GJ611">
            <v>0</v>
          </cell>
          <cell r="GK611">
            <v>0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  <cell r="GW611">
            <v>0</v>
          </cell>
          <cell r="GX611">
            <v>0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  <cell r="IW611">
            <v>0</v>
          </cell>
          <cell r="IX611">
            <v>0</v>
          </cell>
          <cell r="IY611">
            <v>0</v>
          </cell>
          <cell r="IZ611">
            <v>0</v>
          </cell>
          <cell r="JA611">
            <v>0</v>
          </cell>
          <cell r="JB611">
            <v>0</v>
          </cell>
          <cell r="JC611">
            <v>0</v>
          </cell>
          <cell r="JD611">
            <v>0</v>
          </cell>
          <cell r="JE611">
            <v>0</v>
          </cell>
          <cell r="JF611">
            <v>0</v>
          </cell>
          <cell r="JG611">
            <v>0</v>
          </cell>
          <cell r="JH611">
            <v>0</v>
          </cell>
          <cell r="JI611">
            <v>0</v>
          </cell>
          <cell r="JJ611">
            <v>0</v>
          </cell>
          <cell r="JK611">
            <v>0</v>
          </cell>
          <cell r="JL611">
            <v>0</v>
          </cell>
          <cell r="JM611">
            <v>0</v>
          </cell>
          <cell r="JN611">
            <v>0</v>
          </cell>
          <cell r="JO611">
            <v>0</v>
          </cell>
          <cell r="JP611">
            <v>0</v>
          </cell>
          <cell r="JQ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0</v>
          </cell>
          <cell r="FZ612">
            <v>0</v>
          </cell>
          <cell r="GA612">
            <v>0</v>
          </cell>
          <cell r="GB612">
            <v>0</v>
          </cell>
          <cell r="GC612">
            <v>0</v>
          </cell>
          <cell r="GD612">
            <v>0</v>
          </cell>
          <cell r="GE612">
            <v>0</v>
          </cell>
          <cell r="GF612">
            <v>0</v>
          </cell>
          <cell r="GG612">
            <v>0</v>
          </cell>
          <cell r="GH612">
            <v>0</v>
          </cell>
          <cell r="GI612">
            <v>0</v>
          </cell>
          <cell r="GJ612">
            <v>0</v>
          </cell>
          <cell r="GK612">
            <v>0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  <cell r="GW612">
            <v>0</v>
          </cell>
          <cell r="GX612">
            <v>0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  <cell r="IW612">
            <v>0</v>
          </cell>
          <cell r="IX612">
            <v>0</v>
          </cell>
          <cell r="IY612">
            <v>0</v>
          </cell>
          <cell r="IZ612">
            <v>0</v>
          </cell>
          <cell r="JA612">
            <v>0</v>
          </cell>
          <cell r="JB612">
            <v>0</v>
          </cell>
          <cell r="JC612">
            <v>0</v>
          </cell>
          <cell r="JD612">
            <v>0</v>
          </cell>
          <cell r="JE612">
            <v>0</v>
          </cell>
          <cell r="JF612">
            <v>0</v>
          </cell>
          <cell r="JG612">
            <v>0</v>
          </cell>
          <cell r="JH612">
            <v>0</v>
          </cell>
          <cell r="JI612">
            <v>0</v>
          </cell>
          <cell r="JJ612">
            <v>0</v>
          </cell>
          <cell r="JK612">
            <v>0</v>
          </cell>
          <cell r="JL612">
            <v>0</v>
          </cell>
          <cell r="JM612">
            <v>0</v>
          </cell>
          <cell r="JN612">
            <v>0</v>
          </cell>
          <cell r="JO612">
            <v>0</v>
          </cell>
          <cell r="JP612">
            <v>0</v>
          </cell>
          <cell r="JQ612">
            <v>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0</v>
          </cell>
          <cell r="FZ613">
            <v>0</v>
          </cell>
          <cell r="GA613">
            <v>0</v>
          </cell>
          <cell r="GB613">
            <v>0</v>
          </cell>
          <cell r="GC613">
            <v>0</v>
          </cell>
          <cell r="GD613">
            <v>0</v>
          </cell>
          <cell r="GE613">
            <v>0</v>
          </cell>
          <cell r="GF613">
            <v>0</v>
          </cell>
          <cell r="GG613">
            <v>0</v>
          </cell>
          <cell r="GH613">
            <v>0</v>
          </cell>
          <cell r="GI613">
            <v>0</v>
          </cell>
          <cell r="GJ613">
            <v>0</v>
          </cell>
          <cell r="GK613">
            <v>0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  <cell r="GW613">
            <v>0</v>
          </cell>
          <cell r="GX613">
            <v>0</v>
          </cell>
          <cell r="GY613">
            <v>0</v>
          </cell>
          <cell r="GZ613">
            <v>0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  <cell r="IW613">
            <v>0</v>
          </cell>
          <cell r="IX613">
            <v>0</v>
          </cell>
          <cell r="IY613">
            <v>0</v>
          </cell>
          <cell r="IZ613">
            <v>0</v>
          </cell>
          <cell r="JA613">
            <v>0</v>
          </cell>
          <cell r="JB613">
            <v>0</v>
          </cell>
          <cell r="JC613">
            <v>0</v>
          </cell>
          <cell r="JD613">
            <v>0</v>
          </cell>
          <cell r="JE613">
            <v>0</v>
          </cell>
          <cell r="JF613">
            <v>0</v>
          </cell>
          <cell r="JG613">
            <v>0</v>
          </cell>
          <cell r="JH613">
            <v>0</v>
          </cell>
          <cell r="JI613">
            <v>0</v>
          </cell>
          <cell r="JJ613">
            <v>0</v>
          </cell>
          <cell r="JK613">
            <v>0</v>
          </cell>
          <cell r="JL613">
            <v>0</v>
          </cell>
          <cell r="JM613">
            <v>0</v>
          </cell>
          <cell r="JN613">
            <v>0</v>
          </cell>
          <cell r="JO613">
            <v>0</v>
          </cell>
          <cell r="JP613">
            <v>0</v>
          </cell>
          <cell r="J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0</v>
          </cell>
          <cell r="FZ614">
            <v>0</v>
          </cell>
          <cell r="GA614">
            <v>0</v>
          </cell>
          <cell r="GB614">
            <v>0</v>
          </cell>
          <cell r="GC614">
            <v>0</v>
          </cell>
          <cell r="GD614">
            <v>0</v>
          </cell>
          <cell r="GE614">
            <v>0</v>
          </cell>
          <cell r="GF614">
            <v>0</v>
          </cell>
          <cell r="GG614">
            <v>0</v>
          </cell>
          <cell r="GH614">
            <v>0</v>
          </cell>
          <cell r="GI614">
            <v>0</v>
          </cell>
          <cell r="GJ614">
            <v>0</v>
          </cell>
          <cell r="GK614">
            <v>0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0</v>
          </cell>
          <cell r="GW614">
            <v>0</v>
          </cell>
          <cell r="GX614">
            <v>0</v>
          </cell>
          <cell r="GY614">
            <v>0</v>
          </cell>
          <cell r="GZ614">
            <v>0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  <cell r="IW614">
            <v>0</v>
          </cell>
          <cell r="IX614">
            <v>0</v>
          </cell>
          <cell r="IY614">
            <v>0</v>
          </cell>
          <cell r="IZ614">
            <v>0</v>
          </cell>
          <cell r="JA614">
            <v>0</v>
          </cell>
          <cell r="JB614">
            <v>0</v>
          </cell>
          <cell r="JC614">
            <v>0</v>
          </cell>
          <cell r="JD614">
            <v>0</v>
          </cell>
          <cell r="JE614">
            <v>0</v>
          </cell>
          <cell r="JF614">
            <v>0</v>
          </cell>
          <cell r="JG614">
            <v>0</v>
          </cell>
          <cell r="JH614">
            <v>0</v>
          </cell>
          <cell r="JI614">
            <v>0</v>
          </cell>
          <cell r="JJ614">
            <v>0</v>
          </cell>
          <cell r="JK614">
            <v>0</v>
          </cell>
          <cell r="JL614">
            <v>0</v>
          </cell>
          <cell r="JM614">
            <v>0</v>
          </cell>
          <cell r="JN614">
            <v>0</v>
          </cell>
          <cell r="JO614">
            <v>0</v>
          </cell>
          <cell r="JP614">
            <v>0</v>
          </cell>
          <cell r="JQ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0</v>
          </cell>
          <cell r="FZ615">
            <v>0</v>
          </cell>
          <cell r="GA615">
            <v>0</v>
          </cell>
          <cell r="GB615">
            <v>0</v>
          </cell>
          <cell r="GC615">
            <v>0</v>
          </cell>
          <cell r="GD615">
            <v>0</v>
          </cell>
          <cell r="GE615">
            <v>0</v>
          </cell>
          <cell r="GF615">
            <v>0</v>
          </cell>
          <cell r="GG615">
            <v>0</v>
          </cell>
          <cell r="GH615">
            <v>0</v>
          </cell>
          <cell r="GI615">
            <v>0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0</v>
          </cell>
          <cell r="GW615">
            <v>0</v>
          </cell>
          <cell r="GX615">
            <v>0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  <cell r="IW615">
            <v>0</v>
          </cell>
          <cell r="IX615">
            <v>0</v>
          </cell>
          <cell r="IY615">
            <v>0</v>
          </cell>
          <cell r="IZ615">
            <v>0</v>
          </cell>
          <cell r="JA615">
            <v>0</v>
          </cell>
          <cell r="JB615">
            <v>0</v>
          </cell>
          <cell r="JC615">
            <v>0</v>
          </cell>
          <cell r="JD615">
            <v>0</v>
          </cell>
          <cell r="JE615">
            <v>0</v>
          </cell>
          <cell r="JF615">
            <v>0</v>
          </cell>
          <cell r="JG615">
            <v>0</v>
          </cell>
          <cell r="JH615">
            <v>0</v>
          </cell>
          <cell r="JI615">
            <v>0</v>
          </cell>
          <cell r="JJ615">
            <v>0</v>
          </cell>
          <cell r="JK615">
            <v>0</v>
          </cell>
          <cell r="JL615">
            <v>0</v>
          </cell>
          <cell r="JM615">
            <v>0</v>
          </cell>
          <cell r="JN615">
            <v>0</v>
          </cell>
          <cell r="JO615">
            <v>0</v>
          </cell>
          <cell r="JP615">
            <v>0</v>
          </cell>
          <cell r="JQ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0</v>
          </cell>
          <cell r="FZ616">
            <v>0</v>
          </cell>
          <cell r="GA616">
            <v>0</v>
          </cell>
          <cell r="GB616">
            <v>0</v>
          </cell>
          <cell r="GC616">
            <v>0</v>
          </cell>
          <cell r="GD616">
            <v>0</v>
          </cell>
          <cell r="GE616">
            <v>0</v>
          </cell>
          <cell r="GF616">
            <v>0</v>
          </cell>
          <cell r="GG616">
            <v>0</v>
          </cell>
          <cell r="GH616">
            <v>0</v>
          </cell>
          <cell r="GI616">
            <v>0</v>
          </cell>
          <cell r="GJ616">
            <v>0</v>
          </cell>
          <cell r="GK616">
            <v>0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0</v>
          </cell>
          <cell r="GW616">
            <v>0</v>
          </cell>
          <cell r="GX616">
            <v>0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  <cell r="IW616">
            <v>0</v>
          </cell>
          <cell r="IX616">
            <v>0</v>
          </cell>
          <cell r="IY616">
            <v>0</v>
          </cell>
          <cell r="IZ616">
            <v>0</v>
          </cell>
          <cell r="JA616">
            <v>0</v>
          </cell>
          <cell r="JB616">
            <v>0</v>
          </cell>
          <cell r="JC616">
            <v>0</v>
          </cell>
          <cell r="JD616">
            <v>0</v>
          </cell>
          <cell r="JE616">
            <v>0</v>
          </cell>
          <cell r="JF616">
            <v>0</v>
          </cell>
          <cell r="JG616">
            <v>0</v>
          </cell>
          <cell r="JH616">
            <v>0</v>
          </cell>
          <cell r="JI616">
            <v>0</v>
          </cell>
          <cell r="JJ616">
            <v>0</v>
          </cell>
          <cell r="JK616">
            <v>0</v>
          </cell>
          <cell r="JL616">
            <v>0</v>
          </cell>
          <cell r="JM616">
            <v>0</v>
          </cell>
          <cell r="JN616">
            <v>0</v>
          </cell>
          <cell r="JO616">
            <v>0</v>
          </cell>
          <cell r="JP616">
            <v>0</v>
          </cell>
          <cell r="JQ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0</v>
          </cell>
          <cell r="FZ617">
            <v>0</v>
          </cell>
          <cell r="GA617">
            <v>0</v>
          </cell>
          <cell r="GB617">
            <v>0</v>
          </cell>
          <cell r="GC617">
            <v>0</v>
          </cell>
          <cell r="GD617">
            <v>0</v>
          </cell>
          <cell r="GE617">
            <v>0</v>
          </cell>
          <cell r="GF617">
            <v>0</v>
          </cell>
          <cell r="GG617">
            <v>0</v>
          </cell>
          <cell r="GH617">
            <v>0</v>
          </cell>
          <cell r="GI617">
            <v>0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0</v>
          </cell>
          <cell r="GW617">
            <v>0</v>
          </cell>
          <cell r="GX617">
            <v>0</v>
          </cell>
          <cell r="GY617">
            <v>0</v>
          </cell>
          <cell r="GZ617">
            <v>0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  <cell r="IW617">
            <v>0</v>
          </cell>
          <cell r="IX617">
            <v>0</v>
          </cell>
          <cell r="IY617">
            <v>0</v>
          </cell>
          <cell r="IZ617">
            <v>0</v>
          </cell>
          <cell r="JA617">
            <v>0</v>
          </cell>
          <cell r="JB617">
            <v>0</v>
          </cell>
          <cell r="JC617">
            <v>0</v>
          </cell>
          <cell r="JD617">
            <v>0</v>
          </cell>
          <cell r="JE617">
            <v>0</v>
          </cell>
          <cell r="JF617">
            <v>0</v>
          </cell>
          <cell r="JG617">
            <v>0</v>
          </cell>
          <cell r="JH617">
            <v>0</v>
          </cell>
          <cell r="JI617">
            <v>0</v>
          </cell>
          <cell r="JJ617">
            <v>0</v>
          </cell>
          <cell r="JK617">
            <v>0</v>
          </cell>
          <cell r="JL617">
            <v>0</v>
          </cell>
          <cell r="JM617">
            <v>0</v>
          </cell>
          <cell r="JN617">
            <v>0</v>
          </cell>
          <cell r="JO617">
            <v>0</v>
          </cell>
          <cell r="JP617">
            <v>0</v>
          </cell>
          <cell r="JQ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0</v>
          </cell>
          <cell r="FZ618">
            <v>0</v>
          </cell>
          <cell r="GA618">
            <v>0</v>
          </cell>
          <cell r="GB618">
            <v>0</v>
          </cell>
          <cell r="GC618">
            <v>0</v>
          </cell>
          <cell r="GD618">
            <v>0</v>
          </cell>
          <cell r="GE618">
            <v>0</v>
          </cell>
          <cell r="GF618">
            <v>0</v>
          </cell>
          <cell r="GG618">
            <v>0</v>
          </cell>
          <cell r="GH618">
            <v>0</v>
          </cell>
          <cell r="GI618">
            <v>0</v>
          </cell>
          <cell r="GJ618">
            <v>0</v>
          </cell>
          <cell r="GK618">
            <v>0</v>
          </cell>
          <cell r="GL618">
            <v>0</v>
          </cell>
          <cell r="GM618">
            <v>0</v>
          </cell>
          <cell r="GN618">
            <v>0</v>
          </cell>
          <cell r="GO618">
            <v>0</v>
          </cell>
          <cell r="GP618">
            <v>0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  <cell r="GW618">
            <v>0</v>
          </cell>
          <cell r="GX618">
            <v>0</v>
          </cell>
          <cell r="GY618">
            <v>0</v>
          </cell>
          <cell r="GZ618">
            <v>0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  <cell r="IW618">
            <v>0</v>
          </cell>
          <cell r="IX618">
            <v>0</v>
          </cell>
          <cell r="IY618">
            <v>0</v>
          </cell>
          <cell r="IZ618">
            <v>0</v>
          </cell>
          <cell r="JA618">
            <v>0</v>
          </cell>
          <cell r="JB618">
            <v>0</v>
          </cell>
          <cell r="JC618">
            <v>0</v>
          </cell>
          <cell r="JD618">
            <v>0</v>
          </cell>
          <cell r="JE618">
            <v>0</v>
          </cell>
          <cell r="JF618">
            <v>0</v>
          </cell>
          <cell r="JG618">
            <v>0</v>
          </cell>
          <cell r="JH618">
            <v>0</v>
          </cell>
          <cell r="JI618">
            <v>0</v>
          </cell>
          <cell r="JJ618">
            <v>0</v>
          </cell>
          <cell r="JK618">
            <v>0</v>
          </cell>
          <cell r="JL618">
            <v>0</v>
          </cell>
          <cell r="JM618">
            <v>0</v>
          </cell>
          <cell r="JN618">
            <v>0</v>
          </cell>
          <cell r="JO618">
            <v>0</v>
          </cell>
          <cell r="JP618">
            <v>0</v>
          </cell>
          <cell r="JQ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0</v>
          </cell>
          <cell r="FZ619">
            <v>0</v>
          </cell>
          <cell r="GA619">
            <v>0</v>
          </cell>
          <cell r="GB619">
            <v>0</v>
          </cell>
          <cell r="GC619">
            <v>0</v>
          </cell>
          <cell r="GD619">
            <v>0</v>
          </cell>
          <cell r="GE619">
            <v>0</v>
          </cell>
          <cell r="GF619">
            <v>0</v>
          </cell>
          <cell r="GG619">
            <v>0</v>
          </cell>
          <cell r="GH619">
            <v>0</v>
          </cell>
          <cell r="GI619">
            <v>0</v>
          </cell>
          <cell r="GJ619">
            <v>0</v>
          </cell>
          <cell r="GK619">
            <v>0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  <cell r="GW619">
            <v>0</v>
          </cell>
          <cell r="GX619">
            <v>0</v>
          </cell>
          <cell r="GY619">
            <v>0</v>
          </cell>
          <cell r="GZ619">
            <v>0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  <cell r="IW619">
            <v>0</v>
          </cell>
          <cell r="IX619">
            <v>0</v>
          </cell>
          <cell r="IY619">
            <v>0</v>
          </cell>
          <cell r="IZ619">
            <v>0</v>
          </cell>
          <cell r="JA619">
            <v>0</v>
          </cell>
          <cell r="JB619">
            <v>0</v>
          </cell>
          <cell r="JC619">
            <v>0</v>
          </cell>
          <cell r="JD619">
            <v>0</v>
          </cell>
          <cell r="JE619">
            <v>0</v>
          </cell>
          <cell r="JF619">
            <v>0</v>
          </cell>
          <cell r="JG619">
            <v>0</v>
          </cell>
          <cell r="JH619">
            <v>0</v>
          </cell>
          <cell r="JI619">
            <v>0</v>
          </cell>
          <cell r="JJ619">
            <v>0</v>
          </cell>
          <cell r="JK619">
            <v>0</v>
          </cell>
          <cell r="JL619">
            <v>0</v>
          </cell>
          <cell r="JM619">
            <v>0</v>
          </cell>
          <cell r="JN619">
            <v>0</v>
          </cell>
          <cell r="JO619">
            <v>0</v>
          </cell>
          <cell r="JP619">
            <v>0</v>
          </cell>
          <cell r="JQ619">
            <v>0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0</v>
          </cell>
          <cell r="FZ620">
            <v>0</v>
          </cell>
          <cell r="GA620">
            <v>0</v>
          </cell>
          <cell r="GB620">
            <v>0</v>
          </cell>
          <cell r="GC620">
            <v>0</v>
          </cell>
          <cell r="GD620">
            <v>0</v>
          </cell>
          <cell r="GE620">
            <v>0</v>
          </cell>
          <cell r="GF620">
            <v>0</v>
          </cell>
          <cell r="GG620">
            <v>0</v>
          </cell>
          <cell r="GH620">
            <v>0</v>
          </cell>
          <cell r="GI620">
            <v>0</v>
          </cell>
          <cell r="GJ620">
            <v>0</v>
          </cell>
          <cell r="GK620">
            <v>0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0</v>
          </cell>
          <cell r="GW620">
            <v>0</v>
          </cell>
          <cell r="GX620">
            <v>0</v>
          </cell>
          <cell r="GY620">
            <v>0</v>
          </cell>
          <cell r="GZ620">
            <v>0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  <cell r="IW620">
            <v>0</v>
          </cell>
          <cell r="IX620">
            <v>0</v>
          </cell>
          <cell r="IY620">
            <v>0</v>
          </cell>
          <cell r="IZ620">
            <v>0</v>
          </cell>
          <cell r="JA620">
            <v>0</v>
          </cell>
          <cell r="JB620">
            <v>0</v>
          </cell>
          <cell r="JC620">
            <v>0</v>
          </cell>
          <cell r="JD620">
            <v>0</v>
          </cell>
          <cell r="JE620">
            <v>0</v>
          </cell>
          <cell r="JF620">
            <v>0</v>
          </cell>
          <cell r="JG620">
            <v>0</v>
          </cell>
          <cell r="JH620">
            <v>0</v>
          </cell>
          <cell r="JI620">
            <v>0</v>
          </cell>
          <cell r="JJ620">
            <v>0</v>
          </cell>
          <cell r="JK620">
            <v>0</v>
          </cell>
          <cell r="JL620">
            <v>0</v>
          </cell>
          <cell r="JM620">
            <v>0</v>
          </cell>
          <cell r="JN620">
            <v>0</v>
          </cell>
          <cell r="JO620">
            <v>0</v>
          </cell>
          <cell r="JP620">
            <v>0</v>
          </cell>
          <cell r="JQ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>
            <v>0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0</v>
          </cell>
          <cell r="FZ621">
            <v>0</v>
          </cell>
          <cell r="GA621">
            <v>0</v>
          </cell>
          <cell r="GB621">
            <v>0</v>
          </cell>
          <cell r="GC621">
            <v>0</v>
          </cell>
          <cell r="GD621">
            <v>0</v>
          </cell>
          <cell r="GE621">
            <v>0</v>
          </cell>
          <cell r="GF621">
            <v>0</v>
          </cell>
          <cell r="GG621">
            <v>0</v>
          </cell>
          <cell r="GH621">
            <v>0</v>
          </cell>
          <cell r="GI621">
            <v>0</v>
          </cell>
          <cell r="GJ621">
            <v>0</v>
          </cell>
          <cell r="GK621">
            <v>0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0</v>
          </cell>
          <cell r="GW621">
            <v>0</v>
          </cell>
          <cell r="GX621">
            <v>0</v>
          </cell>
          <cell r="GY621">
            <v>0</v>
          </cell>
          <cell r="GZ621">
            <v>0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  <cell r="IW621">
            <v>0</v>
          </cell>
          <cell r="IX621">
            <v>0</v>
          </cell>
          <cell r="IY621">
            <v>0</v>
          </cell>
          <cell r="IZ621">
            <v>0</v>
          </cell>
          <cell r="JA621">
            <v>0</v>
          </cell>
          <cell r="JB621">
            <v>0</v>
          </cell>
          <cell r="JC621">
            <v>0</v>
          </cell>
          <cell r="JD621">
            <v>0</v>
          </cell>
          <cell r="JE621">
            <v>0</v>
          </cell>
          <cell r="JF621">
            <v>0</v>
          </cell>
          <cell r="JG621">
            <v>0</v>
          </cell>
          <cell r="JH621">
            <v>0</v>
          </cell>
          <cell r="JI621">
            <v>0</v>
          </cell>
          <cell r="JJ621">
            <v>0</v>
          </cell>
          <cell r="JK621">
            <v>0</v>
          </cell>
          <cell r="JL621">
            <v>0</v>
          </cell>
          <cell r="JM621">
            <v>0</v>
          </cell>
          <cell r="JN621">
            <v>0</v>
          </cell>
          <cell r="JO621">
            <v>0</v>
          </cell>
          <cell r="JP621">
            <v>0</v>
          </cell>
          <cell r="JQ621">
            <v>0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0</v>
          </cell>
          <cell r="FZ622">
            <v>0</v>
          </cell>
          <cell r="GA622">
            <v>0</v>
          </cell>
          <cell r="GB622">
            <v>0</v>
          </cell>
          <cell r="GC622">
            <v>0</v>
          </cell>
          <cell r="GD622">
            <v>0</v>
          </cell>
          <cell r="GE622">
            <v>0</v>
          </cell>
          <cell r="GF622">
            <v>0</v>
          </cell>
          <cell r="GG622">
            <v>0</v>
          </cell>
          <cell r="GH622">
            <v>0</v>
          </cell>
          <cell r="GI622">
            <v>0</v>
          </cell>
          <cell r="GJ622">
            <v>0</v>
          </cell>
          <cell r="GK622">
            <v>0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0</v>
          </cell>
          <cell r="GW622">
            <v>0</v>
          </cell>
          <cell r="GX622">
            <v>0</v>
          </cell>
          <cell r="GY622">
            <v>0</v>
          </cell>
          <cell r="GZ622">
            <v>0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  <cell r="IW622">
            <v>0</v>
          </cell>
          <cell r="IX622">
            <v>0</v>
          </cell>
          <cell r="IY622">
            <v>0</v>
          </cell>
          <cell r="IZ622">
            <v>0</v>
          </cell>
          <cell r="JA622">
            <v>0</v>
          </cell>
          <cell r="JB622">
            <v>0</v>
          </cell>
          <cell r="JC622">
            <v>0</v>
          </cell>
          <cell r="JD622">
            <v>0</v>
          </cell>
          <cell r="JE622">
            <v>0</v>
          </cell>
          <cell r="JF622">
            <v>0</v>
          </cell>
          <cell r="JG622">
            <v>0</v>
          </cell>
          <cell r="JH622">
            <v>0</v>
          </cell>
          <cell r="JI622">
            <v>0</v>
          </cell>
          <cell r="JJ622">
            <v>0</v>
          </cell>
          <cell r="JK622">
            <v>0</v>
          </cell>
          <cell r="JL622">
            <v>0</v>
          </cell>
          <cell r="JM622">
            <v>0</v>
          </cell>
          <cell r="JN622">
            <v>0</v>
          </cell>
          <cell r="JO622">
            <v>0</v>
          </cell>
          <cell r="JP622">
            <v>0</v>
          </cell>
          <cell r="JQ622">
            <v>0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0</v>
          </cell>
          <cell r="FZ623">
            <v>0</v>
          </cell>
          <cell r="GA623">
            <v>0</v>
          </cell>
          <cell r="GB623">
            <v>0</v>
          </cell>
          <cell r="GC623">
            <v>0</v>
          </cell>
          <cell r="GD623">
            <v>0</v>
          </cell>
          <cell r="GE623">
            <v>0</v>
          </cell>
          <cell r="GF623">
            <v>0</v>
          </cell>
          <cell r="GG623">
            <v>0</v>
          </cell>
          <cell r="GH623">
            <v>0</v>
          </cell>
          <cell r="GI623">
            <v>0</v>
          </cell>
          <cell r="GJ623">
            <v>0</v>
          </cell>
          <cell r="GK623">
            <v>0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0</v>
          </cell>
          <cell r="GW623">
            <v>0</v>
          </cell>
          <cell r="GX623">
            <v>0</v>
          </cell>
          <cell r="GY623">
            <v>0</v>
          </cell>
          <cell r="GZ623">
            <v>0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  <cell r="IW623">
            <v>0</v>
          </cell>
          <cell r="IX623">
            <v>0</v>
          </cell>
          <cell r="IY623">
            <v>0</v>
          </cell>
          <cell r="IZ623">
            <v>0</v>
          </cell>
          <cell r="JA623">
            <v>0</v>
          </cell>
          <cell r="JB623">
            <v>0</v>
          </cell>
          <cell r="JC623">
            <v>0</v>
          </cell>
          <cell r="JD623">
            <v>0</v>
          </cell>
          <cell r="JE623">
            <v>0</v>
          </cell>
          <cell r="JF623">
            <v>0</v>
          </cell>
          <cell r="JG623">
            <v>0</v>
          </cell>
          <cell r="JH623">
            <v>0</v>
          </cell>
          <cell r="JI623">
            <v>0</v>
          </cell>
          <cell r="JJ623">
            <v>0</v>
          </cell>
          <cell r="JK623">
            <v>0</v>
          </cell>
          <cell r="JL623">
            <v>0</v>
          </cell>
          <cell r="JM623">
            <v>0</v>
          </cell>
          <cell r="JN623">
            <v>0</v>
          </cell>
          <cell r="JO623">
            <v>0</v>
          </cell>
          <cell r="JP623">
            <v>0</v>
          </cell>
          <cell r="JQ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0</v>
          </cell>
          <cell r="FZ624">
            <v>0</v>
          </cell>
          <cell r="GA624">
            <v>0</v>
          </cell>
          <cell r="GB624">
            <v>0</v>
          </cell>
          <cell r="GC624">
            <v>0</v>
          </cell>
          <cell r="GD624">
            <v>0</v>
          </cell>
          <cell r="GE624">
            <v>0</v>
          </cell>
          <cell r="GF624">
            <v>0</v>
          </cell>
          <cell r="GG624">
            <v>0</v>
          </cell>
          <cell r="GH624">
            <v>0</v>
          </cell>
          <cell r="GI624">
            <v>0</v>
          </cell>
          <cell r="GJ624">
            <v>0</v>
          </cell>
          <cell r="GK624">
            <v>0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0</v>
          </cell>
          <cell r="GW624">
            <v>0</v>
          </cell>
          <cell r="GX624">
            <v>0</v>
          </cell>
          <cell r="GY624">
            <v>0</v>
          </cell>
          <cell r="GZ624">
            <v>0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  <cell r="IW624">
            <v>0</v>
          </cell>
          <cell r="IX624">
            <v>0</v>
          </cell>
          <cell r="IY624">
            <v>0</v>
          </cell>
          <cell r="IZ624">
            <v>0</v>
          </cell>
          <cell r="JA624">
            <v>0</v>
          </cell>
          <cell r="JB624">
            <v>0</v>
          </cell>
          <cell r="JC624">
            <v>0</v>
          </cell>
          <cell r="JD624">
            <v>0</v>
          </cell>
          <cell r="JE624">
            <v>0</v>
          </cell>
          <cell r="JF624">
            <v>0</v>
          </cell>
          <cell r="JG624">
            <v>0</v>
          </cell>
          <cell r="JH624">
            <v>0</v>
          </cell>
          <cell r="JI624">
            <v>0</v>
          </cell>
          <cell r="JJ624">
            <v>0</v>
          </cell>
          <cell r="JK624">
            <v>0</v>
          </cell>
          <cell r="JL624">
            <v>0</v>
          </cell>
          <cell r="JM624">
            <v>0</v>
          </cell>
          <cell r="JN624">
            <v>0</v>
          </cell>
          <cell r="JO624">
            <v>0</v>
          </cell>
          <cell r="JP624">
            <v>0</v>
          </cell>
          <cell r="JQ624">
            <v>0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0</v>
          </cell>
          <cell r="FZ625">
            <v>0</v>
          </cell>
          <cell r="GA625">
            <v>0</v>
          </cell>
          <cell r="GB625">
            <v>0</v>
          </cell>
          <cell r="GC625">
            <v>0</v>
          </cell>
          <cell r="GD625">
            <v>0</v>
          </cell>
          <cell r="GE625">
            <v>0</v>
          </cell>
          <cell r="GF625">
            <v>0</v>
          </cell>
          <cell r="GG625">
            <v>0</v>
          </cell>
          <cell r="GH625">
            <v>0</v>
          </cell>
          <cell r="GI625">
            <v>0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0</v>
          </cell>
          <cell r="GW625">
            <v>0</v>
          </cell>
          <cell r="GX625">
            <v>0</v>
          </cell>
          <cell r="GY625">
            <v>0</v>
          </cell>
          <cell r="GZ625">
            <v>0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  <cell r="IW625">
            <v>0</v>
          </cell>
          <cell r="IX625">
            <v>0</v>
          </cell>
          <cell r="IY625">
            <v>0</v>
          </cell>
          <cell r="IZ625">
            <v>0</v>
          </cell>
          <cell r="JA625">
            <v>0</v>
          </cell>
          <cell r="JB625">
            <v>0</v>
          </cell>
          <cell r="JC625">
            <v>0</v>
          </cell>
          <cell r="JD625">
            <v>0</v>
          </cell>
          <cell r="JE625">
            <v>0</v>
          </cell>
          <cell r="JF625">
            <v>0</v>
          </cell>
          <cell r="JG625">
            <v>0</v>
          </cell>
          <cell r="JH625">
            <v>0</v>
          </cell>
          <cell r="JI625">
            <v>0</v>
          </cell>
          <cell r="JJ625">
            <v>0</v>
          </cell>
          <cell r="JK625">
            <v>0</v>
          </cell>
          <cell r="JL625">
            <v>0</v>
          </cell>
          <cell r="JM625">
            <v>0</v>
          </cell>
          <cell r="JN625">
            <v>0</v>
          </cell>
          <cell r="JO625">
            <v>0</v>
          </cell>
          <cell r="JP625">
            <v>0</v>
          </cell>
          <cell r="JQ625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0</v>
          </cell>
          <cell r="FZ626">
            <v>0</v>
          </cell>
          <cell r="GA626">
            <v>0</v>
          </cell>
          <cell r="GB626">
            <v>0</v>
          </cell>
          <cell r="GC626">
            <v>0</v>
          </cell>
          <cell r="GD626">
            <v>0</v>
          </cell>
          <cell r="GE626">
            <v>0</v>
          </cell>
          <cell r="GF626">
            <v>0</v>
          </cell>
          <cell r="GG626">
            <v>0</v>
          </cell>
          <cell r="GH626">
            <v>0</v>
          </cell>
          <cell r="GI626">
            <v>0</v>
          </cell>
          <cell r="GJ626">
            <v>0</v>
          </cell>
          <cell r="GK626">
            <v>0</v>
          </cell>
          <cell r="GL626">
            <v>0</v>
          </cell>
          <cell r="GM626">
            <v>0</v>
          </cell>
          <cell r="GN626">
            <v>0</v>
          </cell>
          <cell r="GO626">
            <v>0</v>
          </cell>
          <cell r="GP626">
            <v>0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0</v>
          </cell>
          <cell r="GW626">
            <v>0</v>
          </cell>
          <cell r="GX626">
            <v>0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  <cell r="IW626">
            <v>0</v>
          </cell>
          <cell r="IX626">
            <v>0</v>
          </cell>
          <cell r="IY626">
            <v>0</v>
          </cell>
          <cell r="IZ626">
            <v>0</v>
          </cell>
          <cell r="JA626">
            <v>0</v>
          </cell>
          <cell r="JB626">
            <v>0</v>
          </cell>
          <cell r="JC626">
            <v>0</v>
          </cell>
          <cell r="JD626">
            <v>0</v>
          </cell>
          <cell r="JE626">
            <v>0</v>
          </cell>
          <cell r="JF626">
            <v>0</v>
          </cell>
          <cell r="JG626">
            <v>0</v>
          </cell>
          <cell r="JH626">
            <v>0</v>
          </cell>
          <cell r="JI626">
            <v>0</v>
          </cell>
          <cell r="JJ626">
            <v>0</v>
          </cell>
          <cell r="JK626">
            <v>0</v>
          </cell>
          <cell r="JL626">
            <v>0</v>
          </cell>
          <cell r="JM626">
            <v>0</v>
          </cell>
          <cell r="JN626">
            <v>0</v>
          </cell>
          <cell r="JO626">
            <v>0</v>
          </cell>
          <cell r="JP626">
            <v>0</v>
          </cell>
          <cell r="JQ626">
            <v>0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0</v>
          </cell>
          <cell r="FZ627">
            <v>0</v>
          </cell>
          <cell r="GA627">
            <v>0</v>
          </cell>
          <cell r="GB627">
            <v>0</v>
          </cell>
          <cell r="GC627">
            <v>0</v>
          </cell>
          <cell r="GD627">
            <v>0</v>
          </cell>
          <cell r="GE627">
            <v>0</v>
          </cell>
          <cell r="GF627">
            <v>0</v>
          </cell>
          <cell r="GG627">
            <v>0</v>
          </cell>
          <cell r="GH627">
            <v>0</v>
          </cell>
          <cell r="GI627">
            <v>0</v>
          </cell>
          <cell r="GJ627">
            <v>0</v>
          </cell>
          <cell r="GK627">
            <v>0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0</v>
          </cell>
          <cell r="GW627">
            <v>0</v>
          </cell>
          <cell r="GX627">
            <v>0</v>
          </cell>
          <cell r="GY627">
            <v>0</v>
          </cell>
          <cell r="GZ627">
            <v>0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  <cell r="IW627">
            <v>0</v>
          </cell>
          <cell r="IX627">
            <v>0</v>
          </cell>
          <cell r="IY627">
            <v>0</v>
          </cell>
          <cell r="IZ627">
            <v>0</v>
          </cell>
          <cell r="JA627">
            <v>0</v>
          </cell>
          <cell r="JB627">
            <v>0</v>
          </cell>
          <cell r="JC627">
            <v>0</v>
          </cell>
          <cell r="JD627">
            <v>0</v>
          </cell>
          <cell r="JE627">
            <v>0</v>
          </cell>
          <cell r="JF627">
            <v>0</v>
          </cell>
          <cell r="JG627">
            <v>0</v>
          </cell>
          <cell r="JH627">
            <v>0</v>
          </cell>
          <cell r="JI627">
            <v>0</v>
          </cell>
          <cell r="JJ627">
            <v>0</v>
          </cell>
          <cell r="JK627">
            <v>0</v>
          </cell>
          <cell r="JL627">
            <v>0</v>
          </cell>
          <cell r="JM627">
            <v>0</v>
          </cell>
          <cell r="JN627">
            <v>0</v>
          </cell>
          <cell r="JO627">
            <v>0</v>
          </cell>
          <cell r="JP627">
            <v>0</v>
          </cell>
          <cell r="JQ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0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0</v>
          </cell>
          <cell r="FZ628">
            <v>0</v>
          </cell>
          <cell r="GA628">
            <v>0</v>
          </cell>
          <cell r="GB628">
            <v>0</v>
          </cell>
          <cell r="GC628">
            <v>0</v>
          </cell>
          <cell r="GD628">
            <v>0</v>
          </cell>
          <cell r="GE628">
            <v>0</v>
          </cell>
          <cell r="GF628">
            <v>0</v>
          </cell>
          <cell r="GG628">
            <v>0</v>
          </cell>
          <cell r="GH628">
            <v>0</v>
          </cell>
          <cell r="GI628">
            <v>0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0</v>
          </cell>
          <cell r="GW628">
            <v>0</v>
          </cell>
          <cell r="GX628">
            <v>0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  <cell r="IW628">
            <v>0</v>
          </cell>
          <cell r="IX628">
            <v>0</v>
          </cell>
          <cell r="IY628">
            <v>0</v>
          </cell>
          <cell r="IZ628">
            <v>0</v>
          </cell>
          <cell r="JA628">
            <v>0</v>
          </cell>
          <cell r="JB628">
            <v>0</v>
          </cell>
          <cell r="JC628">
            <v>0</v>
          </cell>
          <cell r="JD628">
            <v>0</v>
          </cell>
          <cell r="JE628">
            <v>0</v>
          </cell>
          <cell r="JF628">
            <v>0</v>
          </cell>
          <cell r="JG628">
            <v>0</v>
          </cell>
          <cell r="JH628">
            <v>0</v>
          </cell>
          <cell r="JI628">
            <v>0</v>
          </cell>
          <cell r="JJ628">
            <v>0</v>
          </cell>
          <cell r="JK628">
            <v>0</v>
          </cell>
          <cell r="JL628">
            <v>0</v>
          </cell>
          <cell r="JM628">
            <v>0</v>
          </cell>
          <cell r="JN628">
            <v>0</v>
          </cell>
          <cell r="JO628">
            <v>0</v>
          </cell>
          <cell r="JP628">
            <v>0</v>
          </cell>
          <cell r="JQ628">
            <v>0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0</v>
          </cell>
          <cell r="FZ629">
            <v>0</v>
          </cell>
          <cell r="GA629">
            <v>0</v>
          </cell>
          <cell r="GB629">
            <v>0</v>
          </cell>
          <cell r="GC629">
            <v>0</v>
          </cell>
          <cell r="GD629">
            <v>0</v>
          </cell>
          <cell r="GE629">
            <v>0</v>
          </cell>
          <cell r="GF629">
            <v>0</v>
          </cell>
          <cell r="GG629">
            <v>0</v>
          </cell>
          <cell r="GH629">
            <v>0</v>
          </cell>
          <cell r="GI629">
            <v>0</v>
          </cell>
          <cell r="GJ629">
            <v>0</v>
          </cell>
          <cell r="GK629">
            <v>0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0</v>
          </cell>
          <cell r="GW629">
            <v>0</v>
          </cell>
          <cell r="GX629">
            <v>0</v>
          </cell>
          <cell r="GY629">
            <v>0</v>
          </cell>
          <cell r="GZ629">
            <v>0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  <cell r="IW629">
            <v>0</v>
          </cell>
          <cell r="IX629">
            <v>0</v>
          </cell>
          <cell r="IY629">
            <v>0</v>
          </cell>
          <cell r="IZ629">
            <v>0</v>
          </cell>
          <cell r="JA629">
            <v>0</v>
          </cell>
          <cell r="JB629">
            <v>0</v>
          </cell>
          <cell r="JC629">
            <v>0</v>
          </cell>
          <cell r="JD629">
            <v>0</v>
          </cell>
          <cell r="JE629">
            <v>0</v>
          </cell>
          <cell r="JF629">
            <v>0</v>
          </cell>
          <cell r="JG629">
            <v>0</v>
          </cell>
          <cell r="JH629">
            <v>0</v>
          </cell>
          <cell r="JI629">
            <v>0</v>
          </cell>
          <cell r="JJ629">
            <v>0</v>
          </cell>
          <cell r="JK629">
            <v>0</v>
          </cell>
          <cell r="JL629">
            <v>0</v>
          </cell>
          <cell r="JM629">
            <v>0</v>
          </cell>
          <cell r="JN629">
            <v>0</v>
          </cell>
          <cell r="JO629">
            <v>0</v>
          </cell>
          <cell r="JP629">
            <v>0</v>
          </cell>
          <cell r="JQ629">
            <v>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0</v>
          </cell>
          <cell r="FZ630">
            <v>0</v>
          </cell>
          <cell r="GA630">
            <v>0</v>
          </cell>
          <cell r="GB630">
            <v>0</v>
          </cell>
          <cell r="GC630">
            <v>0</v>
          </cell>
          <cell r="GD630">
            <v>0</v>
          </cell>
          <cell r="GE630">
            <v>0</v>
          </cell>
          <cell r="GF630">
            <v>0</v>
          </cell>
          <cell r="GG630">
            <v>0</v>
          </cell>
          <cell r="GH630">
            <v>0</v>
          </cell>
          <cell r="GI630">
            <v>0</v>
          </cell>
          <cell r="GJ630">
            <v>0</v>
          </cell>
          <cell r="GK630">
            <v>0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0</v>
          </cell>
          <cell r="GW630">
            <v>0</v>
          </cell>
          <cell r="GX630">
            <v>0</v>
          </cell>
          <cell r="GY630">
            <v>0</v>
          </cell>
          <cell r="GZ630">
            <v>0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  <cell r="IW630">
            <v>0</v>
          </cell>
          <cell r="IX630">
            <v>0</v>
          </cell>
          <cell r="IY630">
            <v>0</v>
          </cell>
          <cell r="IZ630">
            <v>0</v>
          </cell>
          <cell r="JA630">
            <v>0</v>
          </cell>
          <cell r="JB630">
            <v>0</v>
          </cell>
          <cell r="JC630">
            <v>0</v>
          </cell>
          <cell r="JD630">
            <v>0</v>
          </cell>
          <cell r="JE630">
            <v>0</v>
          </cell>
          <cell r="JF630">
            <v>0</v>
          </cell>
          <cell r="JG630">
            <v>0</v>
          </cell>
          <cell r="JH630">
            <v>0</v>
          </cell>
          <cell r="JI630">
            <v>0</v>
          </cell>
          <cell r="JJ630">
            <v>0</v>
          </cell>
          <cell r="JK630">
            <v>0</v>
          </cell>
          <cell r="JL630">
            <v>0</v>
          </cell>
          <cell r="JM630">
            <v>0</v>
          </cell>
          <cell r="JN630">
            <v>0</v>
          </cell>
          <cell r="JO630">
            <v>0</v>
          </cell>
          <cell r="JP630">
            <v>0</v>
          </cell>
          <cell r="JQ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0</v>
          </cell>
          <cell r="FZ631">
            <v>0</v>
          </cell>
          <cell r="GA631">
            <v>0</v>
          </cell>
          <cell r="GB631">
            <v>0</v>
          </cell>
          <cell r="GC631">
            <v>0</v>
          </cell>
          <cell r="GD631">
            <v>0</v>
          </cell>
          <cell r="GE631">
            <v>0</v>
          </cell>
          <cell r="GF631">
            <v>0</v>
          </cell>
          <cell r="GG631">
            <v>0</v>
          </cell>
          <cell r="GH631">
            <v>0</v>
          </cell>
          <cell r="GI631">
            <v>0</v>
          </cell>
          <cell r="GJ631">
            <v>0</v>
          </cell>
          <cell r="GK631">
            <v>0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0</v>
          </cell>
          <cell r="GW631">
            <v>0</v>
          </cell>
          <cell r="GX631">
            <v>0</v>
          </cell>
          <cell r="GY631">
            <v>0</v>
          </cell>
          <cell r="GZ631">
            <v>0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  <cell r="IW631">
            <v>0</v>
          </cell>
          <cell r="IX631">
            <v>0</v>
          </cell>
          <cell r="IY631">
            <v>0</v>
          </cell>
          <cell r="IZ631">
            <v>0</v>
          </cell>
          <cell r="JA631">
            <v>0</v>
          </cell>
          <cell r="JB631">
            <v>0</v>
          </cell>
          <cell r="JC631">
            <v>0</v>
          </cell>
          <cell r="JD631">
            <v>0</v>
          </cell>
          <cell r="JE631">
            <v>0</v>
          </cell>
          <cell r="JF631">
            <v>0</v>
          </cell>
          <cell r="JG631">
            <v>0</v>
          </cell>
          <cell r="JH631">
            <v>0</v>
          </cell>
          <cell r="JI631">
            <v>0</v>
          </cell>
          <cell r="JJ631">
            <v>0</v>
          </cell>
          <cell r="JK631">
            <v>0</v>
          </cell>
          <cell r="JL631">
            <v>0</v>
          </cell>
          <cell r="JM631">
            <v>0</v>
          </cell>
          <cell r="JN631">
            <v>0</v>
          </cell>
          <cell r="JO631">
            <v>0</v>
          </cell>
          <cell r="JP631">
            <v>0</v>
          </cell>
          <cell r="JQ631">
            <v>0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0</v>
          </cell>
          <cell r="FZ632">
            <v>0</v>
          </cell>
          <cell r="GA632">
            <v>0</v>
          </cell>
          <cell r="GB632">
            <v>0</v>
          </cell>
          <cell r="GC632">
            <v>0</v>
          </cell>
          <cell r="GD632">
            <v>0</v>
          </cell>
          <cell r="GE632">
            <v>0</v>
          </cell>
          <cell r="GF632">
            <v>0</v>
          </cell>
          <cell r="GG632">
            <v>0</v>
          </cell>
          <cell r="GH632">
            <v>0</v>
          </cell>
          <cell r="GI632">
            <v>0</v>
          </cell>
          <cell r="GJ632">
            <v>0</v>
          </cell>
          <cell r="GK632">
            <v>0</v>
          </cell>
          <cell r="GL632">
            <v>0</v>
          </cell>
          <cell r="GM632">
            <v>0</v>
          </cell>
          <cell r="GN632">
            <v>0</v>
          </cell>
          <cell r="GO632">
            <v>0</v>
          </cell>
          <cell r="GP632">
            <v>0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0</v>
          </cell>
          <cell r="GW632">
            <v>0</v>
          </cell>
          <cell r="GX632">
            <v>0</v>
          </cell>
          <cell r="GY632">
            <v>0</v>
          </cell>
          <cell r="GZ632">
            <v>0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  <cell r="IW632">
            <v>0</v>
          </cell>
          <cell r="IX632">
            <v>0</v>
          </cell>
          <cell r="IY632">
            <v>0</v>
          </cell>
          <cell r="IZ632">
            <v>0</v>
          </cell>
          <cell r="JA632">
            <v>0</v>
          </cell>
          <cell r="JB632">
            <v>0</v>
          </cell>
          <cell r="JC632">
            <v>0</v>
          </cell>
          <cell r="JD632">
            <v>0</v>
          </cell>
          <cell r="JE632">
            <v>0</v>
          </cell>
          <cell r="JF632">
            <v>0</v>
          </cell>
          <cell r="JG632">
            <v>0</v>
          </cell>
          <cell r="JH632">
            <v>0</v>
          </cell>
          <cell r="JI632">
            <v>0</v>
          </cell>
          <cell r="JJ632">
            <v>0</v>
          </cell>
          <cell r="JK632">
            <v>0</v>
          </cell>
          <cell r="JL632">
            <v>0</v>
          </cell>
          <cell r="JM632">
            <v>0</v>
          </cell>
          <cell r="JN632">
            <v>0</v>
          </cell>
          <cell r="JO632">
            <v>0</v>
          </cell>
          <cell r="JP632">
            <v>0</v>
          </cell>
          <cell r="JQ632">
            <v>0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0</v>
          </cell>
          <cell r="FZ633">
            <v>0</v>
          </cell>
          <cell r="GA633">
            <v>0</v>
          </cell>
          <cell r="GB633">
            <v>0</v>
          </cell>
          <cell r="GC633">
            <v>0</v>
          </cell>
          <cell r="GD633">
            <v>0</v>
          </cell>
          <cell r="GE633">
            <v>0</v>
          </cell>
          <cell r="GF633">
            <v>0</v>
          </cell>
          <cell r="GG633">
            <v>0</v>
          </cell>
          <cell r="GH633">
            <v>0</v>
          </cell>
          <cell r="GI633">
            <v>0</v>
          </cell>
          <cell r="GJ633">
            <v>0</v>
          </cell>
          <cell r="GK633">
            <v>0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0</v>
          </cell>
          <cell r="GW633">
            <v>0</v>
          </cell>
          <cell r="GX633">
            <v>0</v>
          </cell>
          <cell r="GY633">
            <v>0</v>
          </cell>
          <cell r="GZ633">
            <v>0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  <cell r="IW633">
            <v>0</v>
          </cell>
          <cell r="IX633">
            <v>0</v>
          </cell>
          <cell r="IY633">
            <v>0</v>
          </cell>
          <cell r="IZ633">
            <v>0</v>
          </cell>
          <cell r="JA633">
            <v>0</v>
          </cell>
          <cell r="JB633">
            <v>0</v>
          </cell>
          <cell r="JC633">
            <v>0</v>
          </cell>
          <cell r="JD633">
            <v>0</v>
          </cell>
          <cell r="JE633">
            <v>0</v>
          </cell>
          <cell r="JF633">
            <v>0</v>
          </cell>
          <cell r="JG633">
            <v>0</v>
          </cell>
          <cell r="JH633">
            <v>0</v>
          </cell>
          <cell r="JI633">
            <v>0</v>
          </cell>
          <cell r="JJ633">
            <v>0</v>
          </cell>
          <cell r="JK633">
            <v>0</v>
          </cell>
          <cell r="JL633">
            <v>0</v>
          </cell>
          <cell r="JM633">
            <v>0</v>
          </cell>
          <cell r="JN633">
            <v>0</v>
          </cell>
          <cell r="JO633">
            <v>0</v>
          </cell>
          <cell r="JP633">
            <v>0</v>
          </cell>
          <cell r="JQ633">
            <v>0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0</v>
          </cell>
          <cell r="FZ634">
            <v>0</v>
          </cell>
          <cell r="GA634">
            <v>0</v>
          </cell>
          <cell r="GB634">
            <v>0</v>
          </cell>
          <cell r="GC634">
            <v>0</v>
          </cell>
          <cell r="GD634">
            <v>0</v>
          </cell>
          <cell r="GE634">
            <v>0</v>
          </cell>
          <cell r="GF634">
            <v>0</v>
          </cell>
          <cell r="GG634">
            <v>0</v>
          </cell>
          <cell r="GH634">
            <v>0</v>
          </cell>
          <cell r="GI634">
            <v>0</v>
          </cell>
          <cell r="GJ634">
            <v>0</v>
          </cell>
          <cell r="GK634">
            <v>0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0</v>
          </cell>
          <cell r="GW634">
            <v>0</v>
          </cell>
          <cell r="GX634">
            <v>0</v>
          </cell>
          <cell r="GY634">
            <v>0</v>
          </cell>
          <cell r="GZ634">
            <v>0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  <cell r="IW634">
            <v>0</v>
          </cell>
          <cell r="IX634">
            <v>0</v>
          </cell>
          <cell r="IY634">
            <v>0</v>
          </cell>
          <cell r="IZ634">
            <v>0</v>
          </cell>
          <cell r="JA634">
            <v>0</v>
          </cell>
          <cell r="JB634">
            <v>0</v>
          </cell>
          <cell r="JC634">
            <v>0</v>
          </cell>
          <cell r="JD634">
            <v>0</v>
          </cell>
          <cell r="JE634">
            <v>0</v>
          </cell>
          <cell r="JF634">
            <v>0</v>
          </cell>
          <cell r="JG634">
            <v>0</v>
          </cell>
          <cell r="JH634">
            <v>0</v>
          </cell>
          <cell r="JI634">
            <v>0</v>
          </cell>
          <cell r="JJ634">
            <v>0</v>
          </cell>
          <cell r="JK634">
            <v>0</v>
          </cell>
          <cell r="JL634">
            <v>0</v>
          </cell>
          <cell r="JM634">
            <v>0</v>
          </cell>
          <cell r="JN634">
            <v>0</v>
          </cell>
          <cell r="JO634">
            <v>0</v>
          </cell>
          <cell r="JP634">
            <v>0</v>
          </cell>
          <cell r="JQ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0</v>
          </cell>
          <cell r="FZ635">
            <v>0</v>
          </cell>
          <cell r="GA635">
            <v>0</v>
          </cell>
          <cell r="GB635">
            <v>0</v>
          </cell>
          <cell r="GC635">
            <v>0</v>
          </cell>
          <cell r="GD635">
            <v>0</v>
          </cell>
          <cell r="GE635">
            <v>0</v>
          </cell>
          <cell r="GF635">
            <v>0</v>
          </cell>
          <cell r="GG635">
            <v>0</v>
          </cell>
          <cell r="GH635">
            <v>0</v>
          </cell>
          <cell r="GI635">
            <v>0</v>
          </cell>
          <cell r="GJ635">
            <v>0</v>
          </cell>
          <cell r="GK635">
            <v>0</v>
          </cell>
          <cell r="GL635">
            <v>0</v>
          </cell>
          <cell r="GM635">
            <v>0</v>
          </cell>
          <cell r="GN635">
            <v>0</v>
          </cell>
          <cell r="GO635">
            <v>0</v>
          </cell>
          <cell r="GP635">
            <v>0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0</v>
          </cell>
          <cell r="GW635">
            <v>0</v>
          </cell>
          <cell r="GX635">
            <v>0</v>
          </cell>
          <cell r="GY635">
            <v>0</v>
          </cell>
          <cell r="GZ635">
            <v>0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  <cell r="IW635">
            <v>0</v>
          </cell>
          <cell r="IX635">
            <v>0</v>
          </cell>
          <cell r="IY635">
            <v>0</v>
          </cell>
          <cell r="IZ635">
            <v>0</v>
          </cell>
          <cell r="JA635">
            <v>0</v>
          </cell>
          <cell r="JB635">
            <v>0</v>
          </cell>
          <cell r="JC635">
            <v>0</v>
          </cell>
          <cell r="JD635">
            <v>0</v>
          </cell>
          <cell r="JE635">
            <v>0</v>
          </cell>
          <cell r="JF635">
            <v>0</v>
          </cell>
          <cell r="JG635">
            <v>0</v>
          </cell>
          <cell r="JH635">
            <v>0</v>
          </cell>
          <cell r="JI635">
            <v>0</v>
          </cell>
          <cell r="JJ635">
            <v>0</v>
          </cell>
          <cell r="JK635">
            <v>0</v>
          </cell>
          <cell r="JL635">
            <v>0</v>
          </cell>
          <cell r="JM635">
            <v>0</v>
          </cell>
          <cell r="JN635">
            <v>0</v>
          </cell>
          <cell r="JO635">
            <v>0</v>
          </cell>
          <cell r="JP635">
            <v>0</v>
          </cell>
          <cell r="JQ635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0</v>
          </cell>
          <cell r="FZ636">
            <v>0</v>
          </cell>
          <cell r="GA636">
            <v>0</v>
          </cell>
          <cell r="GB636">
            <v>0</v>
          </cell>
          <cell r="GC636">
            <v>0</v>
          </cell>
          <cell r="GD636">
            <v>0</v>
          </cell>
          <cell r="GE636">
            <v>0</v>
          </cell>
          <cell r="GF636">
            <v>0</v>
          </cell>
          <cell r="GG636">
            <v>0</v>
          </cell>
          <cell r="GH636">
            <v>0</v>
          </cell>
          <cell r="GI636">
            <v>0</v>
          </cell>
          <cell r="GJ636">
            <v>0</v>
          </cell>
          <cell r="GK636">
            <v>0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0</v>
          </cell>
          <cell r="GW636">
            <v>0</v>
          </cell>
          <cell r="GX636">
            <v>0</v>
          </cell>
          <cell r="GY636">
            <v>0</v>
          </cell>
          <cell r="GZ636">
            <v>0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  <cell r="IW636">
            <v>0</v>
          </cell>
          <cell r="IX636">
            <v>0</v>
          </cell>
          <cell r="IY636">
            <v>0</v>
          </cell>
          <cell r="IZ636">
            <v>0</v>
          </cell>
          <cell r="JA636">
            <v>0</v>
          </cell>
          <cell r="JB636">
            <v>0</v>
          </cell>
          <cell r="JC636">
            <v>0</v>
          </cell>
          <cell r="JD636">
            <v>0</v>
          </cell>
          <cell r="JE636">
            <v>0</v>
          </cell>
          <cell r="JF636">
            <v>0</v>
          </cell>
          <cell r="JG636">
            <v>0</v>
          </cell>
          <cell r="JH636">
            <v>0</v>
          </cell>
          <cell r="JI636">
            <v>0</v>
          </cell>
          <cell r="JJ636">
            <v>0</v>
          </cell>
          <cell r="JK636">
            <v>0</v>
          </cell>
          <cell r="JL636">
            <v>0</v>
          </cell>
          <cell r="JM636">
            <v>0</v>
          </cell>
          <cell r="JN636">
            <v>0</v>
          </cell>
          <cell r="JO636">
            <v>0</v>
          </cell>
          <cell r="JP636">
            <v>0</v>
          </cell>
          <cell r="JQ636">
            <v>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0</v>
          </cell>
          <cell r="FZ637">
            <v>0</v>
          </cell>
          <cell r="GA637">
            <v>0</v>
          </cell>
          <cell r="GB637">
            <v>0</v>
          </cell>
          <cell r="GC637">
            <v>0</v>
          </cell>
          <cell r="GD637">
            <v>0</v>
          </cell>
          <cell r="GE637">
            <v>0</v>
          </cell>
          <cell r="GF637">
            <v>0</v>
          </cell>
          <cell r="GG637">
            <v>0</v>
          </cell>
          <cell r="GH637">
            <v>0</v>
          </cell>
          <cell r="GI637">
            <v>0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0</v>
          </cell>
          <cell r="GW637">
            <v>0</v>
          </cell>
          <cell r="GX637">
            <v>0</v>
          </cell>
          <cell r="GY637">
            <v>0</v>
          </cell>
          <cell r="GZ637">
            <v>0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  <cell r="IW637">
            <v>0</v>
          </cell>
          <cell r="IX637">
            <v>0</v>
          </cell>
          <cell r="IY637">
            <v>0</v>
          </cell>
          <cell r="IZ637">
            <v>0</v>
          </cell>
          <cell r="JA637">
            <v>0</v>
          </cell>
          <cell r="JB637">
            <v>0</v>
          </cell>
          <cell r="JC637">
            <v>0</v>
          </cell>
          <cell r="JD637">
            <v>0</v>
          </cell>
          <cell r="JE637">
            <v>0</v>
          </cell>
          <cell r="JF637">
            <v>0</v>
          </cell>
          <cell r="JG637">
            <v>0</v>
          </cell>
          <cell r="JH637">
            <v>0</v>
          </cell>
          <cell r="JI637">
            <v>0</v>
          </cell>
          <cell r="JJ637">
            <v>0</v>
          </cell>
          <cell r="JK637">
            <v>0</v>
          </cell>
          <cell r="JL637">
            <v>0</v>
          </cell>
          <cell r="JM637">
            <v>0</v>
          </cell>
          <cell r="JN637">
            <v>0</v>
          </cell>
          <cell r="JO637">
            <v>0</v>
          </cell>
          <cell r="JP637">
            <v>0</v>
          </cell>
          <cell r="JQ637">
            <v>0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0</v>
          </cell>
          <cell r="FZ638">
            <v>0</v>
          </cell>
          <cell r="GA638">
            <v>0</v>
          </cell>
          <cell r="GB638">
            <v>0</v>
          </cell>
          <cell r="GC638">
            <v>0</v>
          </cell>
          <cell r="GD638">
            <v>0</v>
          </cell>
          <cell r="GE638">
            <v>0</v>
          </cell>
          <cell r="GF638">
            <v>0</v>
          </cell>
          <cell r="GG638">
            <v>0</v>
          </cell>
          <cell r="GH638">
            <v>0</v>
          </cell>
          <cell r="GI638">
            <v>0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0</v>
          </cell>
          <cell r="GW638">
            <v>0</v>
          </cell>
          <cell r="GX638">
            <v>0</v>
          </cell>
          <cell r="GY638">
            <v>0</v>
          </cell>
          <cell r="GZ638">
            <v>0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  <cell r="IW638">
            <v>0</v>
          </cell>
          <cell r="IX638">
            <v>0</v>
          </cell>
          <cell r="IY638">
            <v>0</v>
          </cell>
          <cell r="IZ638">
            <v>0</v>
          </cell>
          <cell r="JA638">
            <v>0</v>
          </cell>
          <cell r="JB638">
            <v>0</v>
          </cell>
          <cell r="JC638">
            <v>0</v>
          </cell>
          <cell r="JD638">
            <v>0</v>
          </cell>
          <cell r="JE638">
            <v>0</v>
          </cell>
          <cell r="JF638">
            <v>0</v>
          </cell>
          <cell r="JG638">
            <v>0</v>
          </cell>
          <cell r="JH638">
            <v>0</v>
          </cell>
          <cell r="JI638">
            <v>0</v>
          </cell>
          <cell r="JJ638">
            <v>0</v>
          </cell>
          <cell r="JK638">
            <v>0</v>
          </cell>
          <cell r="JL638">
            <v>0</v>
          </cell>
          <cell r="JM638">
            <v>0</v>
          </cell>
          <cell r="JN638">
            <v>0</v>
          </cell>
          <cell r="JO638">
            <v>0</v>
          </cell>
          <cell r="JP638">
            <v>0</v>
          </cell>
          <cell r="JQ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0</v>
          </cell>
          <cell r="FZ639">
            <v>0</v>
          </cell>
          <cell r="GA639">
            <v>0</v>
          </cell>
          <cell r="GB639">
            <v>0</v>
          </cell>
          <cell r="GC639">
            <v>0</v>
          </cell>
          <cell r="GD639">
            <v>0</v>
          </cell>
          <cell r="GE639">
            <v>0</v>
          </cell>
          <cell r="GF639">
            <v>0</v>
          </cell>
          <cell r="GG639">
            <v>0</v>
          </cell>
          <cell r="GH639">
            <v>0</v>
          </cell>
          <cell r="GI639">
            <v>0</v>
          </cell>
          <cell r="GJ639">
            <v>0</v>
          </cell>
          <cell r="GK639">
            <v>0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0</v>
          </cell>
          <cell r="GW639">
            <v>0</v>
          </cell>
          <cell r="GX639">
            <v>0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  <cell r="IW639">
            <v>0</v>
          </cell>
          <cell r="IX639">
            <v>0</v>
          </cell>
          <cell r="IY639">
            <v>0</v>
          </cell>
          <cell r="IZ639">
            <v>0</v>
          </cell>
          <cell r="JA639">
            <v>0</v>
          </cell>
          <cell r="JB639">
            <v>0</v>
          </cell>
          <cell r="JC639">
            <v>0</v>
          </cell>
          <cell r="JD639">
            <v>0</v>
          </cell>
          <cell r="JE639">
            <v>0</v>
          </cell>
          <cell r="JF639">
            <v>0</v>
          </cell>
          <cell r="JG639">
            <v>0</v>
          </cell>
          <cell r="JH639">
            <v>0</v>
          </cell>
          <cell r="JI639">
            <v>0</v>
          </cell>
          <cell r="JJ639">
            <v>0</v>
          </cell>
          <cell r="JK639">
            <v>0</v>
          </cell>
          <cell r="JL639">
            <v>0</v>
          </cell>
          <cell r="JM639">
            <v>0</v>
          </cell>
          <cell r="JN639">
            <v>0</v>
          </cell>
          <cell r="JO639">
            <v>0</v>
          </cell>
          <cell r="JP639">
            <v>0</v>
          </cell>
          <cell r="JQ639">
            <v>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0</v>
          </cell>
          <cell r="FZ640">
            <v>0</v>
          </cell>
          <cell r="GA640">
            <v>0</v>
          </cell>
          <cell r="GB640">
            <v>0</v>
          </cell>
          <cell r="GC640">
            <v>0</v>
          </cell>
          <cell r="GD640">
            <v>0</v>
          </cell>
          <cell r="GE640">
            <v>0</v>
          </cell>
          <cell r="GF640">
            <v>0</v>
          </cell>
          <cell r="GG640">
            <v>0</v>
          </cell>
          <cell r="GH640">
            <v>0</v>
          </cell>
          <cell r="GI640">
            <v>0</v>
          </cell>
          <cell r="GJ640">
            <v>0</v>
          </cell>
          <cell r="GK640">
            <v>0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0</v>
          </cell>
          <cell r="GW640">
            <v>0</v>
          </cell>
          <cell r="GX640">
            <v>0</v>
          </cell>
          <cell r="GY640">
            <v>0</v>
          </cell>
          <cell r="GZ640">
            <v>0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  <cell r="IW640">
            <v>0</v>
          </cell>
          <cell r="IX640">
            <v>0</v>
          </cell>
          <cell r="IY640">
            <v>0</v>
          </cell>
          <cell r="IZ640">
            <v>0</v>
          </cell>
          <cell r="JA640">
            <v>0</v>
          </cell>
          <cell r="JB640">
            <v>0</v>
          </cell>
          <cell r="JC640">
            <v>0</v>
          </cell>
          <cell r="JD640">
            <v>0</v>
          </cell>
          <cell r="JE640">
            <v>0</v>
          </cell>
          <cell r="JF640">
            <v>0</v>
          </cell>
          <cell r="JG640">
            <v>0</v>
          </cell>
          <cell r="JH640">
            <v>0</v>
          </cell>
          <cell r="JI640">
            <v>0</v>
          </cell>
          <cell r="JJ640">
            <v>0</v>
          </cell>
          <cell r="JK640">
            <v>0</v>
          </cell>
          <cell r="JL640">
            <v>0</v>
          </cell>
          <cell r="JM640">
            <v>0</v>
          </cell>
          <cell r="JN640">
            <v>0</v>
          </cell>
          <cell r="JO640">
            <v>0</v>
          </cell>
          <cell r="JP640">
            <v>0</v>
          </cell>
          <cell r="JQ640">
            <v>0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0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0</v>
          </cell>
          <cell r="FZ641">
            <v>0</v>
          </cell>
          <cell r="GA641">
            <v>0</v>
          </cell>
          <cell r="GB641">
            <v>0</v>
          </cell>
          <cell r="GC641">
            <v>0</v>
          </cell>
          <cell r="GD641">
            <v>0</v>
          </cell>
          <cell r="GE641">
            <v>0</v>
          </cell>
          <cell r="GF641">
            <v>0</v>
          </cell>
          <cell r="GG641">
            <v>0</v>
          </cell>
          <cell r="GH641">
            <v>0</v>
          </cell>
          <cell r="GI641">
            <v>0</v>
          </cell>
          <cell r="GJ641">
            <v>0</v>
          </cell>
          <cell r="GK641">
            <v>0</v>
          </cell>
          <cell r="GL641">
            <v>0</v>
          </cell>
          <cell r="GM641">
            <v>0</v>
          </cell>
          <cell r="GN641">
            <v>0</v>
          </cell>
          <cell r="GO641">
            <v>0</v>
          </cell>
          <cell r="GP641">
            <v>0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0</v>
          </cell>
          <cell r="GW641">
            <v>0</v>
          </cell>
          <cell r="GX641">
            <v>0</v>
          </cell>
          <cell r="GY641">
            <v>0</v>
          </cell>
          <cell r="GZ641">
            <v>0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  <cell r="IW641">
            <v>0</v>
          </cell>
          <cell r="IX641">
            <v>0</v>
          </cell>
          <cell r="IY641">
            <v>0</v>
          </cell>
          <cell r="IZ641">
            <v>0</v>
          </cell>
          <cell r="JA641">
            <v>0</v>
          </cell>
          <cell r="JB641">
            <v>0</v>
          </cell>
          <cell r="JC641">
            <v>0</v>
          </cell>
          <cell r="JD641">
            <v>0</v>
          </cell>
          <cell r="JE641">
            <v>0</v>
          </cell>
          <cell r="JF641">
            <v>0</v>
          </cell>
          <cell r="JG641">
            <v>0</v>
          </cell>
          <cell r="JH641">
            <v>0</v>
          </cell>
          <cell r="JI641">
            <v>0</v>
          </cell>
          <cell r="JJ641">
            <v>0</v>
          </cell>
          <cell r="JK641">
            <v>0</v>
          </cell>
          <cell r="JL641">
            <v>0</v>
          </cell>
          <cell r="JM641">
            <v>0</v>
          </cell>
          <cell r="JN641">
            <v>0</v>
          </cell>
          <cell r="JO641">
            <v>0</v>
          </cell>
          <cell r="JP641">
            <v>0</v>
          </cell>
          <cell r="JQ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0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0</v>
          </cell>
          <cell r="FZ642">
            <v>0</v>
          </cell>
          <cell r="GA642">
            <v>0</v>
          </cell>
          <cell r="GB642">
            <v>0</v>
          </cell>
          <cell r="GC642">
            <v>0</v>
          </cell>
          <cell r="GD642">
            <v>0</v>
          </cell>
          <cell r="GE642">
            <v>0</v>
          </cell>
          <cell r="GF642">
            <v>0</v>
          </cell>
          <cell r="GG642">
            <v>0</v>
          </cell>
          <cell r="GH642">
            <v>0</v>
          </cell>
          <cell r="GI642">
            <v>0</v>
          </cell>
          <cell r="GJ642">
            <v>0</v>
          </cell>
          <cell r="GK642">
            <v>0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0</v>
          </cell>
          <cell r="GW642">
            <v>0</v>
          </cell>
          <cell r="GX642">
            <v>0</v>
          </cell>
          <cell r="GY642">
            <v>0</v>
          </cell>
          <cell r="GZ642">
            <v>0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  <cell r="IW642">
            <v>0</v>
          </cell>
          <cell r="IX642">
            <v>0</v>
          </cell>
          <cell r="IY642">
            <v>0</v>
          </cell>
          <cell r="IZ642">
            <v>0</v>
          </cell>
          <cell r="JA642">
            <v>0</v>
          </cell>
          <cell r="JB642">
            <v>0</v>
          </cell>
          <cell r="JC642">
            <v>0</v>
          </cell>
          <cell r="JD642">
            <v>0</v>
          </cell>
          <cell r="JE642">
            <v>0</v>
          </cell>
          <cell r="JF642">
            <v>0</v>
          </cell>
          <cell r="JG642">
            <v>0</v>
          </cell>
          <cell r="JH642">
            <v>0</v>
          </cell>
          <cell r="JI642">
            <v>0</v>
          </cell>
          <cell r="JJ642">
            <v>0</v>
          </cell>
          <cell r="JK642">
            <v>0</v>
          </cell>
          <cell r="JL642">
            <v>0</v>
          </cell>
          <cell r="JM642">
            <v>0</v>
          </cell>
          <cell r="JN642">
            <v>0</v>
          </cell>
          <cell r="JO642">
            <v>0</v>
          </cell>
          <cell r="JP642">
            <v>0</v>
          </cell>
          <cell r="JQ642">
            <v>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>
            <v>0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0</v>
          </cell>
          <cell r="FZ643">
            <v>0</v>
          </cell>
          <cell r="GA643">
            <v>0</v>
          </cell>
          <cell r="GB643">
            <v>0</v>
          </cell>
          <cell r="GC643">
            <v>0</v>
          </cell>
          <cell r="GD643">
            <v>0</v>
          </cell>
          <cell r="GE643">
            <v>0</v>
          </cell>
          <cell r="GF643">
            <v>0</v>
          </cell>
          <cell r="GG643">
            <v>0</v>
          </cell>
          <cell r="GH643">
            <v>0</v>
          </cell>
          <cell r="GI643">
            <v>0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0</v>
          </cell>
          <cell r="GO643">
            <v>0</v>
          </cell>
          <cell r="GP643">
            <v>0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0</v>
          </cell>
          <cell r="GW643">
            <v>0</v>
          </cell>
          <cell r="GX643">
            <v>0</v>
          </cell>
          <cell r="GY643">
            <v>0</v>
          </cell>
          <cell r="GZ643">
            <v>0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  <cell r="IW643">
            <v>0</v>
          </cell>
          <cell r="IX643">
            <v>0</v>
          </cell>
          <cell r="IY643">
            <v>0</v>
          </cell>
          <cell r="IZ643">
            <v>0</v>
          </cell>
          <cell r="JA643">
            <v>0</v>
          </cell>
          <cell r="JB643">
            <v>0</v>
          </cell>
          <cell r="JC643">
            <v>0</v>
          </cell>
          <cell r="JD643">
            <v>0</v>
          </cell>
          <cell r="JE643">
            <v>0</v>
          </cell>
          <cell r="JF643">
            <v>0</v>
          </cell>
          <cell r="JG643">
            <v>0</v>
          </cell>
          <cell r="JH643">
            <v>0</v>
          </cell>
          <cell r="JI643">
            <v>0</v>
          </cell>
          <cell r="JJ643">
            <v>0</v>
          </cell>
          <cell r="JK643">
            <v>0</v>
          </cell>
          <cell r="JL643">
            <v>0</v>
          </cell>
          <cell r="JM643">
            <v>0</v>
          </cell>
          <cell r="JN643">
            <v>0</v>
          </cell>
          <cell r="JO643">
            <v>0</v>
          </cell>
          <cell r="JP643">
            <v>0</v>
          </cell>
          <cell r="JQ643">
            <v>0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0</v>
          </cell>
          <cell r="FZ644">
            <v>0</v>
          </cell>
          <cell r="GA644">
            <v>0</v>
          </cell>
          <cell r="GB644">
            <v>0</v>
          </cell>
          <cell r="GC644">
            <v>0</v>
          </cell>
          <cell r="GD644">
            <v>0</v>
          </cell>
          <cell r="GE644">
            <v>0</v>
          </cell>
          <cell r="GF644">
            <v>0</v>
          </cell>
          <cell r="GG644">
            <v>0</v>
          </cell>
          <cell r="GH644">
            <v>0</v>
          </cell>
          <cell r="GI644">
            <v>0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0</v>
          </cell>
          <cell r="GW644">
            <v>0</v>
          </cell>
          <cell r="GX644">
            <v>0</v>
          </cell>
          <cell r="GY644">
            <v>0</v>
          </cell>
          <cell r="GZ644">
            <v>0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  <cell r="IW644">
            <v>0</v>
          </cell>
          <cell r="IX644">
            <v>0</v>
          </cell>
          <cell r="IY644">
            <v>0</v>
          </cell>
          <cell r="IZ644">
            <v>0</v>
          </cell>
          <cell r="JA644">
            <v>0</v>
          </cell>
          <cell r="JB644">
            <v>0</v>
          </cell>
          <cell r="JC644">
            <v>0</v>
          </cell>
          <cell r="JD644">
            <v>0</v>
          </cell>
          <cell r="JE644">
            <v>0</v>
          </cell>
          <cell r="JF644">
            <v>0</v>
          </cell>
          <cell r="JG644">
            <v>0</v>
          </cell>
          <cell r="JH644">
            <v>0</v>
          </cell>
          <cell r="JI644">
            <v>0</v>
          </cell>
          <cell r="JJ644">
            <v>0</v>
          </cell>
          <cell r="JK644">
            <v>0</v>
          </cell>
          <cell r="JL644">
            <v>0</v>
          </cell>
          <cell r="JM644">
            <v>0</v>
          </cell>
          <cell r="JN644">
            <v>0</v>
          </cell>
          <cell r="JO644">
            <v>0</v>
          </cell>
          <cell r="JP644">
            <v>0</v>
          </cell>
          <cell r="JQ644">
            <v>0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0</v>
          </cell>
          <cell r="FZ645">
            <v>0</v>
          </cell>
          <cell r="GA645">
            <v>0</v>
          </cell>
          <cell r="GB645">
            <v>0</v>
          </cell>
          <cell r="GC645">
            <v>0</v>
          </cell>
          <cell r="GD645">
            <v>0</v>
          </cell>
          <cell r="GE645">
            <v>0</v>
          </cell>
          <cell r="GF645">
            <v>0</v>
          </cell>
          <cell r="GG645">
            <v>0</v>
          </cell>
          <cell r="GH645">
            <v>0</v>
          </cell>
          <cell r="GI645">
            <v>0</v>
          </cell>
          <cell r="GJ645">
            <v>0</v>
          </cell>
          <cell r="GK645">
            <v>0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0</v>
          </cell>
          <cell r="GW645">
            <v>0</v>
          </cell>
          <cell r="GX645">
            <v>0</v>
          </cell>
          <cell r="GY645">
            <v>0</v>
          </cell>
          <cell r="GZ645">
            <v>0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  <cell r="IW645">
            <v>0</v>
          </cell>
          <cell r="IX645">
            <v>0</v>
          </cell>
          <cell r="IY645">
            <v>0</v>
          </cell>
          <cell r="IZ645">
            <v>0</v>
          </cell>
          <cell r="JA645">
            <v>0</v>
          </cell>
          <cell r="JB645">
            <v>0</v>
          </cell>
          <cell r="JC645">
            <v>0</v>
          </cell>
          <cell r="JD645">
            <v>0</v>
          </cell>
          <cell r="JE645">
            <v>0</v>
          </cell>
          <cell r="JF645">
            <v>0</v>
          </cell>
          <cell r="JG645">
            <v>0</v>
          </cell>
          <cell r="JH645">
            <v>0</v>
          </cell>
          <cell r="JI645">
            <v>0</v>
          </cell>
          <cell r="JJ645">
            <v>0</v>
          </cell>
          <cell r="JK645">
            <v>0</v>
          </cell>
          <cell r="JL645">
            <v>0</v>
          </cell>
          <cell r="JM645">
            <v>0</v>
          </cell>
          <cell r="JN645">
            <v>0</v>
          </cell>
          <cell r="JO645">
            <v>0</v>
          </cell>
          <cell r="JP645">
            <v>0</v>
          </cell>
          <cell r="JQ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2.1433881799994836E-3</v>
          </cell>
          <cell r="AF646">
            <v>0</v>
          </cell>
          <cell r="AG646">
            <v>6.1250159999998166E-5</v>
          </cell>
          <cell r="AH646">
            <v>3.8151391999996509E-4</v>
          </cell>
          <cell r="AI646">
            <v>1.6844482799999727E-3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1.6175820000005614E-5</v>
          </cell>
          <cell r="AR646">
            <v>9.0423268000039414E-4</v>
          </cell>
          <cell r="AS646">
            <v>0</v>
          </cell>
          <cell r="AT646">
            <v>0</v>
          </cell>
          <cell r="AU646">
            <v>7.2437340000008898E-5</v>
          </cell>
          <cell r="AV646">
            <v>8.8828909000004952E-4</v>
          </cell>
          <cell r="AW646">
            <v>4.9665139999988117E-5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-1.0615889000004097E-4</v>
          </cell>
          <cell r="BC646">
            <v>0</v>
          </cell>
          <cell r="BD646">
            <v>0</v>
          </cell>
          <cell r="BE646">
            <v>4.8768091999917829E-4</v>
          </cell>
          <cell r="BF646">
            <v>0</v>
          </cell>
          <cell r="BG646">
            <v>0</v>
          </cell>
          <cell r="BH646">
            <v>8.7680919999999496E-5</v>
          </cell>
          <cell r="BI646">
            <v>0</v>
          </cell>
          <cell r="BJ646">
            <v>4.0000000000001146E-4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-5.4053999987146994E-7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-5.4053999998249225E-7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0</v>
          </cell>
          <cell r="DS646">
            <v>0</v>
          </cell>
          <cell r="DT646">
            <v>0</v>
          </cell>
          <cell r="DU646">
            <v>0</v>
          </cell>
          <cell r="DV646">
            <v>0</v>
          </cell>
          <cell r="DW646">
            <v>0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0</v>
          </cell>
          <cell r="EF646">
            <v>0</v>
          </cell>
          <cell r="EG646">
            <v>0</v>
          </cell>
          <cell r="EH646">
            <v>0</v>
          </cell>
          <cell r="EI646">
            <v>0</v>
          </cell>
          <cell r="EJ646">
            <v>0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-1.999822529796802E-11</v>
          </cell>
          <cell r="ES646">
            <v>0</v>
          </cell>
          <cell r="ET646">
            <v>0</v>
          </cell>
          <cell r="EU646">
            <v>0</v>
          </cell>
          <cell r="EV646">
            <v>-2.0000112677109882E-11</v>
          </cell>
          <cell r="EW646">
            <v>-9.9996677604963224E-12</v>
          </cell>
          <cell r="EX646">
            <v>3.000000248221113E-11</v>
          </cell>
          <cell r="EY646">
            <v>-2.000000165480742E-11</v>
          </cell>
          <cell r="EZ646">
            <v>1.0000111849706173E-11</v>
          </cell>
          <cell r="FA646">
            <v>-1.0000111849706173E-11</v>
          </cell>
          <cell r="FB646">
            <v>0</v>
          </cell>
          <cell r="FC646">
            <v>0</v>
          </cell>
          <cell r="FD646">
            <v>0</v>
          </cell>
          <cell r="FE646">
            <v>3.000089066063083E-11</v>
          </cell>
          <cell r="FF646">
            <v>0</v>
          </cell>
          <cell r="FG646">
            <v>0</v>
          </cell>
          <cell r="FH646">
            <v>1.0000111849706173E-11</v>
          </cell>
          <cell r="FI646">
            <v>-1.000000082740371E-11</v>
          </cell>
          <cell r="FJ646">
            <v>0</v>
          </cell>
          <cell r="FK646">
            <v>4.000000330961484E-11</v>
          </cell>
          <cell r="FL646">
            <v>1.0000222872008635E-11</v>
          </cell>
          <cell r="FM646">
            <v>0</v>
          </cell>
          <cell r="FN646">
            <v>-2.000000165480742E-11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0</v>
          </cell>
          <cell r="FZ646">
            <v>0</v>
          </cell>
          <cell r="GA646">
            <v>0</v>
          </cell>
          <cell r="GB646">
            <v>0</v>
          </cell>
          <cell r="GC646">
            <v>0</v>
          </cell>
          <cell r="GD646">
            <v>0</v>
          </cell>
          <cell r="GE646">
            <v>0</v>
          </cell>
          <cell r="GF646">
            <v>0</v>
          </cell>
          <cell r="GG646">
            <v>0</v>
          </cell>
          <cell r="GH646">
            <v>0</v>
          </cell>
          <cell r="GI646">
            <v>0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0</v>
          </cell>
          <cell r="GW646">
            <v>0</v>
          </cell>
          <cell r="GX646">
            <v>0</v>
          </cell>
          <cell r="GY646">
            <v>0</v>
          </cell>
          <cell r="GZ646">
            <v>0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  <cell r="IW646">
            <v>0</v>
          </cell>
          <cell r="IX646">
            <v>0</v>
          </cell>
          <cell r="IY646">
            <v>0</v>
          </cell>
          <cell r="IZ646">
            <v>0</v>
          </cell>
          <cell r="JA646">
            <v>0</v>
          </cell>
          <cell r="JB646">
            <v>0</v>
          </cell>
          <cell r="JC646">
            <v>0</v>
          </cell>
          <cell r="JD646">
            <v>0</v>
          </cell>
          <cell r="JE646">
            <v>0</v>
          </cell>
          <cell r="JF646">
            <v>0</v>
          </cell>
          <cell r="JG646">
            <v>0</v>
          </cell>
          <cell r="JH646">
            <v>0</v>
          </cell>
          <cell r="JI646">
            <v>0</v>
          </cell>
          <cell r="JJ646">
            <v>0</v>
          </cell>
          <cell r="JK646">
            <v>0</v>
          </cell>
          <cell r="JL646">
            <v>0</v>
          </cell>
          <cell r="JM646">
            <v>0</v>
          </cell>
          <cell r="JN646">
            <v>0</v>
          </cell>
          <cell r="JO646">
            <v>0</v>
          </cell>
          <cell r="JP646">
            <v>0</v>
          </cell>
          <cell r="JQ646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0</v>
          </cell>
          <cell r="FZ648">
            <v>0</v>
          </cell>
          <cell r="GA648">
            <v>0</v>
          </cell>
          <cell r="GB648">
            <v>0</v>
          </cell>
          <cell r="GC648">
            <v>0</v>
          </cell>
          <cell r="GD648">
            <v>0</v>
          </cell>
          <cell r="GE648">
            <v>0</v>
          </cell>
          <cell r="GF648">
            <v>0</v>
          </cell>
          <cell r="GG648">
            <v>0</v>
          </cell>
          <cell r="GH648">
            <v>0</v>
          </cell>
          <cell r="GI648">
            <v>0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0</v>
          </cell>
          <cell r="GW648">
            <v>0</v>
          </cell>
          <cell r="GX648">
            <v>0</v>
          </cell>
          <cell r="GY648">
            <v>0</v>
          </cell>
          <cell r="GZ648">
            <v>0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  <cell r="IW648">
            <v>0</v>
          </cell>
          <cell r="IX648">
            <v>0</v>
          </cell>
          <cell r="IY648">
            <v>0</v>
          </cell>
          <cell r="IZ648">
            <v>0</v>
          </cell>
          <cell r="JA648">
            <v>0</v>
          </cell>
          <cell r="JB648">
            <v>0</v>
          </cell>
          <cell r="JC648">
            <v>0</v>
          </cell>
          <cell r="JD648">
            <v>0</v>
          </cell>
          <cell r="JE648">
            <v>0</v>
          </cell>
          <cell r="JF648">
            <v>0</v>
          </cell>
          <cell r="JG648">
            <v>0</v>
          </cell>
          <cell r="JH648">
            <v>0</v>
          </cell>
          <cell r="JI648">
            <v>0</v>
          </cell>
          <cell r="JJ648">
            <v>0</v>
          </cell>
          <cell r="JK648">
            <v>0</v>
          </cell>
          <cell r="JL648">
            <v>0</v>
          </cell>
          <cell r="JM648">
            <v>0</v>
          </cell>
          <cell r="JN648">
            <v>0</v>
          </cell>
          <cell r="JO648">
            <v>0</v>
          </cell>
          <cell r="JP648">
            <v>0</v>
          </cell>
          <cell r="JQ648">
            <v>0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0</v>
          </cell>
          <cell r="FZ649">
            <v>0</v>
          </cell>
          <cell r="GA649">
            <v>0</v>
          </cell>
          <cell r="GB649">
            <v>0</v>
          </cell>
          <cell r="GC649">
            <v>0</v>
          </cell>
          <cell r="GD649">
            <v>0</v>
          </cell>
          <cell r="GE649">
            <v>0</v>
          </cell>
          <cell r="GF649">
            <v>0</v>
          </cell>
          <cell r="GG649">
            <v>0</v>
          </cell>
          <cell r="GH649">
            <v>0</v>
          </cell>
          <cell r="GI649">
            <v>0</v>
          </cell>
          <cell r="GJ649">
            <v>0</v>
          </cell>
          <cell r="GK649">
            <v>0</v>
          </cell>
          <cell r="GL649">
            <v>0</v>
          </cell>
          <cell r="GM649">
            <v>0</v>
          </cell>
          <cell r="GN649">
            <v>0</v>
          </cell>
          <cell r="GO649">
            <v>0</v>
          </cell>
          <cell r="GP649">
            <v>0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0</v>
          </cell>
          <cell r="GW649">
            <v>0</v>
          </cell>
          <cell r="GX649">
            <v>0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  <cell r="IW649">
            <v>0</v>
          </cell>
          <cell r="IX649">
            <v>0</v>
          </cell>
          <cell r="IY649">
            <v>0</v>
          </cell>
          <cell r="IZ649">
            <v>0</v>
          </cell>
          <cell r="JA649">
            <v>0</v>
          </cell>
          <cell r="JB649">
            <v>0</v>
          </cell>
          <cell r="JC649">
            <v>0</v>
          </cell>
          <cell r="JD649">
            <v>0</v>
          </cell>
          <cell r="JE649">
            <v>0</v>
          </cell>
          <cell r="JF649">
            <v>0</v>
          </cell>
          <cell r="JG649">
            <v>0</v>
          </cell>
          <cell r="JH649">
            <v>0</v>
          </cell>
          <cell r="JI649">
            <v>0</v>
          </cell>
          <cell r="JJ649">
            <v>0</v>
          </cell>
          <cell r="JK649">
            <v>0</v>
          </cell>
          <cell r="JL649">
            <v>0</v>
          </cell>
          <cell r="JM649">
            <v>0</v>
          </cell>
          <cell r="JN649">
            <v>0</v>
          </cell>
          <cell r="JO649">
            <v>0</v>
          </cell>
          <cell r="JP649">
            <v>0</v>
          </cell>
          <cell r="JQ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  <cell r="EV650">
            <v>0</v>
          </cell>
          <cell r="EW650">
            <v>0</v>
          </cell>
          <cell r="EX650">
            <v>0</v>
          </cell>
          <cell r="EY650">
            <v>0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0</v>
          </cell>
          <cell r="FP650">
            <v>0</v>
          </cell>
          <cell r="FQ650">
            <v>0</v>
          </cell>
          <cell r="FR650">
            <v>0</v>
          </cell>
          <cell r="FS650">
            <v>0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0</v>
          </cell>
          <cell r="FZ650">
            <v>0</v>
          </cell>
          <cell r="GA650">
            <v>0</v>
          </cell>
          <cell r="GB650">
            <v>0</v>
          </cell>
          <cell r="GC650">
            <v>0</v>
          </cell>
          <cell r="GD650">
            <v>0</v>
          </cell>
          <cell r="GE650">
            <v>0</v>
          </cell>
          <cell r="GF650">
            <v>0</v>
          </cell>
          <cell r="GG650">
            <v>0</v>
          </cell>
          <cell r="GH650">
            <v>0</v>
          </cell>
          <cell r="GI650">
            <v>0</v>
          </cell>
          <cell r="GJ650">
            <v>0</v>
          </cell>
          <cell r="GK650">
            <v>0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0</v>
          </cell>
          <cell r="GW650">
            <v>0</v>
          </cell>
          <cell r="GX650">
            <v>0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  <cell r="IW650">
            <v>0</v>
          </cell>
          <cell r="IX650">
            <v>0</v>
          </cell>
          <cell r="IY650">
            <v>0</v>
          </cell>
          <cell r="IZ650">
            <v>0</v>
          </cell>
          <cell r="JA650">
            <v>0</v>
          </cell>
          <cell r="JB650">
            <v>0</v>
          </cell>
          <cell r="JC650">
            <v>0</v>
          </cell>
          <cell r="JD650">
            <v>0</v>
          </cell>
          <cell r="JE650">
            <v>0</v>
          </cell>
          <cell r="JF650">
            <v>0</v>
          </cell>
          <cell r="JG650">
            <v>0</v>
          </cell>
          <cell r="JH650">
            <v>0</v>
          </cell>
          <cell r="JI650">
            <v>0</v>
          </cell>
          <cell r="JJ650">
            <v>0</v>
          </cell>
          <cell r="JK650">
            <v>0</v>
          </cell>
          <cell r="JL650">
            <v>0</v>
          </cell>
          <cell r="JM650">
            <v>0</v>
          </cell>
          <cell r="JN650">
            <v>0</v>
          </cell>
          <cell r="JO650">
            <v>0</v>
          </cell>
          <cell r="JP650">
            <v>0</v>
          </cell>
          <cell r="JQ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  <cell r="EV651">
            <v>0</v>
          </cell>
          <cell r="EW651">
            <v>0</v>
          </cell>
          <cell r="EX651">
            <v>0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0</v>
          </cell>
          <cell r="FP651">
            <v>0</v>
          </cell>
          <cell r="FQ651">
            <v>0</v>
          </cell>
          <cell r="FR651">
            <v>0</v>
          </cell>
          <cell r="FS651">
            <v>0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0</v>
          </cell>
          <cell r="FZ651">
            <v>0</v>
          </cell>
          <cell r="GA651">
            <v>0</v>
          </cell>
          <cell r="GB651">
            <v>0</v>
          </cell>
          <cell r="GC651">
            <v>0</v>
          </cell>
          <cell r="GD651">
            <v>0</v>
          </cell>
          <cell r="GE651">
            <v>0</v>
          </cell>
          <cell r="GF651">
            <v>0</v>
          </cell>
          <cell r="GG651">
            <v>0</v>
          </cell>
          <cell r="GH651">
            <v>0</v>
          </cell>
          <cell r="GI651">
            <v>0</v>
          </cell>
          <cell r="GJ651">
            <v>0</v>
          </cell>
          <cell r="GK651">
            <v>0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0</v>
          </cell>
          <cell r="GW651">
            <v>0</v>
          </cell>
          <cell r="GX651">
            <v>0</v>
          </cell>
          <cell r="GY651">
            <v>0</v>
          </cell>
          <cell r="GZ651">
            <v>0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  <cell r="IW651">
            <v>0</v>
          </cell>
          <cell r="IX651">
            <v>0</v>
          </cell>
          <cell r="IY651">
            <v>0</v>
          </cell>
          <cell r="IZ651">
            <v>0</v>
          </cell>
          <cell r="JA651">
            <v>0</v>
          </cell>
          <cell r="JB651">
            <v>0</v>
          </cell>
          <cell r="JC651">
            <v>0</v>
          </cell>
          <cell r="JD651">
            <v>0</v>
          </cell>
          <cell r="JE651">
            <v>0</v>
          </cell>
          <cell r="JF651">
            <v>0</v>
          </cell>
          <cell r="JG651">
            <v>0</v>
          </cell>
          <cell r="JH651">
            <v>0</v>
          </cell>
          <cell r="JI651">
            <v>0</v>
          </cell>
          <cell r="JJ651">
            <v>0</v>
          </cell>
          <cell r="JK651">
            <v>0</v>
          </cell>
          <cell r="JL651">
            <v>0</v>
          </cell>
          <cell r="JM651">
            <v>0</v>
          </cell>
          <cell r="JN651">
            <v>0</v>
          </cell>
          <cell r="JO651">
            <v>0</v>
          </cell>
          <cell r="JP651">
            <v>0</v>
          </cell>
          <cell r="JQ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  <cell r="EV652">
            <v>0</v>
          </cell>
          <cell r="EW652">
            <v>0</v>
          </cell>
          <cell r="EX652">
            <v>0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0</v>
          </cell>
          <cell r="FP652">
            <v>0</v>
          </cell>
          <cell r="FQ652">
            <v>0</v>
          </cell>
          <cell r="FR652">
            <v>0</v>
          </cell>
          <cell r="FS652">
            <v>0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0</v>
          </cell>
          <cell r="FZ652">
            <v>0</v>
          </cell>
          <cell r="GA652">
            <v>0</v>
          </cell>
          <cell r="GB652">
            <v>0</v>
          </cell>
          <cell r="GC652">
            <v>0</v>
          </cell>
          <cell r="GD652">
            <v>0</v>
          </cell>
          <cell r="GE652">
            <v>0</v>
          </cell>
          <cell r="GF652">
            <v>0</v>
          </cell>
          <cell r="GG652">
            <v>0</v>
          </cell>
          <cell r="GH652">
            <v>0</v>
          </cell>
          <cell r="GI652">
            <v>0</v>
          </cell>
          <cell r="GJ652">
            <v>0</v>
          </cell>
          <cell r="GK652">
            <v>0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0</v>
          </cell>
          <cell r="GW652">
            <v>0</v>
          </cell>
          <cell r="GX652">
            <v>0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  <cell r="IW652">
            <v>0</v>
          </cell>
          <cell r="IX652">
            <v>0</v>
          </cell>
          <cell r="IY652">
            <v>0</v>
          </cell>
          <cell r="IZ652">
            <v>0</v>
          </cell>
          <cell r="JA652">
            <v>0</v>
          </cell>
          <cell r="JB652">
            <v>0</v>
          </cell>
          <cell r="JC652">
            <v>0</v>
          </cell>
          <cell r="JD652">
            <v>0</v>
          </cell>
          <cell r="JE652">
            <v>0</v>
          </cell>
          <cell r="JF652">
            <v>0</v>
          </cell>
          <cell r="JG652">
            <v>0</v>
          </cell>
          <cell r="JH652">
            <v>0</v>
          </cell>
          <cell r="JI652">
            <v>0</v>
          </cell>
          <cell r="JJ652">
            <v>0</v>
          </cell>
          <cell r="JK652">
            <v>0</v>
          </cell>
          <cell r="JL652">
            <v>0</v>
          </cell>
          <cell r="JM652">
            <v>0</v>
          </cell>
          <cell r="JN652">
            <v>0</v>
          </cell>
          <cell r="JO652">
            <v>0</v>
          </cell>
          <cell r="JP652">
            <v>0</v>
          </cell>
          <cell r="JQ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  <cell r="EV653">
            <v>0</v>
          </cell>
          <cell r="EW653">
            <v>0</v>
          </cell>
          <cell r="EX653">
            <v>0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0</v>
          </cell>
          <cell r="FP653">
            <v>0</v>
          </cell>
          <cell r="FQ653">
            <v>0</v>
          </cell>
          <cell r="FR653">
            <v>0</v>
          </cell>
          <cell r="FS653">
            <v>0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0</v>
          </cell>
          <cell r="FZ653">
            <v>0</v>
          </cell>
          <cell r="GA653">
            <v>0</v>
          </cell>
          <cell r="GB653">
            <v>0</v>
          </cell>
          <cell r="GC653">
            <v>0</v>
          </cell>
          <cell r="GD653">
            <v>0</v>
          </cell>
          <cell r="GE653">
            <v>0</v>
          </cell>
          <cell r="GF653">
            <v>0</v>
          </cell>
          <cell r="GG653">
            <v>0</v>
          </cell>
          <cell r="GH653">
            <v>0</v>
          </cell>
          <cell r="GI653">
            <v>0</v>
          </cell>
          <cell r="GJ653">
            <v>0</v>
          </cell>
          <cell r="GK653">
            <v>0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0</v>
          </cell>
          <cell r="GW653">
            <v>0</v>
          </cell>
          <cell r="GX653">
            <v>0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  <cell r="IW653">
            <v>0</v>
          </cell>
          <cell r="IX653">
            <v>0</v>
          </cell>
          <cell r="IY653">
            <v>0</v>
          </cell>
          <cell r="IZ653">
            <v>0</v>
          </cell>
          <cell r="JA653">
            <v>0</v>
          </cell>
          <cell r="JB653">
            <v>0</v>
          </cell>
          <cell r="JC653">
            <v>0</v>
          </cell>
          <cell r="JD653">
            <v>0</v>
          </cell>
          <cell r="JE653">
            <v>0</v>
          </cell>
          <cell r="JF653">
            <v>0</v>
          </cell>
          <cell r="JG653">
            <v>0</v>
          </cell>
          <cell r="JH653">
            <v>0</v>
          </cell>
          <cell r="JI653">
            <v>0</v>
          </cell>
          <cell r="JJ653">
            <v>0</v>
          </cell>
          <cell r="JK653">
            <v>0</v>
          </cell>
          <cell r="JL653">
            <v>0</v>
          </cell>
          <cell r="JM653">
            <v>0</v>
          </cell>
          <cell r="JN653">
            <v>0</v>
          </cell>
          <cell r="JO653">
            <v>0</v>
          </cell>
          <cell r="JP653">
            <v>0</v>
          </cell>
          <cell r="JQ653">
            <v>0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  <cell r="EV654">
            <v>0</v>
          </cell>
          <cell r="EW654">
            <v>0</v>
          </cell>
          <cell r="EX654">
            <v>0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0</v>
          </cell>
          <cell r="FP654">
            <v>0</v>
          </cell>
          <cell r="FQ654">
            <v>0</v>
          </cell>
          <cell r="FR654">
            <v>0</v>
          </cell>
          <cell r="FS654">
            <v>0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0</v>
          </cell>
          <cell r="FZ654">
            <v>0</v>
          </cell>
          <cell r="GA654">
            <v>0</v>
          </cell>
          <cell r="GB654">
            <v>0</v>
          </cell>
          <cell r="GC654">
            <v>0</v>
          </cell>
          <cell r="GD654">
            <v>0</v>
          </cell>
          <cell r="GE654">
            <v>0</v>
          </cell>
          <cell r="GF654">
            <v>0</v>
          </cell>
          <cell r="GG654">
            <v>0</v>
          </cell>
          <cell r="GH654">
            <v>0</v>
          </cell>
          <cell r="GI654">
            <v>0</v>
          </cell>
          <cell r="GJ654">
            <v>0</v>
          </cell>
          <cell r="GK654">
            <v>0</v>
          </cell>
          <cell r="GL654">
            <v>0</v>
          </cell>
          <cell r="GM654">
            <v>0</v>
          </cell>
          <cell r="GN654">
            <v>0</v>
          </cell>
          <cell r="GO654">
            <v>0</v>
          </cell>
          <cell r="GP654">
            <v>0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0</v>
          </cell>
          <cell r="GW654">
            <v>0</v>
          </cell>
          <cell r="GX654">
            <v>0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  <cell r="IW654">
            <v>0</v>
          </cell>
          <cell r="IX654">
            <v>0</v>
          </cell>
          <cell r="IY654">
            <v>0</v>
          </cell>
          <cell r="IZ654">
            <v>0</v>
          </cell>
          <cell r="JA654">
            <v>0</v>
          </cell>
          <cell r="JB654">
            <v>0</v>
          </cell>
          <cell r="JC654">
            <v>0</v>
          </cell>
          <cell r="JD654">
            <v>0</v>
          </cell>
          <cell r="JE654">
            <v>0</v>
          </cell>
          <cell r="JF654">
            <v>0</v>
          </cell>
          <cell r="JG654">
            <v>0</v>
          </cell>
          <cell r="JH654">
            <v>0</v>
          </cell>
          <cell r="JI654">
            <v>0</v>
          </cell>
          <cell r="JJ654">
            <v>0</v>
          </cell>
          <cell r="JK654">
            <v>0</v>
          </cell>
          <cell r="JL654">
            <v>0</v>
          </cell>
          <cell r="JM654">
            <v>0</v>
          </cell>
          <cell r="JN654">
            <v>0</v>
          </cell>
          <cell r="JO654">
            <v>0</v>
          </cell>
          <cell r="JP654">
            <v>0</v>
          </cell>
          <cell r="JQ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  <cell r="EV655">
            <v>0</v>
          </cell>
          <cell r="EW655">
            <v>0</v>
          </cell>
          <cell r="EX655">
            <v>0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0</v>
          </cell>
          <cell r="FP655">
            <v>0</v>
          </cell>
          <cell r="FQ655">
            <v>0</v>
          </cell>
          <cell r="FR655">
            <v>0</v>
          </cell>
          <cell r="FS655">
            <v>0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0</v>
          </cell>
          <cell r="FZ655">
            <v>0</v>
          </cell>
          <cell r="GA655">
            <v>0</v>
          </cell>
          <cell r="GB655">
            <v>0</v>
          </cell>
          <cell r="GC655">
            <v>0</v>
          </cell>
          <cell r="GD655">
            <v>0</v>
          </cell>
          <cell r="GE655">
            <v>0</v>
          </cell>
          <cell r="GF655">
            <v>0</v>
          </cell>
          <cell r="GG655">
            <v>0</v>
          </cell>
          <cell r="GH655">
            <v>0</v>
          </cell>
          <cell r="GI655">
            <v>0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0</v>
          </cell>
          <cell r="GW655">
            <v>0</v>
          </cell>
          <cell r="GX655">
            <v>0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  <cell r="IW655">
            <v>0</v>
          </cell>
          <cell r="IX655">
            <v>0</v>
          </cell>
          <cell r="IY655">
            <v>0</v>
          </cell>
          <cell r="IZ655">
            <v>0</v>
          </cell>
          <cell r="JA655">
            <v>0</v>
          </cell>
          <cell r="JB655">
            <v>0</v>
          </cell>
          <cell r="JC655">
            <v>0</v>
          </cell>
          <cell r="JD655">
            <v>0</v>
          </cell>
          <cell r="JE655">
            <v>0</v>
          </cell>
          <cell r="JF655">
            <v>0</v>
          </cell>
          <cell r="JG655">
            <v>0</v>
          </cell>
          <cell r="JH655">
            <v>0</v>
          </cell>
          <cell r="JI655">
            <v>0</v>
          </cell>
          <cell r="JJ655">
            <v>0</v>
          </cell>
          <cell r="JK655">
            <v>0</v>
          </cell>
          <cell r="JL655">
            <v>0</v>
          </cell>
          <cell r="JM655">
            <v>0</v>
          </cell>
          <cell r="JN655">
            <v>0</v>
          </cell>
          <cell r="JO655">
            <v>0</v>
          </cell>
          <cell r="JP655">
            <v>0</v>
          </cell>
          <cell r="JQ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  <cell r="EV656">
            <v>0</v>
          </cell>
          <cell r="EW656">
            <v>0</v>
          </cell>
          <cell r="EX656">
            <v>0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0</v>
          </cell>
          <cell r="FP656">
            <v>0</v>
          </cell>
          <cell r="FQ656">
            <v>0</v>
          </cell>
          <cell r="FR656">
            <v>0</v>
          </cell>
          <cell r="FS656">
            <v>0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0</v>
          </cell>
          <cell r="FZ656">
            <v>0</v>
          </cell>
          <cell r="GA656">
            <v>0</v>
          </cell>
          <cell r="GB656">
            <v>0</v>
          </cell>
          <cell r="GC656">
            <v>0</v>
          </cell>
          <cell r="GD656">
            <v>0</v>
          </cell>
          <cell r="GE656">
            <v>0</v>
          </cell>
          <cell r="GF656">
            <v>0</v>
          </cell>
          <cell r="GG656">
            <v>0</v>
          </cell>
          <cell r="GH656">
            <v>0</v>
          </cell>
          <cell r="GI656">
            <v>0</v>
          </cell>
          <cell r="GJ656">
            <v>0</v>
          </cell>
          <cell r="GK656">
            <v>0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0</v>
          </cell>
          <cell r="GW656">
            <v>0</v>
          </cell>
          <cell r="GX656">
            <v>0</v>
          </cell>
          <cell r="GY656">
            <v>0</v>
          </cell>
          <cell r="GZ656">
            <v>0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  <cell r="IW656">
            <v>0</v>
          </cell>
          <cell r="IX656">
            <v>0</v>
          </cell>
          <cell r="IY656">
            <v>0</v>
          </cell>
          <cell r="IZ656">
            <v>0</v>
          </cell>
          <cell r="JA656">
            <v>0</v>
          </cell>
          <cell r="JB656">
            <v>0</v>
          </cell>
          <cell r="JC656">
            <v>0</v>
          </cell>
          <cell r="JD656">
            <v>0</v>
          </cell>
          <cell r="JE656">
            <v>0</v>
          </cell>
          <cell r="JF656">
            <v>0</v>
          </cell>
          <cell r="JG656">
            <v>0</v>
          </cell>
          <cell r="JH656">
            <v>0</v>
          </cell>
          <cell r="JI656">
            <v>0</v>
          </cell>
          <cell r="JJ656">
            <v>0</v>
          </cell>
          <cell r="JK656">
            <v>0</v>
          </cell>
          <cell r="JL656">
            <v>0</v>
          </cell>
          <cell r="JM656">
            <v>0</v>
          </cell>
          <cell r="JN656">
            <v>0</v>
          </cell>
          <cell r="JO656">
            <v>0</v>
          </cell>
          <cell r="JP656">
            <v>0</v>
          </cell>
          <cell r="JQ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  <cell r="EV657">
            <v>0</v>
          </cell>
          <cell r="EW657">
            <v>0</v>
          </cell>
          <cell r="EX657">
            <v>0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0</v>
          </cell>
          <cell r="FP657">
            <v>0</v>
          </cell>
          <cell r="FQ657">
            <v>0</v>
          </cell>
          <cell r="FR657">
            <v>0</v>
          </cell>
          <cell r="FS657">
            <v>0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0</v>
          </cell>
          <cell r="FZ657">
            <v>0</v>
          </cell>
          <cell r="GA657">
            <v>0</v>
          </cell>
          <cell r="GB657">
            <v>0</v>
          </cell>
          <cell r="GC657">
            <v>0</v>
          </cell>
          <cell r="GD657">
            <v>0</v>
          </cell>
          <cell r="GE657">
            <v>0</v>
          </cell>
          <cell r="GF657">
            <v>0</v>
          </cell>
          <cell r="GG657">
            <v>0</v>
          </cell>
          <cell r="GH657">
            <v>0</v>
          </cell>
          <cell r="GI657">
            <v>0</v>
          </cell>
          <cell r="GJ657">
            <v>0</v>
          </cell>
          <cell r="GK657">
            <v>0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0</v>
          </cell>
          <cell r="GW657">
            <v>0</v>
          </cell>
          <cell r="GX657">
            <v>0</v>
          </cell>
          <cell r="GY657">
            <v>0</v>
          </cell>
          <cell r="GZ657">
            <v>0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  <cell r="IW657">
            <v>0</v>
          </cell>
          <cell r="IX657">
            <v>0</v>
          </cell>
          <cell r="IY657">
            <v>0</v>
          </cell>
          <cell r="IZ657">
            <v>0</v>
          </cell>
          <cell r="JA657">
            <v>0</v>
          </cell>
          <cell r="JB657">
            <v>0</v>
          </cell>
          <cell r="JC657">
            <v>0</v>
          </cell>
          <cell r="JD657">
            <v>0</v>
          </cell>
          <cell r="JE657">
            <v>0</v>
          </cell>
          <cell r="JF657">
            <v>0</v>
          </cell>
          <cell r="JG657">
            <v>0</v>
          </cell>
          <cell r="JH657">
            <v>0</v>
          </cell>
          <cell r="JI657">
            <v>0</v>
          </cell>
          <cell r="JJ657">
            <v>0</v>
          </cell>
          <cell r="JK657">
            <v>0</v>
          </cell>
          <cell r="JL657">
            <v>0</v>
          </cell>
          <cell r="JM657">
            <v>0</v>
          </cell>
          <cell r="JN657">
            <v>0</v>
          </cell>
          <cell r="JO657">
            <v>0</v>
          </cell>
          <cell r="JP657">
            <v>0</v>
          </cell>
          <cell r="JQ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  <cell r="EV658">
            <v>0</v>
          </cell>
          <cell r="EW658">
            <v>0</v>
          </cell>
          <cell r="EX658">
            <v>0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0</v>
          </cell>
          <cell r="FP658">
            <v>0</v>
          </cell>
          <cell r="FQ658">
            <v>0</v>
          </cell>
          <cell r="FR658">
            <v>0</v>
          </cell>
          <cell r="FS658">
            <v>0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0</v>
          </cell>
          <cell r="FZ658">
            <v>0</v>
          </cell>
          <cell r="GA658">
            <v>0</v>
          </cell>
          <cell r="GB658">
            <v>0</v>
          </cell>
          <cell r="GC658">
            <v>0</v>
          </cell>
          <cell r="GD658">
            <v>0</v>
          </cell>
          <cell r="GE658">
            <v>0</v>
          </cell>
          <cell r="GF658">
            <v>0</v>
          </cell>
          <cell r="GG658">
            <v>0</v>
          </cell>
          <cell r="GH658">
            <v>0</v>
          </cell>
          <cell r="GI658">
            <v>0</v>
          </cell>
          <cell r="GJ658">
            <v>0</v>
          </cell>
          <cell r="GK658">
            <v>0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0</v>
          </cell>
          <cell r="GW658">
            <v>0</v>
          </cell>
          <cell r="GX658">
            <v>0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  <cell r="IW658">
            <v>0</v>
          </cell>
          <cell r="IX658">
            <v>0</v>
          </cell>
          <cell r="IY658">
            <v>0</v>
          </cell>
          <cell r="IZ658">
            <v>0</v>
          </cell>
          <cell r="JA658">
            <v>0</v>
          </cell>
          <cell r="JB658">
            <v>0</v>
          </cell>
          <cell r="JC658">
            <v>0</v>
          </cell>
          <cell r="JD658">
            <v>0</v>
          </cell>
          <cell r="JE658">
            <v>0</v>
          </cell>
          <cell r="JF658">
            <v>0</v>
          </cell>
          <cell r="JG658">
            <v>0</v>
          </cell>
          <cell r="JH658">
            <v>0</v>
          </cell>
          <cell r="JI658">
            <v>0</v>
          </cell>
          <cell r="JJ658">
            <v>0</v>
          </cell>
          <cell r="JK658">
            <v>0</v>
          </cell>
          <cell r="JL658">
            <v>0</v>
          </cell>
          <cell r="JM658">
            <v>0</v>
          </cell>
          <cell r="JN658">
            <v>0</v>
          </cell>
          <cell r="JO658">
            <v>0</v>
          </cell>
          <cell r="JP658">
            <v>0</v>
          </cell>
          <cell r="JQ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  <cell r="EV659">
            <v>0</v>
          </cell>
          <cell r="EW659">
            <v>0</v>
          </cell>
          <cell r="EX659">
            <v>0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0</v>
          </cell>
          <cell r="FP659">
            <v>0</v>
          </cell>
          <cell r="FQ659">
            <v>0</v>
          </cell>
          <cell r="FR659">
            <v>0</v>
          </cell>
          <cell r="FS659">
            <v>0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0</v>
          </cell>
          <cell r="FZ659">
            <v>0</v>
          </cell>
          <cell r="GA659">
            <v>0</v>
          </cell>
          <cell r="GB659">
            <v>0</v>
          </cell>
          <cell r="GC659">
            <v>0</v>
          </cell>
          <cell r="GD659">
            <v>0</v>
          </cell>
          <cell r="GE659">
            <v>0</v>
          </cell>
          <cell r="GF659">
            <v>0</v>
          </cell>
          <cell r="GG659">
            <v>0</v>
          </cell>
          <cell r="GH659">
            <v>0</v>
          </cell>
          <cell r="GI659">
            <v>0</v>
          </cell>
          <cell r="GJ659">
            <v>0</v>
          </cell>
          <cell r="GK659">
            <v>0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0</v>
          </cell>
          <cell r="GW659">
            <v>0</v>
          </cell>
          <cell r="GX659">
            <v>0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  <cell r="IW659">
            <v>0</v>
          </cell>
          <cell r="IX659">
            <v>0</v>
          </cell>
          <cell r="IY659">
            <v>0</v>
          </cell>
          <cell r="IZ659">
            <v>0</v>
          </cell>
          <cell r="JA659">
            <v>0</v>
          </cell>
          <cell r="JB659">
            <v>0</v>
          </cell>
          <cell r="JC659">
            <v>0</v>
          </cell>
          <cell r="JD659">
            <v>0</v>
          </cell>
          <cell r="JE659">
            <v>0</v>
          </cell>
          <cell r="JF659">
            <v>0</v>
          </cell>
          <cell r="JG659">
            <v>0</v>
          </cell>
          <cell r="JH659">
            <v>0</v>
          </cell>
          <cell r="JI659">
            <v>0</v>
          </cell>
          <cell r="JJ659">
            <v>0</v>
          </cell>
          <cell r="JK659">
            <v>0</v>
          </cell>
          <cell r="JL659">
            <v>0</v>
          </cell>
          <cell r="JM659">
            <v>0</v>
          </cell>
          <cell r="JN659">
            <v>0</v>
          </cell>
          <cell r="JO659">
            <v>0</v>
          </cell>
          <cell r="JP659">
            <v>0</v>
          </cell>
          <cell r="JQ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  <cell r="EV660">
            <v>0</v>
          </cell>
          <cell r="EW660">
            <v>0</v>
          </cell>
          <cell r="EX660">
            <v>0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0</v>
          </cell>
          <cell r="FP660">
            <v>0</v>
          </cell>
          <cell r="FQ660">
            <v>0</v>
          </cell>
          <cell r="FR660">
            <v>0</v>
          </cell>
          <cell r="FS660">
            <v>0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0</v>
          </cell>
          <cell r="FZ660">
            <v>0</v>
          </cell>
          <cell r="GA660">
            <v>0</v>
          </cell>
          <cell r="GB660">
            <v>0</v>
          </cell>
          <cell r="GC660">
            <v>0</v>
          </cell>
          <cell r="GD660">
            <v>0</v>
          </cell>
          <cell r="GE660">
            <v>0</v>
          </cell>
          <cell r="GF660">
            <v>0</v>
          </cell>
          <cell r="GG660">
            <v>0</v>
          </cell>
          <cell r="GH660">
            <v>0</v>
          </cell>
          <cell r="GI660">
            <v>0</v>
          </cell>
          <cell r="GJ660">
            <v>0</v>
          </cell>
          <cell r="GK660">
            <v>0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0</v>
          </cell>
          <cell r="GW660">
            <v>0</v>
          </cell>
          <cell r="GX660">
            <v>0</v>
          </cell>
          <cell r="GY660">
            <v>0</v>
          </cell>
          <cell r="GZ660">
            <v>0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  <cell r="IW660">
            <v>0</v>
          </cell>
          <cell r="IX660">
            <v>0</v>
          </cell>
          <cell r="IY660">
            <v>0</v>
          </cell>
          <cell r="IZ660">
            <v>0</v>
          </cell>
          <cell r="JA660">
            <v>0</v>
          </cell>
          <cell r="JB660">
            <v>0</v>
          </cell>
          <cell r="JC660">
            <v>0</v>
          </cell>
          <cell r="JD660">
            <v>0</v>
          </cell>
          <cell r="JE660">
            <v>0</v>
          </cell>
          <cell r="JF660">
            <v>0</v>
          </cell>
          <cell r="JG660">
            <v>0</v>
          </cell>
          <cell r="JH660">
            <v>0</v>
          </cell>
          <cell r="JI660">
            <v>0</v>
          </cell>
          <cell r="JJ660">
            <v>0</v>
          </cell>
          <cell r="JK660">
            <v>0</v>
          </cell>
          <cell r="JL660">
            <v>0</v>
          </cell>
          <cell r="JM660">
            <v>0</v>
          </cell>
          <cell r="JN660">
            <v>0</v>
          </cell>
          <cell r="JO660">
            <v>0</v>
          </cell>
          <cell r="JP660">
            <v>0</v>
          </cell>
          <cell r="J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  <cell r="EV661">
            <v>0</v>
          </cell>
          <cell r="EW661">
            <v>0</v>
          </cell>
          <cell r="EX661">
            <v>0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0</v>
          </cell>
          <cell r="FP661">
            <v>0</v>
          </cell>
          <cell r="FQ661">
            <v>0</v>
          </cell>
          <cell r="FR661">
            <v>0</v>
          </cell>
          <cell r="FS661">
            <v>0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0</v>
          </cell>
          <cell r="FZ661">
            <v>0</v>
          </cell>
          <cell r="GA661">
            <v>0</v>
          </cell>
          <cell r="GB661">
            <v>0</v>
          </cell>
          <cell r="GC661">
            <v>0</v>
          </cell>
          <cell r="GD661">
            <v>0</v>
          </cell>
          <cell r="GE661">
            <v>0</v>
          </cell>
          <cell r="GF661">
            <v>0</v>
          </cell>
          <cell r="GG661">
            <v>0</v>
          </cell>
          <cell r="GH661">
            <v>0</v>
          </cell>
          <cell r="GI661">
            <v>0</v>
          </cell>
          <cell r="GJ661">
            <v>0</v>
          </cell>
          <cell r="GK661">
            <v>0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0</v>
          </cell>
          <cell r="GW661">
            <v>0</v>
          </cell>
          <cell r="GX661">
            <v>0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  <cell r="IW661">
            <v>0</v>
          </cell>
          <cell r="IX661">
            <v>0</v>
          </cell>
          <cell r="IY661">
            <v>0</v>
          </cell>
          <cell r="IZ661">
            <v>0</v>
          </cell>
          <cell r="JA661">
            <v>0</v>
          </cell>
          <cell r="JB661">
            <v>0</v>
          </cell>
          <cell r="JC661">
            <v>0</v>
          </cell>
          <cell r="JD661">
            <v>0</v>
          </cell>
          <cell r="JE661">
            <v>0</v>
          </cell>
          <cell r="JF661">
            <v>0</v>
          </cell>
          <cell r="JG661">
            <v>0</v>
          </cell>
          <cell r="JH661">
            <v>0</v>
          </cell>
          <cell r="JI661">
            <v>0</v>
          </cell>
          <cell r="JJ661">
            <v>0</v>
          </cell>
          <cell r="JK661">
            <v>0</v>
          </cell>
          <cell r="JL661">
            <v>0</v>
          </cell>
          <cell r="JM661">
            <v>0</v>
          </cell>
          <cell r="JN661">
            <v>0</v>
          </cell>
          <cell r="JO661">
            <v>0</v>
          </cell>
          <cell r="JP661">
            <v>0</v>
          </cell>
          <cell r="J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  <cell r="EV662">
            <v>0</v>
          </cell>
          <cell r="EW662">
            <v>0</v>
          </cell>
          <cell r="EX662">
            <v>0</v>
          </cell>
          <cell r="EY662">
            <v>0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0</v>
          </cell>
          <cell r="FP662">
            <v>0</v>
          </cell>
          <cell r="FQ662">
            <v>0</v>
          </cell>
          <cell r="FR662">
            <v>0</v>
          </cell>
          <cell r="FS662">
            <v>0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0</v>
          </cell>
          <cell r="FZ662">
            <v>0</v>
          </cell>
          <cell r="GA662">
            <v>0</v>
          </cell>
          <cell r="GB662">
            <v>0</v>
          </cell>
          <cell r="GC662">
            <v>0</v>
          </cell>
          <cell r="GD662">
            <v>0</v>
          </cell>
          <cell r="GE662">
            <v>0</v>
          </cell>
          <cell r="GF662">
            <v>0</v>
          </cell>
          <cell r="GG662">
            <v>0</v>
          </cell>
          <cell r="GH662">
            <v>0</v>
          </cell>
          <cell r="GI662">
            <v>0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0</v>
          </cell>
          <cell r="GW662">
            <v>0</v>
          </cell>
          <cell r="GX662">
            <v>0</v>
          </cell>
          <cell r="GY662">
            <v>0</v>
          </cell>
          <cell r="GZ662">
            <v>0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  <cell r="IW662">
            <v>0</v>
          </cell>
          <cell r="IX662">
            <v>0</v>
          </cell>
          <cell r="IY662">
            <v>0</v>
          </cell>
          <cell r="IZ662">
            <v>0</v>
          </cell>
          <cell r="JA662">
            <v>0</v>
          </cell>
          <cell r="JB662">
            <v>0</v>
          </cell>
          <cell r="JC662">
            <v>0</v>
          </cell>
          <cell r="JD662">
            <v>0</v>
          </cell>
          <cell r="JE662">
            <v>0</v>
          </cell>
          <cell r="JF662">
            <v>0</v>
          </cell>
          <cell r="JG662">
            <v>0</v>
          </cell>
          <cell r="JH662">
            <v>0</v>
          </cell>
          <cell r="JI662">
            <v>0</v>
          </cell>
          <cell r="JJ662">
            <v>0</v>
          </cell>
          <cell r="JK662">
            <v>0</v>
          </cell>
          <cell r="JL662">
            <v>0</v>
          </cell>
          <cell r="JM662">
            <v>0</v>
          </cell>
          <cell r="JN662">
            <v>0</v>
          </cell>
          <cell r="JO662">
            <v>0</v>
          </cell>
          <cell r="JP662">
            <v>0</v>
          </cell>
          <cell r="JQ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  <cell r="EV663">
            <v>0</v>
          </cell>
          <cell r="EW663">
            <v>0</v>
          </cell>
          <cell r="EX663">
            <v>0</v>
          </cell>
          <cell r="EY663">
            <v>0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0</v>
          </cell>
          <cell r="FP663">
            <v>0</v>
          </cell>
          <cell r="FQ663">
            <v>0</v>
          </cell>
          <cell r="FR663">
            <v>0</v>
          </cell>
          <cell r="FS663">
            <v>0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0</v>
          </cell>
          <cell r="FZ663">
            <v>0</v>
          </cell>
          <cell r="GA663">
            <v>0</v>
          </cell>
          <cell r="GB663">
            <v>0</v>
          </cell>
          <cell r="GC663">
            <v>0</v>
          </cell>
          <cell r="GD663">
            <v>0</v>
          </cell>
          <cell r="GE663">
            <v>0</v>
          </cell>
          <cell r="GF663">
            <v>0</v>
          </cell>
          <cell r="GG663">
            <v>0</v>
          </cell>
          <cell r="GH663">
            <v>0</v>
          </cell>
          <cell r="GI663">
            <v>0</v>
          </cell>
          <cell r="GJ663">
            <v>0</v>
          </cell>
          <cell r="GK663">
            <v>0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0</v>
          </cell>
          <cell r="GW663">
            <v>0</v>
          </cell>
          <cell r="GX663">
            <v>0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  <cell r="IW663">
            <v>0</v>
          </cell>
          <cell r="IX663">
            <v>0</v>
          </cell>
          <cell r="IY663">
            <v>0</v>
          </cell>
          <cell r="IZ663">
            <v>0</v>
          </cell>
          <cell r="JA663">
            <v>0</v>
          </cell>
          <cell r="JB663">
            <v>0</v>
          </cell>
          <cell r="JC663">
            <v>0</v>
          </cell>
          <cell r="JD663">
            <v>0</v>
          </cell>
          <cell r="JE663">
            <v>0</v>
          </cell>
          <cell r="JF663">
            <v>0</v>
          </cell>
          <cell r="JG663">
            <v>0</v>
          </cell>
          <cell r="JH663">
            <v>0</v>
          </cell>
          <cell r="JI663">
            <v>0</v>
          </cell>
          <cell r="JJ663">
            <v>0</v>
          </cell>
          <cell r="JK663">
            <v>0</v>
          </cell>
          <cell r="JL663">
            <v>0</v>
          </cell>
          <cell r="JM663">
            <v>0</v>
          </cell>
          <cell r="JN663">
            <v>0</v>
          </cell>
          <cell r="JO663">
            <v>0</v>
          </cell>
          <cell r="JP663">
            <v>0</v>
          </cell>
          <cell r="J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  <cell r="EV664">
            <v>0</v>
          </cell>
          <cell r="EW664">
            <v>0</v>
          </cell>
          <cell r="EX664">
            <v>0</v>
          </cell>
          <cell r="EY664">
            <v>0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0</v>
          </cell>
          <cell r="FG664">
            <v>0</v>
          </cell>
          <cell r="FH664">
            <v>0</v>
          </cell>
          <cell r="FI664">
            <v>0</v>
          </cell>
          <cell r="FJ664">
            <v>0</v>
          </cell>
          <cell r="FK664">
            <v>0</v>
          </cell>
          <cell r="FL664">
            <v>0</v>
          </cell>
          <cell r="FM664">
            <v>0</v>
          </cell>
          <cell r="FN664">
            <v>0</v>
          </cell>
          <cell r="FO664">
            <v>0</v>
          </cell>
          <cell r="FP664">
            <v>0</v>
          </cell>
          <cell r="FQ664">
            <v>0</v>
          </cell>
          <cell r="FR664">
            <v>0</v>
          </cell>
          <cell r="FS664">
            <v>0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0</v>
          </cell>
          <cell r="FZ664">
            <v>0</v>
          </cell>
          <cell r="GA664">
            <v>0</v>
          </cell>
          <cell r="GB664">
            <v>0</v>
          </cell>
          <cell r="GC664">
            <v>0</v>
          </cell>
          <cell r="GD664">
            <v>0</v>
          </cell>
          <cell r="GE664">
            <v>0</v>
          </cell>
          <cell r="GF664">
            <v>0</v>
          </cell>
          <cell r="GG664">
            <v>0</v>
          </cell>
          <cell r="GH664">
            <v>0</v>
          </cell>
          <cell r="GI664">
            <v>0</v>
          </cell>
          <cell r="GJ664">
            <v>0</v>
          </cell>
          <cell r="GK664">
            <v>0</v>
          </cell>
          <cell r="GL664">
            <v>0</v>
          </cell>
          <cell r="GM664">
            <v>0</v>
          </cell>
          <cell r="GN664">
            <v>0</v>
          </cell>
          <cell r="GO664">
            <v>0</v>
          </cell>
          <cell r="GP664">
            <v>0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0</v>
          </cell>
          <cell r="GW664">
            <v>0</v>
          </cell>
          <cell r="GX664">
            <v>0</v>
          </cell>
          <cell r="GY664">
            <v>0</v>
          </cell>
          <cell r="GZ664">
            <v>0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  <cell r="IW664">
            <v>0</v>
          </cell>
          <cell r="IX664">
            <v>0</v>
          </cell>
          <cell r="IY664">
            <v>0</v>
          </cell>
          <cell r="IZ664">
            <v>0</v>
          </cell>
          <cell r="JA664">
            <v>0</v>
          </cell>
          <cell r="JB664">
            <v>0</v>
          </cell>
          <cell r="JC664">
            <v>0</v>
          </cell>
          <cell r="JD664">
            <v>0</v>
          </cell>
          <cell r="JE664">
            <v>0</v>
          </cell>
          <cell r="JF664">
            <v>0</v>
          </cell>
          <cell r="JG664">
            <v>0</v>
          </cell>
          <cell r="JH664">
            <v>0</v>
          </cell>
          <cell r="JI664">
            <v>0</v>
          </cell>
          <cell r="JJ664">
            <v>0</v>
          </cell>
          <cell r="JK664">
            <v>0</v>
          </cell>
          <cell r="JL664">
            <v>0</v>
          </cell>
          <cell r="JM664">
            <v>0</v>
          </cell>
          <cell r="JN664">
            <v>0</v>
          </cell>
          <cell r="JO664">
            <v>0</v>
          </cell>
          <cell r="JP664">
            <v>0</v>
          </cell>
          <cell r="J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K665">
            <v>0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0</v>
          </cell>
          <cell r="DR665">
            <v>0</v>
          </cell>
          <cell r="DS665">
            <v>0</v>
          </cell>
          <cell r="DT665">
            <v>0</v>
          </cell>
          <cell r="DU665">
            <v>0</v>
          </cell>
          <cell r="DV665">
            <v>0</v>
          </cell>
          <cell r="DW665">
            <v>0</v>
          </cell>
          <cell r="DX665">
            <v>0</v>
          </cell>
          <cell r="DY665">
            <v>0</v>
          </cell>
          <cell r="DZ665">
            <v>0</v>
          </cell>
          <cell r="EA665">
            <v>0</v>
          </cell>
          <cell r="EB665">
            <v>0</v>
          </cell>
          <cell r="EC665">
            <v>0</v>
          </cell>
          <cell r="ED665">
            <v>0</v>
          </cell>
          <cell r="EE665">
            <v>0</v>
          </cell>
          <cell r="EF665">
            <v>0</v>
          </cell>
          <cell r="EG665">
            <v>0</v>
          </cell>
          <cell r="EH665">
            <v>0</v>
          </cell>
          <cell r="EI665">
            <v>0</v>
          </cell>
          <cell r="EJ665">
            <v>0</v>
          </cell>
          <cell r="EK665">
            <v>0</v>
          </cell>
          <cell r="EL665">
            <v>0</v>
          </cell>
          <cell r="EM665">
            <v>0</v>
          </cell>
          <cell r="EN665">
            <v>0</v>
          </cell>
          <cell r="EO665">
            <v>0</v>
          </cell>
          <cell r="EP665">
            <v>0</v>
          </cell>
          <cell r="EQ665">
            <v>0</v>
          </cell>
          <cell r="ER665">
            <v>0</v>
          </cell>
          <cell r="ES665">
            <v>0</v>
          </cell>
          <cell r="ET665">
            <v>0</v>
          </cell>
          <cell r="EU665">
            <v>0</v>
          </cell>
          <cell r="EV665">
            <v>0</v>
          </cell>
          <cell r="EW665">
            <v>0</v>
          </cell>
          <cell r="EX665">
            <v>0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0</v>
          </cell>
          <cell r="FP665">
            <v>0</v>
          </cell>
          <cell r="FQ665">
            <v>0</v>
          </cell>
          <cell r="FR665">
            <v>0</v>
          </cell>
          <cell r="FS665">
            <v>0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0</v>
          </cell>
          <cell r="FZ665">
            <v>0</v>
          </cell>
          <cell r="GA665">
            <v>0</v>
          </cell>
          <cell r="GB665">
            <v>0</v>
          </cell>
          <cell r="GC665">
            <v>0</v>
          </cell>
          <cell r="GD665">
            <v>0</v>
          </cell>
          <cell r="GE665">
            <v>0</v>
          </cell>
          <cell r="GF665">
            <v>0</v>
          </cell>
          <cell r="GG665">
            <v>0</v>
          </cell>
          <cell r="GH665">
            <v>0</v>
          </cell>
          <cell r="GI665">
            <v>0</v>
          </cell>
          <cell r="GJ665">
            <v>0</v>
          </cell>
          <cell r="GK665">
            <v>0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0</v>
          </cell>
          <cell r="GW665">
            <v>0</v>
          </cell>
          <cell r="GX665">
            <v>0</v>
          </cell>
          <cell r="GY665">
            <v>0</v>
          </cell>
          <cell r="GZ665">
            <v>0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  <cell r="IW665">
            <v>0</v>
          </cell>
          <cell r="IX665">
            <v>0</v>
          </cell>
          <cell r="IY665">
            <v>0</v>
          </cell>
          <cell r="IZ665">
            <v>0</v>
          </cell>
          <cell r="JA665">
            <v>0</v>
          </cell>
          <cell r="JB665">
            <v>0</v>
          </cell>
          <cell r="JC665">
            <v>0</v>
          </cell>
          <cell r="JD665">
            <v>0</v>
          </cell>
          <cell r="JE665">
            <v>0</v>
          </cell>
          <cell r="JF665">
            <v>0</v>
          </cell>
          <cell r="JG665">
            <v>0</v>
          </cell>
          <cell r="JH665">
            <v>0</v>
          </cell>
          <cell r="JI665">
            <v>0</v>
          </cell>
          <cell r="JJ665">
            <v>0</v>
          </cell>
          <cell r="JK665">
            <v>0</v>
          </cell>
          <cell r="JL665">
            <v>0</v>
          </cell>
          <cell r="JM665">
            <v>0</v>
          </cell>
          <cell r="JN665">
            <v>0</v>
          </cell>
          <cell r="JO665">
            <v>0</v>
          </cell>
          <cell r="JP665">
            <v>0</v>
          </cell>
          <cell r="J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  <cell r="EV666">
            <v>0</v>
          </cell>
          <cell r="EW666">
            <v>0</v>
          </cell>
          <cell r="EX666">
            <v>0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0</v>
          </cell>
          <cell r="FP666">
            <v>0</v>
          </cell>
          <cell r="FQ666">
            <v>0</v>
          </cell>
          <cell r="FR666">
            <v>0</v>
          </cell>
          <cell r="FS666">
            <v>0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0</v>
          </cell>
          <cell r="FZ666">
            <v>0</v>
          </cell>
          <cell r="GA666">
            <v>0</v>
          </cell>
          <cell r="GB666">
            <v>0</v>
          </cell>
          <cell r="GC666">
            <v>0</v>
          </cell>
          <cell r="GD666">
            <v>0</v>
          </cell>
          <cell r="GE666">
            <v>0</v>
          </cell>
          <cell r="GF666">
            <v>0</v>
          </cell>
          <cell r="GG666">
            <v>0</v>
          </cell>
          <cell r="GH666">
            <v>0</v>
          </cell>
          <cell r="GI666">
            <v>0</v>
          </cell>
          <cell r="GJ666">
            <v>0</v>
          </cell>
          <cell r="GK666">
            <v>0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0</v>
          </cell>
          <cell r="GW666">
            <v>0</v>
          </cell>
          <cell r="GX666">
            <v>0</v>
          </cell>
          <cell r="GY666">
            <v>0</v>
          </cell>
          <cell r="GZ666">
            <v>0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  <cell r="IW666">
            <v>0</v>
          </cell>
          <cell r="IX666">
            <v>0</v>
          </cell>
          <cell r="IY666">
            <v>0</v>
          </cell>
          <cell r="IZ666">
            <v>0</v>
          </cell>
          <cell r="JA666">
            <v>0</v>
          </cell>
          <cell r="JB666">
            <v>0</v>
          </cell>
          <cell r="JC666">
            <v>0</v>
          </cell>
          <cell r="JD666">
            <v>0</v>
          </cell>
          <cell r="JE666">
            <v>0</v>
          </cell>
          <cell r="JF666">
            <v>0</v>
          </cell>
          <cell r="JG666">
            <v>0</v>
          </cell>
          <cell r="JH666">
            <v>0</v>
          </cell>
          <cell r="JI666">
            <v>0</v>
          </cell>
          <cell r="JJ666">
            <v>0</v>
          </cell>
          <cell r="JK666">
            <v>0</v>
          </cell>
          <cell r="JL666">
            <v>0</v>
          </cell>
          <cell r="JM666">
            <v>0</v>
          </cell>
          <cell r="JN666">
            <v>0</v>
          </cell>
          <cell r="JO666">
            <v>0</v>
          </cell>
          <cell r="JP666">
            <v>0</v>
          </cell>
          <cell r="JQ666">
            <v>0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  <cell r="EV667">
            <v>0</v>
          </cell>
          <cell r="EW667">
            <v>0</v>
          </cell>
          <cell r="EX667">
            <v>0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0</v>
          </cell>
          <cell r="FP667">
            <v>0</v>
          </cell>
          <cell r="FQ667">
            <v>0</v>
          </cell>
          <cell r="FR667">
            <v>0</v>
          </cell>
          <cell r="FS667">
            <v>0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0</v>
          </cell>
          <cell r="FZ667">
            <v>0</v>
          </cell>
          <cell r="GA667">
            <v>0</v>
          </cell>
          <cell r="GB667">
            <v>0</v>
          </cell>
          <cell r="GC667">
            <v>0</v>
          </cell>
          <cell r="GD667">
            <v>0</v>
          </cell>
          <cell r="GE667">
            <v>0</v>
          </cell>
          <cell r="GF667">
            <v>0</v>
          </cell>
          <cell r="GG667">
            <v>0</v>
          </cell>
          <cell r="GH667">
            <v>0</v>
          </cell>
          <cell r="GI667">
            <v>0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0</v>
          </cell>
          <cell r="GO667">
            <v>0</v>
          </cell>
          <cell r="GP667">
            <v>0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0</v>
          </cell>
          <cell r="GW667">
            <v>0</v>
          </cell>
          <cell r="GX667">
            <v>0</v>
          </cell>
          <cell r="GY667">
            <v>0</v>
          </cell>
          <cell r="GZ667">
            <v>0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  <cell r="IW667">
            <v>0</v>
          </cell>
          <cell r="IX667">
            <v>0</v>
          </cell>
          <cell r="IY667">
            <v>0</v>
          </cell>
          <cell r="IZ667">
            <v>0</v>
          </cell>
          <cell r="JA667">
            <v>0</v>
          </cell>
          <cell r="JB667">
            <v>0</v>
          </cell>
          <cell r="JC667">
            <v>0</v>
          </cell>
          <cell r="JD667">
            <v>0</v>
          </cell>
          <cell r="JE667">
            <v>0</v>
          </cell>
          <cell r="JF667">
            <v>0</v>
          </cell>
          <cell r="JG667">
            <v>0</v>
          </cell>
          <cell r="JH667">
            <v>0</v>
          </cell>
          <cell r="JI667">
            <v>0</v>
          </cell>
          <cell r="JJ667">
            <v>0</v>
          </cell>
          <cell r="JK667">
            <v>0</v>
          </cell>
          <cell r="JL667">
            <v>0</v>
          </cell>
          <cell r="JM667">
            <v>0</v>
          </cell>
          <cell r="JN667">
            <v>0</v>
          </cell>
          <cell r="JO667">
            <v>0</v>
          </cell>
          <cell r="JP667">
            <v>0</v>
          </cell>
          <cell r="JQ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0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0</v>
          </cell>
          <cell r="DR668">
            <v>0</v>
          </cell>
          <cell r="DS668">
            <v>0</v>
          </cell>
          <cell r="DT668">
            <v>0</v>
          </cell>
          <cell r="DU668">
            <v>0</v>
          </cell>
          <cell r="DV668">
            <v>0</v>
          </cell>
          <cell r="DW668">
            <v>0</v>
          </cell>
          <cell r="DX668">
            <v>0</v>
          </cell>
          <cell r="DY668">
            <v>0</v>
          </cell>
          <cell r="DZ668">
            <v>0</v>
          </cell>
          <cell r="EA668">
            <v>0</v>
          </cell>
          <cell r="EB668">
            <v>0</v>
          </cell>
          <cell r="EC668">
            <v>0</v>
          </cell>
          <cell r="ED668">
            <v>0</v>
          </cell>
          <cell r="EE668">
            <v>0</v>
          </cell>
          <cell r="EF668">
            <v>0</v>
          </cell>
          <cell r="EG668">
            <v>0</v>
          </cell>
          <cell r="EH668">
            <v>0</v>
          </cell>
          <cell r="EI668">
            <v>0</v>
          </cell>
          <cell r="EJ668">
            <v>0</v>
          </cell>
          <cell r="EK668">
            <v>0</v>
          </cell>
          <cell r="EL668">
            <v>0</v>
          </cell>
          <cell r="EM668">
            <v>0</v>
          </cell>
          <cell r="EN668">
            <v>0</v>
          </cell>
          <cell r="EO668">
            <v>0</v>
          </cell>
          <cell r="EP668">
            <v>0</v>
          </cell>
          <cell r="EQ668">
            <v>0</v>
          </cell>
          <cell r="ER668">
            <v>0</v>
          </cell>
          <cell r="ES668">
            <v>0</v>
          </cell>
          <cell r="ET668">
            <v>0</v>
          </cell>
          <cell r="EU668">
            <v>0</v>
          </cell>
          <cell r="EV668">
            <v>0</v>
          </cell>
          <cell r="EW668">
            <v>0</v>
          </cell>
          <cell r="EX668">
            <v>0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0</v>
          </cell>
          <cell r="FP668">
            <v>0</v>
          </cell>
          <cell r="FQ668">
            <v>0</v>
          </cell>
          <cell r="FR668">
            <v>0</v>
          </cell>
          <cell r="FS668">
            <v>0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0</v>
          </cell>
          <cell r="FZ668">
            <v>0</v>
          </cell>
          <cell r="GA668">
            <v>0</v>
          </cell>
          <cell r="GB668">
            <v>0</v>
          </cell>
          <cell r="GC668">
            <v>0</v>
          </cell>
          <cell r="GD668">
            <v>0</v>
          </cell>
          <cell r="GE668">
            <v>0</v>
          </cell>
          <cell r="GF668">
            <v>0</v>
          </cell>
          <cell r="GG668">
            <v>0</v>
          </cell>
          <cell r="GH668">
            <v>0</v>
          </cell>
          <cell r="GI668">
            <v>0</v>
          </cell>
          <cell r="GJ668">
            <v>0</v>
          </cell>
          <cell r="GK668">
            <v>0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0</v>
          </cell>
          <cell r="GW668">
            <v>0</v>
          </cell>
          <cell r="GX668">
            <v>0</v>
          </cell>
          <cell r="GY668">
            <v>0</v>
          </cell>
          <cell r="GZ668">
            <v>0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  <cell r="IW668">
            <v>0</v>
          </cell>
          <cell r="IX668">
            <v>0</v>
          </cell>
          <cell r="IY668">
            <v>0</v>
          </cell>
          <cell r="IZ668">
            <v>0</v>
          </cell>
          <cell r="JA668">
            <v>0</v>
          </cell>
          <cell r="JB668">
            <v>0</v>
          </cell>
          <cell r="JC668">
            <v>0</v>
          </cell>
          <cell r="JD668">
            <v>0</v>
          </cell>
          <cell r="JE668">
            <v>0</v>
          </cell>
          <cell r="JF668">
            <v>0</v>
          </cell>
          <cell r="JG668">
            <v>0</v>
          </cell>
          <cell r="JH668">
            <v>0</v>
          </cell>
          <cell r="JI668">
            <v>0</v>
          </cell>
          <cell r="JJ668">
            <v>0</v>
          </cell>
          <cell r="JK668">
            <v>0</v>
          </cell>
          <cell r="JL668">
            <v>0</v>
          </cell>
          <cell r="JM668">
            <v>0</v>
          </cell>
          <cell r="JN668">
            <v>0</v>
          </cell>
          <cell r="JO668">
            <v>0</v>
          </cell>
          <cell r="JP668">
            <v>0</v>
          </cell>
          <cell r="JQ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  <cell r="EV669">
            <v>0</v>
          </cell>
          <cell r="EW669">
            <v>0</v>
          </cell>
          <cell r="EX669">
            <v>0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0</v>
          </cell>
          <cell r="FP669">
            <v>0</v>
          </cell>
          <cell r="FQ669">
            <v>0</v>
          </cell>
          <cell r="FR669">
            <v>0</v>
          </cell>
          <cell r="FS669">
            <v>0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0</v>
          </cell>
          <cell r="FZ669">
            <v>0</v>
          </cell>
          <cell r="GA669">
            <v>0</v>
          </cell>
          <cell r="GB669">
            <v>0</v>
          </cell>
          <cell r="GC669">
            <v>0</v>
          </cell>
          <cell r="GD669">
            <v>0</v>
          </cell>
          <cell r="GE669">
            <v>0</v>
          </cell>
          <cell r="GF669">
            <v>0</v>
          </cell>
          <cell r="GG669">
            <v>0</v>
          </cell>
          <cell r="GH669">
            <v>0</v>
          </cell>
          <cell r="GI669">
            <v>0</v>
          </cell>
          <cell r="GJ669">
            <v>0</v>
          </cell>
          <cell r="GK669">
            <v>0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0</v>
          </cell>
          <cell r="GW669">
            <v>0</v>
          </cell>
          <cell r="GX669">
            <v>0</v>
          </cell>
          <cell r="GY669">
            <v>0</v>
          </cell>
          <cell r="GZ669">
            <v>0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  <cell r="IW669">
            <v>0</v>
          </cell>
          <cell r="IX669">
            <v>0</v>
          </cell>
          <cell r="IY669">
            <v>0</v>
          </cell>
          <cell r="IZ669">
            <v>0</v>
          </cell>
          <cell r="JA669">
            <v>0</v>
          </cell>
          <cell r="JB669">
            <v>0</v>
          </cell>
          <cell r="JC669">
            <v>0</v>
          </cell>
          <cell r="JD669">
            <v>0</v>
          </cell>
          <cell r="JE669">
            <v>0</v>
          </cell>
          <cell r="JF669">
            <v>0</v>
          </cell>
          <cell r="JG669">
            <v>0</v>
          </cell>
          <cell r="JH669">
            <v>0</v>
          </cell>
          <cell r="JI669">
            <v>0</v>
          </cell>
          <cell r="JJ669">
            <v>0</v>
          </cell>
          <cell r="JK669">
            <v>0</v>
          </cell>
          <cell r="JL669">
            <v>0</v>
          </cell>
          <cell r="JM669">
            <v>0</v>
          </cell>
          <cell r="JN669">
            <v>0</v>
          </cell>
          <cell r="JO669">
            <v>0</v>
          </cell>
          <cell r="JP669">
            <v>0</v>
          </cell>
          <cell r="JQ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  <cell r="EV670">
            <v>0</v>
          </cell>
          <cell r="EW670">
            <v>0</v>
          </cell>
          <cell r="EX670">
            <v>0</v>
          </cell>
          <cell r="EY670">
            <v>0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0</v>
          </cell>
          <cell r="FP670">
            <v>0</v>
          </cell>
          <cell r="FQ670">
            <v>0</v>
          </cell>
          <cell r="FR670">
            <v>0</v>
          </cell>
          <cell r="FS670">
            <v>0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0</v>
          </cell>
          <cell r="FZ670">
            <v>0</v>
          </cell>
          <cell r="GA670">
            <v>0</v>
          </cell>
          <cell r="GB670">
            <v>0</v>
          </cell>
          <cell r="GC670">
            <v>0</v>
          </cell>
          <cell r="GD670">
            <v>0</v>
          </cell>
          <cell r="GE670">
            <v>0</v>
          </cell>
          <cell r="GF670">
            <v>0</v>
          </cell>
          <cell r="GG670">
            <v>0</v>
          </cell>
          <cell r="GH670">
            <v>0</v>
          </cell>
          <cell r="GI670">
            <v>0</v>
          </cell>
          <cell r="GJ670">
            <v>0</v>
          </cell>
          <cell r="GK670">
            <v>0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0</v>
          </cell>
          <cell r="GW670">
            <v>0</v>
          </cell>
          <cell r="GX670">
            <v>0</v>
          </cell>
          <cell r="GY670">
            <v>0</v>
          </cell>
          <cell r="GZ670">
            <v>0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  <cell r="IW670">
            <v>0</v>
          </cell>
          <cell r="IX670">
            <v>0</v>
          </cell>
          <cell r="IY670">
            <v>0</v>
          </cell>
          <cell r="IZ670">
            <v>0</v>
          </cell>
          <cell r="JA670">
            <v>0</v>
          </cell>
          <cell r="JB670">
            <v>0</v>
          </cell>
          <cell r="JC670">
            <v>0</v>
          </cell>
          <cell r="JD670">
            <v>0</v>
          </cell>
          <cell r="JE670">
            <v>0</v>
          </cell>
          <cell r="JF670">
            <v>0</v>
          </cell>
          <cell r="JG670">
            <v>0</v>
          </cell>
          <cell r="JH670">
            <v>0</v>
          </cell>
          <cell r="JI670">
            <v>0</v>
          </cell>
          <cell r="JJ670">
            <v>0</v>
          </cell>
          <cell r="JK670">
            <v>0</v>
          </cell>
          <cell r="JL670">
            <v>0</v>
          </cell>
          <cell r="JM670">
            <v>0</v>
          </cell>
          <cell r="JN670">
            <v>0</v>
          </cell>
          <cell r="JO670">
            <v>0</v>
          </cell>
          <cell r="JP670">
            <v>0</v>
          </cell>
          <cell r="JQ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  <cell r="EV671">
            <v>0</v>
          </cell>
          <cell r="EW671">
            <v>0</v>
          </cell>
          <cell r="EX671">
            <v>0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0</v>
          </cell>
          <cell r="FP671">
            <v>0</v>
          </cell>
          <cell r="FQ671">
            <v>0</v>
          </cell>
          <cell r="FR671">
            <v>0</v>
          </cell>
          <cell r="FS671">
            <v>0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0</v>
          </cell>
          <cell r="FZ671">
            <v>0</v>
          </cell>
          <cell r="GA671">
            <v>0</v>
          </cell>
          <cell r="GB671">
            <v>0</v>
          </cell>
          <cell r="GC671">
            <v>0</v>
          </cell>
          <cell r="GD671">
            <v>0</v>
          </cell>
          <cell r="GE671">
            <v>0</v>
          </cell>
          <cell r="GF671">
            <v>0</v>
          </cell>
          <cell r="GG671">
            <v>0</v>
          </cell>
          <cell r="GH671">
            <v>0</v>
          </cell>
          <cell r="GI671">
            <v>0</v>
          </cell>
          <cell r="GJ671">
            <v>0</v>
          </cell>
          <cell r="GK671">
            <v>0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0</v>
          </cell>
          <cell r="GW671">
            <v>0</v>
          </cell>
          <cell r="GX671">
            <v>0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  <cell r="IW671">
            <v>0</v>
          </cell>
          <cell r="IX671">
            <v>0</v>
          </cell>
          <cell r="IY671">
            <v>0</v>
          </cell>
          <cell r="IZ671">
            <v>0</v>
          </cell>
          <cell r="JA671">
            <v>0</v>
          </cell>
          <cell r="JB671">
            <v>0</v>
          </cell>
          <cell r="JC671">
            <v>0</v>
          </cell>
          <cell r="JD671">
            <v>0</v>
          </cell>
          <cell r="JE671">
            <v>0</v>
          </cell>
          <cell r="JF671">
            <v>0</v>
          </cell>
          <cell r="JG671">
            <v>0</v>
          </cell>
          <cell r="JH671">
            <v>0</v>
          </cell>
          <cell r="JI671">
            <v>0</v>
          </cell>
          <cell r="JJ671">
            <v>0</v>
          </cell>
          <cell r="JK671">
            <v>0</v>
          </cell>
          <cell r="JL671">
            <v>0</v>
          </cell>
          <cell r="JM671">
            <v>0</v>
          </cell>
          <cell r="JN671">
            <v>0</v>
          </cell>
          <cell r="JO671">
            <v>0</v>
          </cell>
          <cell r="JP671">
            <v>0</v>
          </cell>
          <cell r="JQ671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  <cell r="EV672">
            <v>0</v>
          </cell>
          <cell r="EW672">
            <v>0</v>
          </cell>
          <cell r="EX672">
            <v>0</v>
          </cell>
          <cell r="EY672">
            <v>0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0</v>
          </cell>
          <cell r="FG672">
            <v>0</v>
          </cell>
          <cell r="FH672">
            <v>0</v>
          </cell>
          <cell r="FI672">
            <v>0</v>
          </cell>
          <cell r="FJ672">
            <v>0</v>
          </cell>
          <cell r="FK672">
            <v>0</v>
          </cell>
          <cell r="FL672">
            <v>0</v>
          </cell>
          <cell r="FM672">
            <v>0</v>
          </cell>
          <cell r="FN672">
            <v>0</v>
          </cell>
          <cell r="FO672">
            <v>0</v>
          </cell>
          <cell r="FP672">
            <v>0</v>
          </cell>
          <cell r="FQ672">
            <v>0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0</v>
          </cell>
          <cell r="FZ672">
            <v>0</v>
          </cell>
          <cell r="GA672">
            <v>0</v>
          </cell>
          <cell r="GB672">
            <v>0</v>
          </cell>
          <cell r="GC672">
            <v>0</v>
          </cell>
          <cell r="GD672">
            <v>0</v>
          </cell>
          <cell r="GE672">
            <v>0</v>
          </cell>
          <cell r="GF672">
            <v>0</v>
          </cell>
          <cell r="GG672">
            <v>0</v>
          </cell>
          <cell r="GH672">
            <v>0</v>
          </cell>
          <cell r="GI672">
            <v>0</v>
          </cell>
          <cell r="GJ672">
            <v>0</v>
          </cell>
          <cell r="GK672">
            <v>0</v>
          </cell>
          <cell r="GL672">
            <v>0</v>
          </cell>
          <cell r="GM672">
            <v>0</v>
          </cell>
          <cell r="GN672">
            <v>0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0</v>
          </cell>
          <cell r="GW672">
            <v>0</v>
          </cell>
          <cell r="GX672">
            <v>0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  <cell r="IW672">
            <v>0</v>
          </cell>
          <cell r="IX672">
            <v>0</v>
          </cell>
          <cell r="IY672">
            <v>0</v>
          </cell>
          <cell r="IZ672">
            <v>0</v>
          </cell>
          <cell r="JA672">
            <v>0</v>
          </cell>
          <cell r="JB672">
            <v>0</v>
          </cell>
          <cell r="JC672">
            <v>0</v>
          </cell>
          <cell r="JD672">
            <v>0</v>
          </cell>
          <cell r="JE672">
            <v>0</v>
          </cell>
          <cell r="JF672">
            <v>0</v>
          </cell>
          <cell r="JG672">
            <v>0</v>
          </cell>
          <cell r="JH672">
            <v>0</v>
          </cell>
          <cell r="JI672">
            <v>0</v>
          </cell>
          <cell r="JJ672">
            <v>0</v>
          </cell>
          <cell r="JK672">
            <v>0</v>
          </cell>
          <cell r="JL672">
            <v>0</v>
          </cell>
          <cell r="JM672">
            <v>0</v>
          </cell>
          <cell r="JN672">
            <v>0</v>
          </cell>
          <cell r="JO672">
            <v>0</v>
          </cell>
          <cell r="JP672">
            <v>0</v>
          </cell>
          <cell r="JQ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  <cell r="EV673">
            <v>0</v>
          </cell>
          <cell r="EW673">
            <v>0</v>
          </cell>
          <cell r="EX673">
            <v>0</v>
          </cell>
          <cell r="EY673">
            <v>0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0</v>
          </cell>
          <cell r="FP673">
            <v>0</v>
          </cell>
          <cell r="FQ673">
            <v>0</v>
          </cell>
          <cell r="FR673">
            <v>0</v>
          </cell>
          <cell r="FS673">
            <v>0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0</v>
          </cell>
          <cell r="FZ673">
            <v>0</v>
          </cell>
          <cell r="GA673">
            <v>0</v>
          </cell>
          <cell r="GB673">
            <v>0</v>
          </cell>
          <cell r="GC673">
            <v>0</v>
          </cell>
          <cell r="GD673">
            <v>0</v>
          </cell>
          <cell r="GE673">
            <v>0</v>
          </cell>
          <cell r="GF673">
            <v>0</v>
          </cell>
          <cell r="GG673">
            <v>0</v>
          </cell>
          <cell r="GH673">
            <v>0</v>
          </cell>
          <cell r="GI673">
            <v>0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0</v>
          </cell>
          <cell r="GW673">
            <v>0</v>
          </cell>
          <cell r="GX673">
            <v>0</v>
          </cell>
          <cell r="GY673">
            <v>0</v>
          </cell>
          <cell r="GZ673">
            <v>0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  <cell r="IW673">
            <v>0</v>
          </cell>
          <cell r="IX673">
            <v>0</v>
          </cell>
          <cell r="IY673">
            <v>0</v>
          </cell>
          <cell r="IZ673">
            <v>0</v>
          </cell>
          <cell r="JA673">
            <v>0</v>
          </cell>
          <cell r="JB673">
            <v>0</v>
          </cell>
          <cell r="JC673">
            <v>0</v>
          </cell>
          <cell r="JD673">
            <v>0</v>
          </cell>
          <cell r="JE673">
            <v>0</v>
          </cell>
          <cell r="JF673">
            <v>0</v>
          </cell>
          <cell r="JG673">
            <v>0</v>
          </cell>
          <cell r="JH673">
            <v>0</v>
          </cell>
          <cell r="JI673">
            <v>0</v>
          </cell>
          <cell r="JJ673">
            <v>0</v>
          </cell>
          <cell r="JK673">
            <v>0</v>
          </cell>
          <cell r="JL673">
            <v>0</v>
          </cell>
          <cell r="JM673">
            <v>0</v>
          </cell>
          <cell r="JN673">
            <v>0</v>
          </cell>
          <cell r="JO673">
            <v>0</v>
          </cell>
          <cell r="JP673">
            <v>0</v>
          </cell>
          <cell r="JQ673">
            <v>0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  <cell r="EV674">
            <v>0</v>
          </cell>
          <cell r="EW674">
            <v>0</v>
          </cell>
          <cell r="EX674">
            <v>0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0</v>
          </cell>
          <cell r="FP674">
            <v>0</v>
          </cell>
          <cell r="FQ674">
            <v>0</v>
          </cell>
          <cell r="FR674">
            <v>0</v>
          </cell>
          <cell r="FS674">
            <v>0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0</v>
          </cell>
          <cell r="FZ674">
            <v>0</v>
          </cell>
          <cell r="GA674">
            <v>0</v>
          </cell>
          <cell r="GB674">
            <v>0</v>
          </cell>
          <cell r="GC674">
            <v>0</v>
          </cell>
          <cell r="GD674">
            <v>0</v>
          </cell>
          <cell r="GE674">
            <v>0</v>
          </cell>
          <cell r="GF674">
            <v>0</v>
          </cell>
          <cell r="GG674">
            <v>0</v>
          </cell>
          <cell r="GH674">
            <v>0</v>
          </cell>
          <cell r="GI674">
            <v>0</v>
          </cell>
          <cell r="GJ674">
            <v>0</v>
          </cell>
          <cell r="GK674">
            <v>0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0</v>
          </cell>
          <cell r="GW674">
            <v>0</v>
          </cell>
          <cell r="GX674">
            <v>0</v>
          </cell>
          <cell r="GY674">
            <v>0</v>
          </cell>
          <cell r="GZ674">
            <v>0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  <cell r="IW674">
            <v>0</v>
          </cell>
          <cell r="IX674">
            <v>0</v>
          </cell>
          <cell r="IY674">
            <v>0</v>
          </cell>
          <cell r="IZ674">
            <v>0</v>
          </cell>
          <cell r="JA674">
            <v>0</v>
          </cell>
          <cell r="JB674">
            <v>0</v>
          </cell>
          <cell r="JC674">
            <v>0</v>
          </cell>
          <cell r="JD674">
            <v>0</v>
          </cell>
          <cell r="JE674">
            <v>0</v>
          </cell>
          <cell r="JF674">
            <v>0</v>
          </cell>
          <cell r="JG674">
            <v>0</v>
          </cell>
          <cell r="JH674">
            <v>0</v>
          </cell>
          <cell r="JI674">
            <v>0</v>
          </cell>
          <cell r="JJ674">
            <v>0</v>
          </cell>
          <cell r="JK674">
            <v>0</v>
          </cell>
          <cell r="JL674">
            <v>0</v>
          </cell>
          <cell r="JM674">
            <v>0</v>
          </cell>
          <cell r="JN674">
            <v>0</v>
          </cell>
          <cell r="JO674">
            <v>0</v>
          </cell>
          <cell r="JP674">
            <v>0</v>
          </cell>
          <cell r="JQ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  <cell r="EV675">
            <v>0</v>
          </cell>
          <cell r="EW675">
            <v>0</v>
          </cell>
          <cell r="EX675">
            <v>0</v>
          </cell>
          <cell r="EY675">
            <v>0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0</v>
          </cell>
          <cell r="FP675">
            <v>0</v>
          </cell>
          <cell r="FQ675">
            <v>0</v>
          </cell>
          <cell r="FR675">
            <v>0</v>
          </cell>
          <cell r="FS675">
            <v>0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0</v>
          </cell>
          <cell r="FZ675">
            <v>0</v>
          </cell>
          <cell r="GA675">
            <v>0</v>
          </cell>
          <cell r="GB675">
            <v>0</v>
          </cell>
          <cell r="GC675">
            <v>0</v>
          </cell>
          <cell r="GD675">
            <v>0</v>
          </cell>
          <cell r="GE675">
            <v>0</v>
          </cell>
          <cell r="GF675">
            <v>0</v>
          </cell>
          <cell r="GG675">
            <v>0</v>
          </cell>
          <cell r="GH675">
            <v>0</v>
          </cell>
          <cell r="GI675">
            <v>0</v>
          </cell>
          <cell r="GJ675">
            <v>0</v>
          </cell>
          <cell r="GK675">
            <v>0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0</v>
          </cell>
          <cell r="GW675">
            <v>0</v>
          </cell>
          <cell r="GX675">
            <v>0</v>
          </cell>
          <cell r="GY675">
            <v>0</v>
          </cell>
          <cell r="GZ675">
            <v>0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  <cell r="IW675">
            <v>0</v>
          </cell>
          <cell r="IX675">
            <v>0</v>
          </cell>
          <cell r="IY675">
            <v>0</v>
          </cell>
          <cell r="IZ675">
            <v>0</v>
          </cell>
          <cell r="JA675">
            <v>0</v>
          </cell>
          <cell r="JB675">
            <v>0</v>
          </cell>
          <cell r="JC675">
            <v>0</v>
          </cell>
          <cell r="JD675">
            <v>0</v>
          </cell>
          <cell r="JE675">
            <v>0</v>
          </cell>
          <cell r="JF675">
            <v>0</v>
          </cell>
          <cell r="JG675">
            <v>0</v>
          </cell>
          <cell r="JH675">
            <v>0</v>
          </cell>
          <cell r="JI675">
            <v>0</v>
          </cell>
          <cell r="JJ675">
            <v>0</v>
          </cell>
          <cell r="JK675">
            <v>0</v>
          </cell>
          <cell r="JL675">
            <v>0</v>
          </cell>
          <cell r="JM675">
            <v>0</v>
          </cell>
          <cell r="JN675">
            <v>0</v>
          </cell>
          <cell r="JO675">
            <v>0</v>
          </cell>
          <cell r="JP675">
            <v>0</v>
          </cell>
          <cell r="JQ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  <cell r="EV676">
            <v>0</v>
          </cell>
          <cell r="EW676">
            <v>0</v>
          </cell>
          <cell r="EX676">
            <v>0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0</v>
          </cell>
          <cell r="FP676">
            <v>0</v>
          </cell>
          <cell r="FQ676">
            <v>0</v>
          </cell>
          <cell r="FR676">
            <v>0</v>
          </cell>
          <cell r="FS676">
            <v>0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0</v>
          </cell>
          <cell r="FZ676">
            <v>0</v>
          </cell>
          <cell r="GA676">
            <v>0</v>
          </cell>
          <cell r="GB676">
            <v>0</v>
          </cell>
          <cell r="GC676">
            <v>0</v>
          </cell>
          <cell r="GD676">
            <v>0</v>
          </cell>
          <cell r="GE676">
            <v>0</v>
          </cell>
          <cell r="GF676">
            <v>0</v>
          </cell>
          <cell r="GG676">
            <v>0</v>
          </cell>
          <cell r="GH676">
            <v>0</v>
          </cell>
          <cell r="GI676">
            <v>0</v>
          </cell>
          <cell r="GJ676">
            <v>0</v>
          </cell>
          <cell r="GK676">
            <v>0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0</v>
          </cell>
          <cell r="GW676">
            <v>0</v>
          </cell>
          <cell r="GX676">
            <v>0</v>
          </cell>
          <cell r="GY676">
            <v>0</v>
          </cell>
          <cell r="GZ676">
            <v>0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  <cell r="IW676">
            <v>0</v>
          </cell>
          <cell r="IX676">
            <v>0</v>
          </cell>
          <cell r="IY676">
            <v>0</v>
          </cell>
          <cell r="IZ676">
            <v>0</v>
          </cell>
          <cell r="JA676">
            <v>0</v>
          </cell>
          <cell r="JB676">
            <v>0</v>
          </cell>
          <cell r="JC676">
            <v>0</v>
          </cell>
          <cell r="JD676">
            <v>0</v>
          </cell>
          <cell r="JE676">
            <v>0</v>
          </cell>
          <cell r="JF676">
            <v>0</v>
          </cell>
          <cell r="JG676">
            <v>0</v>
          </cell>
          <cell r="JH676">
            <v>0</v>
          </cell>
          <cell r="JI676">
            <v>0</v>
          </cell>
          <cell r="JJ676">
            <v>0</v>
          </cell>
          <cell r="JK676">
            <v>0</v>
          </cell>
          <cell r="JL676">
            <v>0</v>
          </cell>
          <cell r="JM676">
            <v>0</v>
          </cell>
          <cell r="JN676">
            <v>0</v>
          </cell>
          <cell r="JO676">
            <v>0</v>
          </cell>
          <cell r="JP676">
            <v>0</v>
          </cell>
          <cell r="J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  <cell r="EV677">
            <v>0</v>
          </cell>
          <cell r="EW677">
            <v>0</v>
          </cell>
          <cell r="EX677">
            <v>0</v>
          </cell>
          <cell r="EY677">
            <v>0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0</v>
          </cell>
          <cell r="FG677">
            <v>0</v>
          </cell>
          <cell r="FH677">
            <v>0</v>
          </cell>
          <cell r="FI677">
            <v>0</v>
          </cell>
          <cell r="FJ677">
            <v>0</v>
          </cell>
          <cell r="FK677">
            <v>0</v>
          </cell>
          <cell r="FL677">
            <v>0</v>
          </cell>
          <cell r="FM677">
            <v>0</v>
          </cell>
          <cell r="FN677">
            <v>0</v>
          </cell>
          <cell r="FO677">
            <v>0</v>
          </cell>
          <cell r="FP677">
            <v>0</v>
          </cell>
          <cell r="FQ677">
            <v>0</v>
          </cell>
          <cell r="FR677">
            <v>0</v>
          </cell>
          <cell r="FS677">
            <v>0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0</v>
          </cell>
          <cell r="FZ677">
            <v>0</v>
          </cell>
          <cell r="GA677">
            <v>0</v>
          </cell>
          <cell r="GB677">
            <v>0</v>
          </cell>
          <cell r="GC677">
            <v>0</v>
          </cell>
          <cell r="GD677">
            <v>0</v>
          </cell>
          <cell r="GE677">
            <v>0</v>
          </cell>
          <cell r="GF677">
            <v>0</v>
          </cell>
          <cell r="GG677">
            <v>0</v>
          </cell>
          <cell r="GH677">
            <v>0</v>
          </cell>
          <cell r="GI677">
            <v>0</v>
          </cell>
          <cell r="GJ677">
            <v>0</v>
          </cell>
          <cell r="GK677">
            <v>0</v>
          </cell>
          <cell r="GL677">
            <v>0</v>
          </cell>
          <cell r="GM677">
            <v>0</v>
          </cell>
          <cell r="GN677">
            <v>0</v>
          </cell>
          <cell r="GO677">
            <v>0</v>
          </cell>
          <cell r="GP677">
            <v>0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0</v>
          </cell>
          <cell r="GW677">
            <v>0</v>
          </cell>
          <cell r="GX677">
            <v>0</v>
          </cell>
          <cell r="GY677">
            <v>0</v>
          </cell>
          <cell r="GZ677">
            <v>0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  <cell r="IW677">
            <v>0</v>
          </cell>
          <cell r="IX677">
            <v>0</v>
          </cell>
          <cell r="IY677">
            <v>0</v>
          </cell>
          <cell r="IZ677">
            <v>0</v>
          </cell>
          <cell r="JA677">
            <v>0</v>
          </cell>
          <cell r="JB677">
            <v>0</v>
          </cell>
          <cell r="JC677">
            <v>0</v>
          </cell>
          <cell r="JD677">
            <v>0</v>
          </cell>
          <cell r="JE677">
            <v>0</v>
          </cell>
          <cell r="JF677">
            <v>0</v>
          </cell>
          <cell r="JG677">
            <v>0</v>
          </cell>
          <cell r="JH677">
            <v>0</v>
          </cell>
          <cell r="JI677">
            <v>0</v>
          </cell>
          <cell r="JJ677">
            <v>0</v>
          </cell>
          <cell r="JK677">
            <v>0</v>
          </cell>
          <cell r="JL677">
            <v>0</v>
          </cell>
          <cell r="JM677">
            <v>0</v>
          </cell>
          <cell r="JN677">
            <v>0</v>
          </cell>
          <cell r="JO677">
            <v>0</v>
          </cell>
          <cell r="JP677">
            <v>0</v>
          </cell>
          <cell r="JQ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  <cell r="EV678">
            <v>0</v>
          </cell>
          <cell r="EW678">
            <v>0</v>
          </cell>
          <cell r="EX678">
            <v>0</v>
          </cell>
          <cell r="EY678">
            <v>0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0</v>
          </cell>
          <cell r="FP678">
            <v>0</v>
          </cell>
          <cell r="FQ678">
            <v>0</v>
          </cell>
          <cell r="FR678">
            <v>0</v>
          </cell>
          <cell r="FS678">
            <v>0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0</v>
          </cell>
          <cell r="FZ678">
            <v>0</v>
          </cell>
          <cell r="GA678">
            <v>0</v>
          </cell>
          <cell r="GB678">
            <v>0</v>
          </cell>
          <cell r="GC678">
            <v>0</v>
          </cell>
          <cell r="GD678">
            <v>0</v>
          </cell>
          <cell r="GE678">
            <v>0</v>
          </cell>
          <cell r="GF678">
            <v>0</v>
          </cell>
          <cell r="GG678">
            <v>0</v>
          </cell>
          <cell r="GH678">
            <v>0</v>
          </cell>
          <cell r="GI678">
            <v>0</v>
          </cell>
          <cell r="GJ678">
            <v>0</v>
          </cell>
          <cell r="GK678">
            <v>0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0</v>
          </cell>
          <cell r="GW678">
            <v>0</v>
          </cell>
          <cell r="GX678">
            <v>0</v>
          </cell>
          <cell r="GY678">
            <v>0</v>
          </cell>
          <cell r="GZ678">
            <v>0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  <cell r="IW678">
            <v>0</v>
          </cell>
          <cell r="IX678">
            <v>0</v>
          </cell>
          <cell r="IY678">
            <v>0</v>
          </cell>
          <cell r="IZ678">
            <v>0</v>
          </cell>
          <cell r="JA678">
            <v>0</v>
          </cell>
          <cell r="JB678">
            <v>0</v>
          </cell>
          <cell r="JC678">
            <v>0</v>
          </cell>
          <cell r="JD678">
            <v>0</v>
          </cell>
          <cell r="JE678">
            <v>0</v>
          </cell>
          <cell r="JF678">
            <v>0</v>
          </cell>
          <cell r="JG678">
            <v>0</v>
          </cell>
          <cell r="JH678">
            <v>0</v>
          </cell>
          <cell r="JI678">
            <v>0</v>
          </cell>
          <cell r="JJ678">
            <v>0</v>
          </cell>
          <cell r="JK678">
            <v>0</v>
          </cell>
          <cell r="JL678">
            <v>0</v>
          </cell>
          <cell r="JM678">
            <v>0</v>
          </cell>
          <cell r="JN678">
            <v>0</v>
          </cell>
          <cell r="JO678">
            <v>0</v>
          </cell>
          <cell r="JP678">
            <v>0</v>
          </cell>
          <cell r="JQ678">
            <v>0</v>
          </cell>
        </row>
        <row r="679"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  <cell r="EV679">
            <v>0</v>
          </cell>
          <cell r="EW679">
            <v>0</v>
          </cell>
          <cell r="EX679">
            <v>0</v>
          </cell>
          <cell r="EY679">
            <v>0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0</v>
          </cell>
          <cell r="FP679">
            <v>0</v>
          </cell>
          <cell r="FQ679">
            <v>0</v>
          </cell>
          <cell r="FR679">
            <v>0</v>
          </cell>
          <cell r="FS679">
            <v>0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0</v>
          </cell>
          <cell r="FZ679">
            <v>0</v>
          </cell>
          <cell r="GA679">
            <v>0</v>
          </cell>
          <cell r="GB679">
            <v>0</v>
          </cell>
          <cell r="GC679">
            <v>0</v>
          </cell>
          <cell r="GD679">
            <v>0</v>
          </cell>
          <cell r="GE679">
            <v>0</v>
          </cell>
          <cell r="GF679">
            <v>0</v>
          </cell>
          <cell r="GG679">
            <v>0</v>
          </cell>
          <cell r="GH679">
            <v>0</v>
          </cell>
          <cell r="GI679">
            <v>0</v>
          </cell>
          <cell r="GJ679">
            <v>0</v>
          </cell>
          <cell r="GK679">
            <v>0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0</v>
          </cell>
          <cell r="GW679">
            <v>0</v>
          </cell>
          <cell r="GX679">
            <v>0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  <cell r="IW679">
            <v>0</v>
          </cell>
          <cell r="IX679">
            <v>0</v>
          </cell>
          <cell r="IY679">
            <v>0</v>
          </cell>
          <cell r="IZ679">
            <v>0</v>
          </cell>
          <cell r="JA679">
            <v>0</v>
          </cell>
          <cell r="JB679">
            <v>0</v>
          </cell>
          <cell r="JC679">
            <v>0</v>
          </cell>
          <cell r="JD679">
            <v>0</v>
          </cell>
          <cell r="JE679">
            <v>0</v>
          </cell>
          <cell r="JF679">
            <v>0</v>
          </cell>
          <cell r="JG679">
            <v>0</v>
          </cell>
          <cell r="JH679">
            <v>0</v>
          </cell>
          <cell r="JI679">
            <v>0</v>
          </cell>
          <cell r="JJ679">
            <v>0</v>
          </cell>
          <cell r="JK679">
            <v>0</v>
          </cell>
          <cell r="JL679">
            <v>0</v>
          </cell>
          <cell r="JM679">
            <v>0</v>
          </cell>
          <cell r="JN679">
            <v>0</v>
          </cell>
          <cell r="JO679">
            <v>0</v>
          </cell>
          <cell r="JP679">
            <v>0</v>
          </cell>
          <cell r="JQ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  <cell r="EV680">
            <v>0</v>
          </cell>
          <cell r="EW680">
            <v>0</v>
          </cell>
          <cell r="EX680">
            <v>0</v>
          </cell>
          <cell r="EY680">
            <v>0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0</v>
          </cell>
          <cell r="FP680">
            <v>0</v>
          </cell>
          <cell r="FQ680">
            <v>0</v>
          </cell>
          <cell r="FR680">
            <v>0</v>
          </cell>
          <cell r="FS680">
            <v>0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0</v>
          </cell>
          <cell r="FZ680">
            <v>0</v>
          </cell>
          <cell r="GA680">
            <v>0</v>
          </cell>
          <cell r="GB680">
            <v>0</v>
          </cell>
          <cell r="GC680">
            <v>0</v>
          </cell>
          <cell r="GD680">
            <v>0</v>
          </cell>
          <cell r="GE680">
            <v>0</v>
          </cell>
          <cell r="GF680">
            <v>0</v>
          </cell>
          <cell r="GG680">
            <v>0</v>
          </cell>
          <cell r="GH680">
            <v>0</v>
          </cell>
          <cell r="GI680">
            <v>0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0</v>
          </cell>
          <cell r="GO680">
            <v>0</v>
          </cell>
          <cell r="GP680">
            <v>0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0</v>
          </cell>
          <cell r="GW680">
            <v>0</v>
          </cell>
          <cell r="GX680">
            <v>0</v>
          </cell>
          <cell r="GY680">
            <v>0</v>
          </cell>
          <cell r="GZ680">
            <v>0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  <cell r="IW680">
            <v>0</v>
          </cell>
          <cell r="IX680">
            <v>0</v>
          </cell>
          <cell r="IY680">
            <v>0</v>
          </cell>
          <cell r="IZ680">
            <v>0</v>
          </cell>
          <cell r="JA680">
            <v>0</v>
          </cell>
          <cell r="JB680">
            <v>0</v>
          </cell>
          <cell r="JC680">
            <v>0</v>
          </cell>
          <cell r="JD680">
            <v>0</v>
          </cell>
          <cell r="JE680">
            <v>0</v>
          </cell>
          <cell r="JF680">
            <v>0</v>
          </cell>
          <cell r="JG680">
            <v>0</v>
          </cell>
          <cell r="JH680">
            <v>0</v>
          </cell>
          <cell r="JI680">
            <v>0</v>
          </cell>
          <cell r="JJ680">
            <v>0</v>
          </cell>
          <cell r="JK680">
            <v>0</v>
          </cell>
          <cell r="JL680">
            <v>0</v>
          </cell>
          <cell r="JM680">
            <v>0</v>
          </cell>
          <cell r="JN680">
            <v>0</v>
          </cell>
          <cell r="JO680">
            <v>0</v>
          </cell>
          <cell r="JP680">
            <v>0</v>
          </cell>
          <cell r="JQ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  <cell r="EV681">
            <v>0</v>
          </cell>
          <cell r="EW681">
            <v>0</v>
          </cell>
          <cell r="EX681">
            <v>0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0</v>
          </cell>
          <cell r="FP681">
            <v>0</v>
          </cell>
          <cell r="FQ681">
            <v>0</v>
          </cell>
          <cell r="FR681">
            <v>0</v>
          </cell>
          <cell r="FS681">
            <v>0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0</v>
          </cell>
          <cell r="FZ681">
            <v>0</v>
          </cell>
          <cell r="GA681">
            <v>0</v>
          </cell>
          <cell r="GB681">
            <v>0</v>
          </cell>
          <cell r="GC681">
            <v>0</v>
          </cell>
          <cell r="GD681">
            <v>0</v>
          </cell>
          <cell r="GE681">
            <v>0</v>
          </cell>
          <cell r="GF681">
            <v>0</v>
          </cell>
          <cell r="GG681">
            <v>0</v>
          </cell>
          <cell r="GH681">
            <v>0</v>
          </cell>
          <cell r="GI681">
            <v>0</v>
          </cell>
          <cell r="GJ681">
            <v>0</v>
          </cell>
          <cell r="GK681">
            <v>0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0</v>
          </cell>
          <cell r="GW681">
            <v>0</v>
          </cell>
          <cell r="GX681">
            <v>0</v>
          </cell>
          <cell r="GY681">
            <v>0</v>
          </cell>
          <cell r="GZ681">
            <v>0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  <cell r="IW681">
            <v>0</v>
          </cell>
          <cell r="IX681">
            <v>0</v>
          </cell>
          <cell r="IY681">
            <v>0</v>
          </cell>
          <cell r="IZ681">
            <v>0</v>
          </cell>
          <cell r="JA681">
            <v>0</v>
          </cell>
          <cell r="JB681">
            <v>0</v>
          </cell>
          <cell r="JC681">
            <v>0</v>
          </cell>
          <cell r="JD681">
            <v>0</v>
          </cell>
          <cell r="JE681">
            <v>0</v>
          </cell>
          <cell r="JF681">
            <v>0</v>
          </cell>
          <cell r="JG681">
            <v>0</v>
          </cell>
          <cell r="JH681">
            <v>0</v>
          </cell>
          <cell r="JI681">
            <v>0</v>
          </cell>
          <cell r="JJ681">
            <v>0</v>
          </cell>
          <cell r="JK681">
            <v>0</v>
          </cell>
          <cell r="JL681">
            <v>0</v>
          </cell>
          <cell r="JM681">
            <v>0</v>
          </cell>
          <cell r="JN681">
            <v>0</v>
          </cell>
          <cell r="JO681">
            <v>0</v>
          </cell>
          <cell r="JP681">
            <v>0</v>
          </cell>
          <cell r="JQ681">
            <v>0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  <cell r="EV682">
            <v>0</v>
          </cell>
          <cell r="EW682">
            <v>0</v>
          </cell>
          <cell r="EX682">
            <v>0</v>
          </cell>
          <cell r="EY682">
            <v>0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0</v>
          </cell>
          <cell r="FP682">
            <v>0</v>
          </cell>
          <cell r="FQ682">
            <v>0</v>
          </cell>
          <cell r="FR682">
            <v>0</v>
          </cell>
          <cell r="FS682">
            <v>0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0</v>
          </cell>
          <cell r="FZ682">
            <v>0</v>
          </cell>
          <cell r="GA682">
            <v>0</v>
          </cell>
          <cell r="GB682">
            <v>0</v>
          </cell>
          <cell r="GC682">
            <v>0</v>
          </cell>
          <cell r="GD682">
            <v>0</v>
          </cell>
          <cell r="GE682">
            <v>0</v>
          </cell>
          <cell r="GF682">
            <v>0</v>
          </cell>
          <cell r="GG682">
            <v>0</v>
          </cell>
          <cell r="GH682">
            <v>0</v>
          </cell>
          <cell r="GI682">
            <v>0</v>
          </cell>
          <cell r="GJ682">
            <v>0</v>
          </cell>
          <cell r="GK682">
            <v>0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0</v>
          </cell>
          <cell r="GW682">
            <v>0</v>
          </cell>
          <cell r="GX682">
            <v>0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  <cell r="IW682">
            <v>0</v>
          </cell>
          <cell r="IX682">
            <v>0</v>
          </cell>
          <cell r="IY682">
            <v>0</v>
          </cell>
          <cell r="IZ682">
            <v>0</v>
          </cell>
          <cell r="JA682">
            <v>0</v>
          </cell>
          <cell r="JB682">
            <v>0</v>
          </cell>
          <cell r="JC682">
            <v>0</v>
          </cell>
          <cell r="JD682">
            <v>0</v>
          </cell>
          <cell r="JE682">
            <v>0</v>
          </cell>
          <cell r="JF682">
            <v>0</v>
          </cell>
          <cell r="JG682">
            <v>0</v>
          </cell>
          <cell r="JH682">
            <v>0</v>
          </cell>
          <cell r="JI682">
            <v>0</v>
          </cell>
          <cell r="JJ682">
            <v>0</v>
          </cell>
          <cell r="JK682">
            <v>0</v>
          </cell>
          <cell r="JL682">
            <v>0</v>
          </cell>
          <cell r="JM682">
            <v>0</v>
          </cell>
          <cell r="JN682">
            <v>0</v>
          </cell>
          <cell r="JO682">
            <v>0</v>
          </cell>
          <cell r="JP682">
            <v>0</v>
          </cell>
          <cell r="J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  <cell r="EV683">
            <v>0</v>
          </cell>
          <cell r="EW683">
            <v>0</v>
          </cell>
          <cell r="EX683">
            <v>0</v>
          </cell>
          <cell r="EY683">
            <v>0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0</v>
          </cell>
          <cell r="FG683">
            <v>0</v>
          </cell>
          <cell r="FH683">
            <v>0</v>
          </cell>
          <cell r="FI683">
            <v>0</v>
          </cell>
          <cell r="FJ683">
            <v>0</v>
          </cell>
          <cell r="FK683">
            <v>0</v>
          </cell>
          <cell r="FL683">
            <v>0</v>
          </cell>
          <cell r="FM683">
            <v>0</v>
          </cell>
          <cell r="FN683">
            <v>0</v>
          </cell>
          <cell r="FO683">
            <v>0</v>
          </cell>
          <cell r="FP683">
            <v>0</v>
          </cell>
          <cell r="FQ683">
            <v>0</v>
          </cell>
          <cell r="FR683">
            <v>0</v>
          </cell>
          <cell r="FS683">
            <v>0</v>
          </cell>
          <cell r="FT683">
            <v>0</v>
          </cell>
          <cell r="FU683">
            <v>0</v>
          </cell>
          <cell r="FV683">
            <v>0</v>
          </cell>
          <cell r="FW683">
            <v>0</v>
          </cell>
          <cell r="FX683">
            <v>0</v>
          </cell>
          <cell r="FY683">
            <v>0</v>
          </cell>
          <cell r="FZ683">
            <v>0</v>
          </cell>
          <cell r="GA683">
            <v>0</v>
          </cell>
          <cell r="GB683">
            <v>0</v>
          </cell>
          <cell r="GC683">
            <v>0</v>
          </cell>
          <cell r="GD683">
            <v>0</v>
          </cell>
          <cell r="GE683">
            <v>0</v>
          </cell>
          <cell r="GF683">
            <v>0</v>
          </cell>
          <cell r="GG683">
            <v>0</v>
          </cell>
          <cell r="GH683">
            <v>0</v>
          </cell>
          <cell r="GI683">
            <v>0</v>
          </cell>
          <cell r="GJ683">
            <v>0</v>
          </cell>
          <cell r="GK683">
            <v>0</v>
          </cell>
          <cell r="GL683">
            <v>0</v>
          </cell>
          <cell r="GM683">
            <v>0</v>
          </cell>
          <cell r="GN683">
            <v>0</v>
          </cell>
          <cell r="GO683">
            <v>0</v>
          </cell>
          <cell r="GP683">
            <v>0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0</v>
          </cell>
          <cell r="GW683">
            <v>0</v>
          </cell>
          <cell r="GX683">
            <v>0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  <cell r="IW683">
            <v>0</v>
          </cell>
          <cell r="IX683">
            <v>0</v>
          </cell>
          <cell r="IY683">
            <v>0</v>
          </cell>
          <cell r="IZ683">
            <v>0</v>
          </cell>
          <cell r="JA683">
            <v>0</v>
          </cell>
          <cell r="JB683">
            <v>0</v>
          </cell>
          <cell r="JC683">
            <v>0</v>
          </cell>
          <cell r="JD683">
            <v>0</v>
          </cell>
          <cell r="JE683">
            <v>0</v>
          </cell>
          <cell r="JF683">
            <v>0</v>
          </cell>
          <cell r="JG683">
            <v>0</v>
          </cell>
          <cell r="JH683">
            <v>0</v>
          </cell>
          <cell r="JI683">
            <v>0</v>
          </cell>
          <cell r="JJ683">
            <v>0</v>
          </cell>
          <cell r="JK683">
            <v>0</v>
          </cell>
          <cell r="JL683">
            <v>0</v>
          </cell>
          <cell r="JM683">
            <v>0</v>
          </cell>
          <cell r="JN683">
            <v>0</v>
          </cell>
          <cell r="JO683">
            <v>0</v>
          </cell>
          <cell r="JP683">
            <v>0</v>
          </cell>
          <cell r="J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  <cell r="EV684">
            <v>0</v>
          </cell>
          <cell r="EW684">
            <v>0</v>
          </cell>
          <cell r="EX684">
            <v>0</v>
          </cell>
          <cell r="EY684">
            <v>0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0</v>
          </cell>
          <cell r="FP684">
            <v>0</v>
          </cell>
          <cell r="FQ684">
            <v>0</v>
          </cell>
          <cell r="FR684">
            <v>0</v>
          </cell>
          <cell r="FS684">
            <v>0</v>
          </cell>
          <cell r="FT684">
            <v>0</v>
          </cell>
          <cell r="FU684">
            <v>0</v>
          </cell>
          <cell r="FV684">
            <v>0</v>
          </cell>
          <cell r="FW684">
            <v>0</v>
          </cell>
          <cell r="FX684">
            <v>0</v>
          </cell>
          <cell r="FY684">
            <v>0</v>
          </cell>
          <cell r="FZ684">
            <v>0</v>
          </cell>
          <cell r="GA684">
            <v>0</v>
          </cell>
          <cell r="GB684">
            <v>0</v>
          </cell>
          <cell r="GC684">
            <v>0</v>
          </cell>
          <cell r="GD684">
            <v>0</v>
          </cell>
          <cell r="GE684">
            <v>0</v>
          </cell>
          <cell r="GF684">
            <v>0</v>
          </cell>
          <cell r="GG684">
            <v>0</v>
          </cell>
          <cell r="GH684">
            <v>0</v>
          </cell>
          <cell r="GI684">
            <v>0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0</v>
          </cell>
          <cell r="GW684">
            <v>0</v>
          </cell>
          <cell r="GX684">
            <v>0</v>
          </cell>
          <cell r="GY684">
            <v>0</v>
          </cell>
          <cell r="GZ684">
            <v>0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  <cell r="IW684">
            <v>0</v>
          </cell>
          <cell r="IX684">
            <v>0</v>
          </cell>
          <cell r="IY684">
            <v>0</v>
          </cell>
          <cell r="IZ684">
            <v>0</v>
          </cell>
          <cell r="JA684">
            <v>0</v>
          </cell>
          <cell r="JB684">
            <v>0</v>
          </cell>
          <cell r="JC684">
            <v>0</v>
          </cell>
          <cell r="JD684">
            <v>0</v>
          </cell>
          <cell r="JE684">
            <v>0</v>
          </cell>
          <cell r="JF684">
            <v>0</v>
          </cell>
          <cell r="JG684">
            <v>0</v>
          </cell>
          <cell r="JH684">
            <v>0</v>
          </cell>
          <cell r="JI684">
            <v>0</v>
          </cell>
          <cell r="JJ684">
            <v>0</v>
          </cell>
          <cell r="JK684">
            <v>0</v>
          </cell>
          <cell r="JL684">
            <v>0</v>
          </cell>
          <cell r="JM684">
            <v>0</v>
          </cell>
          <cell r="JN684">
            <v>0</v>
          </cell>
          <cell r="JO684">
            <v>0</v>
          </cell>
          <cell r="JP684">
            <v>0</v>
          </cell>
          <cell r="JQ684">
            <v>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  <cell r="EV685">
            <v>0</v>
          </cell>
          <cell r="EW685">
            <v>0</v>
          </cell>
          <cell r="EX685">
            <v>0</v>
          </cell>
          <cell r="EY685">
            <v>0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0</v>
          </cell>
          <cell r="FP685">
            <v>0</v>
          </cell>
          <cell r="FQ685">
            <v>0</v>
          </cell>
          <cell r="FR685">
            <v>0</v>
          </cell>
          <cell r="FS685">
            <v>0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0</v>
          </cell>
          <cell r="FZ685">
            <v>0</v>
          </cell>
          <cell r="GA685">
            <v>0</v>
          </cell>
          <cell r="GB685">
            <v>0</v>
          </cell>
          <cell r="GC685">
            <v>0</v>
          </cell>
          <cell r="GD685">
            <v>0</v>
          </cell>
          <cell r="GE685">
            <v>0</v>
          </cell>
          <cell r="GF685">
            <v>0</v>
          </cell>
          <cell r="GG685">
            <v>0</v>
          </cell>
          <cell r="GH685">
            <v>0</v>
          </cell>
          <cell r="GI685">
            <v>0</v>
          </cell>
          <cell r="GJ685">
            <v>0</v>
          </cell>
          <cell r="GK685">
            <v>0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0</v>
          </cell>
          <cell r="GW685">
            <v>0</v>
          </cell>
          <cell r="GX685">
            <v>0</v>
          </cell>
          <cell r="GY685">
            <v>0</v>
          </cell>
          <cell r="GZ685">
            <v>0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  <cell r="IW685">
            <v>0</v>
          </cell>
          <cell r="IX685">
            <v>0</v>
          </cell>
          <cell r="IY685">
            <v>0</v>
          </cell>
          <cell r="IZ685">
            <v>0</v>
          </cell>
          <cell r="JA685">
            <v>0</v>
          </cell>
          <cell r="JB685">
            <v>0</v>
          </cell>
          <cell r="JC685">
            <v>0</v>
          </cell>
          <cell r="JD685">
            <v>0</v>
          </cell>
          <cell r="JE685">
            <v>0</v>
          </cell>
          <cell r="JF685">
            <v>0</v>
          </cell>
          <cell r="JG685">
            <v>0</v>
          </cell>
          <cell r="JH685">
            <v>0</v>
          </cell>
          <cell r="JI685">
            <v>0</v>
          </cell>
          <cell r="JJ685">
            <v>0</v>
          </cell>
          <cell r="JK685">
            <v>0</v>
          </cell>
          <cell r="JL685">
            <v>0</v>
          </cell>
          <cell r="JM685">
            <v>0</v>
          </cell>
          <cell r="JN685">
            <v>0</v>
          </cell>
          <cell r="JO685">
            <v>0</v>
          </cell>
          <cell r="JP685">
            <v>0</v>
          </cell>
          <cell r="JQ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0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0</v>
          </cell>
          <cell r="DR686">
            <v>0</v>
          </cell>
          <cell r="DS686">
            <v>0</v>
          </cell>
          <cell r="DT686">
            <v>0</v>
          </cell>
          <cell r="DU686">
            <v>0</v>
          </cell>
          <cell r="DV686">
            <v>0</v>
          </cell>
          <cell r="DW686">
            <v>0</v>
          </cell>
          <cell r="DX686">
            <v>0</v>
          </cell>
          <cell r="DY686">
            <v>0</v>
          </cell>
          <cell r="DZ686">
            <v>0</v>
          </cell>
          <cell r="EA686">
            <v>0</v>
          </cell>
          <cell r="EB686">
            <v>0</v>
          </cell>
          <cell r="EC686">
            <v>0</v>
          </cell>
          <cell r="ED686">
            <v>0</v>
          </cell>
          <cell r="EE686">
            <v>0</v>
          </cell>
          <cell r="EF686">
            <v>0</v>
          </cell>
          <cell r="EG686">
            <v>0</v>
          </cell>
          <cell r="EH686">
            <v>0</v>
          </cell>
          <cell r="EI686">
            <v>0</v>
          </cell>
          <cell r="EJ686">
            <v>0</v>
          </cell>
          <cell r="EK686">
            <v>0</v>
          </cell>
          <cell r="EL686">
            <v>0</v>
          </cell>
          <cell r="EM686">
            <v>0</v>
          </cell>
          <cell r="EN686">
            <v>0</v>
          </cell>
          <cell r="EO686">
            <v>0</v>
          </cell>
          <cell r="EP686">
            <v>0</v>
          </cell>
          <cell r="EQ686">
            <v>0</v>
          </cell>
          <cell r="ER686">
            <v>0</v>
          </cell>
          <cell r="ES686">
            <v>0</v>
          </cell>
          <cell r="ET686">
            <v>0</v>
          </cell>
          <cell r="EU686">
            <v>0</v>
          </cell>
          <cell r="EV686">
            <v>0</v>
          </cell>
          <cell r="EW686">
            <v>0</v>
          </cell>
          <cell r="EX686">
            <v>0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0</v>
          </cell>
          <cell r="FP686">
            <v>0</v>
          </cell>
          <cell r="FQ686">
            <v>0</v>
          </cell>
          <cell r="FR686">
            <v>0</v>
          </cell>
          <cell r="FS686">
            <v>0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0</v>
          </cell>
          <cell r="FZ686">
            <v>0</v>
          </cell>
          <cell r="GA686">
            <v>0</v>
          </cell>
          <cell r="GB686">
            <v>0</v>
          </cell>
          <cell r="GC686">
            <v>0</v>
          </cell>
          <cell r="GD686">
            <v>0</v>
          </cell>
          <cell r="GE686">
            <v>0</v>
          </cell>
          <cell r="GF686">
            <v>0</v>
          </cell>
          <cell r="GG686">
            <v>0</v>
          </cell>
          <cell r="GH686">
            <v>0</v>
          </cell>
          <cell r="GI686">
            <v>0</v>
          </cell>
          <cell r="GJ686">
            <v>0</v>
          </cell>
          <cell r="GK686">
            <v>0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0</v>
          </cell>
          <cell r="GW686">
            <v>0</v>
          </cell>
          <cell r="GX686">
            <v>0</v>
          </cell>
          <cell r="GY686">
            <v>0</v>
          </cell>
          <cell r="GZ686">
            <v>0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  <cell r="IW686">
            <v>0</v>
          </cell>
          <cell r="IX686">
            <v>0</v>
          </cell>
          <cell r="IY686">
            <v>0</v>
          </cell>
          <cell r="IZ686">
            <v>0</v>
          </cell>
          <cell r="JA686">
            <v>0</v>
          </cell>
          <cell r="JB686">
            <v>0</v>
          </cell>
          <cell r="JC686">
            <v>0</v>
          </cell>
          <cell r="JD686">
            <v>0</v>
          </cell>
          <cell r="JE686">
            <v>0</v>
          </cell>
          <cell r="JF686">
            <v>0</v>
          </cell>
          <cell r="JG686">
            <v>0</v>
          </cell>
          <cell r="JH686">
            <v>0</v>
          </cell>
          <cell r="JI686">
            <v>0</v>
          </cell>
          <cell r="JJ686">
            <v>0</v>
          </cell>
          <cell r="JK686">
            <v>0</v>
          </cell>
          <cell r="JL686">
            <v>0</v>
          </cell>
          <cell r="JM686">
            <v>0</v>
          </cell>
          <cell r="JN686">
            <v>0</v>
          </cell>
          <cell r="JO686">
            <v>0</v>
          </cell>
          <cell r="JP686">
            <v>0</v>
          </cell>
          <cell r="JQ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  <cell r="EV687">
            <v>0</v>
          </cell>
          <cell r="EW687">
            <v>0</v>
          </cell>
          <cell r="EX687">
            <v>0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0</v>
          </cell>
          <cell r="FP687">
            <v>0</v>
          </cell>
          <cell r="FQ687">
            <v>0</v>
          </cell>
          <cell r="FR687">
            <v>0</v>
          </cell>
          <cell r="FS687">
            <v>0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0</v>
          </cell>
          <cell r="FZ687">
            <v>0</v>
          </cell>
          <cell r="GA687">
            <v>0</v>
          </cell>
          <cell r="GB687">
            <v>0</v>
          </cell>
          <cell r="GC687">
            <v>0</v>
          </cell>
          <cell r="GD687">
            <v>0</v>
          </cell>
          <cell r="GE687">
            <v>0</v>
          </cell>
          <cell r="GF687">
            <v>0</v>
          </cell>
          <cell r="GG687">
            <v>0</v>
          </cell>
          <cell r="GH687">
            <v>0</v>
          </cell>
          <cell r="GI687">
            <v>0</v>
          </cell>
          <cell r="GJ687">
            <v>0</v>
          </cell>
          <cell r="GK687">
            <v>0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0</v>
          </cell>
          <cell r="GW687">
            <v>0</v>
          </cell>
          <cell r="GX687">
            <v>0</v>
          </cell>
          <cell r="GY687">
            <v>0</v>
          </cell>
          <cell r="GZ687">
            <v>0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  <cell r="IW687">
            <v>0</v>
          </cell>
          <cell r="IX687">
            <v>0</v>
          </cell>
          <cell r="IY687">
            <v>0</v>
          </cell>
          <cell r="IZ687">
            <v>0</v>
          </cell>
          <cell r="JA687">
            <v>0</v>
          </cell>
          <cell r="JB687">
            <v>0</v>
          </cell>
          <cell r="JC687">
            <v>0</v>
          </cell>
          <cell r="JD687">
            <v>0</v>
          </cell>
          <cell r="JE687">
            <v>0</v>
          </cell>
          <cell r="JF687">
            <v>0</v>
          </cell>
          <cell r="JG687">
            <v>0</v>
          </cell>
          <cell r="JH687">
            <v>0</v>
          </cell>
          <cell r="JI687">
            <v>0</v>
          </cell>
          <cell r="JJ687">
            <v>0</v>
          </cell>
          <cell r="JK687">
            <v>0</v>
          </cell>
          <cell r="JL687">
            <v>0</v>
          </cell>
          <cell r="JM687">
            <v>0</v>
          </cell>
          <cell r="JN687">
            <v>0</v>
          </cell>
          <cell r="JO687">
            <v>0</v>
          </cell>
          <cell r="JP687">
            <v>0</v>
          </cell>
          <cell r="JQ687">
            <v>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  <cell r="EV688">
            <v>0</v>
          </cell>
          <cell r="EW688">
            <v>0</v>
          </cell>
          <cell r="EX688">
            <v>0</v>
          </cell>
          <cell r="EY688">
            <v>0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0</v>
          </cell>
          <cell r="FP688">
            <v>0</v>
          </cell>
          <cell r="FQ688">
            <v>0</v>
          </cell>
          <cell r="FR688">
            <v>0</v>
          </cell>
          <cell r="FS688">
            <v>0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0</v>
          </cell>
          <cell r="FZ688">
            <v>0</v>
          </cell>
          <cell r="GA688">
            <v>0</v>
          </cell>
          <cell r="GB688">
            <v>0</v>
          </cell>
          <cell r="GC688">
            <v>0</v>
          </cell>
          <cell r="GD688">
            <v>0</v>
          </cell>
          <cell r="GE688">
            <v>0</v>
          </cell>
          <cell r="GF688">
            <v>0</v>
          </cell>
          <cell r="GG688">
            <v>0</v>
          </cell>
          <cell r="GH688">
            <v>0</v>
          </cell>
          <cell r="GI688">
            <v>0</v>
          </cell>
          <cell r="GJ688">
            <v>0</v>
          </cell>
          <cell r="GK688">
            <v>0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0</v>
          </cell>
          <cell r="GW688">
            <v>0</v>
          </cell>
          <cell r="GX688">
            <v>0</v>
          </cell>
          <cell r="GY688">
            <v>0</v>
          </cell>
          <cell r="GZ688">
            <v>0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  <cell r="IW688">
            <v>0</v>
          </cell>
          <cell r="IX688">
            <v>0</v>
          </cell>
          <cell r="IY688">
            <v>0</v>
          </cell>
          <cell r="IZ688">
            <v>0</v>
          </cell>
          <cell r="JA688">
            <v>0</v>
          </cell>
          <cell r="JB688">
            <v>0</v>
          </cell>
          <cell r="JC688">
            <v>0</v>
          </cell>
          <cell r="JD688">
            <v>0</v>
          </cell>
          <cell r="JE688">
            <v>0</v>
          </cell>
          <cell r="JF688">
            <v>0</v>
          </cell>
          <cell r="JG688">
            <v>0</v>
          </cell>
          <cell r="JH688">
            <v>0</v>
          </cell>
          <cell r="JI688">
            <v>0</v>
          </cell>
          <cell r="JJ688">
            <v>0</v>
          </cell>
          <cell r="JK688">
            <v>0</v>
          </cell>
          <cell r="JL688">
            <v>0</v>
          </cell>
          <cell r="JM688">
            <v>0</v>
          </cell>
          <cell r="JN688">
            <v>0</v>
          </cell>
          <cell r="JO688">
            <v>0</v>
          </cell>
          <cell r="JP688">
            <v>0</v>
          </cell>
          <cell r="JQ688">
            <v>0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  <cell r="EV689">
            <v>0</v>
          </cell>
          <cell r="EW689">
            <v>0</v>
          </cell>
          <cell r="EX689">
            <v>0</v>
          </cell>
          <cell r="EY689">
            <v>0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0</v>
          </cell>
          <cell r="FP689">
            <v>0</v>
          </cell>
          <cell r="FQ689">
            <v>0</v>
          </cell>
          <cell r="FR689">
            <v>0</v>
          </cell>
          <cell r="FS689">
            <v>0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0</v>
          </cell>
          <cell r="FZ689">
            <v>0</v>
          </cell>
          <cell r="GA689">
            <v>0</v>
          </cell>
          <cell r="GB689">
            <v>0</v>
          </cell>
          <cell r="GC689">
            <v>0</v>
          </cell>
          <cell r="GD689">
            <v>0</v>
          </cell>
          <cell r="GE689">
            <v>0</v>
          </cell>
          <cell r="GF689">
            <v>0</v>
          </cell>
          <cell r="GG689">
            <v>0</v>
          </cell>
          <cell r="GH689">
            <v>0</v>
          </cell>
          <cell r="GI689">
            <v>0</v>
          </cell>
          <cell r="GJ689">
            <v>0</v>
          </cell>
          <cell r="GK689">
            <v>0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0</v>
          </cell>
          <cell r="GW689">
            <v>0</v>
          </cell>
          <cell r="GX689">
            <v>0</v>
          </cell>
          <cell r="GY689">
            <v>0</v>
          </cell>
          <cell r="GZ689">
            <v>0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  <cell r="IW689">
            <v>0</v>
          </cell>
          <cell r="IX689">
            <v>0</v>
          </cell>
          <cell r="IY689">
            <v>0</v>
          </cell>
          <cell r="IZ689">
            <v>0</v>
          </cell>
          <cell r="JA689">
            <v>0</v>
          </cell>
          <cell r="JB689">
            <v>0</v>
          </cell>
          <cell r="JC689">
            <v>0</v>
          </cell>
          <cell r="JD689">
            <v>0</v>
          </cell>
          <cell r="JE689">
            <v>0</v>
          </cell>
          <cell r="JF689">
            <v>0</v>
          </cell>
          <cell r="JG689">
            <v>0</v>
          </cell>
          <cell r="JH689">
            <v>0</v>
          </cell>
          <cell r="JI689">
            <v>0</v>
          </cell>
          <cell r="JJ689">
            <v>0</v>
          </cell>
          <cell r="JK689">
            <v>0</v>
          </cell>
          <cell r="JL689">
            <v>0</v>
          </cell>
          <cell r="JM689">
            <v>0</v>
          </cell>
          <cell r="JN689">
            <v>0</v>
          </cell>
          <cell r="JO689">
            <v>0</v>
          </cell>
          <cell r="JP689">
            <v>0</v>
          </cell>
          <cell r="JQ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  <cell r="EV690">
            <v>0</v>
          </cell>
          <cell r="EW690">
            <v>0</v>
          </cell>
          <cell r="EX690">
            <v>0</v>
          </cell>
          <cell r="EY690">
            <v>0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0</v>
          </cell>
          <cell r="FP690">
            <v>0</v>
          </cell>
          <cell r="FQ690">
            <v>0</v>
          </cell>
          <cell r="FR690">
            <v>0</v>
          </cell>
          <cell r="FS690">
            <v>0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0</v>
          </cell>
          <cell r="FZ690">
            <v>0</v>
          </cell>
          <cell r="GA690">
            <v>0</v>
          </cell>
          <cell r="GB690">
            <v>0</v>
          </cell>
          <cell r="GC690">
            <v>0</v>
          </cell>
          <cell r="GD690">
            <v>0</v>
          </cell>
          <cell r="GE690">
            <v>0</v>
          </cell>
          <cell r="GF690">
            <v>0</v>
          </cell>
          <cell r="GG690">
            <v>0</v>
          </cell>
          <cell r="GH690">
            <v>0</v>
          </cell>
          <cell r="GI690">
            <v>0</v>
          </cell>
          <cell r="GJ690">
            <v>0</v>
          </cell>
          <cell r="GK690">
            <v>0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0</v>
          </cell>
          <cell r="GW690">
            <v>0</v>
          </cell>
          <cell r="GX690">
            <v>0</v>
          </cell>
          <cell r="GY690">
            <v>0</v>
          </cell>
          <cell r="GZ690">
            <v>0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  <cell r="IW690">
            <v>0</v>
          </cell>
          <cell r="IX690">
            <v>0</v>
          </cell>
          <cell r="IY690">
            <v>0</v>
          </cell>
          <cell r="IZ690">
            <v>0</v>
          </cell>
          <cell r="JA690">
            <v>0</v>
          </cell>
          <cell r="JB690">
            <v>0</v>
          </cell>
          <cell r="JC690">
            <v>0</v>
          </cell>
          <cell r="JD690">
            <v>0</v>
          </cell>
          <cell r="JE690">
            <v>0</v>
          </cell>
          <cell r="JF690">
            <v>0</v>
          </cell>
          <cell r="JG690">
            <v>0</v>
          </cell>
          <cell r="JH690">
            <v>0</v>
          </cell>
          <cell r="JI690">
            <v>0</v>
          </cell>
          <cell r="JJ690">
            <v>0</v>
          </cell>
          <cell r="JK690">
            <v>0</v>
          </cell>
          <cell r="JL690">
            <v>0</v>
          </cell>
          <cell r="JM690">
            <v>0</v>
          </cell>
          <cell r="JN690">
            <v>0</v>
          </cell>
          <cell r="JO690">
            <v>0</v>
          </cell>
          <cell r="JP690">
            <v>0</v>
          </cell>
          <cell r="JQ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  <cell r="EV691">
            <v>0</v>
          </cell>
          <cell r="EW691">
            <v>0</v>
          </cell>
          <cell r="EX691">
            <v>0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0</v>
          </cell>
          <cell r="FP691">
            <v>0</v>
          </cell>
          <cell r="FQ691">
            <v>0</v>
          </cell>
          <cell r="FR691">
            <v>0</v>
          </cell>
          <cell r="FS691">
            <v>0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0</v>
          </cell>
          <cell r="FZ691">
            <v>0</v>
          </cell>
          <cell r="GA691">
            <v>0</v>
          </cell>
          <cell r="GB691">
            <v>0</v>
          </cell>
          <cell r="GC691">
            <v>0</v>
          </cell>
          <cell r="GD691">
            <v>0</v>
          </cell>
          <cell r="GE691">
            <v>0</v>
          </cell>
          <cell r="GF691">
            <v>0</v>
          </cell>
          <cell r="GG691">
            <v>0</v>
          </cell>
          <cell r="GH691">
            <v>0</v>
          </cell>
          <cell r="GI691">
            <v>0</v>
          </cell>
          <cell r="GJ691">
            <v>0</v>
          </cell>
          <cell r="GK691">
            <v>0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0</v>
          </cell>
          <cell r="GW691">
            <v>0</v>
          </cell>
          <cell r="GX691">
            <v>0</v>
          </cell>
          <cell r="GY691">
            <v>0</v>
          </cell>
          <cell r="GZ691">
            <v>0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  <cell r="IW691">
            <v>0</v>
          </cell>
          <cell r="IX691">
            <v>0</v>
          </cell>
          <cell r="IY691">
            <v>0</v>
          </cell>
          <cell r="IZ691">
            <v>0</v>
          </cell>
          <cell r="JA691">
            <v>0</v>
          </cell>
          <cell r="JB691">
            <v>0</v>
          </cell>
          <cell r="JC691">
            <v>0</v>
          </cell>
          <cell r="JD691">
            <v>0</v>
          </cell>
          <cell r="JE691">
            <v>0</v>
          </cell>
          <cell r="JF691">
            <v>0</v>
          </cell>
          <cell r="JG691">
            <v>0</v>
          </cell>
          <cell r="JH691">
            <v>0</v>
          </cell>
          <cell r="JI691">
            <v>0</v>
          </cell>
          <cell r="JJ691">
            <v>0</v>
          </cell>
          <cell r="JK691">
            <v>0</v>
          </cell>
          <cell r="JL691">
            <v>0</v>
          </cell>
          <cell r="JM691">
            <v>0</v>
          </cell>
          <cell r="JN691">
            <v>0</v>
          </cell>
          <cell r="JO691">
            <v>0</v>
          </cell>
          <cell r="JP691">
            <v>0</v>
          </cell>
          <cell r="JQ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K692">
            <v>0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0</v>
          </cell>
          <cell r="DR692">
            <v>0</v>
          </cell>
          <cell r="DS692">
            <v>0</v>
          </cell>
          <cell r="DT692">
            <v>0</v>
          </cell>
          <cell r="DU692">
            <v>0</v>
          </cell>
          <cell r="DV692">
            <v>0</v>
          </cell>
          <cell r="DW692">
            <v>0</v>
          </cell>
          <cell r="DX692">
            <v>0</v>
          </cell>
          <cell r="DY692">
            <v>0</v>
          </cell>
          <cell r="DZ692">
            <v>0</v>
          </cell>
          <cell r="EA692">
            <v>0</v>
          </cell>
          <cell r="EB692">
            <v>0</v>
          </cell>
          <cell r="EC692">
            <v>0</v>
          </cell>
          <cell r="ED692">
            <v>0</v>
          </cell>
          <cell r="EE692">
            <v>0</v>
          </cell>
          <cell r="EF692">
            <v>0</v>
          </cell>
          <cell r="EG692">
            <v>0</v>
          </cell>
          <cell r="EH692">
            <v>0</v>
          </cell>
          <cell r="EI692">
            <v>0</v>
          </cell>
          <cell r="EJ692">
            <v>0</v>
          </cell>
          <cell r="EK692">
            <v>0</v>
          </cell>
          <cell r="EL692">
            <v>0</v>
          </cell>
          <cell r="EM692">
            <v>0</v>
          </cell>
          <cell r="EN692">
            <v>0</v>
          </cell>
          <cell r="EO692">
            <v>0</v>
          </cell>
          <cell r="EP692">
            <v>0</v>
          </cell>
          <cell r="EQ692">
            <v>0</v>
          </cell>
          <cell r="ER692">
            <v>0</v>
          </cell>
          <cell r="ES692">
            <v>0</v>
          </cell>
          <cell r="ET692">
            <v>0</v>
          </cell>
          <cell r="EU692">
            <v>0</v>
          </cell>
          <cell r="EV692">
            <v>0</v>
          </cell>
          <cell r="EW692">
            <v>0</v>
          </cell>
          <cell r="EX692">
            <v>0</v>
          </cell>
          <cell r="EY692">
            <v>0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0</v>
          </cell>
          <cell r="FP692">
            <v>0</v>
          </cell>
          <cell r="FQ692">
            <v>0</v>
          </cell>
          <cell r="FR692">
            <v>0</v>
          </cell>
          <cell r="FS692">
            <v>0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0</v>
          </cell>
          <cell r="FZ692">
            <v>0</v>
          </cell>
          <cell r="GA692">
            <v>0</v>
          </cell>
          <cell r="GB692">
            <v>0</v>
          </cell>
          <cell r="GC692">
            <v>0</v>
          </cell>
          <cell r="GD692">
            <v>0</v>
          </cell>
          <cell r="GE692">
            <v>0</v>
          </cell>
          <cell r="GF692">
            <v>0</v>
          </cell>
          <cell r="GG692">
            <v>0</v>
          </cell>
          <cell r="GH692">
            <v>0</v>
          </cell>
          <cell r="GI692">
            <v>0</v>
          </cell>
          <cell r="GJ692">
            <v>0</v>
          </cell>
          <cell r="GK692">
            <v>0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0</v>
          </cell>
          <cell r="GW692">
            <v>0</v>
          </cell>
          <cell r="GX692">
            <v>0</v>
          </cell>
          <cell r="GY692">
            <v>0</v>
          </cell>
          <cell r="GZ692">
            <v>0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  <cell r="IW692">
            <v>0</v>
          </cell>
          <cell r="IX692">
            <v>0</v>
          </cell>
          <cell r="IY692">
            <v>0</v>
          </cell>
          <cell r="IZ692">
            <v>0</v>
          </cell>
          <cell r="JA692">
            <v>0</v>
          </cell>
          <cell r="JB692">
            <v>0</v>
          </cell>
          <cell r="JC692">
            <v>0</v>
          </cell>
          <cell r="JD692">
            <v>0</v>
          </cell>
          <cell r="JE692">
            <v>0</v>
          </cell>
          <cell r="JF692">
            <v>0</v>
          </cell>
          <cell r="JG692">
            <v>0</v>
          </cell>
          <cell r="JH692">
            <v>0</v>
          </cell>
          <cell r="JI692">
            <v>0</v>
          </cell>
          <cell r="JJ692">
            <v>0</v>
          </cell>
          <cell r="JK692">
            <v>0</v>
          </cell>
          <cell r="JL692">
            <v>0</v>
          </cell>
          <cell r="JM692">
            <v>0</v>
          </cell>
          <cell r="JN692">
            <v>0</v>
          </cell>
          <cell r="JO692">
            <v>0</v>
          </cell>
          <cell r="JP692">
            <v>0</v>
          </cell>
          <cell r="J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0</v>
          </cell>
          <cell r="DL693">
            <v>0</v>
          </cell>
          <cell r="DM693">
            <v>0</v>
          </cell>
          <cell r="DN693">
            <v>0</v>
          </cell>
          <cell r="DO693">
            <v>0</v>
          </cell>
          <cell r="DP693">
            <v>0</v>
          </cell>
          <cell r="DQ693">
            <v>0</v>
          </cell>
          <cell r="DR693">
            <v>0</v>
          </cell>
          <cell r="DS693">
            <v>0</v>
          </cell>
          <cell r="DT693">
            <v>0</v>
          </cell>
          <cell r="DU693">
            <v>0</v>
          </cell>
          <cell r="DV693">
            <v>0</v>
          </cell>
          <cell r="DW693">
            <v>0</v>
          </cell>
          <cell r="DX693">
            <v>0</v>
          </cell>
          <cell r="DY693">
            <v>0</v>
          </cell>
          <cell r="DZ693">
            <v>0</v>
          </cell>
          <cell r="EA693">
            <v>0</v>
          </cell>
          <cell r="EB693">
            <v>0</v>
          </cell>
          <cell r="EC693">
            <v>0</v>
          </cell>
          <cell r="ED693">
            <v>0</v>
          </cell>
          <cell r="EE693">
            <v>0</v>
          </cell>
          <cell r="EF693">
            <v>0</v>
          </cell>
          <cell r="EG693">
            <v>0</v>
          </cell>
          <cell r="EH693">
            <v>0</v>
          </cell>
          <cell r="EI693">
            <v>0</v>
          </cell>
          <cell r="EJ693">
            <v>0</v>
          </cell>
          <cell r="EK693">
            <v>0</v>
          </cell>
          <cell r="EL693">
            <v>0</v>
          </cell>
          <cell r="EM693">
            <v>0</v>
          </cell>
          <cell r="EN693">
            <v>0</v>
          </cell>
          <cell r="EO693">
            <v>0</v>
          </cell>
          <cell r="EP693">
            <v>0</v>
          </cell>
          <cell r="EQ693">
            <v>0</v>
          </cell>
          <cell r="ER693">
            <v>0</v>
          </cell>
          <cell r="ES693">
            <v>0</v>
          </cell>
          <cell r="ET693">
            <v>0</v>
          </cell>
          <cell r="EU693">
            <v>0</v>
          </cell>
          <cell r="EV693">
            <v>0</v>
          </cell>
          <cell r="EW693">
            <v>0</v>
          </cell>
          <cell r="EX693">
            <v>0</v>
          </cell>
          <cell r="EY693">
            <v>0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0</v>
          </cell>
          <cell r="FG693">
            <v>0</v>
          </cell>
          <cell r="FH693">
            <v>0</v>
          </cell>
          <cell r="FI693">
            <v>0</v>
          </cell>
          <cell r="FJ693">
            <v>0</v>
          </cell>
          <cell r="FK693">
            <v>0</v>
          </cell>
          <cell r="FL693">
            <v>0</v>
          </cell>
          <cell r="FM693">
            <v>0</v>
          </cell>
          <cell r="FN693">
            <v>0</v>
          </cell>
          <cell r="FO693">
            <v>0</v>
          </cell>
          <cell r="FP693">
            <v>0</v>
          </cell>
          <cell r="FQ693">
            <v>0</v>
          </cell>
          <cell r="FR693">
            <v>0</v>
          </cell>
          <cell r="FS693">
            <v>0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0</v>
          </cell>
          <cell r="FZ693">
            <v>0</v>
          </cell>
          <cell r="GA693">
            <v>0</v>
          </cell>
          <cell r="GB693">
            <v>0</v>
          </cell>
          <cell r="GC693">
            <v>0</v>
          </cell>
          <cell r="GD693">
            <v>0</v>
          </cell>
          <cell r="GE693">
            <v>0</v>
          </cell>
          <cell r="GF693">
            <v>0</v>
          </cell>
          <cell r="GG693">
            <v>0</v>
          </cell>
          <cell r="GH693">
            <v>0</v>
          </cell>
          <cell r="GI693">
            <v>0</v>
          </cell>
          <cell r="GJ693">
            <v>0</v>
          </cell>
          <cell r="GK693">
            <v>0</v>
          </cell>
          <cell r="GL693">
            <v>0</v>
          </cell>
          <cell r="GM693">
            <v>0</v>
          </cell>
          <cell r="GN693">
            <v>0</v>
          </cell>
          <cell r="GO693">
            <v>0</v>
          </cell>
          <cell r="GP693">
            <v>0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0</v>
          </cell>
          <cell r="GW693">
            <v>0</v>
          </cell>
          <cell r="GX693">
            <v>0</v>
          </cell>
          <cell r="GY693">
            <v>0</v>
          </cell>
          <cell r="GZ693">
            <v>0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  <cell r="IW693">
            <v>0</v>
          </cell>
          <cell r="IX693">
            <v>0</v>
          </cell>
          <cell r="IY693">
            <v>0</v>
          </cell>
          <cell r="IZ693">
            <v>0</v>
          </cell>
          <cell r="JA693">
            <v>0</v>
          </cell>
          <cell r="JB693">
            <v>0</v>
          </cell>
          <cell r="JC693">
            <v>0</v>
          </cell>
          <cell r="JD693">
            <v>0</v>
          </cell>
          <cell r="JE693">
            <v>0</v>
          </cell>
          <cell r="JF693">
            <v>0</v>
          </cell>
          <cell r="JG693">
            <v>0</v>
          </cell>
          <cell r="JH693">
            <v>0</v>
          </cell>
          <cell r="JI693">
            <v>0</v>
          </cell>
          <cell r="JJ693">
            <v>0</v>
          </cell>
          <cell r="JK693">
            <v>0</v>
          </cell>
          <cell r="JL693">
            <v>0</v>
          </cell>
          <cell r="JM693">
            <v>0</v>
          </cell>
          <cell r="JN693">
            <v>0</v>
          </cell>
          <cell r="JO693">
            <v>0</v>
          </cell>
          <cell r="JP693">
            <v>0</v>
          </cell>
          <cell r="J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0</v>
          </cell>
          <cell r="DL694">
            <v>0</v>
          </cell>
          <cell r="DM694">
            <v>0</v>
          </cell>
          <cell r="DN694">
            <v>0</v>
          </cell>
          <cell r="DO694">
            <v>0</v>
          </cell>
          <cell r="DP694">
            <v>0</v>
          </cell>
          <cell r="DQ694">
            <v>0</v>
          </cell>
          <cell r="DR694">
            <v>0</v>
          </cell>
          <cell r="DS694">
            <v>0</v>
          </cell>
          <cell r="DT694">
            <v>0</v>
          </cell>
          <cell r="DU694">
            <v>0</v>
          </cell>
          <cell r="DV694">
            <v>0</v>
          </cell>
          <cell r="DW694">
            <v>0</v>
          </cell>
          <cell r="DX694">
            <v>0</v>
          </cell>
          <cell r="DY694">
            <v>0</v>
          </cell>
          <cell r="DZ694">
            <v>0</v>
          </cell>
          <cell r="EA694">
            <v>0</v>
          </cell>
          <cell r="EB694">
            <v>0</v>
          </cell>
          <cell r="EC694">
            <v>0</v>
          </cell>
          <cell r="ED694">
            <v>0</v>
          </cell>
          <cell r="EE694">
            <v>0</v>
          </cell>
          <cell r="EF694">
            <v>0</v>
          </cell>
          <cell r="EG694">
            <v>0</v>
          </cell>
          <cell r="EH694">
            <v>0</v>
          </cell>
          <cell r="EI694">
            <v>0</v>
          </cell>
          <cell r="EJ694">
            <v>0</v>
          </cell>
          <cell r="EK694">
            <v>0</v>
          </cell>
          <cell r="EL694">
            <v>0</v>
          </cell>
          <cell r="EM694">
            <v>0</v>
          </cell>
          <cell r="EN694">
            <v>0</v>
          </cell>
          <cell r="EO694">
            <v>0</v>
          </cell>
          <cell r="EP694">
            <v>0</v>
          </cell>
          <cell r="EQ694">
            <v>0</v>
          </cell>
          <cell r="ER694">
            <v>0</v>
          </cell>
          <cell r="ES694">
            <v>0</v>
          </cell>
          <cell r="ET694">
            <v>0</v>
          </cell>
          <cell r="EU694">
            <v>0</v>
          </cell>
          <cell r="EV694">
            <v>0</v>
          </cell>
          <cell r="EW694">
            <v>0</v>
          </cell>
          <cell r="EX694">
            <v>0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0</v>
          </cell>
          <cell r="FP694">
            <v>0</v>
          </cell>
          <cell r="FQ694">
            <v>0</v>
          </cell>
          <cell r="FR694">
            <v>0</v>
          </cell>
          <cell r="FS694">
            <v>0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0</v>
          </cell>
          <cell r="FZ694">
            <v>0</v>
          </cell>
          <cell r="GA694">
            <v>0</v>
          </cell>
          <cell r="GB694">
            <v>0</v>
          </cell>
          <cell r="GC694">
            <v>0</v>
          </cell>
          <cell r="GD694">
            <v>0</v>
          </cell>
          <cell r="GE694">
            <v>0</v>
          </cell>
          <cell r="GF694">
            <v>0</v>
          </cell>
          <cell r="GG694">
            <v>0</v>
          </cell>
          <cell r="GH694">
            <v>0</v>
          </cell>
          <cell r="GI694">
            <v>0</v>
          </cell>
          <cell r="GJ694">
            <v>0</v>
          </cell>
          <cell r="GK694">
            <v>0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0</v>
          </cell>
          <cell r="GW694">
            <v>0</v>
          </cell>
          <cell r="GX694">
            <v>0</v>
          </cell>
          <cell r="GY694">
            <v>0</v>
          </cell>
          <cell r="GZ694">
            <v>0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  <cell r="IW694">
            <v>0</v>
          </cell>
          <cell r="IX694">
            <v>0</v>
          </cell>
          <cell r="IY694">
            <v>0</v>
          </cell>
          <cell r="IZ694">
            <v>0</v>
          </cell>
          <cell r="JA694">
            <v>0</v>
          </cell>
          <cell r="JB694">
            <v>0</v>
          </cell>
          <cell r="JC694">
            <v>0</v>
          </cell>
          <cell r="JD694">
            <v>0</v>
          </cell>
          <cell r="JE694">
            <v>0</v>
          </cell>
          <cell r="JF694">
            <v>0</v>
          </cell>
          <cell r="JG694">
            <v>0</v>
          </cell>
          <cell r="JH694">
            <v>0</v>
          </cell>
          <cell r="JI694">
            <v>0</v>
          </cell>
          <cell r="JJ694">
            <v>0</v>
          </cell>
          <cell r="JK694">
            <v>0</v>
          </cell>
          <cell r="JL694">
            <v>0</v>
          </cell>
          <cell r="JM694">
            <v>0</v>
          </cell>
          <cell r="JN694">
            <v>0</v>
          </cell>
          <cell r="JO694">
            <v>0</v>
          </cell>
          <cell r="JP694">
            <v>0</v>
          </cell>
          <cell r="J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K695">
            <v>0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0</v>
          </cell>
          <cell r="DR695">
            <v>0</v>
          </cell>
          <cell r="DS695">
            <v>0</v>
          </cell>
          <cell r="DT695">
            <v>0</v>
          </cell>
          <cell r="DU695">
            <v>0</v>
          </cell>
          <cell r="DV695">
            <v>0</v>
          </cell>
          <cell r="DW695">
            <v>0</v>
          </cell>
          <cell r="DX695">
            <v>0</v>
          </cell>
          <cell r="DY695">
            <v>0</v>
          </cell>
          <cell r="DZ695">
            <v>0</v>
          </cell>
          <cell r="EA695">
            <v>0</v>
          </cell>
          <cell r="EB695">
            <v>0</v>
          </cell>
          <cell r="EC695">
            <v>0</v>
          </cell>
          <cell r="ED695">
            <v>0</v>
          </cell>
          <cell r="EE695">
            <v>0</v>
          </cell>
          <cell r="EF695">
            <v>0</v>
          </cell>
          <cell r="EG695">
            <v>0</v>
          </cell>
          <cell r="EH695">
            <v>0</v>
          </cell>
          <cell r="EI695">
            <v>0</v>
          </cell>
          <cell r="EJ695">
            <v>0</v>
          </cell>
          <cell r="EK695">
            <v>0</v>
          </cell>
          <cell r="EL695">
            <v>0</v>
          </cell>
          <cell r="EM695">
            <v>0</v>
          </cell>
          <cell r="EN695">
            <v>0</v>
          </cell>
          <cell r="EO695">
            <v>0</v>
          </cell>
          <cell r="EP695">
            <v>0</v>
          </cell>
          <cell r="EQ695">
            <v>0</v>
          </cell>
          <cell r="ER695">
            <v>0</v>
          </cell>
          <cell r="ES695">
            <v>0</v>
          </cell>
          <cell r="ET695">
            <v>0</v>
          </cell>
          <cell r="EU695">
            <v>0</v>
          </cell>
          <cell r="EV695">
            <v>0</v>
          </cell>
          <cell r="EW695">
            <v>0</v>
          </cell>
          <cell r="EX695">
            <v>0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0</v>
          </cell>
          <cell r="FP695">
            <v>0</v>
          </cell>
          <cell r="FQ695">
            <v>0</v>
          </cell>
          <cell r="FR695">
            <v>0</v>
          </cell>
          <cell r="FS695">
            <v>0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0</v>
          </cell>
          <cell r="FZ695">
            <v>0</v>
          </cell>
          <cell r="GA695">
            <v>0</v>
          </cell>
          <cell r="GB695">
            <v>0</v>
          </cell>
          <cell r="GC695">
            <v>0</v>
          </cell>
          <cell r="GD695">
            <v>0</v>
          </cell>
          <cell r="GE695">
            <v>0</v>
          </cell>
          <cell r="GF695">
            <v>0</v>
          </cell>
          <cell r="GG695">
            <v>0</v>
          </cell>
          <cell r="GH695">
            <v>0</v>
          </cell>
          <cell r="GI695">
            <v>0</v>
          </cell>
          <cell r="GJ695">
            <v>0</v>
          </cell>
          <cell r="GK695">
            <v>0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0</v>
          </cell>
          <cell r="GW695">
            <v>0</v>
          </cell>
          <cell r="GX695">
            <v>0</v>
          </cell>
          <cell r="GY695">
            <v>0</v>
          </cell>
          <cell r="GZ695">
            <v>0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  <cell r="IW695">
            <v>0</v>
          </cell>
          <cell r="IX695">
            <v>0</v>
          </cell>
          <cell r="IY695">
            <v>0</v>
          </cell>
          <cell r="IZ695">
            <v>0</v>
          </cell>
          <cell r="JA695">
            <v>0</v>
          </cell>
          <cell r="JB695">
            <v>0</v>
          </cell>
          <cell r="JC695">
            <v>0</v>
          </cell>
          <cell r="JD695">
            <v>0</v>
          </cell>
          <cell r="JE695">
            <v>0</v>
          </cell>
          <cell r="JF695">
            <v>0</v>
          </cell>
          <cell r="JG695">
            <v>0</v>
          </cell>
          <cell r="JH695">
            <v>0</v>
          </cell>
          <cell r="JI695">
            <v>0</v>
          </cell>
          <cell r="JJ695">
            <v>0</v>
          </cell>
          <cell r="JK695">
            <v>0</v>
          </cell>
          <cell r="JL695">
            <v>0</v>
          </cell>
          <cell r="JM695">
            <v>0</v>
          </cell>
          <cell r="JN695">
            <v>0</v>
          </cell>
          <cell r="JO695">
            <v>0</v>
          </cell>
          <cell r="JP695">
            <v>0</v>
          </cell>
          <cell r="J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0</v>
          </cell>
          <cell r="DL696">
            <v>0</v>
          </cell>
          <cell r="DM696">
            <v>0</v>
          </cell>
          <cell r="DN696">
            <v>0</v>
          </cell>
          <cell r="DO696">
            <v>0</v>
          </cell>
          <cell r="DP696">
            <v>0</v>
          </cell>
          <cell r="DQ696">
            <v>0</v>
          </cell>
          <cell r="DR696">
            <v>0</v>
          </cell>
          <cell r="DS696">
            <v>0</v>
          </cell>
          <cell r="DT696">
            <v>0</v>
          </cell>
          <cell r="DU696">
            <v>0</v>
          </cell>
          <cell r="DV696">
            <v>0</v>
          </cell>
          <cell r="DW696">
            <v>0</v>
          </cell>
          <cell r="DX696">
            <v>0</v>
          </cell>
          <cell r="DY696">
            <v>0</v>
          </cell>
          <cell r="DZ696">
            <v>0</v>
          </cell>
          <cell r="EA696">
            <v>0</v>
          </cell>
          <cell r="EB696">
            <v>0</v>
          </cell>
          <cell r="EC696">
            <v>0</v>
          </cell>
          <cell r="ED696">
            <v>0</v>
          </cell>
          <cell r="EE696">
            <v>0</v>
          </cell>
          <cell r="EF696">
            <v>0</v>
          </cell>
          <cell r="EG696">
            <v>0</v>
          </cell>
          <cell r="EH696">
            <v>0</v>
          </cell>
          <cell r="EI696">
            <v>0</v>
          </cell>
          <cell r="EJ696">
            <v>0</v>
          </cell>
          <cell r="EK696">
            <v>0</v>
          </cell>
          <cell r="EL696">
            <v>0</v>
          </cell>
          <cell r="EM696">
            <v>0</v>
          </cell>
          <cell r="EN696">
            <v>0</v>
          </cell>
          <cell r="EO696">
            <v>0</v>
          </cell>
          <cell r="EP696">
            <v>0</v>
          </cell>
          <cell r="EQ696">
            <v>0</v>
          </cell>
          <cell r="ER696">
            <v>0</v>
          </cell>
          <cell r="ES696">
            <v>0</v>
          </cell>
          <cell r="ET696">
            <v>0</v>
          </cell>
          <cell r="EU696">
            <v>0</v>
          </cell>
          <cell r="EV696">
            <v>0</v>
          </cell>
          <cell r="EW696">
            <v>0</v>
          </cell>
          <cell r="EX696">
            <v>0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0</v>
          </cell>
          <cell r="FP696">
            <v>0</v>
          </cell>
          <cell r="FQ696">
            <v>0</v>
          </cell>
          <cell r="FR696">
            <v>0</v>
          </cell>
          <cell r="FS696">
            <v>0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0</v>
          </cell>
          <cell r="FZ696">
            <v>0</v>
          </cell>
          <cell r="GA696">
            <v>0</v>
          </cell>
          <cell r="GB696">
            <v>0</v>
          </cell>
          <cell r="GC696">
            <v>0</v>
          </cell>
          <cell r="GD696">
            <v>0</v>
          </cell>
          <cell r="GE696">
            <v>0</v>
          </cell>
          <cell r="GF696">
            <v>0</v>
          </cell>
          <cell r="GG696">
            <v>0</v>
          </cell>
          <cell r="GH696">
            <v>0</v>
          </cell>
          <cell r="GI696">
            <v>0</v>
          </cell>
          <cell r="GJ696">
            <v>0</v>
          </cell>
          <cell r="GK696">
            <v>0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0</v>
          </cell>
          <cell r="GW696">
            <v>0</v>
          </cell>
          <cell r="GX696">
            <v>0</v>
          </cell>
          <cell r="GY696">
            <v>0</v>
          </cell>
          <cell r="GZ696">
            <v>0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  <cell r="IW696">
            <v>0</v>
          </cell>
          <cell r="IX696">
            <v>0</v>
          </cell>
          <cell r="IY696">
            <v>0</v>
          </cell>
          <cell r="IZ696">
            <v>0</v>
          </cell>
          <cell r="JA696">
            <v>0</v>
          </cell>
          <cell r="JB696">
            <v>0</v>
          </cell>
          <cell r="JC696">
            <v>0</v>
          </cell>
          <cell r="JD696">
            <v>0</v>
          </cell>
          <cell r="JE696">
            <v>0</v>
          </cell>
          <cell r="JF696">
            <v>0</v>
          </cell>
          <cell r="JG696">
            <v>0</v>
          </cell>
          <cell r="JH696">
            <v>0</v>
          </cell>
          <cell r="JI696">
            <v>0</v>
          </cell>
          <cell r="JJ696">
            <v>0</v>
          </cell>
          <cell r="JK696">
            <v>0</v>
          </cell>
          <cell r="JL696">
            <v>0</v>
          </cell>
          <cell r="JM696">
            <v>0</v>
          </cell>
          <cell r="JN696">
            <v>0</v>
          </cell>
          <cell r="JO696">
            <v>0</v>
          </cell>
          <cell r="JP696">
            <v>0</v>
          </cell>
          <cell r="J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0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0</v>
          </cell>
          <cell r="DR697">
            <v>0</v>
          </cell>
          <cell r="DS697">
            <v>0</v>
          </cell>
          <cell r="DT697">
            <v>0</v>
          </cell>
          <cell r="DU697">
            <v>0</v>
          </cell>
          <cell r="DV697">
            <v>0</v>
          </cell>
          <cell r="DW697">
            <v>0</v>
          </cell>
          <cell r="DX697">
            <v>0</v>
          </cell>
          <cell r="DY697">
            <v>0</v>
          </cell>
          <cell r="DZ697">
            <v>0</v>
          </cell>
          <cell r="EA697">
            <v>0</v>
          </cell>
          <cell r="EB697">
            <v>0</v>
          </cell>
          <cell r="EC697">
            <v>0</v>
          </cell>
          <cell r="ED697">
            <v>0</v>
          </cell>
          <cell r="EE697">
            <v>0</v>
          </cell>
          <cell r="EF697">
            <v>0</v>
          </cell>
          <cell r="EG697">
            <v>0</v>
          </cell>
          <cell r="EH697">
            <v>0</v>
          </cell>
          <cell r="EI697">
            <v>0</v>
          </cell>
          <cell r="EJ697">
            <v>0</v>
          </cell>
          <cell r="EK697">
            <v>0</v>
          </cell>
          <cell r="EL697">
            <v>0</v>
          </cell>
          <cell r="EM697">
            <v>0</v>
          </cell>
          <cell r="EN697">
            <v>0</v>
          </cell>
          <cell r="EO697">
            <v>0</v>
          </cell>
          <cell r="EP697">
            <v>0</v>
          </cell>
          <cell r="EQ697">
            <v>0</v>
          </cell>
          <cell r="ER697">
            <v>0</v>
          </cell>
          <cell r="ES697">
            <v>0</v>
          </cell>
          <cell r="ET697">
            <v>0</v>
          </cell>
          <cell r="EU697">
            <v>0</v>
          </cell>
          <cell r="EV697">
            <v>0</v>
          </cell>
          <cell r="EW697">
            <v>0</v>
          </cell>
          <cell r="EX697">
            <v>0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0</v>
          </cell>
          <cell r="FP697">
            <v>0</v>
          </cell>
          <cell r="FQ697">
            <v>0</v>
          </cell>
          <cell r="FR697">
            <v>0</v>
          </cell>
          <cell r="FS697">
            <v>0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0</v>
          </cell>
          <cell r="FZ697">
            <v>0</v>
          </cell>
          <cell r="GA697">
            <v>0</v>
          </cell>
          <cell r="GB697">
            <v>0</v>
          </cell>
          <cell r="GC697">
            <v>0</v>
          </cell>
          <cell r="GD697">
            <v>0</v>
          </cell>
          <cell r="GE697">
            <v>0</v>
          </cell>
          <cell r="GF697">
            <v>0</v>
          </cell>
          <cell r="GG697">
            <v>0</v>
          </cell>
          <cell r="GH697">
            <v>0</v>
          </cell>
          <cell r="GI697">
            <v>0</v>
          </cell>
          <cell r="GJ697">
            <v>0</v>
          </cell>
          <cell r="GK697">
            <v>0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0</v>
          </cell>
          <cell r="GW697">
            <v>0</v>
          </cell>
          <cell r="GX697">
            <v>0</v>
          </cell>
          <cell r="GY697">
            <v>0</v>
          </cell>
          <cell r="GZ697">
            <v>0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  <cell r="IW697">
            <v>0</v>
          </cell>
          <cell r="IX697">
            <v>0</v>
          </cell>
          <cell r="IY697">
            <v>0</v>
          </cell>
          <cell r="IZ697">
            <v>0</v>
          </cell>
          <cell r="JA697">
            <v>0</v>
          </cell>
          <cell r="JB697">
            <v>0</v>
          </cell>
          <cell r="JC697">
            <v>0</v>
          </cell>
          <cell r="JD697">
            <v>0</v>
          </cell>
          <cell r="JE697">
            <v>0</v>
          </cell>
          <cell r="JF697">
            <v>0</v>
          </cell>
          <cell r="JG697">
            <v>0</v>
          </cell>
          <cell r="JH697">
            <v>0</v>
          </cell>
          <cell r="JI697">
            <v>0</v>
          </cell>
          <cell r="JJ697">
            <v>0</v>
          </cell>
          <cell r="JK697">
            <v>0</v>
          </cell>
          <cell r="JL697">
            <v>0</v>
          </cell>
          <cell r="JM697">
            <v>0</v>
          </cell>
          <cell r="JN697">
            <v>0</v>
          </cell>
          <cell r="JO697">
            <v>0</v>
          </cell>
          <cell r="JP697">
            <v>0</v>
          </cell>
          <cell r="J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K698">
            <v>0</v>
          </cell>
          <cell r="DL698">
            <v>0</v>
          </cell>
          <cell r="DM698">
            <v>0</v>
          </cell>
          <cell r="DN698">
            <v>0</v>
          </cell>
          <cell r="DO698">
            <v>0</v>
          </cell>
          <cell r="DP698">
            <v>0</v>
          </cell>
          <cell r="DQ698">
            <v>0</v>
          </cell>
          <cell r="DR698">
            <v>0</v>
          </cell>
          <cell r="DS698">
            <v>0</v>
          </cell>
          <cell r="DT698">
            <v>0</v>
          </cell>
          <cell r="DU698">
            <v>0</v>
          </cell>
          <cell r="DV698">
            <v>0</v>
          </cell>
          <cell r="DW698">
            <v>0</v>
          </cell>
          <cell r="DX698">
            <v>0</v>
          </cell>
          <cell r="DY698">
            <v>0</v>
          </cell>
          <cell r="DZ698">
            <v>0</v>
          </cell>
          <cell r="EA698">
            <v>0</v>
          </cell>
          <cell r="EB698">
            <v>0</v>
          </cell>
          <cell r="EC698">
            <v>0</v>
          </cell>
          <cell r="ED698">
            <v>0</v>
          </cell>
          <cell r="EE698">
            <v>0</v>
          </cell>
          <cell r="EF698">
            <v>0</v>
          </cell>
          <cell r="EG698">
            <v>0</v>
          </cell>
          <cell r="EH698">
            <v>0</v>
          </cell>
          <cell r="EI698">
            <v>0</v>
          </cell>
          <cell r="EJ698">
            <v>0</v>
          </cell>
          <cell r="EK698">
            <v>0</v>
          </cell>
          <cell r="EL698">
            <v>0</v>
          </cell>
          <cell r="EM698">
            <v>0</v>
          </cell>
          <cell r="EN698">
            <v>0</v>
          </cell>
          <cell r="EO698">
            <v>0</v>
          </cell>
          <cell r="EP698">
            <v>0</v>
          </cell>
          <cell r="EQ698">
            <v>0</v>
          </cell>
          <cell r="ER698">
            <v>0</v>
          </cell>
          <cell r="ES698">
            <v>0</v>
          </cell>
          <cell r="ET698">
            <v>0</v>
          </cell>
          <cell r="EU698">
            <v>0</v>
          </cell>
          <cell r="EV698">
            <v>0</v>
          </cell>
          <cell r="EW698">
            <v>0</v>
          </cell>
          <cell r="EX698">
            <v>0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0</v>
          </cell>
          <cell r="FG698">
            <v>0</v>
          </cell>
          <cell r="FH698">
            <v>0</v>
          </cell>
          <cell r="FI698">
            <v>0</v>
          </cell>
          <cell r="FJ698">
            <v>0</v>
          </cell>
          <cell r="FK698">
            <v>0</v>
          </cell>
          <cell r="FL698">
            <v>0</v>
          </cell>
          <cell r="FM698">
            <v>0</v>
          </cell>
          <cell r="FN698">
            <v>0</v>
          </cell>
          <cell r="FO698">
            <v>0</v>
          </cell>
          <cell r="FP698">
            <v>0</v>
          </cell>
          <cell r="FQ698">
            <v>0</v>
          </cell>
          <cell r="FR698">
            <v>0</v>
          </cell>
          <cell r="FS698">
            <v>0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0</v>
          </cell>
          <cell r="FZ698">
            <v>0</v>
          </cell>
          <cell r="GA698">
            <v>0</v>
          </cell>
          <cell r="GB698">
            <v>0</v>
          </cell>
          <cell r="GC698">
            <v>0</v>
          </cell>
          <cell r="GD698">
            <v>0</v>
          </cell>
          <cell r="GE698">
            <v>0</v>
          </cell>
          <cell r="GF698">
            <v>0</v>
          </cell>
          <cell r="GG698">
            <v>0</v>
          </cell>
          <cell r="GH698">
            <v>0</v>
          </cell>
          <cell r="GI698">
            <v>0</v>
          </cell>
          <cell r="GJ698">
            <v>0</v>
          </cell>
          <cell r="GK698">
            <v>0</v>
          </cell>
          <cell r="GL698">
            <v>0</v>
          </cell>
          <cell r="GM698">
            <v>0</v>
          </cell>
          <cell r="GN698">
            <v>0</v>
          </cell>
          <cell r="GO698">
            <v>0</v>
          </cell>
          <cell r="GP698">
            <v>0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0</v>
          </cell>
          <cell r="GW698">
            <v>0</v>
          </cell>
          <cell r="GX698">
            <v>0</v>
          </cell>
          <cell r="GY698">
            <v>0</v>
          </cell>
          <cell r="GZ698">
            <v>0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  <cell r="IW698">
            <v>0</v>
          </cell>
          <cell r="IX698">
            <v>0</v>
          </cell>
          <cell r="IY698">
            <v>0</v>
          </cell>
          <cell r="IZ698">
            <v>0</v>
          </cell>
          <cell r="JA698">
            <v>0</v>
          </cell>
          <cell r="JB698">
            <v>0</v>
          </cell>
          <cell r="JC698">
            <v>0</v>
          </cell>
          <cell r="JD698">
            <v>0</v>
          </cell>
          <cell r="JE698">
            <v>0</v>
          </cell>
          <cell r="JF698">
            <v>0</v>
          </cell>
          <cell r="JG698">
            <v>0</v>
          </cell>
          <cell r="JH698">
            <v>0</v>
          </cell>
          <cell r="JI698">
            <v>0</v>
          </cell>
          <cell r="JJ698">
            <v>0</v>
          </cell>
          <cell r="JK698">
            <v>0</v>
          </cell>
          <cell r="JL698">
            <v>0</v>
          </cell>
          <cell r="JM698">
            <v>0</v>
          </cell>
          <cell r="JN698">
            <v>0</v>
          </cell>
          <cell r="JO698">
            <v>0</v>
          </cell>
          <cell r="JP698">
            <v>0</v>
          </cell>
          <cell r="JQ698">
            <v>0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K699">
            <v>0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0</v>
          </cell>
          <cell r="DR699">
            <v>0</v>
          </cell>
          <cell r="DS699">
            <v>0</v>
          </cell>
          <cell r="DT699">
            <v>0</v>
          </cell>
          <cell r="DU699">
            <v>0</v>
          </cell>
          <cell r="DV699">
            <v>0</v>
          </cell>
          <cell r="DW699">
            <v>0</v>
          </cell>
          <cell r="DX699">
            <v>0</v>
          </cell>
          <cell r="DY699">
            <v>0</v>
          </cell>
          <cell r="DZ699">
            <v>0</v>
          </cell>
          <cell r="EA699">
            <v>0</v>
          </cell>
          <cell r="EB699">
            <v>0</v>
          </cell>
          <cell r="EC699">
            <v>0</v>
          </cell>
          <cell r="ED699">
            <v>0</v>
          </cell>
          <cell r="EE699">
            <v>0</v>
          </cell>
          <cell r="EF699">
            <v>0</v>
          </cell>
          <cell r="EG699">
            <v>0</v>
          </cell>
          <cell r="EH699">
            <v>0</v>
          </cell>
          <cell r="EI699">
            <v>0</v>
          </cell>
          <cell r="EJ699">
            <v>0</v>
          </cell>
          <cell r="EK699">
            <v>0</v>
          </cell>
          <cell r="EL699">
            <v>0</v>
          </cell>
          <cell r="EM699">
            <v>0</v>
          </cell>
          <cell r="EN699">
            <v>0</v>
          </cell>
          <cell r="EO699">
            <v>0</v>
          </cell>
          <cell r="EP699">
            <v>0</v>
          </cell>
          <cell r="EQ699">
            <v>0</v>
          </cell>
          <cell r="ER699">
            <v>0</v>
          </cell>
          <cell r="ES699">
            <v>0</v>
          </cell>
          <cell r="ET699">
            <v>0</v>
          </cell>
          <cell r="EU699">
            <v>0</v>
          </cell>
          <cell r="EV699">
            <v>0</v>
          </cell>
          <cell r="EW699">
            <v>0</v>
          </cell>
          <cell r="EX699">
            <v>0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0</v>
          </cell>
          <cell r="FP699">
            <v>0</v>
          </cell>
          <cell r="FQ699">
            <v>0</v>
          </cell>
          <cell r="FR699">
            <v>0</v>
          </cell>
          <cell r="FS699">
            <v>0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0</v>
          </cell>
          <cell r="FZ699">
            <v>0</v>
          </cell>
          <cell r="GA699">
            <v>0</v>
          </cell>
          <cell r="GB699">
            <v>0</v>
          </cell>
          <cell r="GC699">
            <v>0</v>
          </cell>
          <cell r="GD699">
            <v>0</v>
          </cell>
          <cell r="GE699">
            <v>0</v>
          </cell>
          <cell r="GF699">
            <v>0</v>
          </cell>
          <cell r="GG699">
            <v>0</v>
          </cell>
          <cell r="GH699">
            <v>0</v>
          </cell>
          <cell r="GI699">
            <v>0</v>
          </cell>
          <cell r="GJ699">
            <v>0</v>
          </cell>
          <cell r="GK699">
            <v>0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0</v>
          </cell>
          <cell r="GW699">
            <v>0</v>
          </cell>
          <cell r="GX699">
            <v>0</v>
          </cell>
          <cell r="GY699">
            <v>0</v>
          </cell>
          <cell r="GZ699">
            <v>0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  <cell r="IW699">
            <v>0</v>
          </cell>
          <cell r="IX699">
            <v>0</v>
          </cell>
          <cell r="IY699">
            <v>0</v>
          </cell>
          <cell r="IZ699">
            <v>0</v>
          </cell>
          <cell r="JA699">
            <v>0</v>
          </cell>
          <cell r="JB699">
            <v>0</v>
          </cell>
          <cell r="JC699">
            <v>0</v>
          </cell>
          <cell r="JD699">
            <v>0</v>
          </cell>
          <cell r="JE699">
            <v>0</v>
          </cell>
          <cell r="JF699">
            <v>0</v>
          </cell>
          <cell r="JG699">
            <v>0</v>
          </cell>
          <cell r="JH699">
            <v>0</v>
          </cell>
          <cell r="JI699">
            <v>0</v>
          </cell>
          <cell r="JJ699">
            <v>0</v>
          </cell>
          <cell r="JK699">
            <v>0</v>
          </cell>
          <cell r="JL699">
            <v>0</v>
          </cell>
          <cell r="JM699">
            <v>0</v>
          </cell>
          <cell r="JN699">
            <v>0</v>
          </cell>
          <cell r="JO699">
            <v>0</v>
          </cell>
          <cell r="JP699">
            <v>0</v>
          </cell>
          <cell r="JQ699">
            <v>0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0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0</v>
          </cell>
          <cell r="DR700">
            <v>0</v>
          </cell>
          <cell r="DS700">
            <v>0</v>
          </cell>
          <cell r="DT700">
            <v>0</v>
          </cell>
          <cell r="DU700">
            <v>0</v>
          </cell>
          <cell r="DV700">
            <v>0</v>
          </cell>
          <cell r="DW700">
            <v>0</v>
          </cell>
          <cell r="DX700">
            <v>0</v>
          </cell>
          <cell r="DY700">
            <v>0</v>
          </cell>
          <cell r="DZ700">
            <v>0</v>
          </cell>
          <cell r="EA700">
            <v>0</v>
          </cell>
          <cell r="EB700">
            <v>0</v>
          </cell>
          <cell r="EC700">
            <v>0</v>
          </cell>
          <cell r="ED700">
            <v>0</v>
          </cell>
          <cell r="EE700">
            <v>0</v>
          </cell>
          <cell r="EF700">
            <v>0</v>
          </cell>
          <cell r="EG700">
            <v>0</v>
          </cell>
          <cell r="EH700">
            <v>0</v>
          </cell>
          <cell r="EI700">
            <v>0</v>
          </cell>
          <cell r="EJ700">
            <v>0</v>
          </cell>
          <cell r="EK700">
            <v>0</v>
          </cell>
          <cell r="EL700">
            <v>0</v>
          </cell>
          <cell r="EM700">
            <v>0</v>
          </cell>
          <cell r="EN700">
            <v>0</v>
          </cell>
          <cell r="EO700">
            <v>0</v>
          </cell>
          <cell r="EP700">
            <v>0</v>
          </cell>
          <cell r="EQ700">
            <v>0</v>
          </cell>
          <cell r="ER700">
            <v>0</v>
          </cell>
          <cell r="ES700">
            <v>0</v>
          </cell>
          <cell r="ET700">
            <v>0</v>
          </cell>
          <cell r="EU700">
            <v>0</v>
          </cell>
          <cell r="EV700">
            <v>0</v>
          </cell>
          <cell r="EW700">
            <v>0</v>
          </cell>
          <cell r="EX700">
            <v>0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0</v>
          </cell>
          <cell r="FP700">
            <v>0</v>
          </cell>
          <cell r="FQ700">
            <v>0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0</v>
          </cell>
          <cell r="FZ700">
            <v>0</v>
          </cell>
          <cell r="GA700">
            <v>0</v>
          </cell>
          <cell r="GB700">
            <v>0</v>
          </cell>
          <cell r="GC700">
            <v>0</v>
          </cell>
          <cell r="GD700">
            <v>0</v>
          </cell>
          <cell r="GE700">
            <v>0</v>
          </cell>
          <cell r="GF700">
            <v>0</v>
          </cell>
          <cell r="GG700">
            <v>0</v>
          </cell>
          <cell r="GH700">
            <v>0</v>
          </cell>
          <cell r="GI700">
            <v>0</v>
          </cell>
          <cell r="GJ700">
            <v>0</v>
          </cell>
          <cell r="GK700">
            <v>0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0</v>
          </cell>
          <cell r="GW700">
            <v>0</v>
          </cell>
          <cell r="GX700">
            <v>0</v>
          </cell>
          <cell r="GY700">
            <v>0</v>
          </cell>
          <cell r="GZ700">
            <v>0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  <cell r="IW700">
            <v>0</v>
          </cell>
          <cell r="IX700">
            <v>0</v>
          </cell>
          <cell r="IY700">
            <v>0</v>
          </cell>
          <cell r="IZ700">
            <v>0</v>
          </cell>
          <cell r="JA700">
            <v>0</v>
          </cell>
          <cell r="JB700">
            <v>0</v>
          </cell>
          <cell r="JC700">
            <v>0</v>
          </cell>
          <cell r="JD700">
            <v>0</v>
          </cell>
          <cell r="JE700">
            <v>0</v>
          </cell>
          <cell r="JF700">
            <v>0</v>
          </cell>
          <cell r="JG700">
            <v>0</v>
          </cell>
          <cell r="JH700">
            <v>0</v>
          </cell>
          <cell r="JI700">
            <v>0</v>
          </cell>
          <cell r="JJ700">
            <v>0</v>
          </cell>
          <cell r="JK700">
            <v>0</v>
          </cell>
          <cell r="JL700">
            <v>0</v>
          </cell>
          <cell r="JM700">
            <v>0</v>
          </cell>
          <cell r="JN700">
            <v>0</v>
          </cell>
          <cell r="JO700">
            <v>0</v>
          </cell>
          <cell r="JP700">
            <v>0</v>
          </cell>
          <cell r="JQ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0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0</v>
          </cell>
          <cell r="DR701">
            <v>0</v>
          </cell>
          <cell r="DS701">
            <v>0</v>
          </cell>
          <cell r="DT701">
            <v>0</v>
          </cell>
          <cell r="DU701">
            <v>0</v>
          </cell>
          <cell r="DV701">
            <v>0</v>
          </cell>
          <cell r="DW701">
            <v>0</v>
          </cell>
          <cell r="DX701">
            <v>0</v>
          </cell>
          <cell r="DY701">
            <v>0</v>
          </cell>
          <cell r="DZ701">
            <v>0</v>
          </cell>
          <cell r="EA701">
            <v>0</v>
          </cell>
          <cell r="EB701">
            <v>0</v>
          </cell>
          <cell r="EC701">
            <v>0</v>
          </cell>
          <cell r="ED701">
            <v>0</v>
          </cell>
          <cell r="EE701">
            <v>0</v>
          </cell>
          <cell r="EF701">
            <v>0</v>
          </cell>
          <cell r="EG701">
            <v>0</v>
          </cell>
          <cell r="EH701">
            <v>0</v>
          </cell>
          <cell r="EI701">
            <v>0</v>
          </cell>
          <cell r="EJ701">
            <v>0</v>
          </cell>
          <cell r="EK701">
            <v>0</v>
          </cell>
          <cell r="EL701">
            <v>0</v>
          </cell>
          <cell r="EM701">
            <v>0</v>
          </cell>
          <cell r="EN701">
            <v>0</v>
          </cell>
          <cell r="EO701">
            <v>0</v>
          </cell>
          <cell r="EP701">
            <v>0</v>
          </cell>
          <cell r="EQ701">
            <v>0</v>
          </cell>
          <cell r="ER701">
            <v>0</v>
          </cell>
          <cell r="ES701">
            <v>0</v>
          </cell>
          <cell r="ET701">
            <v>0</v>
          </cell>
          <cell r="EU701">
            <v>0</v>
          </cell>
          <cell r="EV701">
            <v>0</v>
          </cell>
          <cell r="EW701">
            <v>0</v>
          </cell>
          <cell r="EX701">
            <v>0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0</v>
          </cell>
          <cell r="FP701">
            <v>0</v>
          </cell>
          <cell r="FQ701">
            <v>0</v>
          </cell>
          <cell r="FR701">
            <v>0</v>
          </cell>
          <cell r="FS701">
            <v>0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0</v>
          </cell>
          <cell r="FZ701">
            <v>0</v>
          </cell>
          <cell r="GA701">
            <v>0</v>
          </cell>
          <cell r="GB701">
            <v>0</v>
          </cell>
          <cell r="GC701">
            <v>0</v>
          </cell>
          <cell r="GD701">
            <v>0</v>
          </cell>
          <cell r="GE701">
            <v>0</v>
          </cell>
          <cell r="GF701">
            <v>0</v>
          </cell>
          <cell r="GG701">
            <v>0</v>
          </cell>
          <cell r="GH701">
            <v>0</v>
          </cell>
          <cell r="GI701">
            <v>0</v>
          </cell>
          <cell r="GJ701">
            <v>0</v>
          </cell>
          <cell r="GK701">
            <v>0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0</v>
          </cell>
          <cell r="GW701">
            <v>0</v>
          </cell>
          <cell r="GX701">
            <v>0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  <cell r="IW701">
            <v>0</v>
          </cell>
          <cell r="IX701">
            <v>0</v>
          </cell>
          <cell r="IY701">
            <v>0</v>
          </cell>
          <cell r="IZ701">
            <v>0</v>
          </cell>
          <cell r="JA701">
            <v>0</v>
          </cell>
          <cell r="JB701">
            <v>0</v>
          </cell>
          <cell r="JC701">
            <v>0</v>
          </cell>
          <cell r="JD701">
            <v>0</v>
          </cell>
          <cell r="JE701">
            <v>0</v>
          </cell>
          <cell r="JF701">
            <v>0</v>
          </cell>
          <cell r="JG701">
            <v>0</v>
          </cell>
          <cell r="JH701">
            <v>0</v>
          </cell>
          <cell r="JI701">
            <v>0</v>
          </cell>
          <cell r="JJ701">
            <v>0</v>
          </cell>
          <cell r="JK701">
            <v>0</v>
          </cell>
          <cell r="JL701">
            <v>0</v>
          </cell>
          <cell r="JM701">
            <v>0</v>
          </cell>
          <cell r="JN701">
            <v>0</v>
          </cell>
          <cell r="JO701">
            <v>0</v>
          </cell>
          <cell r="JP701">
            <v>0</v>
          </cell>
          <cell r="JQ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K702">
            <v>0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0</v>
          </cell>
          <cell r="DR702">
            <v>0</v>
          </cell>
          <cell r="DS702">
            <v>0</v>
          </cell>
          <cell r="DT702">
            <v>0</v>
          </cell>
          <cell r="DU702">
            <v>0</v>
          </cell>
          <cell r="DV702">
            <v>0</v>
          </cell>
          <cell r="DW702">
            <v>0</v>
          </cell>
          <cell r="DX702">
            <v>0</v>
          </cell>
          <cell r="DY702">
            <v>0</v>
          </cell>
          <cell r="DZ702">
            <v>0</v>
          </cell>
          <cell r="EA702">
            <v>0</v>
          </cell>
          <cell r="EB702">
            <v>0</v>
          </cell>
          <cell r="EC702">
            <v>0</v>
          </cell>
          <cell r="ED702">
            <v>0</v>
          </cell>
          <cell r="EE702">
            <v>0</v>
          </cell>
          <cell r="EF702">
            <v>0</v>
          </cell>
          <cell r="EG702">
            <v>0</v>
          </cell>
          <cell r="EH702">
            <v>0</v>
          </cell>
          <cell r="EI702">
            <v>0</v>
          </cell>
          <cell r="EJ702">
            <v>0</v>
          </cell>
          <cell r="EK702">
            <v>0</v>
          </cell>
          <cell r="EL702">
            <v>0</v>
          </cell>
          <cell r="EM702">
            <v>0</v>
          </cell>
          <cell r="EN702">
            <v>0</v>
          </cell>
          <cell r="EO702">
            <v>0</v>
          </cell>
          <cell r="EP702">
            <v>0</v>
          </cell>
          <cell r="EQ702">
            <v>0</v>
          </cell>
          <cell r="ER702">
            <v>0</v>
          </cell>
          <cell r="ES702">
            <v>0</v>
          </cell>
          <cell r="ET702">
            <v>0</v>
          </cell>
          <cell r="EU702">
            <v>0</v>
          </cell>
          <cell r="EV702">
            <v>0</v>
          </cell>
          <cell r="EW702">
            <v>0</v>
          </cell>
          <cell r="EX702">
            <v>0</v>
          </cell>
          <cell r="EY702">
            <v>0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0</v>
          </cell>
          <cell r="FP702">
            <v>0</v>
          </cell>
          <cell r="FQ702">
            <v>0</v>
          </cell>
          <cell r="FR702">
            <v>0</v>
          </cell>
          <cell r="FS702">
            <v>0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0</v>
          </cell>
          <cell r="FZ702">
            <v>0</v>
          </cell>
          <cell r="GA702">
            <v>0</v>
          </cell>
          <cell r="GB702">
            <v>0</v>
          </cell>
          <cell r="GC702">
            <v>0</v>
          </cell>
          <cell r="GD702">
            <v>0</v>
          </cell>
          <cell r="GE702">
            <v>0</v>
          </cell>
          <cell r="GF702">
            <v>0</v>
          </cell>
          <cell r="GG702">
            <v>0</v>
          </cell>
          <cell r="GH702">
            <v>0</v>
          </cell>
          <cell r="GI702">
            <v>0</v>
          </cell>
          <cell r="GJ702">
            <v>0</v>
          </cell>
          <cell r="GK702">
            <v>0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0</v>
          </cell>
          <cell r="GW702">
            <v>0</v>
          </cell>
          <cell r="GX702">
            <v>0</v>
          </cell>
          <cell r="GY702">
            <v>0</v>
          </cell>
          <cell r="GZ702">
            <v>0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  <cell r="IW702">
            <v>0</v>
          </cell>
          <cell r="IX702">
            <v>0</v>
          </cell>
          <cell r="IY702">
            <v>0</v>
          </cell>
          <cell r="IZ702">
            <v>0</v>
          </cell>
          <cell r="JA702">
            <v>0</v>
          </cell>
          <cell r="JB702">
            <v>0</v>
          </cell>
          <cell r="JC702">
            <v>0</v>
          </cell>
          <cell r="JD702">
            <v>0</v>
          </cell>
          <cell r="JE702">
            <v>0</v>
          </cell>
          <cell r="JF702">
            <v>0</v>
          </cell>
          <cell r="JG702">
            <v>0</v>
          </cell>
          <cell r="JH702">
            <v>0</v>
          </cell>
          <cell r="JI702">
            <v>0</v>
          </cell>
          <cell r="JJ702">
            <v>0</v>
          </cell>
          <cell r="JK702">
            <v>0</v>
          </cell>
          <cell r="JL702">
            <v>0</v>
          </cell>
          <cell r="JM702">
            <v>0</v>
          </cell>
          <cell r="JN702">
            <v>0</v>
          </cell>
          <cell r="JO702">
            <v>0</v>
          </cell>
          <cell r="JP702">
            <v>0</v>
          </cell>
          <cell r="J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K703">
            <v>0</v>
          </cell>
          <cell r="DL703">
            <v>0</v>
          </cell>
          <cell r="DM703">
            <v>0</v>
          </cell>
          <cell r="DN703">
            <v>0</v>
          </cell>
          <cell r="DO703">
            <v>0</v>
          </cell>
          <cell r="DP703">
            <v>0</v>
          </cell>
          <cell r="DQ703">
            <v>0</v>
          </cell>
          <cell r="DR703">
            <v>0</v>
          </cell>
          <cell r="DS703">
            <v>0</v>
          </cell>
          <cell r="DT703">
            <v>0</v>
          </cell>
          <cell r="DU703">
            <v>0</v>
          </cell>
          <cell r="DV703">
            <v>0</v>
          </cell>
          <cell r="DW703">
            <v>0</v>
          </cell>
          <cell r="DX703">
            <v>0</v>
          </cell>
          <cell r="DY703">
            <v>0</v>
          </cell>
          <cell r="DZ703">
            <v>0</v>
          </cell>
          <cell r="EA703">
            <v>0</v>
          </cell>
          <cell r="EB703">
            <v>0</v>
          </cell>
          <cell r="EC703">
            <v>0</v>
          </cell>
          <cell r="ED703">
            <v>0</v>
          </cell>
          <cell r="EE703">
            <v>0</v>
          </cell>
          <cell r="EF703">
            <v>0</v>
          </cell>
          <cell r="EG703">
            <v>0</v>
          </cell>
          <cell r="EH703">
            <v>0</v>
          </cell>
          <cell r="EI703">
            <v>0</v>
          </cell>
          <cell r="EJ703">
            <v>0</v>
          </cell>
          <cell r="EK703">
            <v>0</v>
          </cell>
          <cell r="EL703">
            <v>0</v>
          </cell>
          <cell r="EM703">
            <v>0</v>
          </cell>
          <cell r="EN703">
            <v>0</v>
          </cell>
          <cell r="EO703">
            <v>0</v>
          </cell>
          <cell r="EP703">
            <v>0</v>
          </cell>
          <cell r="EQ703">
            <v>0</v>
          </cell>
          <cell r="ER703">
            <v>0</v>
          </cell>
          <cell r="ES703">
            <v>0</v>
          </cell>
          <cell r="ET703">
            <v>0</v>
          </cell>
          <cell r="EU703">
            <v>0</v>
          </cell>
          <cell r="EV703">
            <v>0</v>
          </cell>
          <cell r="EW703">
            <v>0</v>
          </cell>
          <cell r="EX703">
            <v>0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0</v>
          </cell>
          <cell r="FG703">
            <v>0</v>
          </cell>
          <cell r="FH703">
            <v>0</v>
          </cell>
          <cell r="FI703">
            <v>0</v>
          </cell>
          <cell r="FJ703">
            <v>0</v>
          </cell>
          <cell r="FK703">
            <v>0</v>
          </cell>
          <cell r="FL703">
            <v>0</v>
          </cell>
          <cell r="FM703">
            <v>0</v>
          </cell>
          <cell r="FN703">
            <v>0</v>
          </cell>
          <cell r="FO703">
            <v>0</v>
          </cell>
          <cell r="FP703">
            <v>0</v>
          </cell>
          <cell r="FQ703">
            <v>0</v>
          </cell>
          <cell r="FR703">
            <v>0</v>
          </cell>
          <cell r="FS703">
            <v>0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0</v>
          </cell>
          <cell r="FZ703">
            <v>0</v>
          </cell>
          <cell r="GA703">
            <v>0</v>
          </cell>
          <cell r="GB703">
            <v>0</v>
          </cell>
          <cell r="GC703">
            <v>0</v>
          </cell>
          <cell r="GD703">
            <v>0</v>
          </cell>
          <cell r="GE703">
            <v>0</v>
          </cell>
          <cell r="GF703">
            <v>0</v>
          </cell>
          <cell r="GG703">
            <v>0</v>
          </cell>
          <cell r="GH703">
            <v>0</v>
          </cell>
          <cell r="GI703">
            <v>0</v>
          </cell>
          <cell r="GJ703">
            <v>0</v>
          </cell>
          <cell r="GK703">
            <v>0</v>
          </cell>
          <cell r="GL703">
            <v>0</v>
          </cell>
          <cell r="GM703">
            <v>0</v>
          </cell>
          <cell r="GN703">
            <v>0</v>
          </cell>
          <cell r="GO703">
            <v>0</v>
          </cell>
          <cell r="GP703">
            <v>0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0</v>
          </cell>
          <cell r="GW703">
            <v>0</v>
          </cell>
          <cell r="GX703">
            <v>0</v>
          </cell>
          <cell r="GY703">
            <v>0</v>
          </cell>
          <cell r="GZ703">
            <v>0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  <cell r="IW703">
            <v>0</v>
          </cell>
          <cell r="IX703">
            <v>0</v>
          </cell>
          <cell r="IY703">
            <v>0</v>
          </cell>
          <cell r="IZ703">
            <v>0</v>
          </cell>
          <cell r="JA703">
            <v>0</v>
          </cell>
          <cell r="JB703">
            <v>0</v>
          </cell>
          <cell r="JC703">
            <v>0</v>
          </cell>
          <cell r="JD703">
            <v>0</v>
          </cell>
          <cell r="JE703">
            <v>0</v>
          </cell>
          <cell r="JF703">
            <v>0</v>
          </cell>
          <cell r="JG703">
            <v>0</v>
          </cell>
          <cell r="JH703">
            <v>0</v>
          </cell>
          <cell r="JI703">
            <v>0</v>
          </cell>
          <cell r="JJ703">
            <v>0</v>
          </cell>
          <cell r="JK703">
            <v>0</v>
          </cell>
          <cell r="JL703">
            <v>0</v>
          </cell>
          <cell r="JM703">
            <v>0</v>
          </cell>
          <cell r="JN703">
            <v>0</v>
          </cell>
          <cell r="JO703">
            <v>0</v>
          </cell>
          <cell r="JP703">
            <v>0</v>
          </cell>
          <cell r="J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0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0</v>
          </cell>
          <cell r="DR704">
            <v>0</v>
          </cell>
          <cell r="DS704">
            <v>0</v>
          </cell>
          <cell r="DT704">
            <v>0</v>
          </cell>
          <cell r="DU704">
            <v>0</v>
          </cell>
          <cell r="DV704">
            <v>0</v>
          </cell>
          <cell r="DW704">
            <v>0</v>
          </cell>
          <cell r="DX704">
            <v>0</v>
          </cell>
          <cell r="DY704">
            <v>0</v>
          </cell>
          <cell r="DZ704">
            <v>0</v>
          </cell>
          <cell r="EA704">
            <v>0</v>
          </cell>
          <cell r="EB704">
            <v>0</v>
          </cell>
          <cell r="EC704">
            <v>0</v>
          </cell>
          <cell r="ED704">
            <v>0</v>
          </cell>
          <cell r="EE704">
            <v>0</v>
          </cell>
          <cell r="EF704">
            <v>0</v>
          </cell>
          <cell r="EG704">
            <v>0</v>
          </cell>
          <cell r="EH704">
            <v>0</v>
          </cell>
          <cell r="EI704">
            <v>0</v>
          </cell>
          <cell r="EJ704">
            <v>0</v>
          </cell>
          <cell r="EK704">
            <v>0</v>
          </cell>
          <cell r="EL704">
            <v>0</v>
          </cell>
          <cell r="EM704">
            <v>0</v>
          </cell>
          <cell r="EN704">
            <v>0</v>
          </cell>
          <cell r="EO704">
            <v>0</v>
          </cell>
          <cell r="EP704">
            <v>0</v>
          </cell>
          <cell r="EQ704">
            <v>0</v>
          </cell>
          <cell r="ER704">
            <v>0</v>
          </cell>
          <cell r="ES704">
            <v>0</v>
          </cell>
          <cell r="ET704">
            <v>0</v>
          </cell>
          <cell r="EU704">
            <v>0</v>
          </cell>
          <cell r="EV704">
            <v>0</v>
          </cell>
          <cell r="EW704">
            <v>0</v>
          </cell>
          <cell r="EX704">
            <v>0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0</v>
          </cell>
          <cell r="FP704">
            <v>0</v>
          </cell>
          <cell r="FQ704">
            <v>0</v>
          </cell>
          <cell r="FR704">
            <v>0</v>
          </cell>
          <cell r="FS704">
            <v>0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0</v>
          </cell>
          <cell r="FZ704">
            <v>0</v>
          </cell>
          <cell r="GA704">
            <v>0</v>
          </cell>
          <cell r="GB704">
            <v>0</v>
          </cell>
          <cell r="GC704">
            <v>0</v>
          </cell>
          <cell r="GD704">
            <v>0</v>
          </cell>
          <cell r="GE704">
            <v>0</v>
          </cell>
          <cell r="GF704">
            <v>0</v>
          </cell>
          <cell r="GG704">
            <v>0</v>
          </cell>
          <cell r="GH704">
            <v>0</v>
          </cell>
          <cell r="GI704">
            <v>0</v>
          </cell>
          <cell r="GJ704">
            <v>0</v>
          </cell>
          <cell r="GK704">
            <v>0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0</v>
          </cell>
          <cell r="GW704">
            <v>0</v>
          </cell>
          <cell r="GX704">
            <v>0</v>
          </cell>
          <cell r="GY704">
            <v>0</v>
          </cell>
          <cell r="GZ704">
            <v>0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  <cell r="IW704">
            <v>0</v>
          </cell>
          <cell r="IX704">
            <v>0</v>
          </cell>
          <cell r="IY704">
            <v>0</v>
          </cell>
          <cell r="IZ704">
            <v>0</v>
          </cell>
          <cell r="JA704">
            <v>0</v>
          </cell>
          <cell r="JB704">
            <v>0</v>
          </cell>
          <cell r="JC704">
            <v>0</v>
          </cell>
          <cell r="JD704">
            <v>0</v>
          </cell>
          <cell r="JE704">
            <v>0</v>
          </cell>
          <cell r="JF704">
            <v>0</v>
          </cell>
          <cell r="JG704">
            <v>0</v>
          </cell>
          <cell r="JH704">
            <v>0</v>
          </cell>
          <cell r="JI704">
            <v>0</v>
          </cell>
          <cell r="JJ704">
            <v>0</v>
          </cell>
          <cell r="JK704">
            <v>0</v>
          </cell>
          <cell r="JL704">
            <v>0</v>
          </cell>
          <cell r="JM704">
            <v>0</v>
          </cell>
          <cell r="JN704">
            <v>0</v>
          </cell>
          <cell r="JO704">
            <v>0</v>
          </cell>
          <cell r="JP704">
            <v>0</v>
          </cell>
          <cell r="JQ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0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0</v>
          </cell>
          <cell r="DR705">
            <v>0</v>
          </cell>
          <cell r="DS705">
            <v>0</v>
          </cell>
          <cell r="DT705">
            <v>0</v>
          </cell>
          <cell r="DU705">
            <v>0</v>
          </cell>
          <cell r="DV705">
            <v>0</v>
          </cell>
          <cell r="DW705">
            <v>0</v>
          </cell>
          <cell r="DX705">
            <v>0</v>
          </cell>
          <cell r="DY705">
            <v>0</v>
          </cell>
          <cell r="DZ705">
            <v>0</v>
          </cell>
          <cell r="EA705">
            <v>0</v>
          </cell>
          <cell r="EB705">
            <v>0</v>
          </cell>
          <cell r="EC705">
            <v>0</v>
          </cell>
          <cell r="ED705">
            <v>0</v>
          </cell>
          <cell r="EE705">
            <v>0</v>
          </cell>
          <cell r="EF705">
            <v>0</v>
          </cell>
          <cell r="EG705">
            <v>0</v>
          </cell>
          <cell r="EH705">
            <v>0</v>
          </cell>
          <cell r="EI705">
            <v>0</v>
          </cell>
          <cell r="EJ705">
            <v>0</v>
          </cell>
          <cell r="EK705">
            <v>0</v>
          </cell>
          <cell r="EL705">
            <v>0</v>
          </cell>
          <cell r="EM705">
            <v>0</v>
          </cell>
          <cell r="EN705">
            <v>0</v>
          </cell>
          <cell r="EO705">
            <v>0</v>
          </cell>
          <cell r="EP705">
            <v>0</v>
          </cell>
          <cell r="EQ705">
            <v>0</v>
          </cell>
          <cell r="ER705">
            <v>0</v>
          </cell>
          <cell r="ES705">
            <v>0</v>
          </cell>
          <cell r="ET705">
            <v>0</v>
          </cell>
          <cell r="EU705">
            <v>0</v>
          </cell>
          <cell r="EV705">
            <v>0</v>
          </cell>
          <cell r="EW705">
            <v>0</v>
          </cell>
          <cell r="EX705">
            <v>0</v>
          </cell>
          <cell r="EY705">
            <v>0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0</v>
          </cell>
          <cell r="FP705">
            <v>0</v>
          </cell>
          <cell r="FQ705">
            <v>0</v>
          </cell>
          <cell r="FR705">
            <v>0</v>
          </cell>
          <cell r="FS705">
            <v>0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0</v>
          </cell>
          <cell r="FZ705">
            <v>0</v>
          </cell>
          <cell r="GA705">
            <v>0</v>
          </cell>
          <cell r="GB705">
            <v>0</v>
          </cell>
          <cell r="GC705">
            <v>0</v>
          </cell>
          <cell r="GD705">
            <v>0</v>
          </cell>
          <cell r="GE705">
            <v>0</v>
          </cell>
          <cell r="GF705">
            <v>0</v>
          </cell>
          <cell r="GG705">
            <v>0</v>
          </cell>
          <cell r="GH705">
            <v>0</v>
          </cell>
          <cell r="GI705">
            <v>0</v>
          </cell>
          <cell r="GJ705">
            <v>0</v>
          </cell>
          <cell r="GK705">
            <v>0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0</v>
          </cell>
          <cell r="GW705">
            <v>0</v>
          </cell>
          <cell r="GX705">
            <v>0</v>
          </cell>
          <cell r="GY705">
            <v>0</v>
          </cell>
          <cell r="GZ705">
            <v>0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  <cell r="IW705">
            <v>0</v>
          </cell>
          <cell r="IX705">
            <v>0</v>
          </cell>
          <cell r="IY705">
            <v>0</v>
          </cell>
          <cell r="IZ705">
            <v>0</v>
          </cell>
          <cell r="JA705">
            <v>0</v>
          </cell>
          <cell r="JB705">
            <v>0</v>
          </cell>
          <cell r="JC705">
            <v>0</v>
          </cell>
          <cell r="JD705">
            <v>0</v>
          </cell>
          <cell r="JE705">
            <v>0</v>
          </cell>
          <cell r="JF705">
            <v>0</v>
          </cell>
          <cell r="JG705">
            <v>0</v>
          </cell>
          <cell r="JH705">
            <v>0</v>
          </cell>
          <cell r="JI705">
            <v>0</v>
          </cell>
          <cell r="JJ705">
            <v>0</v>
          </cell>
          <cell r="JK705">
            <v>0</v>
          </cell>
          <cell r="JL705">
            <v>0</v>
          </cell>
          <cell r="JM705">
            <v>0</v>
          </cell>
          <cell r="JN705">
            <v>0</v>
          </cell>
          <cell r="JO705">
            <v>0</v>
          </cell>
          <cell r="JP705">
            <v>0</v>
          </cell>
          <cell r="JQ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K706">
            <v>0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0</v>
          </cell>
          <cell r="DR706">
            <v>0</v>
          </cell>
          <cell r="DS706">
            <v>0</v>
          </cell>
          <cell r="DT706">
            <v>0</v>
          </cell>
          <cell r="DU706">
            <v>0</v>
          </cell>
          <cell r="DV706">
            <v>0</v>
          </cell>
          <cell r="DW706">
            <v>0</v>
          </cell>
          <cell r="DX706">
            <v>0</v>
          </cell>
          <cell r="DY706">
            <v>0</v>
          </cell>
          <cell r="DZ706">
            <v>0</v>
          </cell>
          <cell r="EA706">
            <v>0</v>
          </cell>
          <cell r="EB706">
            <v>0</v>
          </cell>
          <cell r="EC706">
            <v>0</v>
          </cell>
          <cell r="ED706">
            <v>0</v>
          </cell>
          <cell r="EE706">
            <v>0</v>
          </cell>
          <cell r="EF706">
            <v>0</v>
          </cell>
          <cell r="EG706">
            <v>0</v>
          </cell>
          <cell r="EH706">
            <v>0</v>
          </cell>
          <cell r="EI706">
            <v>0</v>
          </cell>
          <cell r="EJ706">
            <v>0</v>
          </cell>
          <cell r="EK706">
            <v>0</v>
          </cell>
          <cell r="EL706">
            <v>0</v>
          </cell>
          <cell r="EM706">
            <v>0</v>
          </cell>
          <cell r="EN706">
            <v>0</v>
          </cell>
          <cell r="EO706">
            <v>0</v>
          </cell>
          <cell r="EP706">
            <v>0</v>
          </cell>
          <cell r="EQ706">
            <v>0</v>
          </cell>
          <cell r="ER706">
            <v>0</v>
          </cell>
          <cell r="ES706">
            <v>0</v>
          </cell>
          <cell r="ET706">
            <v>0</v>
          </cell>
          <cell r="EU706">
            <v>0</v>
          </cell>
          <cell r="EV706">
            <v>0</v>
          </cell>
          <cell r="EW706">
            <v>0</v>
          </cell>
          <cell r="EX706">
            <v>0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0</v>
          </cell>
          <cell r="FP706">
            <v>0</v>
          </cell>
          <cell r="FQ706">
            <v>0</v>
          </cell>
          <cell r="FR706">
            <v>0</v>
          </cell>
          <cell r="FS706">
            <v>0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0</v>
          </cell>
          <cell r="FZ706">
            <v>0</v>
          </cell>
          <cell r="GA706">
            <v>0</v>
          </cell>
          <cell r="GB706">
            <v>0</v>
          </cell>
          <cell r="GC706">
            <v>0</v>
          </cell>
          <cell r="GD706">
            <v>0</v>
          </cell>
          <cell r="GE706">
            <v>0</v>
          </cell>
          <cell r="GF706">
            <v>0</v>
          </cell>
          <cell r="GG706">
            <v>0</v>
          </cell>
          <cell r="GH706">
            <v>0</v>
          </cell>
          <cell r="GI706">
            <v>0</v>
          </cell>
          <cell r="GJ706">
            <v>0</v>
          </cell>
          <cell r="GK706">
            <v>0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0</v>
          </cell>
          <cell r="GW706">
            <v>0</v>
          </cell>
          <cell r="GX706">
            <v>0</v>
          </cell>
          <cell r="GY706">
            <v>0</v>
          </cell>
          <cell r="GZ706">
            <v>0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  <cell r="IW706">
            <v>0</v>
          </cell>
          <cell r="IX706">
            <v>0</v>
          </cell>
          <cell r="IY706">
            <v>0</v>
          </cell>
          <cell r="IZ706">
            <v>0</v>
          </cell>
          <cell r="JA706">
            <v>0</v>
          </cell>
          <cell r="JB706">
            <v>0</v>
          </cell>
          <cell r="JC706">
            <v>0</v>
          </cell>
          <cell r="JD706">
            <v>0</v>
          </cell>
          <cell r="JE706">
            <v>0</v>
          </cell>
          <cell r="JF706">
            <v>0</v>
          </cell>
          <cell r="JG706">
            <v>0</v>
          </cell>
          <cell r="JH706">
            <v>0</v>
          </cell>
          <cell r="JI706">
            <v>0</v>
          </cell>
          <cell r="JJ706">
            <v>0</v>
          </cell>
          <cell r="JK706">
            <v>0</v>
          </cell>
          <cell r="JL706">
            <v>0</v>
          </cell>
          <cell r="JM706">
            <v>0</v>
          </cell>
          <cell r="JN706">
            <v>0</v>
          </cell>
          <cell r="JO706">
            <v>0</v>
          </cell>
          <cell r="JP706">
            <v>0</v>
          </cell>
          <cell r="JQ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0</v>
          </cell>
          <cell r="DL707">
            <v>0</v>
          </cell>
          <cell r="DM707">
            <v>0</v>
          </cell>
          <cell r="DN707">
            <v>0</v>
          </cell>
          <cell r="DO707">
            <v>0</v>
          </cell>
          <cell r="DP707">
            <v>0</v>
          </cell>
          <cell r="DQ707">
            <v>0</v>
          </cell>
          <cell r="DR707">
            <v>0</v>
          </cell>
          <cell r="DS707">
            <v>0</v>
          </cell>
          <cell r="DT707">
            <v>0</v>
          </cell>
          <cell r="DU707">
            <v>0</v>
          </cell>
          <cell r="DV707">
            <v>0</v>
          </cell>
          <cell r="DW707">
            <v>0</v>
          </cell>
          <cell r="DX707">
            <v>0</v>
          </cell>
          <cell r="DY707">
            <v>0</v>
          </cell>
          <cell r="DZ707">
            <v>0</v>
          </cell>
          <cell r="EA707">
            <v>0</v>
          </cell>
          <cell r="EB707">
            <v>0</v>
          </cell>
          <cell r="EC707">
            <v>0</v>
          </cell>
          <cell r="ED707">
            <v>0</v>
          </cell>
          <cell r="EE707">
            <v>0</v>
          </cell>
          <cell r="EF707">
            <v>0</v>
          </cell>
          <cell r="EG707">
            <v>0</v>
          </cell>
          <cell r="EH707">
            <v>0</v>
          </cell>
          <cell r="EI707">
            <v>0</v>
          </cell>
          <cell r="EJ707">
            <v>0</v>
          </cell>
          <cell r="EK707">
            <v>0</v>
          </cell>
          <cell r="EL707">
            <v>0</v>
          </cell>
          <cell r="EM707">
            <v>0</v>
          </cell>
          <cell r="EN707">
            <v>0</v>
          </cell>
          <cell r="EO707">
            <v>0</v>
          </cell>
          <cell r="EP707">
            <v>0</v>
          </cell>
          <cell r="EQ707">
            <v>0</v>
          </cell>
          <cell r="ER707">
            <v>0</v>
          </cell>
          <cell r="ES707">
            <v>0</v>
          </cell>
          <cell r="ET707">
            <v>0</v>
          </cell>
          <cell r="EU707">
            <v>0</v>
          </cell>
          <cell r="EV707">
            <v>0</v>
          </cell>
          <cell r="EW707">
            <v>0</v>
          </cell>
          <cell r="EX707">
            <v>0</v>
          </cell>
          <cell r="EY707">
            <v>0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0</v>
          </cell>
          <cell r="FG707">
            <v>0</v>
          </cell>
          <cell r="FH707">
            <v>0</v>
          </cell>
          <cell r="FI707">
            <v>0</v>
          </cell>
          <cell r="FJ707">
            <v>0</v>
          </cell>
          <cell r="FK707">
            <v>0</v>
          </cell>
          <cell r="FL707">
            <v>0</v>
          </cell>
          <cell r="FM707">
            <v>0</v>
          </cell>
          <cell r="FN707">
            <v>0</v>
          </cell>
          <cell r="FO707">
            <v>0</v>
          </cell>
          <cell r="FP707">
            <v>0</v>
          </cell>
          <cell r="FQ707">
            <v>0</v>
          </cell>
          <cell r="FR707">
            <v>0</v>
          </cell>
          <cell r="FS707">
            <v>0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0</v>
          </cell>
          <cell r="FZ707">
            <v>0</v>
          </cell>
          <cell r="GA707">
            <v>0</v>
          </cell>
          <cell r="GB707">
            <v>0</v>
          </cell>
          <cell r="GC707">
            <v>0</v>
          </cell>
          <cell r="GD707">
            <v>0</v>
          </cell>
          <cell r="GE707">
            <v>0</v>
          </cell>
          <cell r="GF707">
            <v>0</v>
          </cell>
          <cell r="GG707">
            <v>0</v>
          </cell>
          <cell r="GH707">
            <v>0</v>
          </cell>
          <cell r="GI707">
            <v>0</v>
          </cell>
          <cell r="GJ707">
            <v>0</v>
          </cell>
          <cell r="GK707">
            <v>0</v>
          </cell>
          <cell r="GL707">
            <v>0</v>
          </cell>
          <cell r="GM707">
            <v>0</v>
          </cell>
          <cell r="GN707">
            <v>0</v>
          </cell>
          <cell r="GO707">
            <v>0</v>
          </cell>
          <cell r="GP707">
            <v>0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0</v>
          </cell>
          <cell r="GW707">
            <v>0</v>
          </cell>
          <cell r="GX707">
            <v>0</v>
          </cell>
          <cell r="GY707">
            <v>0</v>
          </cell>
          <cell r="GZ707">
            <v>0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  <cell r="IW707">
            <v>0</v>
          </cell>
          <cell r="IX707">
            <v>0</v>
          </cell>
          <cell r="IY707">
            <v>0</v>
          </cell>
          <cell r="IZ707">
            <v>0</v>
          </cell>
          <cell r="JA707">
            <v>0</v>
          </cell>
          <cell r="JB707">
            <v>0</v>
          </cell>
          <cell r="JC707">
            <v>0</v>
          </cell>
          <cell r="JD707">
            <v>0</v>
          </cell>
          <cell r="JE707">
            <v>0</v>
          </cell>
          <cell r="JF707">
            <v>0</v>
          </cell>
          <cell r="JG707">
            <v>0</v>
          </cell>
          <cell r="JH707">
            <v>0</v>
          </cell>
          <cell r="JI707">
            <v>0</v>
          </cell>
          <cell r="JJ707">
            <v>0</v>
          </cell>
          <cell r="JK707">
            <v>0</v>
          </cell>
          <cell r="JL707">
            <v>0</v>
          </cell>
          <cell r="JM707">
            <v>0</v>
          </cell>
          <cell r="JN707">
            <v>0</v>
          </cell>
          <cell r="JO707">
            <v>0</v>
          </cell>
          <cell r="JP707">
            <v>0</v>
          </cell>
          <cell r="JQ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0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0</v>
          </cell>
          <cell r="DR708">
            <v>0</v>
          </cell>
          <cell r="DS708">
            <v>0</v>
          </cell>
          <cell r="DT708">
            <v>0</v>
          </cell>
          <cell r="DU708">
            <v>0</v>
          </cell>
          <cell r="DV708">
            <v>0</v>
          </cell>
          <cell r="DW708">
            <v>0</v>
          </cell>
          <cell r="DX708">
            <v>0</v>
          </cell>
          <cell r="DY708">
            <v>0</v>
          </cell>
          <cell r="DZ708">
            <v>0</v>
          </cell>
          <cell r="EA708">
            <v>0</v>
          </cell>
          <cell r="EB708">
            <v>0</v>
          </cell>
          <cell r="EC708">
            <v>0</v>
          </cell>
          <cell r="ED708">
            <v>0</v>
          </cell>
          <cell r="EE708">
            <v>0</v>
          </cell>
          <cell r="EF708">
            <v>0</v>
          </cell>
          <cell r="EG708">
            <v>0</v>
          </cell>
          <cell r="EH708">
            <v>0</v>
          </cell>
          <cell r="EI708">
            <v>0</v>
          </cell>
          <cell r="EJ708">
            <v>0</v>
          </cell>
          <cell r="EK708">
            <v>0</v>
          </cell>
          <cell r="EL708">
            <v>0</v>
          </cell>
          <cell r="EM708">
            <v>0</v>
          </cell>
          <cell r="EN708">
            <v>0</v>
          </cell>
          <cell r="EO708">
            <v>0</v>
          </cell>
          <cell r="EP708">
            <v>0</v>
          </cell>
          <cell r="EQ708">
            <v>0</v>
          </cell>
          <cell r="ER708">
            <v>0</v>
          </cell>
          <cell r="ES708">
            <v>0</v>
          </cell>
          <cell r="ET708">
            <v>0</v>
          </cell>
          <cell r="EU708">
            <v>0</v>
          </cell>
          <cell r="EV708">
            <v>0</v>
          </cell>
          <cell r="EW708">
            <v>0</v>
          </cell>
          <cell r="EX708">
            <v>0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0</v>
          </cell>
          <cell r="FP708">
            <v>0</v>
          </cell>
          <cell r="FQ708">
            <v>0</v>
          </cell>
          <cell r="FR708">
            <v>0</v>
          </cell>
          <cell r="FS708">
            <v>0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0</v>
          </cell>
          <cell r="FZ708">
            <v>0</v>
          </cell>
          <cell r="GA708">
            <v>0</v>
          </cell>
          <cell r="GB708">
            <v>0</v>
          </cell>
          <cell r="GC708">
            <v>0</v>
          </cell>
          <cell r="GD708">
            <v>0</v>
          </cell>
          <cell r="GE708">
            <v>0</v>
          </cell>
          <cell r="GF708">
            <v>0</v>
          </cell>
          <cell r="GG708">
            <v>0</v>
          </cell>
          <cell r="GH708">
            <v>0</v>
          </cell>
          <cell r="GI708">
            <v>0</v>
          </cell>
          <cell r="GJ708">
            <v>0</v>
          </cell>
          <cell r="GK708">
            <v>0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0</v>
          </cell>
          <cell r="GW708">
            <v>0</v>
          </cell>
          <cell r="GX708">
            <v>0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  <cell r="IW708">
            <v>0</v>
          </cell>
          <cell r="IX708">
            <v>0</v>
          </cell>
          <cell r="IY708">
            <v>0</v>
          </cell>
          <cell r="IZ708">
            <v>0</v>
          </cell>
          <cell r="JA708">
            <v>0</v>
          </cell>
          <cell r="JB708">
            <v>0</v>
          </cell>
          <cell r="JC708">
            <v>0</v>
          </cell>
          <cell r="JD708">
            <v>0</v>
          </cell>
          <cell r="JE708">
            <v>0</v>
          </cell>
          <cell r="JF708">
            <v>0</v>
          </cell>
          <cell r="JG708">
            <v>0</v>
          </cell>
          <cell r="JH708">
            <v>0</v>
          </cell>
          <cell r="JI708">
            <v>0</v>
          </cell>
          <cell r="JJ708">
            <v>0</v>
          </cell>
          <cell r="JK708">
            <v>0</v>
          </cell>
          <cell r="JL708">
            <v>0</v>
          </cell>
          <cell r="JM708">
            <v>0</v>
          </cell>
          <cell r="JN708">
            <v>0</v>
          </cell>
          <cell r="JO708">
            <v>0</v>
          </cell>
          <cell r="JP708">
            <v>0</v>
          </cell>
          <cell r="JQ708">
            <v>0</v>
          </cell>
        </row>
        <row r="709">
          <cell r="D709" t="str">
            <v>WD_.PX.SUM._.NTC.Utility_Scale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0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0</v>
          </cell>
          <cell r="DR709">
            <v>0</v>
          </cell>
          <cell r="DS709">
            <v>0</v>
          </cell>
          <cell r="DT709">
            <v>0</v>
          </cell>
          <cell r="DU709">
            <v>0</v>
          </cell>
          <cell r="DV709">
            <v>0</v>
          </cell>
          <cell r="DW709">
            <v>0</v>
          </cell>
          <cell r="DX709">
            <v>0</v>
          </cell>
          <cell r="DY709">
            <v>0</v>
          </cell>
          <cell r="DZ709">
            <v>0</v>
          </cell>
          <cell r="EA709">
            <v>0</v>
          </cell>
          <cell r="EB709">
            <v>0</v>
          </cell>
          <cell r="EC709">
            <v>0</v>
          </cell>
          <cell r="ED709">
            <v>0</v>
          </cell>
          <cell r="EE709">
            <v>0</v>
          </cell>
          <cell r="EF709">
            <v>0</v>
          </cell>
          <cell r="EG709">
            <v>0</v>
          </cell>
          <cell r="EH709">
            <v>0</v>
          </cell>
          <cell r="EI709">
            <v>0</v>
          </cell>
          <cell r="EJ709">
            <v>0</v>
          </cell>
          <cell r="EK709">
            <v>0</v>
          </cell>
          <cell r="EL709">
            <v>0</v>
          </cell>
          <cell r="EM709">
            <v>0</v>
          </cell>
          <cell r="EN709">
            <v>0</v>
          </cell>
          <cell r="EO709">
            <v>0</v>
          </cell>
          <cell r="EP709">
            <v>0</v>
          </cell>
          <cell r="EQ709">
            <v>0</v>
          </cell>
          <cell r="ER709">
            <v>0</v>
          </cell>
          <cell r="ES709">
            <v>0</v>
          </cell>
          <cell r="ET709">
            <v>0</v>
          </cell>
          <cell r="EU709">
            <v>0</v>
          </cell>
          <cell r="EV709">
            <v>0</v>
          </cell>
          <cell r="EW709">
            <v>0</v>
          </cell>
          <cell r="EX709">
            <v>0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0</v>
          </cell>
          <cell r="FP709">
            <v>0</v>
          </cell>
          <cell r="FQ709">
            <v>0</v>
          </cell>
          <cell r="FR709">
            <v>0</v>
          </cell>
          <cell r="FS709">
            <v>0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0</v>
          </cell>
          <cell r="FZ709">
            <v>0</v>
          </cell>
          <cell r="GA709">
            <v>0</v>
          </cell>
          <cell r="GB709">
            <v>0</v>
          </cell>
          <cell r="GC709">
            <v>0</v>
          </cell>
          <cell r="GD709">
            <v>0</v>
          </cell>
          <cell r="GE709">
            <v>0</v>
          </cell>
          <cell r="GF709">
            <v>0</v>
          </cell>
          <cell r="GG709">
            <v>0</v>
          </cell>
          <cell r="GH709">
            <v>0</v>
          </cell>
          <cell r="GI709">
            <v>0</v>
          </cell>
          <cell r="GJ709">
            <v>0</v>
          </cell>
          <cell r="GK709">
            <v>0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0</v>
          </cell>
          <cell r="GW709">
            <v>0</v>
          </cell>
          <cell r="GX709">
            <v>0</v>
          </cell>
          <cell r="GY709">
            <v>0</v>
          </cell>
          <cell r="GZ709">
            <v>0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  <cell r="IW709">
            <v>0</v>
          </cell>
          <cell r="IX709">
            <v>0</v>
          </cell>
          <cell r="IY709">
            <v>0</v>
          </cell>
          <cell r="IZ709">
            <v>0</v>
          </cell>
          <cell r="JA709">
            <v>0</v>
          </cell>
          <cell r="JB709">
            <v>0</v>
          </cell>
          <cell r="JC709">
            <v>0</v>
          </cell>
          <cell r="JD709">
            <v>0</v>
          </cell>
          <cell r="JE709">
            <v>0</v>
          </cell>
          <cell r="JF709">
            <v>0</v>
          </cell>
          <cell r="JG709">
            <v>0</v>
          </cell>
          <cell r="JH709">
            <v>0</v>
          </cell>
          <cell r="JI709">
            <v>0</v>
          </cell>
          <cell r="JJ709">
            <v>0</v>
          </cell>
          <cell r="JK709">
            <v>0</v>
          </cell>
          <cell r="JL709">
            <v>0</v>
          </cell>
          <cell r="JM709">
            <v>0</v>
          </cell>
          <cell r="JN709">
            <v>0</v>
          </cell>
          <cell r="JO709">
            <v>0</v>
          </cell>
          <cell r="JP709">
            <v>0</v>
          </cell>
          <cell r="JQ709">
            <v>0</v>
          </cell>
        </row>
        <row r="710">
          <cell r="D710" t="str">
            <v>WD_.PX.UTS._.NTC.Small_Scale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0</v>
          </cell>
          <cell r="DL710">
            <v>0</v>
          </cell>
          <cell r="DM710">
            <v>0</v>
          </cell>
          <cell r="DN710">
            <v>0</v>
          </cell>
          <cell r="DO710">
            <v>0</v>
          </cell>
          <cell r="DP710">
            <v>0</v>
          </cell>
          <cell r="DQ710">
            <v>0</v>
          </cell>
          <cell r="DR710">
            <v>0</v>
          </cell>
          <cell r="DS710">
            <v>0</v>
          </cell>
          <cell r="DT710">
            <v>0</v>
          </cell>
          <cell r="DU710">
            <v>0</v>
          </cell>
          <cell r="DV710">
            <v>0</v>
          </cell>
          <cell r="DW710">
            <v>0</v>
          </cell>
          <cell r="DX710">
            <v>0</v>
          </cell>
          <cell r="DY710">
            <v>0</v>
          </cell>
          <cell r="DZ710">
            <v>0</v>
          </cell>
          <cell r="EA710">
            <v>0</v>
          </cell>
          <cell r="EB710">
            <v>0</v>
          </cell>
          <cell r="EC710">
            <v>0</v>
          </cell>
          <cell r="ED710">
            <v>0</v>
          </cell>
          <cell r="EE710">
            <v>0</v>
          </cell>
          <cell r="EF710">
            <v>0</v>
          </cell>
          <cell r="EG710">
            <v>0</v>
          </cell>
          <cell r="EH710">
            <v>0</v>
          </cell>
          <cell r="EI710">
            <v>0</v>
          </cell>
          <cell r="EJ710">
            <v>0</v>
          </cell>
          <cell r="EK710">
            <v>0</v>
          </cell>
          <cell r="EL710">
            <v>0</v>
          </cell>
          <cell r="EM710">
            <v>0</v>
          </cell>
          <cell r="EN710">
            <v>0</v>
          </cell>
          <cell r="EO710">
            <v>0</v>
          </cell>
          <cell r="EP710">
            <v>0</v>
          </cell>
          <cell r="EQ710">
            <v>0</v>
          </cell>
          <cell r="ER710">
            <v>0</v>
          </cell>
          <cell r="ES710">
            <v>0</v>
          </cell>
          <cell r="ET710">
            <v>0</v>
          </cell>
          <cell r="EU710">
            <v>0</v>
          </cell>
          <cell r="EV710">
            <v>0</v>
          </cell>
          <cell r="EW710">
            <v>0</v>
          </cell>
          <cell r="EX710">
            <v>0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0</v>
          </cell>
          <cell r="FG710">
            <v>0</v>
          </cell>
          <cell r="FH710">
            <v>0</v>
          </cell>
          <cell r="FI710">
            <v>0</v>
          </cell>
          <cell r="FJ710">
            <v>0</v>
          </cell>
          <cell r="FK710">
            <v>0</v>
          </cell>
          <cell r="FL710">
            <v>0</v>
          </cell>
          <cell r="FM710">
            <v>0</v>
          </cell>
          <cell r="FN710">
            <v>0</v>
          </cell>
          <cell r="FO710">
            <v>0</v>
          </cell>
          <cell r="FP710">
            <v>0</v>
          </cell>
          <cell r="FQ710">
            <v>0</v>
          </cell>
          <cell r="FR710">
            <v>0</v>
          </cell>
          <cell r="FS710">
            <v>0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0</v>
          </cell>
          <cell r="FZ710">
            <v>0</v>
          </cell>
          <cell r="GA710">
            <v>0</v>
          </cell>
          <cell r="GB710">
            <v>0</v>
          </cell>
          <cell r="GC710">
            <v>0</v>
          </cell>
          <cell r="GD710">
            <v>0</v>
          </cell>
          <cell r="GE710">
            <v>0</v>
          </cell>
          <cell r="GF710">
            <v>0</v>
          </cell>
          <cell r="GG710">
            <v>0</v>
          </cell>
          <cell r="GH710">
            <v>0</v>
          </cell>
          <cell r="GI710">
            <v>0</v>
          </cell>
          <cell r="GJ710">
            <v>0</v>
          </cell>
          <cell r="GK710">
            <v>0</v>
          </cell>
          <cell r="GL710">
            <v>0</v>
          </cell>
          <cell r="GM710">
            <v>0</v>
          </cell>
          <cell r="GN710">
            <v>0</v>
          </cell>
          <cell r="GO710">
            <v>0</v>
          </cell>
          <cell r="GP710">
            <v>0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0</v>
          </cell>
          <cell r="GW710">
            <v>0</v>
          </cell>
          <cell r="GX710">
            <v>0</v>
          </cell>
          <cell r="GY710">
            <v>0</v>
          </cell>
          <cell r="GZ710">
            <v>0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  <cell r="IW710">
            <v>0</v>
          </cell>
          <cell r="IX710">
            <v>0</v>
          </cell>
          <cell r="IY710">
            <v>0</v>
          </cell>
          <cell r="IZ710">
            <v>0</v>
          </cell>
          <cell r="JA710">
            <v>0</v>
          </cell>
          <cell r="JB710">
            <v>0</v>
          </cell>
          <cell r="JC710">
            <v>0</v>
          </cell>
          <cell r="JD710">
            <v>0</v>
          </cell>
          <cell r="JE710">
            <v>0</v>
          </cell>
          <cell r="JF710">
            <v>0</v>
          </cell>
          <cell r="JG710">
            <v>0</v>
          </cell>
          <cell r="JH710">
            <v>0</v>
          </cell>
          <cell r="JI710">
            <v>0</v>
          </cell>
          <cell r="JJ710">
            <v>0</v>
          </cell>
          <cell r="JK710">
            <v>0</v>
          </cell>
          <cell r="JL710">
            <v>0</v>
          </cell>
          <cell r="JM710">
            <v>0</v>
          </cell>
          <cell r="JN710">
            <v>0</v>
          </cell>
          <cell r="JO710">
            <v>0</v>
          </cell>
          <cell r="JP710">
            <v>0</v>
          </cell>
          <cell r="JQ710">
            <v>0</v>
          </cell>
        </row>
        <row r="711">
          <cell r="D711" t="str">
            <v>WD_.PX.UTS._.NTC.Utility_Scale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0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0</v>
          </cell>
          <cell r="DR711">
            <v>0</v>
          </cell>
          <cell r="DS711">
            <v>0</v>
          </cell>
          <cell r="DT711">
            <v>0</v>
          </cell>
          <cell r="DU711">
            <v>0</v>
          </cell>
          <cell r="DV711">
            <v>0</v>
          </cell>
          <cell r="DW711">
            <v>0</v>
          </cell>
          <cell r="DX711">
            <v>0</v>
          </cell>
          <cell r="DY711">
            <v>0</v>
          </cell>
          <cell r="DZ711">
            <v>0</v>
          </cell>
          <cell r="EA711">
            <v>0</v>
          </cell>
          <cell r="EB711">
            <v>0</v>
          </cell>
          <cell r="EC711">
            <v>0</v>
          </cell>
          <cell r="ED711">
            <v>0</v>
          </cell>
          <cell r="EE711">
            <v>0</v>
          </cell>
          <cell r="EF711">
            <v>0</v>
          </cell>
          <cell r="EG711">
            <v>0</v>
          </cell>
          <cell r="EH711">
            <v>0</v>
          </cell>
          <cell r="EI711">
            <v>0</v>
          </cell>
          <cell r="EJ711">
            <v>0</v>
          </cell>
          <cell r="EK711">
            <v>0</v>
          </cell>
          <cell r="EL711">
            <v>0</v>
          </cell>
          <cell r="EM711">
            <v>0</v>
          </cell>
          <cell r="EN711">
            <v>0</v>
          </cell>
          <cell r="EO711">
            <v>0</v>
          </cell>
          <cell r="EP711">
            <v>0</v>
          </cell>
          <cell r="EQ711">
            <v>0</v>
          </cell>
          <cell r="ER711">
            <v>0</v>
          </cell>
          <cell r="ES711">
            <v>0</v>
          </cell>
          <cell r="ET711">
            <v>0</v>
          </cell>
          <cell r="EU711">
            <v>0</v>
          </cell>
          <cell r="EV711">
            <v>0</v>
          </cell>
          <cell r="EW711">
            <v>0</v>
          </cell>
          <cell r="EX711">
            <v>0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0</v>
          </cell>
          <cell r="FP711">
            <v>0</v>
          </cell>
          <cell r="FQ711">
            <v>0</v>
          </cell>
          <cell r="FR711">
            <v>0</v>
          </cell>
          <cell r="FS711">
            <v>0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0</v>
          </cell>
          <cell r="FZ711">
            <v>0</v>
          </cell>
          <cell r="GA711">
            <v>0</v>
          </cell>
          <cell r="GB711">
            <v>0</v>
          </cell>
          <cell r="GC711">
            <v>0</v>
          </cell>
          <cell r="GD711">
            <v>0</v>
          </cell>
          <cell r="GE711">
            <v>0</v>
          </cell>
          <cell r="GF711">
            <v>0</v>
          </cell>
          <cell r="GG711">
            <v>0</v>
          </cell>
          <cell r="GH711">
            <v>0</v>
          </cell>
          <cell r="GI711">
            <v>0</v>
          </cell>
          <cell r="GJ711">
            <v>0</v>
          </cell>
          <cell r="GK711">
            <v>0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0</v>
          </cell>
          <cell r="GW711">
            <v>0</v>
          </cell>
          <cell r="GX711">
            <v>0</v>
          </cell>
          <cell r="GY711">
            <v>0</v>
          </cell>
          <cell r="GZ711">
            <v>0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  <cell r="IW711">
            <v>0</v>
          </cell>
          <cell r="IX711">
            <v>0</v>
          </cell>
          <cell r="IY711">
            <v>0</v>
          </cell>
          <cell r="IZ711">
            <v>0</v>
          </cell>
          <cell r="JA711">
            <v>0</v>
          </cell>
          <cell r="JB711">
            <v>0</v>
          </cell>
          <cell r="JC711">
            <v>0</v>
          </cell>
          <cell r="JD711">
            <v>0</v>
          </cell>
          <cell r="JE711">
            <v>0</v>
          </cell>
          <cell r="JF711">
            <v>0</v>
          </cell>
          <cell r="JG711">
            <v>0</v>
          </cell>
          <cell r="JH711">
            <v>0</v>
          </cell>
          <cell r="JI711">
            <v>0</v>
          </cell>
          <cell r="JJ711">
            <v>0</v>
          </cell>
          <cell r="JK711">
            <v>0</v>
          </cell>
          <cell r="JL711">
            <v>0</v>
          </cell>
          <cell r="JM711">
            <v>0</v>
          </cell>
          <cell r="JN711">
            <v>0</v>
          </cell>
          <cell r="JO711">
            <v>0</v>
          </cell>
          <cell r="JP711">
            <v>0</v>
          </cell>
          <cell r="JQ711">
            <v>0</v>
          </cell>
        </row>
        <row r="712">
          <cell r="D712" t="str">
            <v>WD_.PX.LON._.NTC.Utility_Scale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0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0</v>
          </cell>
          <cell r="DR712">
            <v>0</v>
          </cell>
          <cell r="DS712">
            <v>0</v>
          </cell>
          <cell r="DT712">
            <v>0</v>
          </cell>
          <cell r="DU712">
            <v>0</v>
          </cell>
          <cell r="DV712">
            <v>0</v>
          </cell>
          <cell r="DW712">
            <v>0</v>
          </cell>
          <cell r="DX712">
            <v>0</v>
          </cell>
          <cell r="DY712">
            <v>0</v>
          </cell>
          <cell r="DZ712">
            <v>0</v>
          </cell>
          <cell r="EA712">
            <v>0</v>
          </cell>
          <cell r="EB712">
            <v>0</v>
          </cell>
          <cell r="EC712">
            <v>0</v>
          </cell>
          <cell r="ED712">
            <v>0</v>
          </cell>
          <cell r="EE712">
            <v>0</v>
          </cell>
          <cell r="EF712">
            <v>0</v>
          </cell>
          <cell r="EG712">
            <v>0</v>
          </cell>
          <cell r="EH712">
            <v>0</v>
          </cell>
          <cell r="EI712">
            <v>0</v>
          </cell>
          <cell r="EJ712">
            <v>0</v>
          </cell>
          <cell r="EK712">
            <v>0</v>
          </cell>
          <cell r="EL712">
            <v>0</v>
          </cell>
          <cell r="EM712">
            <v>0</v>
          </cell>
          <cell r="EN712">
            <v>0</v>
          </cell>
          <cell r="EO712">
            <v>0</v>
          </cell>
          <cell r="EP712">
            <v>0</v>
          </cell>
          <cell r="EQ712">
            <v>0</v>
          </cell>
          <cell r="ER712">
            <v>0</v>
          </cell>
          <cell r="ES712">
            <v>0</v>
          </cell>
          <cell r="ET712">
            <v>0</v>
          </cell>
          <cell r="EU712">
            <v>0</v>
          </cell>
          <cell r="EV712">
            <v>0</v>
          </cell>
          <cell r="EW712">
            <v>0</v>
          </cell>
          <cell r="EX712">
            <v>0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0</v>
          </cell>
          <cell r="FP712">
            <v>0</v>
          </cell>
          <cell r="FQ712">
            <v>0</v>
          </cell>
          <cell r="FR712">
            <v>0</v>
          </cell>
          <cell r="FS712">
            <v>0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0</v>
          </cell>
          <cell r="FZ712">
            <v>0</v>
          </cell>
          <cell r="GA712">
            <v>0</v>
          </cell>
          <cell r="GB712">
            <v>0</v>
          </cell>
          <cell r="GC712">
            <v>0</v>
          </cell>
          <cell r="GD712">
            <v>0</v>
          </cell>
          <cell r="GE712">
            <v>0</v>
          </cell>
          <cell r="GF712">
            <v>0</v>
          </cell>
          <cell r="GG712">
            <v>0</v>
          </cell>
          <cell r="GH712">
            <v>0</v>
          </cell>
          <cell r="GI712">
            <v>0</v>
          </cell>
          <cell r="GJ712">
            <v>0</v>
          </cell>
          <cell r="GK712">
            <v>0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0</v>
          </cell>
          <cell r="GW712">
            <v>0</v>
          </cell>
          <cell r="GX712">
            <v>0</v>
          </cell>
          <cell r="GY712">
            <v>0</v>
          </cell>
          <cell r="GZ712">
            <v>0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  <cell r="IW712">
            <v>0</v>
          </cell>
          <cell r="IX712">
            <v>0</v>
          </cell>
          <cell r="IY712">
            <v>0</v>
          </cell>
          <cell r="IZ712">
            <v>0</v>
          </cell>
          <cell r="JA712">
            <v>0</v>
          </cell>
          <cell r="JB712">
            <v>0</v>
          </cell>
          <cell r="JC712">
            <v>0</v>
          </cell>
          <cell r="JD712">
            <v>0</v>
          </cell>
          <cell r="JE712">
            <v>0</v>
          </cell>
          <cell r="JF712">
            <v>0</v>
          </cell>
          <cell r="JG712">
            <v>0</v>
          </cell>
          <cell r="JH712">
            <v>0</v>
          </cell>
          <cell r="JI712">
            <v>0</v>
          </cell>
          <cell r="JJ712">
            <v>0</v>
          </cell>
          <cell r="JK712">
            <v>0</v>
          </cell>
          <cell r="JL712">
            <v>0</v>
          </cell>
          <cell r="JM712">
            <v>0</v>
          </cell>
          <cell r="JN712">
            <v>0</v>
          </cell>
          <cell r="JO712">
            <v>0</v>
          </cell>
          <cell r="JP712">
            <v>0</v>
          </cell>
          <cell r="JQ712">
            <v>0</v>
          </cell>
        </row>
        <row r="713">
          <cell r="D713" t="str">
            <v>WD_.PX.LON._.PTC.Utility_Scale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K713">
            <v>0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0</v>
          </cell>
          <cell r="DR713">
            <v>0</v>
          </cell>
          <cell r="DS713">
            <v>0</v>
          </cell>
          <cell r="DT713">
            <v>0</v>
          </cell>
          <cell r="DU713">
            <v>0</v>
          </cell>
          <cell r="DV713">
            <v>0</v>
          </cell>
          <cell r="DW713">
            <v>0</v>
          </cell>
          <cell r="DX713">
            <v>0</v>
          </cell>
          <cell r="DY713">
            <v>0</v>
          </cell>
          <cell r="DZ713">
            <v>0</v>
          </cell>
          <cell r="EA713">
            <v>0</v>
          </cell>
          <cell r="EB713">
            <v>0</v>
          </cell>
          <cell r="EC713">
            <v>0</v>
          </cell>
          <cell r="ED713">
            <v>0</v>
          </cell>
          <cell r="EE713">
            <v>0</v>
          </cell>
          <cell r="EF713">
            <v>0</v>
          </cell>
          <cell r="EG713">
            <v>0</v>
          </cell>
          <cell r="EH713">
            <v>0</v>
          </cell>
          <cell r="EI713">
            <v>0</v>
          </cell>
          <cell r="EJ713">
            <v>0</v>
          </cell>
          <cell r="EK713">
            <v>0</v>
          </cell>
          <cell r="EL713">
            <v>0</v>
          </cell>
          <cell r="EM713">
            <v>0</v>
          </cell>
          <cell r="EN713">
            <v>0</v>
          </cell>
          <cell r="EO713">
            <v>0</v>
          </cell>
          <cell r="EP713">
            <v>0</v>
          </cell>
          <cell r="EQ713">
            <v>0</v>
          </cell>
          <cell r="ER713">
            <v>0</v>
          </cell>
          <cell r="ES713">
            <v>0</v>
          </cell>
          <cell r="ET713">
            <v>0</v>
          </cell>
          <cell r="EU713">
            <v>0</v>
          </cell>
          <cell r="EV713">
            <v>0</v>
          </cell>
          <cell r="EW713">
            <v>0</v>
          </cell>
          <cell r="EX713">
            <v>0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0</v>
          </cell>
          <cell r="FP713">
            <v>0</v>
          </cell>
          <cell r="FQ713">
            <v>0</v>
          </cell>
          <cell r="FR713">
            <v>0</v>
          </cell>
          <cell r="FS713">
            <v>0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0</v>
          </cell>
          <cell r="FZ713">
            <v>0</v>
          </cell>
          <cell r="GA713">
            <v>0</v>
          </cell>
          <cell r="GB713">
            <v>0</v>
          </cell>
          <cell r="GC713">
            <v>0</v>
          </cell>
          <cell r="GD713">
            <v>0</v>
          </cell>
          <cell r="GE713">
            <v>0</v>
          </cell>
          <cell r="GF713">
            <v>0</v>
          </cell>
          <cell r="GG713">
            <v>0</v>
          </cell>
          <cell r="GH713">
            <v>0</v>
          </cell>
          <cell r="GI713">
            <v>0</v>
          </cell>
          <cell r="GJ713">
            <v>0</v>
          </cell>
          <cell r="GK713">
            <v>0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0</v>
          </cell>
          <cell r="GW713">
            <v>0</v>
          </cell>
          <cell r="GX713">
            <v>0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  <cell r="IW713">
            <v>0</v>
          </cell>
          <cell r="IX713">
            <v>0</v>
          </cell>
          <cell r="IY713">
            <v>0</v>
          </cell>
          <cell r="IZ713">
            <v>0</v>
          </cell>
          <cell r="JA713">
            <v>0</v>
          </cell>
          <cell r="JB713">
            <v>0</v>
          </cell>
          <cell r="JC713">
            <v>0</v>
          </cell>
          <cell r="JD713">
            <v>0</v>
          </cell>
          <cell r="JE713">
            <v>0</v>
          </cell>
          <cell r="JF713">
            <v>0</v>
          </cell>
          <cell r="JG713">
            <v>0</v>
          </cell>
          <cell r="JH713">
            <v>0</v>
          </cell>
          <cell r="JI713">
            <v>0</v>
          </cell>
          <cell r="JJ713">
            <v>0</v>
          </cell>
          <cell r="JK713">
            <v>0</v>
          </cell>
          <cell r="JL713">
            <v>0</v>
          </cell>
          <cell r="JM713">
            <v>0</v>
          </cell>
          <cell r="JN713">
            <v>0</v>
          </cell>
          <cell r="JO713">
            <v>0</v>
          </cell>
          <cell r="JP713">
            <v>0</v>
          </cell>
          <cell r="JQ713">
            <v>0</v>
          </cell>
        </row>
        <row r="714">
          <cell r="D714" t="str">
            <v>WD_.PX.NUT._.NTC.Utility_Scale_LON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K714">
            <v>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0</v>
          </cell>
          <cell r="DR714">
            <v>0</v>
          </cell>
          <cell r="DS714">
            <v>0</v>
          </cell>
          <cell r="DT714">
            <v>0</v>
          </cell>
          <cell r="DU714">
            <v>0</v>
          </cell>
          <cell r="DV714">
            <v>0</v>
          </cell>
          <cell r="DW714">
            <v>0</v>
          </cell>
          <cell r="DX714">
            <v>0</v>
          </cell>
          <cell r="DY714">
            <v>0</v>
          </cell>
          <cell r="DZ714">
            <v>0</v>
          </cell>
          <cell r="EA714">
            <v>0</v>
          </cell>
          <cell r="EB714">
            <v>0</v>
          </cell>
          <cell r="EC714">
            <v>0</v>
          </cell>
          <cell r="ED714">
            <v>0</v>
          </cell>
          <cell r="EE714">
            <v>0</v>
          </cell>
          <cell r="EF714">
            <v>0</v>
          </cell>
          <cell r="EG714">
            <v>0</v>
          </cell>
          <cell r="EH714">
            <v>0</v>
          </cell>
          <cell r="EI714">
            <v>0</v>
          </cell>
          <cell r="EJ714">
            <v>0</v>
          </cell>
          <cell r="EK714">
            <v>0</v>
          </cell>
          <cell r="EL714">
            <v>0</v>
          </cell>
          <cell r="EM714">
            <v>0</v>
          </cell>
          <cell r="EN714">
            <v>0</v>
          </cell>
          <cell r="EO714">
            <v>0</v>
          </cell>
          <cell r="EP714">
            <v>0</v>
          </cell>
          <cell r="EQ714">
            <v>0</v>
          </cell>
          <cell r="ER714">
            <v>0</v>
          </cell>
          <cell r="ES714">
            <v>0</v>
          </cell>
          <cell r="ET714">
            <v>0</v>
          </cell>
          <cell r="EU714">
            <v>0</v>
          </cell>
          <cell r="EV714">
            <v>0</v>
          </cell>
          <cell r="EW714">
            <v>0</v>
          </cell>
          <cell r="EX714">
            <v>0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0</v>
          </cell>
          <cell r="FP714">
            <v>0</v>
          </cell>
          <cell r="FQ714">
            <v>0</v>
          </cell>
          <cell r="FR714">
            <v>0</v>
          </cell>
          <cell r="FS714">
            <v>0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0</v>
          </cell>
          <cell r="FZ714">
            <v>0</v>
          </cell>
          <cell r="GA714">
            <v>0</v>
          </cell>
          <cell r="GB714">
            <v>0</v>
          </cell>
          <cell r="GC714">
            <v>0</v>
          </cell>
          <cell r="GD714">
            <v>0</v>
          </cell>
          <cell r="GE714">
            <v>0</v>
          </cell>
          <cell r="GF714">
            <v>0</v>
          </cell>
          <cell r="GG714">
            <v>0</v>
          </cell>
          <cell r="GH714">
            <v>0</v>
          </cell>
          <cell r="GI714">
            <v>0</v>
          </cell>
          <cell r="GJ714">
            <v>0</v>
          </cell>
          <cell r="GK714">
            <v>0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0</v>
          </cell>
          <cell r="GW714">
            <v>0</v>
          </cell>
          <cell r="GX714">
            <v>0</v>
          </cell>
          <cell r="GY714">
            <v>0</v>
          </cell>
          <cell r="GZ714">
            <v>0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  <cell r="IW714">
            <v>0</v>
          </cell>
          <cell r="IX714">
            <v>0</v>
          </cell>
          <cell r="IY714">
            <v>0</v>
          </cell>
          <cell r="IZ714">
            <v>0</v>
          </cell>
          <cell r="JA714">
            <v>0</v>
          </cell>
          <cell r="JB714">
            <v>0</v>
          </cell>
          <cell r="JC714">
            <v>0</v>
          </cell>
          <cell r="JD714">
            <v>0</v>
          </cell>
          <cell r="JE714">
            <v>0</v>
          </cell>
          <cell r="JF714">
            <v>0</v>
          </cell>
          <cell r="JG714">
            <v>0</v>
          </cell>
          <cell r="JH714">
            <v>0</v>
          </cell>
          <cell r="JI714">
            <v>0</v>
          </cell>
          <cell r="JJ714">
            <v>0</v>
          </cell>
          <cell r="JK714">
            <v>0</v>
          </cell>
          <cell r="JL714">
            <v>0</v>
          </cell>
          <cell r="JM714">
            <v>0</v>
          </cell>
          <cell r="JN714">
            <v>0</v>
          </cell>
          <cell r="JO714">
            <v>0</v>
          </cell>
          <cell r="JP714">
            <v>0</v>
          </cell>
          <cell r="JQ714">
            <v>0</v>
          </cell>
        </row>
        <row r="715">
          <cell r="D715" t="str">
            <v>WD_.PX.NUT._.PTC.Utility_Scale_LON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K715">
            <v>0</v>
          </cell>
          <cell r="DL715">
            <v>0</v>
          </cell>
          <cell r="DM715">
            <v>0</v>
          </cell>
          <cell r="DN715">
            <v>0</v>
          </cell>
          <cell r="DO715">
            <v>0</v>
          </cell>
          <cell r="DP715">
            <v>0</v>
          </cell>
          <cell r="DQ715">
            <v>0</v>
          </cell>
          <cell r="DR715">
            <v>0</v>
          </cell>
          <cell r="DS715">
            <v>0</v>
          </cell>
          <cell r="DT715">
            <v>0</v>
          </cell>
          <cell r="DU715">
            <v>0</v>
          </cell>
          <cell r="DV715">
            <v>0</v>
          </cell>
          <cell r="DW715">
            <v>0</v>
          </cell>
          <cell r="DX715">
            <v>0</v>
          </cell>
          <cell r="DY715">
            <v>0</v>
          </cell>
          <cell r="DZ715">
            <v>0</v>
          </cell>
          <cell r="EA715">
            <v>0</v>
          </cell>
          <cell r="EB715">
            <v>0</v>
          </cell>
          <cell r="EC715">
            <v>0</v>
          </cell>
          <cell r="ED715">
            <v>0</v>
          </cell>
          <cell r="EE715">
            <v>0</v>
          </cell>
          <cell r="EF715">
            <v>0</v>
          </cell>
          <cell r="EG715">
            <v>0</v>
          </cell>
          <cell r="EH715">
            <v>0</v>
          </cell>
          <cell r="EI715">
            <v>0</v>
          </cell>
          <cell r="EJ715">
            <v>0</v>
          </cell>
          <cell r="EK715">
            <v>0</v>
          </cell>
          <cell r="EL715">
            <v>0</v>
          </cell>
          <cell r="EM715">
            <v>0</v>
          </cell>
          <cell r="EN715">
            <v>0</v>
          </cell>
          <cell r="EO715">
            <v>0</v>
          </cell>
          <cell r="EP715">
            <v>0</v>
          </cell>
          <cell r="EQ715">
            <v>0</v>
          </cell>
          <cell r="ER715">
            <v>0</v>
          </cell>
          <cell r="ES715">
            <v>0</v>
          </cell>
          <cell r="ET715">
            <v>0</v>
          </cell>
          <cell r="EU715">
            <v>0</v>
          </cell>
          <cell r="EV715">
            <v>0</v>
          </cell>
          <cell r="EW715">
            <v>0</v>
          </cell>
          <cell r="EX715">
            <v>0</v>
          </cell>
          <cell r="EY715">
            <v>0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0</v>
          </cell>
          <cell r="FG715">
            <v>0</v>
          </cell>
          <cell r="FH715">
            <v>0</v>
          </cell>
          <cell r="FI715">
            <v>0</v>
          </cell>
          <cell r="FJ715">
            <v>0</v>
          </cell>
          <cell r="FK715">
            <v>0</v>
          </cell>
          <cell r="FL715">
            <v>0</v>
          </cell>
          <cell r="FM715">
            <v>0</v>
          </cell>
          <cell r="FN715">
            <v>0</v>
          </cell>
          <cell r="FO715">
            <v>0</v>
          </cell>
          <cell r="FP715">
            <v>0</v>
          </cell>
          <cell r="FQ715">
            <v>0</v>
          </cell>
          <cell r="FR715">
            <v>0</v>
          </cell>
          <cell r="FS715">
            <v>0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0</v>
          </cell>
          <cell r="FZ715">
            <v>0</v>
          </cell>
          <cell r="GA715">
            <v>0</v>
          </cell>
          <cell r="GB715">
            <v>0</v>
          </cell>
          <cell r="GC715">
            <v>0</v>
          </cell>
          <cell r="GD715">
            <v>0</v>
          </cell>
          <cell r="GE715">
            <v>0</v>
          </cell>
          <cell r="GF715">
            <v>0</v>
          </cell>
          <cell r="GG715">
            <v>0</v>
          </cell>
          <cell r="GH715">
            <v>0</v>
          </cell>
          <cell r="GI715">
            <v>0</v>
          </cell>
          <cell r="GJ715">
            <v>0</v>
          </cell>
          <cell r="GK715">
            <v>0</v>
          </cell>
          <cell r="GL715">
            <v>0</v>
          </cell>
          <cell r="GM715">
            <v>0</v>
          </cell>
          <cell r="GN715">
            <v>0</v>
          </cell>
          <cell r="GO715">
            <v>0</v>
          </cell>
          <cell r="GP715">
            <v>0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0</v>
          </cell>
          <cell r="GW715">
            <v>0</v>
          </cell>
          <cell r="GX715">
            <v>0</v>
          </cell>
          <cell r="GY715">
            <v>0</v>
          </cell>
          <cell r="GZ715">
            <v>0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  <cell r="IW715">
            <v>0</v>
          </cell>
          <cell r="IX715">
            <v>0</v>
          </cell>
          <cell r="IY715">
            <v>0</v>
          </cell>
          <cell r="IZ715">
            <v>0</v>
          </cell>
          <cell r="JA715">
            <v>0</v>
          </cell>
          <cell r="JB715">
            <v>0</v>
          </cell>
          <cell r="JC715">
            <v>0</v>
          </cell>
          <cell r="JD715">
            <v>0</v>
          </cell>
          <cell r="JE715">
            <v>0</v>
          </cell>
          <cell r="JF715">
            <v>0</v>
          </cell>
          <cell r="JG715">
            <v>0</v>
          </cell>
          <cell r="JH715">
            <v>0</v>
          </cell>
          <cell r="JI715">
            <v>0</v>
          </cell>
          <cell r="JJ715">
            <v>0</v>
          </cell>
          <cell r="JK715">
            <v>0</v>
          </cell>
          <cell r="JL715">
            <v>0</v>
          </cell>
          <cell r="JM715">
            <v>0</v>
          </cell>
          <cell r="JN715">
            <v>0</v>
          </cell>
          <cell r="JO715">
            <v>0</v>
          </cell>
          <cell r="JP715">
            <v>0</v>
          </cell>
          <cell r="JQ715">
            <v>0</v>
          </cell>
        </row>
        <row r="716">
          <cell r="D716" t="str">
            <v>WD_.PX.SOR._.NTC.Utility_Scale_LON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0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0</v>
          </cell>
          <cell r="DR716">
            <v>0</v>
          </cell>
          <cell r="DS716">
            <v>0</v>
          </cell>
          <cell r="DT716">
            <v>0</v>
          </cell>
          <cell r="DU716">
            <v>0</v>
          </cell>
          <cell r="DV716">
            <v>0</v>
          </cell>
          <cell r="DW716">
            <v>0</v>
          </cell>
          <cell r="DX716">
            <v>0</v>
          </cell>
          <cell r="DY716">
            <v>0</v>
          </cell>
          <cell r="DZ716">
            <v>0</v>
          </cell>
          <cell r="EA716">
            <v>0</v>
          </cell>
          <cell r="EB716">
            <v>0</v>
          </cell>
          <cell r="EC716">
            <v>0</v>
          </cell>
          <cell r="ED716">
            <v>0</v>
          </cell>
          <cell r="EE716">
            <v>0</v>
          </cell>
          <cell r="EF716">
            <v>0</v>
          </cell>
          <cell r="EG716">
            <v>0</v>
          </cell>
          <cell r="EH716">
            <v>0</v>
          </cell>
          <cell r="EI716">
            <v>0</v>
          </cell>
          <cell r="EJ716">
            <v>0</v>
          </cell>
          <cell r="EK716">
            <v>0</v>
          </cell>
          <cell r="EL716">
            <v>0</v>
          </cell>
          <cell r="EM716">
            <v>0</v>
          </cell>
          <cell r="EN716">
            <v>0</v>
          </cell>
          <cell r="EO716">
            <v>0</v>
          </cell>
          <cell r="EP716">
            <v>0</v>
          </cell>
          <cell r="EQ716">
            <v>0</v>
          </cell>
          <cell r="ER716">
            <v>0</v>
          </cell>
          <cell r="ES716">
            <v>0</v>
          </cell>
          <cell r="ET716">
            <v>0</v>
          </cell>
          <cell r="EU716">
            <v>0</v>
          </cell>
          <cell r="EV716">
            <v>0</v>
          </cell>
          <cell r="EW716">
            <v>0</v>
          </cell>
          <cell r="EX716">
            <v>0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0</v>
          </cell>
          <cell r="FP716">
            <v>0</v>
          </cell>
          <cell r="FQ716">
            <v>0</v>
          </cell>
          <cell r="FR716">
            <v>0</v>
          </cell>
          <cell r="FS716">
            <v>0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0</v>
          </cell>
          <cell r="FZ716">
            <v>0</v>
          </cell>
          <cell r="GA716">
            <v>0</v>
          </cell>
          <cell r="GB716">
            <v>0</v>
          </cell>
          <cell r="GC716">
            <v>0</v>
          </cell>
          <cell r="GD716">
            <v>0</v>
          </cell>
          <cell r="GE716">
            <v>0</v>
          </cell>
          <cell r="GF716">
            <v>0</v>
          </cell>
          <cell r="GG716">
            <v>0</v>
          </cell>
          <cell r="GH716">
            <v>0</v>
          </cell>
          <cell r="GI716">
            <v>0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0</v>
          </cell>
          <cell r="GW716">
            <v>0</v>
          </cell>
          <cell r="GX716">
            <v>0</v>
          </cell>
          <cell r="GY716">
            <v>0</v>
          </cell>
          <cell r="GZ716">
            <v>0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  <cell r="IW716">
            <v>0</v>
          </cell>
          <cell r="IX716">
            <v>0</v>
          </cell>
          <cell r="IY716">
            <v>0</v>
          </cell>
          <cell r="IZ716">
            <v>0</v>
          </cell>
          <cell r="JA716">
            <v>0</v>
          </cell>
          <cell r="JB716">
            <v>0</v>
          </cell>
          <cell r="JC716">
            <v>0</v>
          </cell>
          <cell r="JD716">
            <v>0</v>
          </cell>
          <cell r="JE716">
            <v>0</v>
          </cell>
          <cell r="JF716">
            <v>0</v>
          </cell>
          <cell r="JG716">
            <v>0</v>
          </cell>
          <cell r="JH716">
            <v>0</v>
          </cell>
          <cell r="JI716">
            <v>0</v>
          </cell>
          <cell r="JJ716">
            <v>0</v>
          </cell>
          <cell r="JK716">
            <v>0</v>
          </cell>
          <cell r="JL716">
            <v>0</v>
          </cell>
          <cell r="JM716">
            <v>0</v>
          </cell>
          <cell r="JN716">
            <v>0</v>
          </cell>
          <cell r="JO716">
            <v>0</v>
          </cell>
          <cell r="JP716">
            <v>0</v>
          </cell>
          <cell r="JQ716">
            <v>0</v>
          </cell>
        </row>
        <row r="717">
          <cell r="D717" t="str">
            <v>WD_.PX.SOR._.PTC.Utility_Scale_LON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K717">
            <v>0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0</v>
          </cell>
          <cell r="DR717">
            <v>0</v>
          </cell>
          <cell r="DS717">
            <v>0</v>
          </cell>
          <cell r="DT717">
            <v>0</v>
          </cell>
          <cell r="DU717">
            <v>0</v>
          </cell>
          <cell r="DV717">
            <v>0</v>
          </cell>
          <cell r="DW717">
            <v>0</v>
          </cell>
          <cell r="DX717">
            <v>0</v>
          </cell>
          <cell r="DY717">
            <v>0</v>
          </cell>
          <cell r="DZ717">
            <v>0</v>
          </cell>
          <cell r="EA717">
            <v>0</v>
          </cell>
          <cell r="EB717">
            <v>0</v>
          </cell>
          <cell r="EC717">
            <v>0</v>
          </cell>
          <cell r="ED717">
            <v>0</v>
          </cell>
          <cell r="EE717">
            <v>0</v>
          </cell>
          <cell r="EF717">
            <v>0</v>
          </cell>
          <cell r="EG717">
            <v>0</v>
          </cell>
          <cell r="EH717">
            <v>0</v>
          </cell>
          <cell r="EI717">
            <v>0</v>
          </cell>
          <cell r="EJ717">
            <v>0</v>
          </cell>
          <cell r="EK717">
            <v>0</v>
          </cell>
          <cell r="EL717">
            <v>0</v>
          </cell>
          <cell r="EM717">
            <v>0</v>
          </cell>
          <cell r="EN717">
            <v>0</v>
          </cell>
          <cell r="EO717">
            <v>0</v>
          </cell>
          <cell r="EP717">
            <v>0</v>
          </cell>
          <cell r="EQ717">
            <v>0</v>
          </cell>
          <cell r="ER717">
            <v>0</v>
          </cell>
          <cell r="ES717">
            <v>0</v>
          </cell>
          <cell r="ET717">
            <v>0</v>
          </cell>
          <cell r="EU717">
            <v>0</v>
          </cell>
          <cell r="EV717">
            <v>0</v>
          </cell>
          <cell r="EW717">
            <v>0</v>
          </cell>
          <cell r="EX717">
            <v>0</v>
          </cell>
          <cell r="EY717">
            <v>0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0</v>
          </cell>
          <cell r="FP717">
            <v>0</v>
          </cell>
          <cell r="FQ717">
            <v>0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0</v>
          </cell>
          <cell r="FZ717">
            <v>0</v>
          </cell>
          <cell r="GA717">
            <v>0</v>
          </cell>
          <cell r="GB717">
            <v>0</v>
          </cell>
          <cell r="GC717">
            <v>0</v>
          </cell>
          <cell r="GD717">
            <v>0</v>
          </cell>
          <cell r="GE717">
            <v>0</v>
          </cell>
          <cell r="GF717">
            <v>0</v>
          </cell>
          <cell r="GG717">
            <v>0</v>
          </cell>
          <cell r="GH717">
            <v>0</v>
          </cell>
          <cell r="GI717">
            <v>0</v>
          </cell>
          <cell r="GJ717">
            <v>0</v>
          </cell>
          <cell r="GK717">
            <v>0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0</v>
          </cell>
          <cell r="GW717">
            <v>0</v>
          </cell>
          <cell r="GX717">
            <v>0</v>
          </cell>
          <cell r="GY717">
            <v>0</v>
          </cell>
          <cell r="GZ717">
            <v>0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  <cell r="IW717">
            <v>0</v>
          </cell>
          <cell r="IX717">
            <v>0</v>
          </cell>
          <cell r="IY717">
            <v>0</v>
          </cell>
          <cell r="IZ717">
            <v>0</v>
          </cell>
          <cell r="JA717">
            <v>0</v>
          </cell>
          <cell r="JB717">
            <v>0</v>
          </cell>
          <cell r="JC717">
            <v>0</v>
          </cell>
          <cell r="JD717">
            <v>0</v>
          </cell>
          <cell r="JE717">
            <v>0</v>
          </cell>
          <cell r="JF717">
            <v>0</v>
          </cell>
          <cell r="JG717">
            <v>0</v>
          </cell>
          <cell r="JH717">
            <v>0</v>
          </cell>
          <cell r="JI717">
            <v>0</v>
          </cell>
          <cell r="JJ717">
            <v>0</v>
          </cell>
          <cell r="JK717">
            <v>0</v>
          </cell>
          <cell r="JL717">
            <v>0</v>
          </cell>
          <cell r="JM717">
            <v>0</v>
          </cell>
          <cell r="JN717">
            <v>0</v>
          </cell>
          <cell r="JO717">
            <v>0</v>
          </cell>
          <cell r="JP717">
            <v>0</v>
          </cell>
          <cell r="JQ717">
            <v>0</v>
          </cell>
        </row>
        <row r="718">
          <cell r="D718" t="str">
            <v>WD_.PX.WWA._.NTC.Utility_Scale_LON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0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0</v>
          </cell>
          <cell r="DR718">
            <v>0</v>
          </cell>
          <cell r="DS718">
            <v>0</v>
          </cell>
          <cell r="DT718">
            <v>0</v>
          </cell>
          <cell r="DU718">
            <v>0</v>
          </cell>
          <cell r="DV718">
            <v>0</v>
          </cell>
          <cell r="DW718">
            <v>0</v>
          </cell>
          <cell r="DX718">
            <v>0</v>
          </cell>
          <cell r="DY718">
            <v>0</v>
          </cell>
          <cell r="DZ718">
            <v>0</v>
          </cell>
          <cell r="EA718">
            <v>0</v>
          </cell>
          <cell r="EB718">
            <v>0</v>
          </cell>
          <cell r="EC718">
            <v>0</v>
          </cell>
          <cell r="ED718">
            <v>0</v>
          </cell>
          <cell r="EE718">
            <v>0</v>
          </cell>
          <cell r="EF718">
            <v>0</v>
          </cell>
          <cell r="EG718">
            <v>0</v>
          </cell>
          <cell r="EH718">
            <v>0</v>
          </cell>
          <cell r="EI718">
            <v>0</v>
          </cell>
          <cell r="EJ718">
            <v>0</v>
          </cell>
          <cell r="EK718">
            <v>0</v>
          </cell>
          <cell r="EL718">
            <v>0</v>
          </cell>
          <cell r="EM718">
            <v>0</v>
          </cell>
          <cell r="EN718">
            <v>0</v>
          </cell>
          <cell r="EO718">
            <v>0</v>
          </cell>
          <cell r="EP718">
            <v>0</v>
          </cell>
          <cell r="EQ718">
            <v>0</v>
          </cell>
          <cell r="ER718">
            <v>0</v>
          </cell>
          <cell r="ES718">
            <v>0</v>
          </cell>
          <cell r="ET718">
            <v>0</v>
          </cell>
          <cell r="EU718">
            <v>0</v>
          </cell>
          <cell r="EV718">
            <v>0</v>
          </cell>
          <cell r="EW718">
            <v>0</v>
          </cell>
          <cell r="EX718">
            <v>0</v>
          </cell>
          <cell r="EY718">
            <v>0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0</v>
          </cell>
          <cell r="FP718">
            <v>0</v>
          </cell>
          <cell r="FQ718">
            <v>0</v>
          </cell>
          <cell r="FR718">
            <v>0</v>
          </cell>
          <cell r="FS718">
            <v>0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0</v>
          </cell>
          <cell r="FZ718">
            <v>0</v>
          </cell>
          <cell r="GA718">
            <v>0</v>
          </cell>
          <cell r="GB718">
            <v>0</v>
          </cell>
          <cell r="GC718">
            <v>0</v>
          </cell>
          <cell r="GD718">
            <v>0</v>
          </cell>
          <cell r="GE718">
            <v>0</v>
          </cell>
          <cell r="GF718">
            <v>0</v>
          </cell>
          <cell r="GG718">
            <v>0</v>
          </cell>
          <cell r="GH718">
            <v>0</v>
          </cell>
          <cell r="GI718">
            <v>0</v>
          </cell>
          <cell r="GJ718">
            <v>0</v>
          </cell>
          <cell r="GK718">
            <v>0</v>
          </cell>
          <cell r="GL718">
            <v>0</v>
          </cell>
          <cell r="GM718">
            <v>0</v>
          </cell>
          <cell r="GN718">
            <v>0</v>
          </cell>
          <cell r="GO718">
            <v>0</v>
          </cell>
          <cell r="GP718">
            <v>0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0</v>
          </cell>
          <cell r="GW718">
            <v>0</v>
          </cell>
          <cell r="GX718">
            <v>0</v>
          </cell>
          <cell r="GY718">
            <v>0</v>
          </cell>
          <cell r="GZ718">
            <v>0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  <cell r="IW718">
            <v>0</v>
          </cell>
          <cell r="IX718">
            <v>0</v>
          </cell>
          <cell r="IY718">
            <v>0</v>
          </cell>
          <cell r="IZ718">
            <v>0</v>
          </cell>
          <cell r="JA718">
            <v>0</v>
          </cell>
          <cell r="JB718">
            <v>0</v>
          </cell>
          <cell r="JC718">
            <v>0</v>
          </cell>
          <cell r="JD718">
            <v>0</v>
          </cell>
          <cell r="JE718">
            <v>0</v>
          </cell>
          <cell r="JF718">
            <v>0</v>
          </cell>
          <cell r="JG718">
            <v>0</v>
          </cell>
          <cell r="JH718">
            <v>0</v>
          </cell>
          <cell r="JI718">
            <v>0</v>
          </cell>
          <cell r="JJ718">
            <v>0</v>
          </cell>
          <cell r="JK718">
            <v>0</v>
          </cell>
          <cell r="JL718">
            <v>0</v>
          </cell>
          <cell r="JM718">
            <v>0</v>
          </cell>
          <cell r="JN718">
            <v>0</v>
          </cell>
          <cell r="JO718">
            <v>0</v>
          </cell>
          <cell r="JP718">
            <v>0</v>
          </cell>
          <cell r="JQ718">
            <v>0</v>
          </cell>
        </row>
        <row r="719">
          <cell r="D719" t="str">
            <v>WD_.PX.WWA._.PTC.Utility_Scale_LON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K719">
            <v>0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0</v>
          </cell>
          <cell r="DR719">
            <v>0</v>
          </cell>
          <cell r="DS719">
            <v>0</v>
          </cell>
          <cell r="DT719">
            <v>0</v>
          </cell>
          <cell r="DU719">
            <v>0</v>
          </cell>
          <cell r="DV719">
            <v>0</v>
          </cell>
          <cell r="DW719">
            <v>0</v>
          </cell>
          <cell r="DX719">
            <v>0</v>
          </cell>
          <cell r="DY719">
            <v>0</v>
          </cell>
          <cell r="DZ719">
            <v>0</v>
          </cell>
          <cell r="EA719">
            <v>0</v>
          </cell>
          <cell r="EB719">
            <v>0</v>
          </cell>
          <cell r="EC719">
            <v>0</v>
          </cell>
          <cell r="ED719">
            <v>0</v>
          </cell>
          <cell r="EE719">
            <v>0</v>
          </cell>
          <cell r="EF719">
            <v>0</v>
          </cell>
          <cell r="EG719">
            <v>0</v>
          </cell>
          <cell r="EH719">
            <v>0</v>
          </cell>
          <cell r="EI719">
            <v>0</v>
          </cell>
          <cell r="EJ719">
            <v>0</v>
          </cell>
          <cell r="EK719">
            <v>0</v>
          </cell>
          <cell r="EL719">
            <v>0</v>
          </cell>
          <cell r="EM719">
            <v>0</v>
          </cell>
          <cell r="EN719">
            <v>0</v>
          </cell>
          <cell r="EO719">
            <v>0</v>
          </cell>
          <cell r="EP719">
            <v>0</v>
          </cell>
          <cell r="EQ719">
            <v>0</v>
          </cell>
          <cell r="ER719">
            <v>0</v>
          </cell>
          <cell r="ES719">
            <v>0</v>
          </cell>
          <cell r="ET719">
            <v>0</v>
          </cell>
          <cell r="EU719">
            <v>0</v>
          </cell>
          <cell r="EV719">
            <v>0</v>
          </cell>
          <cell r="EW719">
            <v>0</v>
          </cell>
          <cell r="EX719">
            <v>0</v>
          </cell>
          <cell r="EY719">
            <v>0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0</v>
          </cell>
          <cell r="FP719">
            <v>0</v>
          </cell>
          <cell r="FQ719">
            <v>0</v>
          </cell>
          <cell r="FR719">
            <v>0</v>
          </cell>
          <cell r="FS719">
            <v>0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0</v>
          </cell>
          <cell r="FZ719">
            <v>0</v>
          </cell>
          <cell r="GA719">
            <v>0</v>
          </cell>
          <cell r="GB719">
            <v>0</v>
          </cell>
          <cell r="GC719">
            <v>0</v>
          </cell>
          <cell r="GD719">
            <v>0</v>
          </cell>
          <cell r="GE719">
            <v>0</v>
          </cell>
          <cell r="GF719">
            <v>0</v>
          </cell>
          <cell r="GG719">
            <v>0</v>
          </cell>
          <cell r="GH719">
            <v>0</v>
          </cell>
          <cell r="GI719">
            <v>0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0</v>
          </cell>
          <cell r="GW719">
            <v>0</v>
          </cell>
          <cell r="GX719">
            <v>0</v>
          </cell>
          <cell r="GY719">
            <v>0</v>
          </cell>
          <cell r="GZ719">
            <v>0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  <cell r="IW719">
            <v>0</v>
          </cell>
          <cell r="IX719">
            <v>0</v>
          </cell>
          <cell r="IY719">
            <v>0</v>
          </cell>
          <cell r="IZ719">
            <v>0</v>
          </cell>
          <cell r="JA719">
            <v>0</v>
          </cell>
          <cell r="JB719">
            <v>0</v>
          </cell>
          <cell r="JC719">
            <v>0</v>
          </cell>
          <cell r="JD719">
            <v>0</v>
          </cell>
          <cell r="JE719">
            <v>0</v>
          </cell>
          <cell r="JF719">
            <v>0</v>
          </cell>
          <cell r="JG719">
            <v>0</v>
          </cell>
          <cell r="JH719">
            <v>0</v>
          </cell>
          <cell r="JI719">
            <v>0</v>
          </cell>
          <cell r="JJ719">
            <v>0</v>
          </cell>
          <cell r="JK719">
            <v>0</v>
          </cell>
          <cell r="JL719">
            <v>0</v>
          </cell>
          <cell r="JM719">
            <v>0</v>
          </cell>
          <cell r="JN719">
            <v>0</v>
          </cell>
          <cell r="JO719">
            <v>0</v>
          </cell>
          <cell r="JP719">
            <v>0</v>
          </cell>
          <cell r="JQ719">
            <v>0</v>
          </cell>
        </row>
        <row r="720">
          <cell r="D720" t="str">
            <v>WD_.PX.WYE._.NTC.Utility_Scale_LON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0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0</v>
          </cell>
          <cell r="DR720">
            <v>0</v>
          </cell>
          <cell r="DS720">
            <v>0</v>
          </cell>
          <cell r="DT720">
            <v>0</v>
          </cell>
          <cell r="DU720">
            <v>0</v>
          </cell>
          <cell r="DV720">
            <v>0</v>
          </cell>
          <cell r="DW720">
            <v>0</v>
          </cell>
          <cell r="DX720">
            <v>0</v>
          </cell>
          <cell r="DY720">
            <v>0</v>
          </cell>
          <cell r="DZ720">
            <v>0</v>
          </cell>
          <cell r="EA720">
            <v>0</v>
          </cell>
          <cell r="EB720">
            <v>0</v>
          </cell>
          <cell r="EC720">
            <v>0</v>
          </cell>
          <cell r="ED720">
            <v>0</v>
          </cell>
          <cell r="EE720">
            <v>0</v>
          </cell>
          <cell r="EF720">
            <v>0</v>
          </cell>
          <cell r="EG720">
            <v>0</v>
          </cell>
          <cell r="EH720">
            <v>0</v>
          </cell>
          <cell r="EI720">
            <v>0</v>
          </cell>
          <cell r="EJ720">
            <v>0</v>
          </cell>
          <cell r="EK720">
            <v>0</v>
          </cell>
          <cell r="EL720">
            <v>0</v>
          </cell>
          <cell r="EM720">
            <v>0</v>
          </cell>
          <cell r="EN720">
            <v>0</v>
          </cell>
          <cell r="EO720">
            <v>0</v>
          </cell>
          <cell r="EP720">
            <v>0</v>
          </cell>
          <cell r="EQ720">
            <v>0</v>
          </cell>
          <cell r="ER720">
            <v>0</v>
          </cell>
          <cell r="ES720">
            <v>0</v>
          </cell>
          <cell r="ET720">
            <v>0</v>
          </cell>
          <cell r="EU720">
            <v>0</v>
          </cell>
          <cell r="EV720">
            <v>0</v>
          </cell>
          <cell r="EW720">
            <v>0</v>
          </cell>
          <cell r="EX720">
            <v>0</v>
          </cell>
          <cell r="EY720">
            <v>0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0</v>
          </cell>
          <cell r="FP720">
            <v>0</v>
          </cell>
          <cell r="FQ720">
            <v>0</v>
          </cell>
          <cell r="FR720">
            <v>0</v>
          </cell>
          <cell r="FS720">
            <v>0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0</v>
          </cell>
          <cell r="FZ720">
            <v>0</v>
          </cell>
          <cell r="GA720">
            <v>0</v>
          </cell>
          <cell r="GB720">
            <v>0</v>
          </cell>
          <cell r="GC720">
            <v>0</v>
          </cell>
          <cell r="GD720">
            <v>0</v>
          </cell>
          <cell r="GE720">
            <v>0</v>
          </cell>
          <cell r="GF720">
            <v>0</v>
          </cell>
          <cell r="GG720">
            <v>0</v>
          </cell>
          <cell r="GH720">
            <v>0</v>
          </cell>
          <cell r="GI720">
            <v>0</v>
          </cell>
          <cell r="GJ720">
            <v>0</v>
          </cell>
          <cell r="GK720">
            <v>0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0</v>
          </cell>
          <cell r="GW720">
            <v>0</v>
          </cell>
          <cell r="GX720">
            <v>0</v>
          </cell>
          <cell r="GY720">
            <v>0</v>
          </cell>
          <cell r="GZ720">
            <v>0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  <cell r="IW720">
            <v>0</v>
          </cell>
          <cell r="IX720">
            <v>0</v>
          </cell>
          <cell r="IY720">
            <v>0</v>
          </cell>
          <cell r="IZ720">
            <v>0</v>
          </cell>
          <cell r="JA720">
            <v>0</v>
          </cell>
          <cell r="JB720">
            <v>0</v>
          </cell>
          <cell r="JC720">
            <v>0</v>
          </cell>
          <cell r="JD720">
            <v>0</v>
          </cell>
          <cell r="JE720">
            <v>0</v>
          </cell>
          <cell r="JF720">
            <v>0</v>
          </cell>
          <cell r="JG720">
            <v>0</v>
          </cell>
          <cell r="JH720">
            <v>0</v>
          </cell>
          <cell r="JI720">
            <v>0</v>
          </cell>
          <cell r="JJ720">
            <v>0</v>
          </cell>
          <cell r="JK720">
            <v>0</v>
          </cell>
          <cell r="JL720">
            <v>0</v>
          </cell>
          <cell r="JM720">
            <v>0</v>
          </cell>
          <cell r="JN720">
            <v>0</v>
          </cell>
          <cell r="JO720">
            <v>0</v>
          </cell>
          <cell r="JP720">
            <v>0</v>
          </cell>
          <cell r="JQ720">
            <v>0</v>
          </cell>
        </row>
        <row r="721">
          <cell r="D721" t="str">
            <v>WD_.PX.WYE._.PTC.Utility_Scale_LON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0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0</v>
          </cell>
          <cell r="DR721">
            <v>0</v>
          </cell>
          <cell r="DS721">
            <v>0</v>
          </cell>
          <cell r="DT721">
            <v>0</v>
          </cell>
          <cell r="DU721">
            <v>0</v>
          </cell>
          <cell r="DV721">
            <v>0</v>
          </cell>
          <cell r="DW721">
            <v>0</v>
          </cell>
          <cell r="DX721">
            <v>0</v>
          </cell>
          <cell r="DY721">
            <v>0</v>
          </cell>
          <cell r="DZ721">
            <v>0</v>
          </cell>
          <cell r="EA721">
            <v>0</v>
          </cell>
          <cell r="EB721">
            <v>0</v>
          </cell>
          <cell r="EC721">
            <v>0</v>
          </cell>
          <cell r="ED721">
            <v>0</v>
          </cell>
          <cell r="EE721">
            <v>0</v>
          </cell>
          <cell r="EF721">
            <v>0</v>
          </cell>
          <cell r="EG721">
            <v>0</v>
          </cell>
          <cell r="EH721">
            <v>0</v>
          </cell>
          <cell r="EI721">
            <v>0</v>
          </cell>
          <cell r="EJ721">
            <v>0</v>
          </cell>
          <cell r="EK721">
            <v>0</v>
          </cell>
          <cell r="EL721">
            <v>0</v>
          </cell>
          <cell r="EM721">
            <v>0</v>
          </cell>
          <cell r="EN721">
            <v>0</v>
          </cell>
          <cell r="EO721">
            <v>0</v>
          </cell>
          <cell r="EP721">
            <v>0</v>
          </cell>
          <cell r="EQ721">
            <v>0</v>
          </cell>
          <cell r="ER721">
            <v>0</v>
          </cell>
          <cell r="ES721">
            <v>0</v>
          </cell>
          <cell r="ET721">
            <v>0</v>
          </cell>
          <cell r="EU721">
            <v>0</v>
          </cell>
          <cell r="EV721">
            <v>0</v>
          </cell>
          <cell r="EW721">
            <v>0</v>
          </cell>
          <cell r="EX721">
            <v>0</v>
          </cell>
          <cell r="EY721">
            <v>0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0</v>
          </cell>
          <cell r="FP721">
            <v>0</v>
          </cell>
          <cell r="FQ721">
            <v>0</v>
          </cell>
          <cell r="FR721">
            <v>0</v>
          </cell>
          <cell r="FS721">
            <v>0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0</v>
          </cell>
          <cell r="FZ721">
            <v>0</v>
          </cell>
          <cell r="GA721">
            <v>0</v>
          </cell>
          <cell r="GB721">
            <v>0</v>
          </cell>
          <cell r="GC721">
            <v>0</v>
          </cell>
          <cell r="GD721">
            <v>0</v>
          </cell>
          <cell r="GE721">
            <v>0</v>
          </cell>
          <cell r="GF721">
            <v>0</v>
          </cell>
          <cell r="GG721">
            <v>0</v>
          </cell>
          <cell r="GH721">
            <v>0</v>
          </cell>
          <cell r="GI721">
            <v>0</v>
          </cell>
          <cell r="GJ721">
            <v>0</v>
          </cell>
          <cell r="GK721">
            <v>0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0</v>
          </cell>
          <cell r="GW721">
            <v>0</v>
          </cell>
          <cell r="GX721">
            <v>0</v>
          </cell>
          <cell r="GY721">
            <v>0</v>
          </cell>
          <cell r="GZ721">
            <v>0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  <cell r="IW721">
            <v>0</v>
          </cell>
          <cell r="IX721">
            <v>0</v>
          </cell>
          <cell r="IY721">
            <v>0</v>
          </cell>
          <cell r="IZ721">
            <v>0</v>
          </cell>
          <cell r="JA721">
            <v>0</v>
          </cell>
          <cell r="JB721">
            <v>0</v>
          </cell>
          <cell r="JC721">
            <v>0</v>
          </cell>
          <cell r="JD721">
            <v>0</v>
          </cell>
          <cell r="JE721">
            <v>0</v>
          </cell>
          <cell r="JF721">
            <v>0</v>
          </cell>
          <cell r="JG721">
            <v>0</v>
          </cell>
          <cell r="JH721">
            <v>0</v>
          </cell>
          <cell r="JI721">
            <v>0</v>
          </cell>
          <cell r="JJ721">
            <v>0</v>
          </cell>
          <cell r="JK721">
            <v>0</v>
          </cell>
          <cell r="JL721">
            <v>0</v>
          </cell>
          <cell r="JM721">
            <v>0</v>
          </cell>
          <cell r="JN721">
            <v>0</v>
          </cell>
          <cell r="JO721">
            <v>0</v>
          </cell>
          <cell r="JP721">
            <v>0</v>
          </cell>
          <cell r="JQ721">
            <v>0</v>
          </cell>
        </row>
        <row r="722"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K722">
            <v>0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0</v>
          </cell>
          <cell r="DR722">
            <v>0</v>
          </cell>
          <cell r="DS722">
            <v>0</v>
          </cell>
          <cell r="DT722">
            <v>0</v>
          </cell>
          <cell r="DU722">
            <v>0</v>
          </cell>
          <cell r="DV722">
            <v>0</v>
          </cell>
          <cell r="DW722">
            <v>0</v>
          </cell>
          <cell r="DX722">
            <v>0</v>
          </cell>
          <cell r="DY722">
            <v>0</v>
          </cell>
          <cell r="DZ722">
            <v>0</v>
          </cell>
          <cell r="EA722">
            <v>0</v>
          </cell>
          <cell r="EB722">
            <v>0</v>
          </cell>
          <cell r="EC722">
            <v>0</v>
          </cell>
          <cell r="ED722">
            <v>0</v>
          </cell>
          <cell r="EE722">
            <v>0</v>
          </cell>
          <cell r="EF722">
            <v>0</v>
          </cell>
          <cell r="EG722">
            <v>0</v>
          </cell>
          <cell r="EH722">
            <v>0</v>
          </cell>
          <cell r="EI722">
            <v>0</v>
          </cell>
          <cell r="EJ722">
            <v>0</v>
          </cell>
          <cell r="EK722">
            <v>0</v>
          </cell>
          <cell r="EL722">
            <v>0</v>
          </cell>
          <cell r="EM722">
            <v>0</v>
          </cell>
          <cell r="EN722">
            <v>0</v>
          </cell>
          <cell r="EO722">
            <v>0</v>
          </cell>
          <cell r="EP722">
            <v>0</v>
          </cell>
          <cell r="EQ722">
            <v>0</v>
          </cell>
          <cell r="ER722">
            <v>0</v>
          </cell>
          <cell r="ES722">
            <v>0</v>
          </cell>
          <cell r="ET722">
            <v>0</v>
          </cell>
          <cell r="EU722">
            <v>0</v>
          </cell>
          <cell r="EV722">
            <v>0</v>
          </cell>
          <cell r="EW722">
            <v>0</v>
          </cell>
          <cell r="EX722">
            <v>0</v>
          </cell>
          <cell r="EY722">
            <v>0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0</v>
          </cell>
          <cell r="FP722">
            <v>0</v>
          </cell>
          <cell r="FQ722">
            <v>0</v>
          </cell>
          <cell r="FR722">
            <v>0</v>
          </cell>
          <cell r="FS722">
            <v>0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0</v>
          </cell>
          <cell r="FZ722">
            <v>0</v>
          </cell>
          <cell r="GA722">
            <v>0</v>
          </cell>
          <cell r="GB722">
            <v>0</v>
          </cell>
          <cell r="GC722">
            <v>0</v>
          </cell>
          <cell r="GD722">
            <v>0</v>
          </cell>
          <cell r="GE722">
            <v>0</v>
          </cell>
          <cell r="GF722">
            <v>0</v>
          </cell>
          <cell r="GG722">
            <v>0</v>
          </cell>
          <cell r="GH722">
            <v>0</v>
          </cell>
          <cell r="GI722">
            <v>0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0</v>
          </cell>
          <cell r="GO722">
            <v>0</v>
          </cell>
          <cell r="GP722">
            <v>0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0</v>
          </cell>
          <cell r="GW722">
            <v>0</v>
          </cell>
          <cell r="GX722">
            <v>0</v>
          </cell>
          <cell r="GY722">
            <v>0</v>
          </cell>
          <cell r="GZ722">
            <v>0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  <cell r="IW722">
            <v>0</v>
          </cell>
          <cell r="IX722">
            <v>0</v>
          </cell>
          <cell r="IY722">
            <v>0</v>
          </cell>
          <cell r="IZ722">
            <v>0</v>
          </cell>
          <cell r="JA722">
            <v>0</v>
          </cell>
          <cell r="JB722">
            <v>0</v>
          </cell>
          <cell r="JC722">
            <v>0</v>
          </cell>
          <cell r="JD722">
            <v>0</v>
          </cell>
          <cell r="JE722">
            <v>0</v>
          </cell>
          <cell r="JF722">
            <v>0</v>
          </cell>
          <cell r="JG722">
            <v>0</v>
          </cell>
          <cell r="JH722">
            <v>0</v>
          </cell>
          <cell r="JI722">
            <v>0</v>
          </cell>
          <cell r="JJ722">
            <v>0</v>
          </cell>
          <cell r="JK722">
            <v>0</v>
          </cell>
          <cell r="JL722">
            <v>0</v>
          </cell>
          <cell r="JM722">
            <v>0</v>
          </cell>
          <cell r="JN722">
            <v>0</v>
          </cell>
          <cell r="JO722">
            <v>0</v>
          </cell>
          <cell r="JP722">
            <v>0</v>
          </cell>
          <cell r="JQ722">
            <v>0</v>
          </cell>
        </row>
        <row r="723">
          <cell r="D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0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0</v>
          </cell>
          <cell r="DR723">
            <v>0</v>
          </cell>
          <cell r="DS723">
            <v>0</v>
          </cell>
          <cell r="DT723">
            <v>0</v>
          </cell>
          <cell r="DU723">
            <v>0</v>
          </cell>
          <cell r="DV723">
            <v>0</v>
          </cell>
          <cell r="DW723">
            <v>0</v>
          </cell>
          <cell r="DX723">
            <v>0</v>
          </cell>
          <cell r="DY723">
            <v>0</v>
          </cell>
          <cell r="DZ723">
            <v>0</v>
          </cell>
          <cell r="EA723">
            <v>0</v>
          </cell>
          <cell r="EB723">
            <v>0</v>
          </cell>
          <cell r="EC723">
            <v>0</v>
          </cell>
          <cell r="ED723">
            <v>0</v>
          </cell>
          <cell r="EE723">
            <v>0</v>
          </cell>
          <cell r="EF723">
            <v>0</v>
          </cell>
          <cell r="EG723">
            <v>0</v>
          </cell>
          <cell r="EH723">
            <v>0</v>
          </cell>
          <cell r="EI723">
            <v>0</v>
          </cell>
          <cell r="EJ723">
            <v>0</v>
          </cell>
          <cell r="EK723">
            <v>0</v>
          </cell>
          <cell r="EL723">
            <v>0</v>
          </cell>
          <cell r="EM723">
            <v>0</v>
          </cell>
          <cell r="EN723">
            <v>0</v>
          </cell>
          <cell r="EO723">
            <v>0</v>
          </cell>
          <cell r="EP723">
            <v>0</v>
          </cell>
          <cell r="EQ723">
            <v>0</v>
          </cell>
          <cell r="ER723">
            <v>0</v>
          </cell>
          <cell r="ES723">
            <v>0</v>
          </cell>
          <cell r="ET723">
            <v>0</v>
          </cell>
          <cell r="EU723">
            <v>0</v>
          </cell>
          <cell r="EV723">
            <v>0</v>
          </cell>
          <cell r="EW723">
            <v>0</v>
          </cell>
          <cell r="EX723">
            <v>0</v>
          </cell>
          <cell r="EY723">
            <v>0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0</v>
          </cell>
          <cell r="FP723">
            <v>0</v>
          </cell>
          <cell r="FQ723">
            <v>0</v>
          </cell>
          <cell r="FR723">
            <v>0</v>
          </cell>
          <cell r="FS723">
            <v>0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0</v>
          </cell>
          <cell r="FZ723">
            <v>0</v>
          </cell>
          <cell r="GA723">
            <v>0</v>
          </cell>
          <cell r="GB723">
            <v>0</v>
          </cell>
          <cell r="GC723">
            <v>0</v>
          </cell>
          <cell r="GD723">
            <v>0</v>
          </cell>
          <cell r="GE723">
            <v>0</v>
          </cell>
          <cell r="GF723">
            <v>0</v>
          </cell>
          <cell r="GG723">
            <v>0</v>
          </cell>
          <cell r="GH723">
            <v>0</v>
          </cell>
          <cell r="GI723">
            <v>0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0</v>
          </cell>
          <cell r="GW723">
            <v>0</v>
          </cell>
          <cell r="GX723">
            <v>0</v>
          </cell>
          <cell r="GY723">
            <v>0</v>
          </cell>
          <cell r="GZ723">
            <v>0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  <cell r="IW723">
            <v>0</v>
          </cell>
          <cell r="IX723">
            <v>0</v>
          </cell>
          <cell r="IY723">
            <v>0</v>
          </cell>
          <cell r="IZ723">
            <v>0</v>
          </cell>
          <cell r="JA723">
            <v>0</v>
          </cell>
          <cell r="JB723">
            <v>0</v>
          </cell>
          <cell r="JC723">
            <v>0</v>
          </cell>
          <cell r="JD723">
            <v>0</v>
          </cell>
          <cell r="JE723">
            <v>0</v>
          </cell>
          <cell r="JF723">
            <v>0</v>
          </cell>
          <cell r="JG723">
            <v>0</v>
          </cell>
          <cell r="JH723">
            <v>0</v>
          </cell>
          <cell r="JI723">
            <v>0</v>
          </cell>
          <cell r="JJ723">
            <v>0</v>
          </cell>
          <cell r="JK723">
            <v>0</v>
          </cell>
          <cell r="JL723">
            <v>0</v>
          </cell>
          <cell r="JM723">
            <v>0</v>
          </cell>
          <cell r="JN723">
            <v>0</v>
          </cell>
          <cell r="JO723">
            <v>0</v>
          </cell>
          <cell r="JP723">
            <v>0</v>
          </cell>
          <cell r="JQ723">
            <v>0</v>
          </cell>
        </row>
        <row r="724">
          <cell r="D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0</v>
          </cell>
          <cell r="DL724">
            <v>0</v>
          </cell>
          <cell r="DM724">
            <v>0</v>
          </cell>
          <cell r="DN724">
            <v>0</v>
          </cell>
          <cell r="DO724">
            <v>0</v>
          </cell>
          <cell r="DP724">
            <v>0</v>
          </cell>
          <cell r="DQ724">
            <v>0</v>
          </cell>
          <cell r="DR724">
            <v>0</v>
          </cell>
          <cell r="DS724">
            <v>0</v>
          </cell>
          <cell r="DT724">
            <v>0</v>
          </cell>
          <cell r="DU724">
            <v>0</v>
          </cell>
          <cell r="DV724">
            <v>0</v>
          </cell>
          <cell r="DW724">
            <v>0</v>
          </cell>
          <cell r="DX724">
            <v>0</v>
          </cell>
          <cell r="DY724">
            <v>0</v>
          </cell>
          <cell r="DZ724">
            <v>0</v>
          </cell>
          <cell r="EA724">
            <v>0</v>
          </cell>
          <cell r="EB724">
            <v>0</v>
          </cell>
          <cell r="EC724">
            <v>0</v>
          </cell>
          <cell r="ED724">
            <v>0</v>
          </cell>
          <cell r="EE724">
            <v>0</v>
          </cell>
          <cell r="EF724">
            <v>0</v>
          </cell>
          <cell r="EG724">
            <v>0</v>
          </cell>
          <cell r="EH724">
            <v>0</v>
          </cell>
          <cell r="EI724">
            <v>0</v>
          </cell>
          <cell r="EJ724">
            <v>0</v>
          </cell>
          <cell r="EK724">
            <v>0</v>
          </cell>
          <cell r="EL724">
            <v>0</v>
          </cell>
          <cell r="EM724">
            <v>0</v>
          </cell>
          <cell r="EN724">
            <v>0</v>
          </cell>
          <cell r="EO724">
            <v>0</v>
          </cell>
          <cell r="EP724">
            <v>0</v>
          </cell>
          <cell r="EQ724">
            <v>0</v>
          </cell>
          <cell r="ER724">
            <v>0</v>
          </cell>
          <cell r="ES724">
            <v>0</v>
          </cell>
          <cell r="ET724">
            <v>0</v>
          </cell>
          <cell r="EU724">
            <v>0</v>
          </cell>
          <cell r="EV724">
            <v>0</v>
          </cell>
          <cell r="EW724">
            <v>0</v>
          </cell>
          <cell r="EX724">
            <v>0</v>
          </cell>
          <cell r="EY724">
            <v>0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0</v>
          </cell>
          <cell r="FG724">
            <v>0</v>
          </cell>
          <cell r="FH724">
            <v>0</v>
          </cell>
          <cell r="FI724">
            <v>0</v>
          </cell>
          <cell r="FJ724">
            <v>0</v>
          </cell>
          <cell r="FK724">
            <v>0</v>
          </cell>
          <cell r="FL724">
            <v>0</v>
          </cell>
          <cell r="FM724">
            <v>0</v>
          </cell>
          <cell r="FN724">
            <v>0</v>
          </cell>
          <cell r="FO724">
            <v>0</v>
          </cell>
          <cell r="FP724">
            <v>0</v>
          </cell>
          <cell r="FQ724">
            <v>0</v>
          </cell>
          <cell r="FR724">
            <v>0</v>
          </cell>
          <cell r="FS724">
            <v>0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0</v>
          </cell>
          <cell r="FZ724">
            <v>0</v>
          </cell>
          <cell r="GA724">
            <v>0</v>
          </cell>
          <cell r="GB724">
            <v>0</v>
          </cell>
          <cell r="GC724">
            <v>0</v>
          </cell>
          <cell r="GD724">
            <v>0</v>
          </cell>
          <cell r="GE724">
            <v>0</v>
          </cell>
          <cell r="GF724">
            <v>0</v>
          </cell>
          <cell r="GG724">
            <v>0</v>
          </cell>
          <cell r="GH724">
            <v>0</v>
          </cell>
          <cell r="GI724">
            <v>0</v>
          </cell>
          <cell r="GJ724">
            <v>0</v>
          </cell>
          <cell r="GK724">
            <v>0</v>
          </cell>
          <cell r="GL724">
            <v>0</v>
          </cell>
          <cell r="GM724">
            <v>0</v>
          </cell>
          <cell r="GN724">
            <v>0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0</v>
          </cell>
          <cell r="GW724">
            <v>0</v>
          </cell>
          <cell r="GX724">
            <v>0</v>
          </cell>
          <cell r="GY724">
            <v>0</v>
          </cell>
          <cell r="GZ724">
            <v>0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  <cell r="IW724">
            <v>0</v>
          </cell>
          <cell r="IX724">
            <v>0</v>
          </cell>
          <cell r="IY724">
            <v>0</v>
          </cell>
          <cell r="IZ724">
            <v>0</v>
          </cell>
          <cell r="JA724">
            <v>0</v>
          </cell>
          <cell r="JB724">
            <v>0</v>
          </cell>
          <cell r="JC724">
            <v>0</v>
          </cell>
          <cell r="JD724">
            <v>0</v>
          </cell>
          <cell r="JE724">
            <v>0</v>
          </cell>
          <cell r="JF724">
            <v>0</v>
          </cell>
          <cell r="JG724">
            <v>0</v>
          </cell>
          <cell r="JH724">
            <v>0</v>
          </cell>
          <cell r="JI724">
            <v>0</v>
          </cell>
          <cell r="JJ724">
            <v>0</v>
          </cell>
          <cell r="JK724">
            <v>0</v>
          </cell>
          <cell r="JL724">
            <v>0</v>
          </cell>
          <cell r="JM724">
            <v>0</v>
          </cell>
          <cell r="JN724">
            <v>0</v>
          </cell>
          <cell r="JO724">
            <v>0</v>
          </cell>
          <cell r="JP724">
            <v>0</v>
          </cell>
          <cell r="JQ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0</v>
          </cell>
          <cell r="DL725">
            <v>0</v>
          </cell>
          <cell r="DM725">
            <v>0</v>
          </cell>
          <cell r="DN725">
            <v>0</v>
          </cell>
          <cell r="DO725">
            <v>0</v>
          </cell>
          <cell r="DP725">
            <v>0</v>
          </cell>
          <cell r="DQ725">
            <v>0</v>
          </cell>
          <cell r="DR725">
            <v>0</v>
          </cell>
          <cell r="DS725">
            <v>0</v>
          </cell>
          <cell r="DT725">
            <v>0</v>
          </cell>
          <cell r="DU725">
            <v>0</v>
          </cell>
          <cell r="DV725">
            <v>0</v>
          </cell>
          <cell r="DW725">
            <v>0</v>
          </cell>
          <cell r="DX725">
            <v>0</v>
          </cell>
          <cell r="DY725">
            <v>0</v>
          </cell>
          <cell r="DZ725">
            <v>0</v>
          </cell>
          <cell r="EA725">
            <v>0</v>
          </cell>
          <cell r="EB725">
            <v>0</v>
          </cell>
          <cell r="EC725">
            <v>0</v>
          </cell>
          <cell r="ED725">
            <v>0</v>
          </cell>
          <cell r="EE725">
            <v>0</v>
          </cell>
          <cell r="EF725">
            <v>0</v>
          </cell>
          <cell r="EG725">
            <v>0</v>
          </cell>
          <cell r="EH725">
            <v>0</v>
          </cell>
          <cell r="EI725">
            <v>0</v>
          </cell>
          <cell r="EJ725">
            <v>0</v>
          </cell>
          <cell r="EK725">
            <v>0</v>
          </cell>
          <cell r="EL725">
            <v>0</v>
          </cell>
          <cell r="EM725">
            <v>0</v>
          </cell>
          <cell r="EN725">
            <v>0</v>
          </cell>
          <cell r="EO725">
            <v>0</v>
          </cell>
          <cell r="EP725">
            <v>0</v>
          </cell>
          <cell r="EQ725">
            <v>0</v>
          </cell>
          <cell r="ER725">
            <v>0</v>
          </cell>
          <cell r="ES725">
            <v>0</v>
          </cell>
          <cell r="ET725">
            <v>0</v>
          </cell>
          <cell r="EU725">
            <v>0</v>
          </cell>
          <cell r="EV725">
            <v>0</v>
          </cell>
          <cell r="EW725">
            <v>0</v>
          </cell>
          <cell r="EX725">
            <v>0</v>
          </cell>
          <cell r="EY725">
            <v>0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0</v>
          </cell>
          <cell r="FP725">
            <v>0</v>
          </cell>
          <cell r="FQ725">
            <v>0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0</v>
          </cell>
          <cell r="FZ725">
            <v>0</v>
          </cell>
          <cell r="GA725">
            <v>0</v>
          </cell>
          <cell r="GB725">
            <v>0</v>
          </cell>
          <cell r="GC725">
            <v>0</v>
          </cell>
          <cell r="GD725">
            <v>0</v>
          </cell>
          <cell r="GE725">
            <v>0</v>
          </cell>
          <cell r="GF725">
            <v>0</v>
          </cell>
          <cell r="GG725">
            <v>0</v>
          </cell>
          <cell r="GH725">
            <v>0</v>
          </cell>
          <cell r="GI725">
            <v>0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0</v>
          </cell>
          <cell r="GW725">
            <v>0</v>
          </cell>
          <cell r="GX725">
            <v>0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  <cell r="IW725">
            <v>0</v>
          </cell>
          <cell r="IX725">
            <v>0</v>
          </cell>
          <cell r="IY725">
            <v>0</v>
          </cell>
          <cell r="IZ725">
            <v>0</v>
          </cell>
          <cell r="JA725">
            <v>0</v>
          </cell>
          <cell r="JB725">
            <v>0</v>
          </cell>
          <cell r="JC725">
            <v>0</v>
          </cell>
          <cell r="JD725">
            <v>0</v>
          </cell>
          <cell r="JE725">
            <v>0</v>
          </cell>
          <cell r="JF725">
            <v>0</v>
          </cell>
          <cell r="JG725">
            <v>0</v>
          </cell>
          <cell r="JH725">
            <v>0</v>
          </cell>
          <cell r="JI725">
            <v>0</v>
          </cell>
          <cell r="JJ725">
            <v>0</v>
          </cell>
          <cell r="JK725">
            <v>0</v>
          </cell>
          <cell r="JL725">
            <v>0</v>
          </cell>
          <cell r="JM725">
            <v>0</v>
          </cell>
          <cell r="JN725">
            <v>0</v>
          </cell>
          <cell r="JO725">
            <v>0</v>
          </cell>
          <cell r="JP725">
            <v>0</v>
          </cell>
          <cell r="JQ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K726">
            <v>0</v>
          </cell>
          <cell r="DL726">
            <v>0</v>
          </cell>
          <cell r="DM726">
            <v>0</v>
          </cell>
          <cell r="DN726">
            <v>0</v>
          </cell>
          <cell r="DO726">
            <v>0</v>
          </cell>
          <cell r="DP726">
            <v>0</v>
          </cell>
          <cell r="DQ726">
            <v>0</v>
          </cell>
          <cell r="DR726">
            <v>0</v>
          </cell>
          <cell r="DS726">
            <v>0</v>
          </cell>
          <cell r="DT726">
            <v>0</v>
          </cell>
          <cell r="DU726">
            <v>0</v>
          </cell>
          <cell r="DV726">
            <v>0</v>
          </cell>
          <cell r="DW726">
            <v>0</v>
          </cell>
          <cell r="DX726">
            <v>0</v>
          </cell>
          <cell r="DY726">
            <v>0</v>
          </cell>
          <cell r="DZ726">
            <v>0</v>
          </cell>
          <cell r="EA726">
            <v>0</v>
          </cell>
          <cell r="EB726">
            <v>0</v>
          </cell>
          <cell r="EC726">
            <v>0</v>
          </cell>
          <cell r="ED726">
            <v>0</v>
          </cell>
          <cell r="EE726">
            <v>0</v>
          </cell>
          <cell r="EF726">
            <v>0</v>
          </cell>
          <cell r="EG726">
            <v>0</v>
          </cell>
          <cell r="EH726">
            <v>0</v>
          </cell>
          <cell r="EI726">
            <v>0</v>
          </cell>
          <cell r="EJ726">
            <v>0</v>
          </cell>
          <cell r="EK726">
            <v>0</v>
          </cell>
          <cell r="EL726">
            <v>0</v>
          </cell>
          <cell r="EM726">
            <v>0</v>
          </cell>
          <cell r="EN726">
            <v>0</v>
          </cell>
          <cell r="EO726">
            <v>0</v>
          </cell>
          <cell r="EP726">
            <v>0</v>
          </cell>
          <cell r="EQ726">
            <v>0</v>
          </cell>
          <cell r="ER726">
            <v>0</v>
          </cell>
          <cell r="ES726">
            <v>0</v>
          </cell>
          <cell r="ET726">
            <v>0</v>
          </cell>
          <cell r="EU726">
            <v>0</v>
          </cell>
          <cell r="EV726">
            <v>0</v>
          </cell>
          <cell r="EW726">
            <v>0</v>
          </cell>
          <cell r="EX726">
            <v>0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0</v>
          </cell>
          <cell r="FP726">
            <v>0</v>
          </cell>
          <cell r="FQ726">
            <v>0</v>
          </cell>
          <cell r="FR726">
            <v>0</v>
          </cell>
          <cell r="FS726">
            <v>0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0</v>
          </cell>
          <cell r="FZ726">
            <v>0</v>
          </cell>
          <cell r="GA726">
            <v>0</v>
          </cell>
          <cell r="GB726">
            <v>0</v>
          </cell>
          <cell r="GC726">
            <v>0</v>
          </cell>
          <cell r="GD726">
            <v>0</v>
          </cell>
          <cell r="GE726">
            <v>0</v>
          </cell>
          <cell r="GF726">
            <v>0</v>
          </cell>
          <cell r="GG726">
            <v>0</v>
          </cell>
          <cell r="GH726">
            <v>0</v>
          </cell>
          <cell r="GI726">
            <v>0</v>
          </cell>
          <cell r="GJ726">
            <v>0</v>
          </cell>
          <cell r="GK726">
            <v>0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0</v>
          </cell>
          <cell r="GW726">
            <v>0</v>
          </cell>
          <cell r="GX726">
            <v>0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  <cell r="IW726">
            <v>0</v>
          </cell>
          <cell r="IX726">
            <v>0</v>
          </cell>
          <cell r="IY726">
            <v>0</v>
          </cell>
          <cell r="IZ726">
            <v>0</v>
          </cell>
          <cell r="JA726">
            <v>0</v>
          </cell>
          <cell r="JB726">
            <v>0</v>
          </cell>
          <cell r="JC726">
            <v>0</v>
          </cell>
          <cell r="JD726">
            <v>0</v>
          </cell>
          <cell r="JE726">
            <v>0</v>
          </cell>
          <cell r="JF726">
            <v>0</v>
          </cell>
          <cell r="JG726">
            <v>0</v>
          </cell>
          <cell r="JH726">
            <v>0</v>
          </cell>
          <cell r="JI726">
            <v>0</v>
          </cell>
          <cell r="JJ726">
            <v>0</v>
          </cell>
          <cell r="JK726">
            <v>0</v>
          </cell>
          <cell r="JL726">
            <v>0</v>
          </cell>
          <cell r="JM726">
            <v>0</v>
          </cell>
          <cell r="JN726">
            <v>0</v>
          </cell>
          <cell r="JO726">
            <v>0</v>
          </cell>
          <cell r="JP726">
            <v>0</v>
          </cell>
          <cell r="JQ726">
            <v>0</v>
          </cell>
        </row>
        <row r="727">
          <cell r="D727" t="str">
            <v>HYS.PX.GOE._.ITC.Pmp_Storage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0</v>
          </cell>
          <cell r="DL727">
            <v>0</v>
          </cell>
          <cell r="DM727">
            <v>0</v>
          </cell>
          <cell r="DN727">
            <v>0</v>
          </cell>
          <cell r="DO727">
            <v>0</v>
          </cell>
          <cell r="DP727">
            <v>0</v>
          </cell>
          <cell r="DQ727">
            <v>0</v>
          </cell>
          <cell r="DR727">
            <v>0</v>
          </cell>
          <cell r="DS727">
            <v>0</v>
          </cell>
          <cell r="DT727">
            <v>0</v>
          </cell>
          <cell r="DU727">
            <v>0</v>
          </cell>
          <cell r="DV727">
            <v>0</v>
          </cell>
          <cell r="DW727">
            <v>0</v>
          </cell>
          <cell r="DX727">
            <v>0</v>
          </cell>
          <cell r="DY727">
            <v>0</v>
          </cell>
          <cell r="DZ727">
            <v>0</v>
          </cell>
          <cell r="EA727">
            <v>0</v>
          </cell>
          <cell r="EB727">
            <v>0</v>
          </cell>
          <cell r="EC727">
            <v>0</v>
          </cell>
          <cell r="ED727">
            <v>0</v>
          </cell>
          <cell r="EE727">
            <v>0</v>
          </cell>
          <cell r="EF727">
            <v>0</v>
          </cell>
          <cell r="EG727">
            <v>0</v>
          </cell>
          <cell r="EH727">
            <v>0</v>
          </cell>
          <cell r="EI727">
            <v>0</v>
          </cell>
          <cell r="EJ727">
            <v>0</v>
          </cell>
          <cell r="EK727">
            <v>0</v>
          </cell>
          <cell r="EL727">
            <v>0</v>
          </cell>
          <cell r="EM727">
            <v>0</v>
          </cell>
          <cell r="EN727">
            <v>0</v>
          </cell>
          <cell r="EO727">
            <v>0</v>
          </cell>
          <cell r="EP727">
            <v>0</v>
          </cell>
          <cell r="EQ727">
            <v>0</v>
          </cell>
          <cell r="ER727">
            <v>0</v>
          </cell>
          <cell r="ES727">
            <v>0</v>
          </cell>
          <cell r="ET727">
            <v>0</v>
          </cell>
          <cell r="EU727">
            <v>0</v>
          </cell>
          <cell r="EV727">
            <v>0</v>
          </cell>
          <cell r="EW727">
            <v>0</v>
          </cell>
          <cell r="EX727">
            <v>0</v>
          </cell>
          <cell r="EY727">
            <v>0</v>
          </cell>
          <cell r="EZ727">
            <v>0</v>
          </cell>
          <cell r="FA727">
            <v>0</v>
          </cell>
          <cell r="FB727">
            <v>0</v>
          </cell>
          <cell r="FC727">
            <v>0</v>
          </cell>
          <cell r="FD727">
            <v>0</v>
          </cell>
          <cell r="FE727">
            <v>0</v>
          </cell>
          <cell r="FF727">
            <v>0</v>
          </cell>
          <cell r="FG727">
            <v>0</v>
          </cell>
          <cell r="FH727">
            <v>0</v>
          </cell>
          <cell r="FI727">
            <v>0</v>
          </cell>
          <cell r="FJ727">
            <v>0</v>
          </cell>
          <cell r="FK727">
            <v>0</v>
          </cell>
          <cell r="FL727">
            <v>0</v>
          </cell>
          <cell r="FM727">
            <v>0</v>
          </cell>
          <cell r="FN727">
            <v>0</v>
          </cell>
          <cell r="FO727">
            <v>0</v>
          </cell>
          <cell r="FP727">
            <v>0</v>
          </cell>
          <cell r="FQ727">
            <v>0</v>
          </cell>
          <cell r="FR727">
            <v>0</v>
          </cell>
          <cell r="FS727">
            <v>0</v>
          </cell>
          <cell r="FT727">
            <v>0</v>
          </cell>
          <cell r="FU727">
            <v>0</v>
          </cell>
          <cell r="FV727">
            <v>0</v>
          </cell>
          <cell r="FW727">
            <v>0</v>
          </cell>
          <cell r="FX727">
            <v>0</v>
          </cell>
          <cell r="FY727">
            <v>0</v>
          </cell>
          <cell r="FZ727">
            <v>0</v>
          </cell>
          <cell r="GA727">
            <v>0</v>
          </cell>
          <cell r="GB727">
            <v>0</v>
          </cell>
          <cell r="GC727">
            <v>0</v>
          </cell>
          <cell r="GD727">
            <v>0</v>
          </cell>
          <cell r="GE727">
            <v>0</v>
          </cell>
          <cell r="GF727">
            <v>0</v>
          </cell>
          <cell r="GG727">
            <v>0</v>
          </cell>
          <cell r="GH727">
            <v>0</v>
          </cell>
          <cell r="GI727">
            <v>0</v>
          </cell>
          <cell r="GJ727">
            <v>0</v>
          </cell>
          <cell r="GK727">
            <v>0</v>
          </cell>
          <cell r="GL727">
            <v>0</v>
          </cell>
          <cell r="GM727">
            <v>0</v>
          </cell>
          <cell r="GN727">
            <v>0</v>
          </cell>
          <cell r="GO727">
            <v>0</v>
          </cell>
          <cell r="GP727">
            <v>0</v>
          </cell>
          <cell r="GQ727">
            <v>0</v>
          </cell>
          <cell r="GR727">
            <v>0</v>
          </cell>
          <cell r="GS727">
            <v>0</v>
          </cell>
          <cell r="GT727">
            <v>0</v>
          </cell>
          <cell r="GU727">
            <v>0</v>
          </cell>
          <cell r="GV727">
            <v>0</v>
          </cell>
          <cell r="GW727">
            <v>0</v>
          </cell>
          <cell r="GX727">
            <v>0</v>
          </cell>
          <cell r="GY727">
            <v>0</v>
          </cell>
          <cell r="GZ727">
            <v>0</v>
          </cell>
          <cell r="HA727">
            <v>0</v>
          </cell>
          <cell r="HB727">
            <v>0</v>
          </cell>
          <cell r="HC727">
            <v>0</v>
          </cell>
          <cell r="HD727">
            <v>0</v>
          </cell>
          <cell r="HE727">
            <v>0</v>
          </cell>
          <cell r="HF727">
            <v>0</v>
          </cell>
          <cell r="HG727">
            <v>0</v>
          </cell>
          <cell r="HH727">
            <v>0</v>
          </cell>
          <cell r="HI727">
            <v>0</v>
          </cell>
          <cell r="HJ727">
            <v>0</v>
          </cell>
          <cell r="HK727">
            <v>0</v>
          </cell>
          <cell r="HL727">
            <v>0</v>
          </cell>
          <cell r="HM727">
            <v>0</v>
          </cell>
          <cell r="HN727">
            <v>0</v>
          </cell>
          <cell r="HO727">
            <v>0</v>
          </cell>
          <cell r="HP727">
            <v>0</v>
          </cell>
          <cell r="HQ727">
            <v>0</v>
          </cell>
          <cell r="HR727">
            <v>0</v>
          </cell>
          <cell r="HS727">
            <v>0</v>
          </cell>
          <cell r="HT727">
            <v>0</v>
          </cell>
          <cell r="HU727">
            <v>0</v>
          </cell>
          <cell r="HV727">
            <v>0</v>
          </cell>
          <cell r="HW727">
            <v>0</v>
          </cell>
          <cell r="HX727">
            <v>0</v>
          </cell>
          <cell r="HY727">
            <v>0</v>
          </cell>
          <cell r="HZ727">
            <v>0</v>
          </cell>
          <cell r="IA727">
            <v>0</v>
          </cell>
          <cell r="IB727">
            <v>0</v>
          </cell>
          <cell r="IC727">
            <v>0</v>
          </cell>
          <cell r="ID727">
            <v>0</v>
          </cell>
          <cell r="IE727">
            <v>0</v>
          </cell>
          <cell r="IF727">
            <v>0</v>
          </cell>
          <cell r="IG727">
            <v>0</v>
          </cell>
          <cell r="IH727">
            <v>0</v>
          </cell>
          <cell r="II727">
            <v>0</v>
          </cell>
          <cell r="IJ727">
            <v>0</v>
          </cell>
          <cell r="IK727">
            <v>0</v>
          </cell>
          <cell r="IL727">
            <v>0</v>
          </cell>
          <cell r="IM727">
            <v>0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  <cell r="IW727">
            <v>0</v>
          </cell>
          <cell r="IX727">
            <v>0</v>
          </cell>
          <cell r="IY727">
            <v>0</v>
          </cell>
          <cell r="IZ727">
            <v>0</v>
          </cell>
          <cell r="JA727">
            <v>0</v>
          </cell>
          <cell r="JB727">
            <v>0</v>
          </cell>
          <cell r="JC727">
            <v>0</v>
          </cell>
          <cell r="JD727">
            <v>0</v>
          </cell>
          <cell r="JE727">
            <v>0</v>
          </cell>
          <cell r="JF727">
            <v>0</v>
          </cell>
          <cell r="JG727">
            <v>0</v>
          </cell>
          <cell r="JH727">
            <v>0</v>
          </cell>
          <cell r="JI727">
            <v>0</v>
          </cell>
          <cell r="JJ727">
            <v>0</v>
          </cell>
          <cell r="JK727">
            <v>0</v>
          </cell>
          <cell r="JL727">
            <v>0</v>
          </cell>
          <cell r="JM727">
            <v>0</v>
          </cell>
          <cell r="JN727">
            <v>0</v>
          </cell>
          <cell r="JO727">
            <v>0</v>
          </cell>
          <cell r="JP727">
            <v>0</v>
          </cell>
          <cell r="JQ727">
            <v>0</v>
          </cell>
        </row>
        <row r="728">
          <cell r="D728" t="str">
            <v>HYS.PX.PNC._.ITC.Pmp_Storage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0</v>
          </cell>
          <cell r="DL728">
            <v>0</v>
          </cell>
          <cell r="DM728">
            <v>0</v>
          </cell>
          <cell r="DN728">
            <v>0</v>
          </cell>
          <cell r="DO728">
            <v>0</v>
          </cell>
          <cell r="DP728">
            <v>0</v>
          </cell>
          <cell r="DQ728">
            <v>0</v>
          </cell>
          <cell r="DR728">
            <v>0</v>
          </cell>
          <cell r="DS728">
            <v>0</v>
          </cell>
          <cell r="DT728">
            <v>0</v>
          </cell>
          <cell r="DU728">
            <v>0</v>
          </cell>
          <cell r="DV728">
            <v>0</v>
          </cell>
          <cell r="DW728">
            <v>0</v>
          </cell>
          <cell r="DX728">
            <v>0</v>
          </cell>
          <cell r="DY728">
            <v>0</v>
          </cell>
          <cell r="DZ728">
            <v>0</v>
          </cell>
          <cell r="EA728">
            <v>0</v>
          </cell>
          <cell r="EB728">
            <v>0</v>
          </cell>
          <cell r="EC728">
            <v>0</v>
          </cell>
          <cell r="ED728">
            <v>0</v>
          </cell>
          <cell r="EE728">
            <v>0</v>
          </cell>
          <cell r="EF728">
            <v>0</v>
          </cell>
          <cell r="EG728">
            <v>0</v>
          </cell>
          <cell r="EH728">
            <v>0</v>
          </cell>
          <cell r="EI728">
            <v>0</v>
          </cell>
          <cell r="EJ728">
            <v>0</v>
          </cell>
          <cell r="EK728">
            <v>0</v>
          </cell>
          <cell r="EL728">
            <v>0</v>
          </cell>
          <cell r="EM728">
            <v>0</v>
          </cell>
          <cell r="EN728">
            <v>0</v>
          </cell>
          <cell r="EO728">
            <v>0</v>
          </cell>
          <cell r="EP728">
            <v>0</v>
          </cell>
          <cell r="EQ728">
            <v>0</v>
          </cell>
          <cell r="ER728">
            <v>0</v>
          </cell>
          <cell r="ES728">
            <v>0</v>
          </cell>
          <cell r="ET728">
            <v>0</v>
          </cell>
          <cell r="EU728">
            <v>0</v>
          </cell>
          <cell r="EV728">
            <v>0</v>
          </cell>
          <cell r="EW728">
            <v>0</v>
          </cell>
          <cell r="EX728">
            <v>0</v>
          </cell>
          <cell r="EY728">
            <v>0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0</v>
          </cell>
          <cell r="FP728">
            <v>0</v>
          </cell>
          <cell r="FQ728">
            <v>0</v>
          </cell>
          <cell r="FR728">
            <v>0</v>
          </cell>
          <cell r="FS728">
            <v>0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0</v>
          </cell>
          <cell r="FZ728">
            <v>0</v>
          </cell>
          <cell r="GA728">
            <v>0</v>
          </cell>
          <cell r="GB728">
            <v>0</v>
          </cell>
          <cell r="GC728">
            <v>0</v>
          </cell>
          <cell r="GD728">
            <v>0</v>
          </cell>
          <cell r="GE728">
            <v>0</v>
          </cell>
          <cell r="GF728">
            <v>0</v>
          </cell>
          <cell r="GG728">
            <v>0</v>
          </cell>
          <cell r="GH728">
            <v>0</v>
          </cell>
          <cell r="GI728">
            <v>0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0</v>
          </cell>
          <cell r="GO728">
            <v>0</v>
          </cell>
          <cell r="GP728">
            <v>0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0</v>
          </cell>
          <cell r="GW728">
            <v>0</v>
          </cell>
          <cell r="GX728">
            <v>0</v>
          </cell>
          <cell r="GY728">
            <v>0</v>
          </cell>
          <cell r="GZ728">
            <v>0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  <cell r="IW728">
            <v>0</v>
          </cell>
          <cell r="IX728">
            <v>0</v>
          </cell>
          <cell r="IY728">
            <v>0</v>
          </cell>
          <cell r="IZ728">
            <v>0</v>
          </cell>
          <cell r="JA728">
            <v>0</v>
          </cell>
          <cell r="JB728">
            <v>0</v>
          </cell>
          <cell r="JC728">
            <v>0</v>
          </cell>
          <cell r="JD728">
            <v>0</v>
          </cell>
          <cell r="JE728">
            <v>0</v>
          </cell>
          <cell r="JF728">
            <v>0</v>
          </cell>
          <cell r="JG728">
            <v>0</v>
          </cell>
          <cell r="JH728">
            <v>0</v>
          </cell>
          <cell r="JI728">
            <v>0</v>
          </cell>
          <cell r="JJ728">
            <v>0</v>
          </cell>
          <cell r="JK728">
            <v>0</v>
          </cell>
          <cell r="JL728">
            <v>0</v>
          </cell>
          <cell r="JM728">
            <v>0</v>
          </cell>
          <cell r="JN728">
            <v>0</v>
          </cell>
          <cell r="JO728">
            <v>0</v>
          </cell>
          <cell r="JP728">
            <v>0</v>
          </cell>
          <cell r="JQ728">
            <v>0</v>
          </cell>
        </row>
        <row r="729">
          <cell r="D729" t="str">
            <v>HYS.PX.UTS._.ITC.Pmp_Storage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0</v>
          </cell>
          <cell r="DL729">
            <v>0</v>
          </cell>
          <cell r="DM729">
            <v>0</v>
          </cell>
          <cell r="DN729">
            <v>0</v>
          </cell>
          <cell r="DO729">
            <v>0</v>
          </cell>
          <cell r="DP729">
            <v>0</v>
          </cell>
          <cell r="DQ729">
            <v>0</v>
          </cell>
          <cell r="DR729">
            <v>0</v>
          </cell>
          <cell r="DS729">
            <v>0</v>
          </cell>
          <cell r="DT729">
            <v>0</v>
          </cell>
          <cell r="DU729">
            <v>0</v>
          </cell>
          <cell r="DV729">
            <v>0</v>
          </cell>
          <cell r="DW729">
            <v>0</v>
          </cell>
          <cell r="DX729">
            <v>0</v>
          </cell>
          <cell r="DY729">
            <v>0</v>
          </cell>
          <cell r="DZ729">
            <v>0</v>
          </cell>
          <cell r="EA729">
            <v>0</v>
          </cell>
          <cell r="EB729">
            <v>0</v>
          </cell>
          <cell r="EC729">
            <v>0</v>
          </cell>
          <cell r="ED729">
            <v>0</v>
          </cell>
          <cell r="EE729">
            <v>0</v>
          </cell>
          <cell r="EF729">
            <v>0</v>
          </cell>
          <cell r="EG729">
            <v>0</v>
          </cell>
          <cell r="EH729">
            <v>0</v>
          </cell>
          <cell r="EI729">
            <v>0</v>
          </cell>
          <cell r="EJ729">
            <v>0</v>
          </cell>
          <cell r="EK729">
            <v>0</v>
          </cell>
          <cell r="EL729">
            <v>0</v>
          </cell>
          <cell r="EM729">
            <v>0</v>
          </cell>
          <cell r="EN729">
            <v>0</v>
          </cell>
          <cell r="EO729">
            <v>0</v>
          </cell>
          <cell r="EP729">
            <v>0</v>
          </cell>
          <cell r="EQ729">
            <v>0</v>
          </cell>
          <cell r="ER729">
            <v>0</v>
          </cell>
          <cell r="ES729">
            <v>0</v>
          </cell>
          <cell r="ET729">
            <v>0</v>
          </cell>
          <cell r="EU729">
            <v>0</v>
          </cell>
          <cell r="EV729">
            <v>0</v>
          </cell>
          <cell r="EW729">
            <v>0</v>
          </cell>
          <cell r="EX729">
            <v>0</v>
          </cell>
          <cell r="EY729">
            <v>0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0</v>
          </cell>
          <cell r="FP729">
            <v>0</v>
          </cell>
          <cell r="FQ729">
            <v>0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0</v>
          </cell>
          <cell r="FZ729">
            <v>0</v>
          </cell>
          <cell r="GA729">
            <v>0</v>
          </cell>
          <cell r="GB729">
            <v>0</v>
          </cell>
          <cell r="GC729">
            <v>0</v>
          </cell>
          <cell r="GD729">
            <v>0</v>
          </cell>
          <cell r="GE729">
            <v>0</v>
          </cell>
          <cell r="GF729">
            <v>0</v>
          </cell>
          <cell r="GG729">
            <v>0</v>
          </cell>
          <cell r="GH729">
            <v>0</v>
          </cell>
          <cell r="GI729">
            <v>0</v>
          </cell>
          <cell r="GJ729">
            <v>0</v>
          </cell>
          <cell r="GK729">
            <v>0</v>
          </cell>
          <cell r="GL729">
            <v>0</v>
          </cell>
          <cell r="GM729">
            <v>0</v>
          </cell>
          <cell r="GN729">
            <v>0</v>
          </cell>
          <cell r="GO729">
            <v>0</v>
          </cell>
          <cell r="GP729">
            <v>0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0</v>
          </cell>
          <cell r="GW729">
            <v>0</v>
          </cell>
          <cell r="GX729">
            <v>0</v>
          </cell>
          <cell r="GY729">
            <v>0</v>
          </cell>
          <cell r="GZ729">
            <v>0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  <cell r="IW729">
            <v>0</v>
          </cell>
          <cell r="IX729">
            <v>0</v>
          </cell>
          <cell r="IY729">
            <v>0</v>
          </cell>
          <cell r="IZ729">
            <v>0</v>
          </cell>
          <cell r="JA729">
            <v>0</v>
          </cell>
          <cell r="JB729">
            <v>0</v>
          </cell>
          <cell r="JC729">
            <v>0</v>
          </cell>
          <cell r="JD729">
            <v>0</v>
          </cell>
          <cell r="JE729">
            <v>0</v>
          </cell>
          <cell r="JF729">
            <v>0</v>
          </cell>
          <cell r="JG729">
            <v>0</v>
          </cell>
          <cell r="JH729">
            <v>0</v>
          </cell>
          <cell r="JI729">
            <v>0</v>
          </cell>
          <cell r="JJ729">
            <v>0</v>
          </cell>
          <cell r="JK729">
            <v>0</v>
          </cell>
          <cell r="JL729">
            <v>0</v>
          </cell>
          <cell r="JM729">
            <v>0</v>
          </cell>
          <cell r="JN729">
            <v>0</v>
          </cell>
          <cell r="JO729">
            <v>0</v>
          </cell>
          <cell r="JP729">
            <v>0</v>
          </cell>
          <cell r="JQ729">
            <v>0</v>
          </cell>
        </row>
        <row r="730">
          <cell r="D730" t="str">
            <v>HYS.PX.WYE._.ITC.Pmp_Storage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0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0</v>
          </cell>
          <cell r="DR730">
            <v>0</v>
          </cell>
          <cell r="DS730">
            <v>0</v>
          </cell>
          <cell r="DT730">
            <v>0</v>
          </cell>
          <cell r="DU730">
            <v>0</v>
          </cell>
          <cell r="DV730">
            <v>0</v>
          </cell>
          <cell r="DW730">
            <v>0</v>
          </cell>
          <cell r="DX730">
            <v>0</v>
          </cell>
          <cell r="DY730">
            <v>0</v>
          </cell>
          <cell r="DZ730">
            <v>0</v>
          </cell>
          <cell r="EA730">
            <v>0</v>
          </cell>
          <cell r="EB730">
            <v>0</v>
          </cell>
          <cell r="EC730">
            <v>0</v>
          </cell>
          <cell r="ED730">
            <v>0</v>
          </cell>
          <cell r="EE730">
            <v>0</v>
          </cell>
          <cell r="EF730">
            <v>0</v>
          </cell>
          <cell r="EG730">
            <v>0</v>
          </cell>
          <cell r="EH730">
            <v>0</v>
          </cell>
          <cell r="EI730">
            <v>0</v>
          </cell>
          <cell r="EJ730">
            <v>0</v>
          </cell>
          <cell r="EK730">
            <v>0</v>
          </cell>
          <cell r="EL730">
            <v>0</v>
          </cell>
          <cell r="EM730">
            <v>0</v>
          </cell>
          <cell r="EN730">
            <v>0</v>
          </cell>
          <cell r="EO730">
            <v>0</v>
          </cell>
          <cell r="EP730">
            <v>0</v>
          </cell>
          <cell r="EQ730">
            <v>0</v>
          </cell>
          <cell r="ER730">
            <v>0</v>
          </cell>
          <cell r="ES730">
            <v>0</v>
          </cell>
          <cell r="ET730">
            <v>0</v>
          </cell>
          <cell r="EU730">
            <v>0</v>
          </cell>
          <cell r="EV730">
            <v>0</v>
          </cell>
          <cell r="EW730">
            <v>0</v>
          </cell>
          <cell r="EX730">
            <v>0</v>
          </cell>
          <cell r="EY730">
            <v>0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0</v>
          </cell>
          <cell r="FP730">
            <v>0</v>
          </cell>
          <cell r="FQ730">
            <v>0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0</v>
          </cell>
          <cell r="FZ730">
            <v>0</v>
          </cell>
          <cell r="GA730">
            <v>0</v>
          </cell>
          <cell r="GB730">
            <v>0</v>
          </cell>
          <cell r="GC730">
            <v>0</v>
          </cell>
          <cell r="GD730">
            <v>0</v>
          </cell>
          <cell r="GE730">
            <v>0</v>
          </cell>
          <cell r="GF730">
            <v>0</v>
          </cell>
          <cell r="GG730">
            <v>0</v>
          </cell>
          <cell r="GH730">
            <v>0</v>
          </cell>
          <cell r="GI730">
            <v>0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0</v>
          </cell>
          <cell r="GW730">
            <v>0</v>
          </cell>
          <cell r="GX730">
            <v>0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  <cell r="IW730">
            <v>0</v>
          </cell>
          <cell r="IX730">
            <v>0</v>
          </cell>
          <cell r="IY730">
            <v>0</v>
          </cell>
          <cell r="IZ730">
            <v>0</v>
          </cell>
          <cell r="JA730">
            <v>0</v>
          </cell>
          <cell r="JB730">
            <v>0</v>
          </cell>
          <cell r="JC730">
            <v>0</v>
          </cell>
          <cell r="JD730">
            <v>0</v>
          </cell>
          <cell r="JE730">
            <v>0</v>
          </cell>
          <cell r="JF730">
            <v>0</v>
          </cell>
          <cell r="JG730">
            <v>0</v>
          </cell>
          <cell r="JH730">
            <v>0</v>
          </cell>
          <cell r="JI730">
            <v>0</v>
          </cell>
          <cell r="JJ730">
            <v>0</v>
          </cell>
          <cell r="JK730">
            <v>0</v>
          </cell>
          <cell r="JL730">
            <v>0</v>
          </cell>
          <cell r="JM730">
            <v>0</v>
          </cell>
          <cell r="JN730">
            <v>0</v>
          </cell>
          <cell r="JO730">
            <v>0</v>
          </cell>
          <cell r="JP730">
            <v>0</v>
          </cell>
          <cell r="JQ730">
            <v>0</v>
          </cell>
        </row>
        <row r="731">
          <cell r="D731" t="str">
            <v>HYS.PX.SOR._.ITC.Pmp_Storage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0</v>
          </cell>
          <cell r="DL731">
            <v>0</v>
          </cell>
          <cell r="DM731">
            <v>0</v>
          </cell>
          <cell r="DN731">
            <v>0</v>
          </cell>
          <cell r="DO731">
            <v>0</v>
          </cell>
          <cell r="DP731">
            <v>0</v>
          </cell>
          <cell r="DQ731">
            <v>0</v>
          </cell>
          <cell r="DR731">
            <v>0</v>
          </cell>
          <cell r="DS731">
            <v>0</v>
          </cell>
          <cell r="DT731">
            <v>0</v>
          </cell>
          <cell r="DU731">
            <v>0</v>
          </cell>
          <cell r="DV731">
            <v>0</v>
          </cell>
          <cell r="DW731">
            <v>0</v>
          </cell>
          <cell r="DX731">
            <v>0</v>
          </cell>
          <cell r="DY731">
            <v>0</v>
          </cell>
          <cell r="DZ731">
            <v>0</v>
          </cell>
          <cell r="EA731">
            <v>0</v>
          </cell>
          <cell r="EB731">
            <v>0</v>
          </cell>
          <cell r="EC731">
            <v>0</v>
          </cell>
          <cell r="ED731">
            <v>0</v>
          </cell>
          <cell r="EE731">
            <v>0</v>
          </cell>
          <cell r="EF731">
            <v>0</v>
          </cell>
          <cell r="EG731">
            <v>0</v>
          </cell>
          <cell r="EH731">
            <v>0</v>
          </cell>
          <cell r="EI731">
            <v>0</v>
          </cell>
          <cell r="EJ731">
            <v>0</v>
          </cell>
          <cell r="EK731">
            <v>0</v>
          </cell>
          <cell r="EL731">
            <v>0</v>
          </cell>
          <cell r="EM731">
            <v>0</v>
          </cell>
          <cell r="EN731">
            <v>0</v>
          </cell>
          <cell r="EO731">
            <v>0</v>
          </cell>
          <cell r="EP731">
            <v>0</v>
          </cell>
          <cell r="EQ731">
            <v>0</v>
          </cell>
          <cell r="ER731">
            <v>0</v>
          </cell>
          <cell r="ES731">
            <v>0</v>
          </cell>
          <cell r="ET731">
            <v>0</v>
          </cell>
          <cell r="EU731">
            <v>0</v>
          </cell>
          <cell r="EV731">
            <v>0</v>
          </cell>
          <cell r="EW731">
            <v>0</v>
          </cell>
          <cell r="EX731">
            <v>0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0</v>
          </cell>
          <cell r="FP731">
            <v>0</v>
          </cell>
          <cell r="FQ731">
            <v>0</v>
          </cell>
          <cell r="FR731">
            <v>0</v>
          </cell>
          <cell r="FS731">
            <v>0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0</v>
          </cell>
          <cell r="FZ731">
            <v>0</v>
          </cell>
          <cell r="GA731">
            <v>0</v>
          </cell>
          <cell r="GB731">
            <v>0</v>
          </cell>
          <cell r="GC731">
            <v>0</v>
          </cell>
          <cell r="GD731">
            <v>0</v>
          </cell>
          <cell r="GE731">
            <v>0</v>
          </cell>
          <cell r="GF731">
            <v>0</v>
          </cell>
          <cell r="GG731">
            <v>0</v>
          </cell>
          <cell r="GH731">
            <v>0</v>
          </cell>
          <cell r="GI731">
            <v>0</v>
          </cell>
          <cell r="GJ731">
            <v>0</v>
          </cell>
          <cell r="GK731">
            <v>0</v>
          </cell>
          <cell r="GL731">
            <v>0</v>
          </cell>
          <cell r="GM731">
            <v>0</v>
          </cell>
          <cell r="GN731">
            <v>0</v>
          </cell>
          <cell r="GO731">
            <v>0</v>
          </cell>
          <cell r="GP731">
            <v>0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0</v>
          </cell>
          <cell r="GW731">
            <v>0</v>
          </cell>
          <cell r="GX731">
            <v>0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  <cell r="IW731">
            <v>0</v>
          </cell>
          <cell r="IX731">
            <v>0</v>
          </cell>
          <cell r="IY731">
            <v>0</v>
          </cell>
          <cell r="IZ731">
            <v>0</v>
          </cell>
          <cell r="JA731">
            <v>0</v>
          </cell>
          <cell r="JB731">
            <v>0</v>
          </cell>
          <cell r="JC731">
            <v>0</v>
          </cell>
          <cell r="JD731">
            <v>0</v>
          </cell>
          <cell r="JE731">
            <v>0</v>
          </cell>
          <cell r="JF731">
            <v>0</v>
          </cell>
          <cell r="JG731">
            <v>0</v>
          </cell>
          <cell r="JH731">
            <v>0</v>
          </cell>
          <cell r="JI731">
            <v>0</v>
          </cell>
          <cell r="JJ731">
            <v>0</v>
          </cell>
          <cell r="JK731">
            <v>0</v>
          </cell>
          <cell r="JL731">
            <v>0</v>
          </cell>
          <cell r="JM731">
            <v>0</v>
          </cell>
          <cell r="JN731">
            <v>0</v>
          </cell>
          <cell r="JO731">
            <v>0</v>
          </cell>
          <cell r="JP731">
            <v>0</v>
          </cell>
          <cell r="JQ731">
            <v>0</v>
          </cell>
        </row>
        <row r="732">
          <cell r="D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0</v>
          </cell>
          <cell r="DL732">
            <v>0</v>
          </cell>
          <cell r="DM732">
            <v>0</v>
          </cell>
          <cell r="DN732">
            <v>0</v>
          </cell>
          <cell r="DO732">
            <v>0</v>
          </cell>
          <cell r="DP732">
            <v>0</v>
          </cell>
          <cell r="DQ732">
            <v>0</v>
          </cell>
          <cell r="DR732">
            <v>0</v>
          </cell>
          <cell r="DS732">
            <v>0</v>
          </cell>
          <cell r="DT732">
            <v>0</v>
          </cell>
          <cell r="DU732">
            <v>0</v>
          </cell>
          <cell r="DV732">
            <v>0</v>
          </cell>
          <cell r="DW732">
            <v>0</v>
          </cell>
          <cell r="DX732">
            <v>0</v>
          </cell>
          <cell r="DY732">
            <v>0</v>
          </cell>
          <cell r="DZ732">
            <v>0</v>
          </cell>
          <cell r="EA732">
            <v>0</v>
          </cell>
          <cell r="EB732">
            <v>0</v>
          </cell>
          <cell r="EC732">
            <v>0</v>
          </cell>
          <cell r="ED732">
            <v>0</v>
          </cell>
          <cell r="EE732">
            <v>0</v>
          </cell>
          <cell r="EF732">
            <v>0</v>
          </cell>
          <cell r="EG732">
            <v>0</v>
          </cell>
          <cell r="EH732">
            <v>0</v>
          </cell>
          <cell r="EI732">
            <v>0</v>
          </cell>
          <cell r="EJ732">
            <v>0</v>
          </cell>
          <cell r="EK732">
            <v>0</v>
          </cell>
          <cell r="EL732">
            <v>0</v>
          </cell>
          <cell r="EM732">
            <v>0</v>
          </cell>
          <cell r="EN732">
            <v>0</v>
          </cell>
          <cell r="EO732">
            <v>0</v>
          </cell>
          <cell r="EP732">
            <v>0</v>
          </cell>
          <cell r="EQ732">
            <v>0</v>
          </cell>
          <cell r="ER732">
            <v>0</v>
          </cell>
          <cell r="ES732">
            <v>0</v>
          </cell>
          <cell r="ET732">
            <v>0</v>
          </cell>
          <cell r="EU732">
            <v>0</v>
          </cell>
          <cell r="EV732">
            <v>0</v>
          </cell>
          <cell r="EW732">
            <v>0</v>
          </cell>
          <cell r="EX732">
            <v>0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0</v>
          </cell>
          <cell r="FP732">
            <v>0</v>
          </cell>
          <cell r="FQ732">
            <v>0</v>
          </cell>
          <cell r="FR732">
            <v>0</v>
          </cell>
          <cell r="FS732">
            <v>0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0</v>
          </cell>
          <cell r="FZ732">
            <v>0</v>
          </cell>
          <cell r="GA732">
            <v>0</v>
          </cell>
          <cell r="GB732">
            <v>0</v>
          </cell>
          <cell r="GC732">
            <v>0</v>
          </cell>
          <cell r="GD732">
            <v>0</v>
          </cell>
          <cell r="GE732">
            <v>0</v>
          </cell>
          <cell r="GF732">
            <v>0</v>
          </cell>
          <cell r="GG732">
            <v>0</v>
          </cell>
          <cell r="GH732">
            <v>0</v>
          </cell>
          <cell r="GI732">
            <v>0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0</v>
          </cell>
          <cell r="GW732">
            <v>0</v>
          </cell>
          <cell r="GX732">
            <v>0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  <cell r="IW732">
            <v>0</v>
          </cell>
          <cell r="IX732">
            <v>0</v>
          </cell>
          <cell r="IY732">
            <v>0</v>
          </cell>
          <cell r="IZ732">
            <v>0</v>
          </cell>
          <cell r="JA732">
            <v>0</v>
          </cell>
          <cell r="JB732">
            <v>0</v>
          </cell>
          <cell r="JC732">
            <v>0</v>
          </cell>
          <cell r="JD732">
            <v>0</v>
          </cell>
          <cell r="JE732">
            <v>0</v>
          </cell>
          <cell r="JF732">
            <v>0</v>
          </cell>
          <cell r="JG732">
            <v>0</v>
          </cell>
          <cell r="JH732">
            <v>0</v>
          </cell>
          <cell r="JI732">
            <v>0</v>
          </cell>
          <cell r="JJ732">
            <v>0</v>
          </cell>
          <cell r="JK732">
            <v>0</v>
          </cell>
          <cell r="JL732">
            <v>0</v>
          </cell>
          <cell r="JM732">
            <v>0</v>
          </cell>
          <cell r="JN732">
            <v>0</v>
          </cell>
          <cell r="JO732">
            <v>0</v>
          </cell>
          <cell r="JP732">
            <v>0</v>
          </cell>
          <cell r="JQ732">
            <v>0</v>
          </cell>
        </row>
        <row r="733">
          <cell r="D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0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0</v>
          </cell>
          <cell r="DR733">
            <v>0</v>
          </cell>
          <cell r="DS733">
            <v>0</v>
          </cell>
          <cell r="DT733">
            <v>0</v>
          </cell>
          <cell r="DU733">
            <v>0</v>
          </cell>
          <cell r="DV733">
            <v>0</v>
          </cell>
          <cell r="DW733">
            <v>0</v>
          </cell>
          <cell r="DX733">
            <v>0</v>
          </cell>
          <cell r="DY733">
            <v>0</v>
          </cell>
          <cell r="DZ733">
            <v>0</v>
          </cell>
          <cell r="EA733">
            <v>0</v>
          </cell>
          <cell r="EB733">
            <v>0</v>
          </cell>
          <cell r="EC733">
            <v>0</v>
          </cell>
          <cell r="ED733">
            <v>0</v>
          </cell>
          <cell r="EE733">
            <v>0</v>
          </cell>
          <cell r="EF733">
            <v>0</v>
          </cell>
          <cell r="EG733">
            <v>0</v>
          </cell>
          <cell r="EH733">
            <v>0</v>
          </cell>
          <cell r="EI733">
            <v>0</v>
          </cell>
          <cell r="EJ733">
            <v>0</v>
          </cell>
          <cell r="EK733">
            <v>0</v>
          </cell>
          <cell r="EL733">
            <v>0</v>
          </cell>
          <cell r="EM733">
            <v>0</v>
          </cell>
          <cell r="EN733">
            <v>0</v>
          </cell>
          <cell r="EO733">
            <v>0</v>
          </cell>
          <cell r="EP733">
            <v>0</v>
          </cell>
          <cell r="EQ733">
            <v>0</v>
          </cell>
          <cell r="ER733">
            <v>0</v>
          </cell>
          <cell r="ES733">
            <v>0</v>
          </cell>
          <cell r="ET733">
            <v>0</v>
          </cell>
          <cell r="EU733">
            <v>0</v>
          </cell>
          <cell r="EV733">
            <v>0</v>
          </cell>
          <cell r="EW733">
            <v>0</v>
          </cell>
          <cell r="EX733">
            <v>0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0</v>
          </cell>
          <cell r="FP733">
            <v>0</v>
          </cell>
          <cell r="FQ733">
            <v>0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0</v>
          </cell>
          <cell r="FZ733">
            <v>0</v>
          </cell>
          <cell r="GA733">
            <v>0</v>
          </cell>
          <cell r="GB733">
            <v>0</v>
          </cell>
          <cell r="GC733">
            <v>0</v>
          </cell>
          <cell r="GD733">
            <v>0</v>
          </cell>
          <cell r="GE733">
            <v>0</v>
          </cell>
          <cell r="GF733">
            <v>0</v>
          </cell>
          <cell r="GG733">
            <v>0</v>
          </cell>
          <cell r="GH733">
            <v>0</v>
          </cell>
          <cell r="GI733">
            <v>0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0</v>
          </cell>
          <cell r="GW733">
            <v>0</v>
          </cell>
          <cell r="GX733">
            <v>0</v>
          </cell>
          <cell r="GY733">
            <v>0</v>
          </cell>
          <cell r="GZ733">
            <v>0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  <cell r="IW733">
            <v>0</v>
          </cell>
          <cell r="IX733">
            <v>0</v>
          </cell>
          <cell r="IY733">
            <v>0</v>
          </cell>
          <cell r="IZ733">
            <v>0</v>
          </cell>
          <cell r="JA733">
            <v>0</v>
          </cell>
          <cell r="JB733">
            <v>0</v>
          </cell>
          <cell r="JC733">
            <v>0</v>
          </cell>
          <cell r="JD733">
            <v>0</v>
          </cell>
          <cell r="JE733">
            <v>0</v>
          </cell>
          <cell r="JF733">
            <v>0</v>
          </cell>
          <cell r="JG733">
            <v>0</v>
          </cell>
          <cell r="JH733">
            <v>0</v>
          </cell>
          <cell r="JI733">
            <v>0</v>
          </cell>
          <cell r="JJ733">
            <v>0</v>
          </cell>
          <cell r="JK733">
            <v>0</v>
          </cell>
          <cell r="JL733">
            <v>0</v>
          </cell>
          <cell r="JM733">
            <v>0</v>
          </cell>
          <cell r="JN733">
            <v>0</v>
          </cell>
          <cell r="JO733">
            <v>0</v>
          </cell>
          <cell r="JP733">
            <v>0</v>
          </cell>
          <cell r="JQ733">
            <v>0</v>
          </cell>
        </row>
        <row r="734">
          <cell r="D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0</v>
          </cell>
          <cell r="DL734">
            <v>0</v>
          </cell>
          <cell r="DM734">
            <v>0</v>
          </cell>
          <cell r="DN734">
            <v>0</v>
          </cell>
          <cell r="DO734">
            <v>0</v>
          </cell>
          <cell r="DP734">
            <v>0</v>
          </cell>
          <cell r="DQ734">
            <v>0</v>
          </cell>
          <cell r="DR734">
            <v>0</v>
          </cell>
          <cell r="DS734">
            <v>0</v>
          </cell>
          <cell r="DT734">
            <v>0</v>
          </cell>
          <cell r="DU734">
            <v>0</v>
          </cell>
          <cell r="DV734">
            <v>0</v>
          </cell>
          <cell r="DW734">
            <v>0</v>
          </cell>
          <cell r="DX734">
            <v>0</v>
          </cell>
          <cell r="DY734">
            <v>0</v>
          </cell>
          <cell r="DZ734">
            <v>0</v>
          </cell>
          <cell r="EA734">
            <v>0</v>
          </cell>
          <cell r="EB734">
            <v>0</v>
          </cell>
          <cell r="EC734">
            <v>0</v>
          </cell>
          <cell r="ED734">
            <v>0</v>
          </cell>
          <cell r="EE734">
            <v>0</v>
          </cell>
          <cell r="EF734">
            <v>0</v>
          </cell>
          <cell r="EG734">
            <v>0</v>
          </cell>
          <cell r="EH734">
            <v>0</v>
          </cell>
          <cell r="EI734">
            <v>0</v>
          </cell>
          <cell r="EJ734">
            <v>0</v>
          </cell>
          <cell r="EK734">
            <v>0</v>
          </cell>
          <cell r="EL734">
            <v>0</v>
          </cell>
          <cell r="EM734">
            <v>0</v>
          </cell>
          <cell r="EN734">
            <v>0</v>
          </cell>
          <cell r="EO734">
            <v>0</v>
          </cell>
          <cell r="EP734">
            <v>0</v>
          </cell>
          <cell r="EQ734">
            <v>0</v>
          </cell>
          <cell r="ER734">
            <v>0</v>
          </cell>
          <cell r="ES734">
            <v>0</v>
          </cell>
          <cell r="ET734">
            <v>0</v>
          </cell>
          <cell r="EU734">
            <v>0</v>
          </cell>
          <cell r="EV734">
            <v>0</v>
          </cell>
          <cell r="EW734">
            <v>0</v>
          </cell>
          <cell r="EX734">
            <v>0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0</v>
          </cell>
          <cell r="FP734">
            <v>0</v>
          </cell>
          <cell r="FQ734">
            <v>0</v>
          </cell>
          <cell r="FR734">
            <v>0</v>
          </cell>
          <cell r="FS734">
            <v>0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0</v>
          </cell>
          <cell r="FZ734">
            <v>0</v>
          </cell>
          <cell r="GA734">
            <v>0</v>
          </cell>
          <cell r="GB734">
            <v>0</v>
          </cell>
          <cell r="GC734">
            <v>0</v>
          </cell>
          <cell r="GD734">
            <v>0</v>
          </cell>
          <cell r="GE734">
            <v>0</v>
          </cell>
          <cell r="GF734">
            <v>0</v>
          </cell>
          <cell r="GG734">
            <v>0</v>
          </cell>
          <cell r="GH734">
            <v>0</v>
          </cell>
          <cell r="GI734">
            <v>0</v>
          </cell>
          <cell r="GJ734">
            <v>0</v>
          </cell>
          <cell r="GK734">
            <v>0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0</v>
          </cell>
          <cell r="GW734">
            <v>0</v>
          </cell>
          <cell r="GX734">
            <v>0</v>
          </cell>
          <cell r="GY734">
            <v>0</v>
          </cell>
          <cell r="GZ734">
            <v>0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  <cell r="IW734">
            <v>0</v>
          </cell>
          <cell r="IX734">
            <v>0</v>
          </cell>
          <cell r="IY734">
            <v>0</v>
          </cell>
          <cell r="IZ734">
            <v>0</v>
          </cell>
          <cell r="JA734">
            <v>0</v>
          </cell>
          <cell r="JB734">
            <v>0</v>
          </cell>
          <cell r="JC734">
            <v>0</v>
          </cell>
          <cell r="JD734">
            <v>0</v>
          </cell>
          <cell r="JE734">
            <v>0</v>
          </cell>
          <cell r="JF734">
            <v>0</v>
          </cell>
          <cell r="JG734">
            <v>0</v>
          </cell>
          <cell r="JH734">
            <v>0</v>
          </cell>
          <cell r="JI734">
            <v>0</v>
          </cell>
          <cell r="JJ734">
            <v>0</v>
          </cell>
          <cell r="JK734">
            <v>0</v>
          </cell>
          <cell r="JL734">
            <v>0</v>
          </cell>
          <cell r="JM734">
            <v>0</v>
          </cell>
          <cell r="JN734">
            <v>0</v>
          </cell>
          <cell r="JO734">
            <v>0</v>
          </cell>
          <cell r="JP734">
            <v>0</v>
          </cell>
          <cell r="JQ734">
            <v>0</v>
          </cell>
        </row>
        <row r="735">
          <cell r="D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K735">
            <v>0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0</v>
          </cell>
          <cell r="DR735">
            <v>0</v>
          </cell>
          <cell r="DS735">
            <v>0</v>
          </cell>
          <cell r="DT735">
            <v>0</v>
          </cell>
          <cell r="DU735">
            <v>0</v>
          </cell>
          <cell r="DV735">
            <v>0</v>
          </cell>
          <cell r="DW735">
            <v>0</v>
          </cell>
          <cell r="DX735">
            <v>0</v>
          </cell>
          <cell r="DY735">
            <v>0</v>
          </cell>
          <cell r="DZ735">
            <v>0</v>
          </cell>
          <cell r="EA735">
            <v>0</v>
          </cell>
          <cell r="EB735">
            <v>0</v>
          </cell>
          <cell r="EC735">
            <v>0</v>
          </cell>
          <cell r="ED735">
            <v>0</v>
          </cell>
          <cell r="EE735">
            <v>0</v>
          </cell>
          <cell r="EF735">
            <v>0</v>
          </cell>
          <cell r="EG735">
            <v>0</v>
          </cell>
          <cell r="EH735">
            <v>0</v>
          </cell>
          <cell r="EI735">
            <v>0</v>
          </cell>
          <cell r="EJ735">
            <v>0</v>
          </cell>
          <cell r="EK735">
            <v>0</v>
          </cell>
          <cell r="EL735">
            <v>0</v>
          </cell>
          <cell r="EM735">
            <v>0</v>
          </cell>
          <cell r="EN735">
            <v>0</v>
          </cell>
          <cell r="EO735">
            <v>0</v>
          </cell>
          <cell r="EP735">
            <v>0</v>
          </cell>
          <cell r="EQ735">
            <v>0</v>
          </cell>
          <cell r="ER735">
            <v>0</v>
          </cell>
          <cell r="ES735">
            <v>0</v>
          </cell>
          <cell r="ET735">
            <v>0</v>
          </cell>
          <cell r="EU735">
            <v>0</v>
          </cell>
          <cell r="EV735">
            <v>0</v>
          </cell>
          <cell r="EW735">
            <v>0</v>
          </cell>
          <cell r="EX735">
            <v>0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0</v>
          </cell>
          <cell r="FP735">
            <v>0</v>
          </cell>
          <cell r="FQ735">
            <v>0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0</v>
          </cell>
          <cell r="FZ735">
            <v>0</v>
          </cell>
          <cell r="GA735">
            <v>0</v>
          </cell>
          <cell r="GB735">
            <v>0</v>
          </cell>
          <cell r="GC735">
            <v>0</v>
          </cell>
          <cell r="GD735">
            <v>0</v>
          </cell>
          <cell r="GE735">
            <v>0</v>
          </cell>
          <cell r="GF735">
            <v>0</v>
          </cell>
          <cell r="GG735">
            <v>0</v>
          </cell>
          <cell r="GH735">
            <v>0</v>
          </cell>
          <cell r="GI735">
            <v>0</v>
          </cell>
          <cell r="GJ735">
            <v>0</v>
          </cell>
          <cell r="GK735">
            <v>0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0</v>
          </cell>
          <cell r="GW735">
            <v>0</v>
          </cell>
          <cell r="GX735">
            <v>0</v>
          </cell>
          <cell r="GY735">
            <v>0</v>
          </cell>
          <cell r="GZ735">
            <v>0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  <cell r="IW735">
            <v>0</v>
          </cell>
          <cell r="IX735">
            <v>0</v>
          </cell>
          <cell r="IY735">
            <v>0</v>
          </cell>
          <cell r="IZ735">
            <v>0</v>
          </cell>
          <cell r="JA735">
            <v>0</v>
          </cell>
          <cell r="JB735">
            <v>0</v>
          </cell>
          <cell r="JC735">
            <v>0</v>
          </cell>
          <cell r="JD735">
            <v>0</v>
          </cell>
          <cell r="JE735">
            <v>0</v>
          </cell>
          <cell r="JF735">
            <v>0</v>
          </cell>
          <cell r="JG735">
            <v>0</v>
          </cell>
          <cell r="JH735">
            <v>0</v>
          </cell>
          <cell r="JI735">
            <v>0</v>
          </cell>
          <cell r="JJ735">
            <v>0</v>
          </cell>
          <cell r="JK735">
            <v>0</v>
          </cell>
          <cell r="JL735">
            <v>0</v>
          </cell>
          <cell r="JM735">
            <v>0</v>
          </cell>
          <cell r="JN735">
            <v>0</v>
          </cell>
          <cell r="JO735">
            <v>0</v>
          </cell>
          <cell r="JP735">
            <v>0</v>
          </cell>
          <cell r="JQ735">
            <v>0</v>
          </cell>
        </row>
        <row r="736">
          <cell r="D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0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0</v>
          </cell>
          <cell r="DR736">
            <v>0</v>
          </cell>
          <cell r="DS736">
            <v>0</v>
          </cell>
          <cell r="DT736">
            <v>0</v>
          </cell>
          <cell r="DU736">
            <v>0</v>
          </cell>
          <cell r="DV736">
            <v>0</v>
          </cell>
          <cell r="DW736">
            <v>0</v>
          </cell>
          <cell r="DX736">
            <v>0</v>
          </cell>
          <cell r="DY736">
            <v>0</v>
          </cell>
          <cell r="DZ736">
            <v>0</v>
          </cell>
          <cell r="EA736">
            <v>0</v>
          </cell>
          <cell r="EB736">
            <v>0</v>
          </cell>
          <cell r="EC736">
            <v>0</v>
          </cell>
          <cell r="ED736">
            <v>0</v>
          </cell>
          <cell r="EE736">
            <v>0</v>
          </cell>
          <cell r="EF736">
            <v>0</v>
          </cell>
          <cell r="EG736">
            <v>0</v>
          </cell>
          <cell r="EH736">
            <v>0</v>
          </cell>
          <cell r="EI736">
            <v>0</v>
          </cell>
          <cell r="EJ736">
            <v>0</v>
          </cell>
          <cell r="EK736">
            <v>0</v>
          </cell>
          <cell r="EL736">
            <v>0</v>
          </cell>
          <cell r="EM736">
            <v>0</v>
          </cell>
          <cell r="EN736">
            <v>0</v>
          </cell>
          <cell r="EO736">
            <v>0</v>
          </cell>
          <cell r="EP736">
            <v>0</v>
          </cell>
          <cell r="EQ736">
            <v>0</v>
          </cell>
          <cell r="ER736">
            <v>0</v>
          </cell>
          <cell r="ES736">
            <v>0</v>
          </cell>
          <cell r="ET736">
            <v>0</v>
          </cell>
          <cell r="EU736">
            <v>0</v>
          </cell>
          <cell r="EV736">
            <v>0</v>
          </cell>
          <cell r="EW736">
            <v>0</v>
          </cell>
          <cell r="EX736">
            <v>0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0</v>
          </cell>
          <cell r="FP736">
            <v>0</v>
          </cell>
          <cell r="FQ736">
            <v>0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0</v>
          </cell>
          <cell r="FZ736">
            <v>0</v>
          </cell>
          <cell r="GA736">
            <v>0</v>
          </cell>
          <cell r="GB736">
            <v>0</v>
          </cell>
          <cell r="GC736">
            <v>0</v>
          </cell>
          <cell r="GD736">
            <v>0</v>
          </cell>
          <cell r="GE736">
            <v>0</v>
          </cell>
          <cell r="GF736">
            <v>0</v>
          </cell>
          <cell r="GG736">
            <v>0</v>
          </cell>
          <cell r="GH736">
            <v>0</v>
          </cell>
          <cell r="GI736">
            <v>0</v>
          </cell>
          <cell r="GJ736">
            <v>0</v>
          </cell>
          <cell r="GK736">
            <v>0</v>
          </cell>
          <cell r="GL736">
            <v>0</v>
          </cell>
          <cell r="GM736">
            <v>0</v>
          </cell>
          <cell r="GN736">
            <v>0</v>
          </cell>
          <cell r="GO736">
            <v>0</v>
          </cell>
          <cell r="GP736">
            <v>0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0</v>
          </cell>
          <cell r="GW736">
            <v>0</v>
          </cell>
          <cell r="GX736">
            <v>0</v>
          </cell>
          <cell r="GY736">
            <v>0</v>
          </cell>
          <cell r="GZ736">
            <v>0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  <cell r="IW736">
            <v>0</v>
          </cell>
          <cell r="IX736">
            <v>0</v>
          </cell>
          <cell r="IY736">
            <v>0</v>
          </cell>
          <cell r="IZ736">
            <v>0</v>
          </cell>
          <cell r="JA736">
            <v>0</v>
          </cell>
          <cell r="JB736">
            <v>0</v>
          </cell>
          <cell r="JC736">
            <v>0</v>
          </cell>
          <cell r="JD736">
            <v>0</v>
          </cell>
          <cell r="JE736">
            <v>0</v>
          </cell>
          <cell r="JF736">
            <v>0</v>
          </cell>
          <cell r="JG736">
            <v>0</v>
          </cell>
          <cell r="JH736">
            <v>0</v>
          </cell>
          <cell r="JI736">
            <v>0</v>
          </cell>
          <cell r="JJ736">
            <v>0</v>
          </cell>
          <cell r="JK736">
            <v>0</v>
          </cell>
          <cell r="JL736">
            <v>0</v>
          </cell>
          <cell r="JM736">
            <v>0</v>
          </cell>
          <cell r="JN736">
            <v>0</v>
          </cell>
          <cell r="JO736">
            <v>0</v>
          </cell>
          <cell r="JP736">
            <v>0</v>
          </cell>
          <cell r="JQ736">
            <v>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  <cell r="CT737">
            <v>0</v>
          </cell>
          <cell r="CU737">
            <v>0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K737">
            <v>0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0</v>
          </cell>
          <cell r="DR737">
            <v>0</v>
          </cell>
          <cell r="DS737">
            <v>0</v>
          </cell>
          <cell r="DT737">
            <v>0</v>
          </cell>
          <cell r="DU737">
            <v>0</v>
          </cell>
          <cell r="DV737">
            <v>0</v>
          </cell>
          <cell r="DW737">
            <v>0</v>
          </cell>
          <cell r="DX737">
            <v>0</v>
          </cell>
          <cell r="DY737">
            <v>0</v>
          </cell>
          <cell r="DZ737">
            <v>0</v>
          </cell>
          <cell r="EA737">
            <v>0</v>
          </cell>
          <cell r="EB737">
            <v>0</v>
          </cell>
          <cell r="EC737">
            <v>0</v>
          </cell>
          <cell r="ED737">
            <v>0</v>
          </cell>
          <cell r="EE737">
            <v>0</v>
          </cell>
          <cell r="EF737">
            <v>0</v>
          </cell>
          <cell r="EG737">
            <v>0</v>
          </cell>
          <cell r="EH737">
            <v>0</v>
          </cell>
          <cell r="EI737">
            <v>0</v>
          </cell>
          <cell r="EJ737">
            <v>0</v>
          </cell>
          <cell r="EK737">
            <v>0</v>
          </cell>
          <cell r="EL737">
            <v>0</v>
          </cell>
          <cell r="EM737">
            <v>0</v>
          </cell>
          <cell r="EN737">
            <v>0</v>
          </cell>
          <cell r="EO737">
            <v>0</v>
          </cell>
          <cell r="EP737">
            <v>0</v>
          </cell>
          <cell r="EQ737">
            <v>0</v>
          </cell>
          <cell r="ER737">
            <v>0</v>
          </cell>
          <cell r="ES737">
            <v>0</v>
          </cell>
          <cell r="ET737">
            <v>0</v>
          </cell>
          <cell r="EU737">
            <v>0</v>
          </cell>
          <cell r="EV737">
            <v>0</v>
          </cell>
          <cell r="EW737">
            <v>0</v>
          </cell>
          <cell r="EX737">
            <v>0</v>
          </cell>
          <cell r="EY737">
            <v>0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0</v>
          </cell>
          <cell r="FP737">
            <v>0</v>
          </cell>
          <cell r="FQ737">
            <v>0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0</v>
          </cell>
          <cell r="FZ737">
            <v>0</v>
          </cell>
          <cell r="GA737">
            <v>0</v>
          </cell>
          <cell r="GB737">
            <v>0</v>
          </cell>
          <cell r="GC737">
            <v>0</v>
          </cell>
          <cell r="GD737">
            <v>0</v>
          </cell>
          <cell r="GE737">
            <v>0</v>
          </cell>
          <cell r="GF737">
            <v>0</v>
          </cell>
          <cell r="GG737">
            <v>0</v>
          </cell>
          <cell r="GH737">
            <v>0</v>
          </cell>
          <cell r="GI737">
            <v>0</v>
          </cell>
          <cell r="GJ737">
            <v>0</v>
          </cell>
          <cell r="GK737">
            <v>0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0</v>
          </cell>
          <cell r="GW737">
            <v>0</v>
          </cell>
          <cell r="GX737">
            <v>0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  <cell r="IW737">
            <v>0</v>
          </cell>
          <cell r="IX737">
            <v>0</v>
          </cell>
          <cell r="IY737">
            <v>0</v>
          </cell>
          <cell r="IZ737">
            <v>0</v>
          </cell>
          <cell r="JA737">
            <v>0</v>
          </cell>
          <cell r="JB737">
            <v>0</v>
          </cell>
          <cell r="JC737">
            <v>0</v>
          </cell>
          <cell r="JD737">
            <v>0</v>
          </cell>
          <cell r="JE737">
            <v>0</v>
          </cell>
          <cell r="JF737">
            <v>0</v>
          </cell>
          <cell r="JG737">
            <v>0</v>
          </cell>
          <cell r="JH737">
            <v>0</v>
          </cell>
          <cell r="JI737">
            <v>0</v>
          </cell>
          <cell r="JJ737">
            <v>0</v>
          </cell>
          <cell r="JK737">
            <v>0</v>
          </cell>
          <cell r="JL737">
            <v>0</v>
          </cell>
          <cell r="JM737">
            <v>0</v>
          </cell>
          <cell r="JN737">
            <v>0</v>
          </cell>
          <cell r="JO737">
            <v>0</v>
          </cell>
          <cell r="JP737">
            <v>0</v>
          </cell>
          <cell r="JQ737">
            <v>0</v>
          </cell>
        </row>
        <row r="739">
          <cell r="D739" t="str">
            <v>BAT.EX.SOR._.___.OIT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  <cell r="DD739">
            <v>0</v>
          </cell>
          <cell r="DE739">
            <v>0</v>
          </cell>
          <cell r="DF739">
            <v>0</v>
          </cell>
          <cell r="DG739">
            <v>0</v>
          </cell>
          <cell r="DH739">
            <v>0</v>
          </cell>
          <cell r="DI739">
            <v>0</v>
          </cell>
          <cell r="DJ739">
            <v>0</v>
          </cell>
          <cell r="DK739">
            <v>0</v>
          </cell>
          <cell r="DL739">
            <v>0</v>
          </cell>
          <cell r="DM739">
            <v>0</v>
          </cell>
          <cell r="DN739">
            <v>0</v>
          </cell>
          <cell r="DO739">
            <v>0</v>
          </cell>
          <cell r="DP739">
            <v>0</v>
          </cell>
          <cell r="DQ739">
            <v>0</v>
          </cell>
          <cell r="DR739">
            <v>0</v>
          </cell>
          <cell r="DS739">
            <v>0</v>
          </cell>
          <cell r="DT739">
            <v>0</v>
          </cell>
          <cell r="DU739">
            <v>0</v>
          </cell>
          <cell r="DV739">
            <v>0</v>
          </cell>
          <cell r="DW739">
            <v>0</v>
          </cell>
          <cell r="DX739">
            <v>0</v>
          </cell>
          <cell r="DY739">
            <v>0</v>
          </cell>
          <cell r="DZ739">
            <v>0</v>
          </cell>
          <cell r="EA739">
            <v>0</v>
          </cell>
          <cell r="EB739">
            <v>0</v>
          </cell>
          <cell r="EC739">
            <v>0</v>
          </cell>
          <cell r="ED739">
            <v>0</v>
          </cell>
          <cell r="EE739">
            <v>0</v>
          </cell>
          <cell r="EF739">
            <v>0</v>
          </cell>
          <cell r="EG739">
            <v>0</v>
          </cell>
          <cell r="EH739">
            <v>0</v>
          </cell>
          <cell r="EI739">
            <v>0</v>
          </cell>
          <cell r="EJ739">
            <v>0</v>
          </cell>
          <cell r="EK739">
            <v>0</v>
          </cell>
          <cell r="EL739">
            <v>0</v>
          </cell>
          <cell r="EM739">
            <v>0</v>
          </cell>
          <cell r="EN739">
            <v>0</v>
          </cell>
          <cell r="EO739">
            <v>0</v>
          </cell>
          <cell r="EP739">
            <v>0</v>
          </cell>
          <cell r="EQ739">
            <v>0</v>
          </cell>
          <cell r="ER739">
            <v>0</v>
          </cell>
          <cell r="ES739">
            <v>0</v>
          </cell>
          <cell r="ET739">
            <v>0</v>
          </cell>
          <cell r="EU739">
            <v>0</v>
          </cell>
          <cell r="EV739">
            <v>0</v>
          </cell>
          <cell r="EW739">
            <v>0</v>
          </cell>
          <cell r="EX739">
            <v>0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0</v>
          </cell>
          <cell r="FP739">
            <v>0</v>
          </cell>
          <cell r="FQ739">
            <v>0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0</v>
          </cell>
          <cell r="FZ739">
            <v>0</v>
          </cell>
          <cell r="GA739">
            <v>0</v>
          </cell>
          <cell r="GB739">
            <v>0</v>
          </cell>
          <cell r="GC739">
            <v>0</v>
          </cell>
          <cell r="GD739">
            <v>0</v>
          </cell>
          <cell r="GE739">
            <v>0</v>
          </cell>
          <cell r="GF739">
            <v>0</v>
          </cell>
          <cell r="GG739">
            <v>0</v>
          </cell>
          <cell r="GH739">
            <v>0</v>
          </cell>
          <cell r="GI739">
            <v>0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0</v>
          </cell>
          <cell r="GO739">
            <v>0</v>
          </cell>
          <cell r="GP739">
            <v>0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0</v>
          </cell>
          <cell r="GW739">
            <v>0</v>
          </cell>
          <cell r="GX739">
            <v>0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  <cell r="IW739">
            <v>0</v>
          </cell>
          <cell r="IX739">
            <v>0</v>
          </cell>
          <cell r="IY739">
            <v>0</v>
          </cell>
          <cell r="IZ739">
            <v>0</v>
          </cell>
          <cell r="JA739">
            <v>0</v>
          </cell>
          <cell r="JB739">
            <v>0</v>
          </cell>
          <cell r="JC739">
            <v>0</v>
          </cell>
          <cell r="JD739">
            <v>0</v>
          </cell>
          <cell r="JE739">
            <v>0</v>
          </cell>
          <cell r="JF739">
            <v>0</v>
          </cell>
          <cell r="JG739">
            <v>0</v>
          </cell>
          <cell r="JH739">
            <v>0</v>
          </cell>
          <cell r="JI739">
            <v>0</v>
          </cell>
          <cell r="JJ739">
            <v>0</v>
          </cell>
          <cell r="JK739">
            <v>0</v>
          </cell>
          <cell r="JL739">
            <v>0</v>
          </cell>
          <cell r="JM739">
            <v>0</v>
          </cell>
          <cell r="JN739">
            <v>0</v>
          </cell>
          <cell r="JO739">
            <v>0</v>
          </cell>
          <cell r="JP739">
            <v>0</v>
          </cell>
          <cell r="JQ739">
            <v>0</v>
          </cell>
        </row>
        <row r="740">
          <cell r="D740" t="str">
            <v>BAT.EX.UTS._.___.Panguitch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  <cell r="CT740">
            <v>0</v>
          </cell>
          <cell r="CU740">
            <v>0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  <cell r="DD740">
            <v>0</v>
          </cell>
          <cell r="DE740">
            <v>0</v>
          </cell>
          <cell r="DF740">
            <v>0</v>
          </cell>
          <cell r="DG740">
            <v>0</v>
          </cell>
          <cell r="DH740">
            <v>0</v>
          </cell>
          <cell r="DI740">
            <v>0</v>
          </cell>
          <cell r="DJ740">
            <v>0</v>
          </cell>
          <cell r="DK740">
            <v>0</v>
          </cell>
          <cell r="DL740">
            <v>0</v>
          </cell>
          <cell r="DM740">
            <v>0</v>
          </cell>
          <cell r="DN740">
            <v>0</v>
          </cell>
          <cell r="DO740">
            <v>0</v>
          </cell>
          <cell r="DP740">
            <v>0</v>
          </cell>
          <cell r="DQ740">
            <v>0</v>
          </cell>
          <cell r="DR740">
            <v>0</v>
          </cell>
          <cell r="DS740">
            <v>0</v>
          </cell>
          <cell r="DT740">
            <v>0</v>
          </cell>
          <cell r="DU740">
            <v>0</v>
          </cell>
          <cell r="DV740">
            <v>0</v>
          </cell>
          <cell r="DW740">
            <v>0</v>
          </cell>
          <cell r="DX740">
            <v>0</v>
          </cell>
          <cell r="DY740">
            <v>0</v>
          </cell>
          <cell r="DZ740">
            <v>0</v>
          </cell>
          <cell r="EA740">
            <v>0</v>
          </cell>
          <cell r="EB740">
            <v>0</v>
          </cell>
          <cell r="EC740">
            <v>0</v>
          </cell>
          <cell r="ED740">
            <v>0</v>
          </cell>
          <cell r="EE740">
            <v>0</v>
          </cell>
          <cell r="EF740">
            <v>0</v>
          </cell>
          <cell r="EG740">
            <v>0</v>
          </cell>
          <cell r="EH740">
            <v>0</v>
          </cell>
          <cell r="EI740">
            <v>0</v>
          </cell>
          <cell r="EJ740">
            <v>0</v>
          </cell>
          <cell r="EK740">
            <v>0</v>
          </cell>
          <cell r="EL740">
            <v>0</v>
          </cell>
          <cell r="EM740">
            <v>0</v>
          </cell>
          <cell r="EN740">
            <v>0</v>
          </cell>
          <cell r="EO740">
            <v>0</v>
          </cell>
          <cell r="EP740">
            <v>0</v>
          </cell>
          <cell r="EQ740">
            <v>0</v>
          </cell>
          <cell r="ER740">
            <v>0</v>
          </cell>
          <cell r="ES740">
            <v>0</v>
          </cell>
          <cell r="ET740">
            <v>0</v>
          </cell>
          <cell r="EU740">
            <v>0</v>
          </cell>
          <cell r="EV740">
            <v>0</v>
          </cell>
          <cell r="EW740">
            <v>0</v>
          </cell>
          <cell r="EX740">
            <v>0</v>
          </cell>
          <cell r="EY740">
            <v>0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0</v>
          </cell>
          <cell r="FP740">
            <v>0</v>
          </cell>
          <cell r="FQ740">
            <v>0</v>
          </cell>
          <cell r="FR740">
            <v>0</v>
          </cell>
          <cell r="FS740">
            <v>0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0</v>
          </cell>
          <cell r="FZ740">
            <v>0</v>
          </cell>
          <cell r="GA740">
            <v>0</v>
          </cell>
          <cell r="GB740">
            <v>0</v>
          </cell>
          <cell r="GC740">
            <v>0</v>
          </cell>
          <cell r="GD740">
            <v>0</v>
          </cell>
          <cell r="GE740">
            <v>0</v>
          </cell>
          <cell r="GF740">
            <v>0</v>
          </cell>
          <cell r="GG740">
            <v>0</v>
          </cell>
          <cell r="GH740">
            <v>0</v>
          </cell>
          <cell r="GI740">
            <v>0</v>
          </cell>
          <cell r="GJ740">
            <v>0</v>
          </cell>
          <cell r="GK740">
            <v>0</v>
          </cell>
          <cell r="GL740">
            <v>0</v>
          </cell>
          <cell r="GM740">
            <v>0</v>
          </cell>
          <cell r="GN740">
            <v>0</v>
          </cell>
          <cell r="GO740">
            <v>0</v>
          </cell>
          <cell r="GP740">
            <v>0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0</v>
          </cell>
          <cell r="GW740">
            <v>0</v>
          </cell>
          <cell r="GX740">
            <v>0</v>
          </cell>
          <cell r="GY740">
            <v>0</v>
          </cell>
          <cell r="GZ740">
            <v>0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  <cell r="IW740">
            <v>0</v>
          </cell>
          <cell r="IX740">
            <v>0</v>
          </cell>
          <cell r="IY740">
            <v>0</v>
          </cell>
          <cell r="IZ740">
            <v>0</v>
          </cell>
          <cell r="JA740">
            <v>0</v>
          </cell>
          <cell r="JB740">
            <v>0</v>
          </cell>
          <cell r="JC740">
            <v>0</v>
          </cell>
          <cell r="JD740">
            <v>0</v>
          </cell>
          <cell r="JE740">
            <v>0</v>
          </cell>
          <cell r="JF740">
            <v>0</v>
          </cell>
          <cell r="JG740">
            <v>0</v>
          </cell>
          <cell r="JH740">
            <v>0</v>
          </cell>
          <cell r="JI740">
            <v>0</v>
          </cell>
          <cell r="JJ740">
            <v>0</v>
          </cell>
          <cell r="JK740">
            <v>0</v>
          </cell>
          <cell r="JL740">
            <v>0</v>
          </cell>
          <cell r="JM740">
            <v>0</v>
          </cell>
          <cell r="JN740">
            <v>0</v>
          </cell>
          <cell r="JO740">
            <v>0</v>
          </cell>
          <cell r="JP740">
            <v>0</v>
          </cell>
          <cell r="JQ740">
            <v>0</v>
          </cell>
        </row>
        <row r="741">
          <cell r="D741" t="str">
            <v>BAT.PC.UTS._.___.Green River I&amp;II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>
            <v>0</v>
          </cell>
          <cell r="DF741">
            <v>0</v>
          </cell>
          <cell r="DG741">
            <v>0</v>
          </cell>
          <cell r="DH741">
            <v>0</v>
          </cell>
          <cell r="DI741">
            <v>0</v>
          </cell>
          <cell r="DJ741">
            <v>0</v>
          </cell>
          <cell r="DK741">
            <v>0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0</v>
          </cell>
          <cell r="DR741">
            <v>0</v>
          </cell>
          <cell r="DS741">
            <v>0</v>
          </cell>
          <cell r="DT741">
            <v>0</v>
          </cell>
          <cell r="DU741">
            <v>0</v>
          </cell>
          <cell r="DV741">
            <v>0</v>
          </cell>
          <cell r="DW741">
            <v>0</v>
          </cell>
          <cell r="DX741">
            <v>0</v>
          </cell>
          <cell r="DY741">
            <v>0</v>
          </cell>
          <cell r="DZ741">
            <v>0</v>
          </cell>
          <cell r="EA741">
            <v>0</v>
          </cell>
          <cell r="EB741">
            <v>0</v>
          </cell>
          <cell r="EC741">
            <v>0</v>
          </cell>
          <cell r="ED741">
            <v>0</v>
          </cell>
          <cell r="EE741">
            <v>0</v>
          </cell>
          <cell r="EF741">
            <v>0</v>
          </cell>
          <cell r="EG741">
            <v>0</v>
          </cell>
          <cell r="EH741">
            <v>0</v>
          </cell>
          <cell r="EI741">
            <v>0</v>
          </cell>
          <cell r="EJ741">
            <v>0</v>
          </cell>
          <cell r="EK741">
            <v>0</v>
          </cell>
          <cell r="EL741">
            <v>0</v>
          </cell>
          <cell r="EM741">
            <v>0</v>
          </cell>
          <cell r="EN741">
            <v>0</v>
          </cell>
          <cell r="EO741">
            <v>0</v>
          </cell>
          <cell r="EP741">
            <v>0</v>
          </cell>
          <cell r="EQ741">
            <v>0</v>
          </cell>
          <cell r="ER741">
            <v>0</v>
          </cell>
          <cell r="ES741">
            <v>0</v>
          </cell>
          <cell r="ET741">
            <v>0</v>
          </cell>
          <cell r="EU741">
            <v>0</v>
          </cell>
          <cell r="EV741">
            <v>0</v>
          </cell>
          <cell r="EW741">
            <v>0</v>
          </cell>
          <cell r="EX741">
            <v>0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0</v>
          </cell>
          <cell r="FP741">
            <v>0</v>
          </cell>
          <cell r="FQ741">
            <v>0</v>
          </cell>
          <cell r="FR741">
            <v>0</v>
          </cell>
          <cell r="FS741">
            <v>0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0</v>
          </cell>
          <cell r="FZ741">
            <v>0</v>
          </cell>
          <cell r="GA741">
            <v>0</v>
          </cell>
          <cell r="GB741">
            <v>0</v>
          </cell>
          <cell r="GC741">
            <v>0</v>
          </cell>
          <cell r="GD741">
            <v>0</v>
          </cell>
          <cell r="GE741">
            <v>0</v>
          </cell>
          <cell r="GF741">
            <v>0</v>
          </cell>
          <cell r="GG741">
            <v>0</v>
          </cell>
          <cell r="GH741">
            <v>0</v>
          </cell>
          <cell r="GI741">
            <v>0</v>
          </cell>
          <cell r="GJ741">
            <v>0</v>
          </cell>
          <cell r="GK741">
            <v>0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0</v>
          </cell>
          <cell r="GW741">
            <v>0</v>
          </cell>
          <cell r="GX741">
            <v>0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  <cell r="IW741">
            <v>0</v>
          </cell>
          <cell r="IX741">
            <v>0</v>
          </cell>
          <cell r="IY741">
            <v>0</v>
          </cell>
          <cell r="IZ741">
            <v>0</v>
          </cell>
          <cell r="JA741">
            <v>0</v>
          </cell>
          <cell r="JB741">
            <v>0</v>
          </cell>
          <cell r="JC741">
            <v>0</v>
          </cell>
          <cell r="JD741">
            <v>0</v>
          </cell>
          <cell r="JE741">
            <v>0</v>
          </cell>
          <cell r="JF741">
            <v>0</v>
          </cell>
          <cell r="JG741">
            <v>0</v>
          </cell>
          <cell r="JH741">
            <v>0</v>
          </cell>
          <cell r="JI741">
            <v>0</v>
          </cell>
          <cell r="JJ741">
            <v>0</v>
          </cell>
          <cell r="JK741">
            <v>0</v>
          </cell>
          <cell r="JL741">
            <v>0</v>
          </cell>
          <cell r="JM741">
            <v>0</v>
          </cell>
          <cell r="JN741">
            <v>0</v>
          </cell>
          <cell r="JO741">
            <v>0</v>
          </cell>
          <cell r="JP741">
            <v>0</v>
          </cell>
          <cell r="JQ741">
            <v>0</v>
          </cell>
        </row>
        <row r="742">
          <cell r="D742" t="str">
            <v>BAT.PC.WSF._.FB_.Faraday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  <cell r="CT742">
            <v>0</v>
          </cell>
          <cell r="CU742">
            <v>0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  <cell r="DD742">
            <v>0</v>
          </cell>
          <cell r="DE742">
            <v>0</v>
          </cell>
          <cell r="DF742">
            <v>0</v>
          </cell>
          <cell r="DG742">
            <v>0</v>
          </cell>
          <cell r="DH742">
            <v>0</v>
          </cell>
          <cell r="DI742">
            <v>0</v>
          </cell>
          <cell r="DJ742">
            <v>0</v>
          </cell>
          <cell r="DK742">
            <v>0</v>
          </cell>
          <cell r="DL742">
            <v>0</v>
          </cell>
          <cell r="DM742">
            <v>0</v>
          </cell>
          <cell r="DN742">
            <v>0</v>
          </cell>
          <cell r="DO742">
            <v>0</v>
          </cell>
          <cell r="DP742">
            <v>0</v>
          </cell>
          <cell r="DQ742">
            <v>0</v>
          </cell>
          <cell r="DR742">
            <v>0</v>
          </cell>
          <cell r="DS742">
            <v>0</v>
          </cell>
          <cell r="DT742">
            <v>0</v>
          </cell>
          <cell r="DU742">
            <v>0</v>
          </cell>
          <cell r="DV742">
            <v>0</v>
          </cell>
          <cell r="DW742">
            <v>0</v>
          </cell>
          <cell r="DX742">
            <v>0</v>
          </cell>
          <cell r="DY742">
            <v>0</v>
          </cell>
          <cell r="DZ742">
            <v>0</v>
          </cell>
          <cell r="EA742">
            <v>0</v>
          </cell>
          <cell r="EB742">
            <v>0</v>
          </cell>
          <cell r="EC742">
            <v>0</v>
          </cell>
          <cell r="ED742">
            <v>0</v>
          </cell>
          <cell r="EE742">
            <v>0</v>
          </cell>
          <cell r="EF742">
            <v>0</v>
          </cell>
          <cell r="EG742">
            <v>0</v>
          </cell>
          <cell r="EH742">
            <v>0</v>
          </cell>
          <cell r="EI742">
            <v>0</v>
          </cell>
          <cell r="EJ742">
            <v>0</v>
          </cell>
          <cell r="EK742">
            <v>0</v>
          </cell>
          <cell r="EL742">
            <v>0</v>
          </cell>
          <cell r="EM742">
            <v>0</v>
          </cell>
          <cell r="EN742">
            <v>0</v>
          </cell>
          <cell r="EO742">
            <v>0</v>
          </cell>
          <cell r="EP742">
            <v>0</v>
          </cell>
          <cell r="EQ742">
            <v>0</v>
          </cell>
          <cell r="ER742">
            <v>0</v>
          </cell>
          <cell r="ES742">
            <v>0</v>
          </cell>
          <cell r="ET742">
            <v>0</v>
          </cell>
          <cell r="EU742">
            <v>0</v>
          </cell>
          <cell r="EV742">
            <v>0</v>
          </cell>
          <cell r="EW742">
            <v>0</v>
          </cell>
          <cell r="EX742">
            <v>0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0</v>
          </cell>
          <cell r="FP742">
            <v>0</v>
          </cell>
          <cell r="FQ742">
            <v>0</v>
          </cell>
          <cell r="FR742">
            <v>0</v>
          </cell>
          <cell r="FS742">
            <v>0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0</v>
          </cell>
          <cell r="FZ742">
            <v>0</v>
          </cell>
          <cell r="GA742">
            <v>0</v>
          </cell>
          <cell r="GB742">
            <v>0</v>
          </cell>
          <cell r="GC742">
            <v>0</v>
          </cell>
          <cell r="GD742">
            <v>0</v>
          </cell>
          <cell r="GE742">
            <v>0</v>
          </cell>
          <cell r="GF742">
            <v>0</v>
          </cell>
          <cell r="GG742">
            <v>0</v>
          </cell>
          <cell r="GH742">
            <v>0</v>
          </cell>
          <cell r="GI742">
            <v>0</v>
          </cell>
          <cell r="GJ742">
            <v>0</v>
          </cell>
          <cell r="GK742">
            <v>0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0</v>
          </cell>
          <cell r="GW742">
            <v>0</v>
          </cell>
          <cell r="GX742">
            <v>0</v>
          </cell>
          <cell r="GY742">
            <v>0</v>
          </cell>
          <cell r="GZ742">
            <v>0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  <cell r="IW742">
            <v>0</v>
          </cell>
          <cell r="IX742">
            <v>0</v>
          </cell>
          <cell r="IY742">
            <v>0</v>
          </cell>
          <cell r="IZ742">
            <v>0</v>
          </cell>
          <cell r="JA742">
            <v>0</v>
          </cell>
          <cell r="JB742">
            <v>0</v>
          </cell>
          <cell r="JC742">
            <v>0</v>
          </cell>
          <cell r="JD742">
            <v>0</v>
          </cell>
          <cell r="JE742">
            <v>0</v>
          </cell>
          <cell r="JF742">
            <v>0</v>
          </cell>
          <cell r="JG742">
            <v>0</v>
          </cell>
          <cell r="JH742">
            <v>0</v>
          </cell>
          <cell r="JI742">
            <v>0</v>
          </cell>
          <cell r="JJ742">
            <v>0</v>
          </cell>
          <cell r="JK742">
            <v>0</v>
          </cell>
          <cell r="JL742">
            <v>0</v>
          </cell>
          <cell r="JM742">
            <v>0</v>
          </cell>
          <cell r="JN742">
            <v>0</v>
          </cell>
          <cell r="JO742">
            <v>0</v>
          </cell>
          <cell r="JP742">
            <v>0</v>
          </cell>
          <cell r="JQ742">
            <v>0</v>
          </cell>
        </row>
        <row r="743">
          <cell r="D743" t="str">
            <v>BAT.PX.BDG._.ITC.Li_ion_4hr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>
            <v>0</v>
          </cell>
          <cell r="DF743">
            <v>0</v>
          </cell>
          <cell r="DG743">
            <v>0</v>
          </cell>
          <cell r="DH743">
            <v>0</v>
          </cell>
          <cell r="DI743">
            <v>0</v>
          </cell>
          <cell r="DJ743">
            <v>0</v>
          </cell>
          <cell r="DK743">
            <v>0</v>
          </cell>
          <cell r="DL743">
            <v>0</v>
          </cell>
          <cell r="DM743">
            <v>0</v>
          </cell>
          <cell r="DN743">
            <v>0</v>
          </cell>
          <cell r="DO743">
            <v>0</v>
          </cell>
          <cell r="DP743">
            <v>0</v>
          </cell>
          <cell r="DQ743">
            <v>0</v>
          </cell>
          <cell r="DR743">
            <v>0</v>
          </cell>
          <cell r="DS743">
            <v>0</v>
          </cell>
          <cell r="DT743">
            <v>0</v>
          </cell>
          <cell r="DU743">
            <v>0</v>
          </cell>
          <cell r="DV743">
            <v>0</v>
          </cell>
          <cell r="DW743">
            <v>0</v>
          </cell>
          <cell r="DX743">
            <v>0</v>
          </cell>
          <cell r="DY743">
            <v>0</v>
          </cell>
          <cell r="DZ743">
            <v>0</v>
          </cell>
          <cell r="EA743">
            <v>0</v>
          </cell>
          <cell r="EB743">
            <v>0</v>
          </cell>
          <cell r="EC743">
            <v>0</v>
          </cell>
          <cell r="ED743">
            <v>0</v>
          </cell>
          <cell r="EE743">
            <v>0</v>
          </cell>
          <cell r="EF743">
            <v>0</v>
          </cell>
          <cell r="EG743">
            <v>0</v>
          </cell>
          <cell r="EH743">
            <v>0</v>
          </cell>
          <cell r="EI743">
            <v>0</v>
          </cell>
          <cell r="EJ743">
            <v>0</v>
          </cell>
          <cell r="EK743">
            <v>0</v>
          </cell>
          <cell r="EL743">
            <v>0</v>
          </cell>
          <cell r="EM743">
            <v>0</v>
          </cell>
          <cell r="EN743">
            <v>0</v>
          </cell>
          <cell r="EO743">
            <v>0</v>
          </cell>
          <cell r="EP743">
            <v>0</v>
          </cell>
          <cell r="EQ743">
            <v>0</v>
          </cell>
          <cell r="ER743">
            <v>0</v>
          </cell>
          <cell r="ES743">
            <v>0</v>
          </cell>
          <cell r="ET743">
            <v>0</v>
          </cell>
          <cell r="EU743">
            <v>0</v>
          </cell>
          <cell r="EV743">
            <v>0</v>
          </cell>
          <cell r="EW743">
            <v>0</v>
          </cell>
          <cell r="EX743">
            <v>0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0</v>
          </cell>
          <cell r="FP743">
            <v>0</v>
          </cell>
          <cell r="FQ743">
            <v>0</v>
          </cell>
          <cell r="FR743">
            <v>0</v>
          </cell>
          <cell r="FS743">
            <v>0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0</v>
          </cell>
          <cell r="FZ743">
            <v>0</v>
          </cell>
          <cell r="GA743">
            <v>0</v>
          </cell>
          <cell r="GB743">
            <v>0</v>
          </cell>
          <cell r="GC743">
            <v>0</v>
          </cell>
          <cell r="GD743">
            <v>0</v>
          </cell>
          <cell r="GE743">
            <v>0</v>
          </cell>
          <cell r="GF743">
            <v>0</v>
          </cell>
          <cell r="GG743">
            <v>0</v>
          </cell>
          <cell r="GH743">
            <v>0</v>
          </cell>
          <cell r="GI743">
            <v>0</v>
          </cell>
          <cell r="GJ743">
            <v>0</v>
          </cell>
          <cell r="GK743">
            <v>0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0</v>
          </cell>
          <cell r="GW743">
            <v>0</v>
          </cell>
          <cell r="GX743">
            <v>0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  <cell r="IW743">
            <v>0</v>
          </cell>
          <cell r="IX743">
            <v>0</v>
          </cell>
          <cell r="IY743">
            <v>0</v>
          </cell>
          <cell r="IZ743">
            <v>0</v>
          </cell>
          <cell r="JA743">
            <v>0</v>
          </cell>
          <cell r="JB743">
            <v>0</v>
          </cell>
          <cell r="JC743">
            <v>0</v>
          </cell>
          <cell r="JD743">
            <v>0</v>
          </cell>
          <cell r="JE743">
            <v>0</v>
          </cell>
          <cell r="JF743">
            <v>0</v>
          </cell>
          <cell r="JG743">
            <v>0</v>
          </cell>
          <cell r="JH743">
            <v>0</v>
          </cell>
          <cell r="JI743">
            <v>0</v>
          </cell>
          <cell r="JJ743">
            <v>0</v>
          </cell>
          <cell r="JK743">
            <v>0</v>
          </cell>
          <cell r="JL743">
            <v>0</v>
          </cell>
          <cell r="JM743">
            <v>0</v>
          </cell>
          <cell r="JN743">
            <v>0</v>
          </cell>
          <cell r="JO743">
            <v>0</v>
          </cell>
          <cell r="JP743">
            <v>0</v>
          </cell>
          <cell r="JQ743">
            <v>0</v>
          </cell>
        </row>
        <row r="744">
          <cell r="D744" t="str">
            <v>BAT.PX.CHE._.ITC.Li_ion_4hr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  <cell r="CT744">
            <v>0</v>
          </cell>
          <cell r="CU744">
            <v>0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  <cell r="DD744">
            <v>0</v>
          </cell>
          <cell r="DE744">
            <v>0</v>
          </cell>
          <cell r="DF744">
            <v>0</v>
          </cell>
          <cell r="DG744">
            <v>0</v>
          </cell>
          <cell r="DH744">
            <v>0</v>
          </cell>
          <cell r="DI744">
            <v>0</v>
          </cell>
          <cell r="DJ744">
            <v>0</v>
          </cell>
          <cell r="DK744">
            <v>0</v>
          </cell>
          <cell r="DL744">
            <v>0</v>
          </cell>
          <cell r="DM744">
            <v>0</v>
          </cell>
          <cell r="DN744">
            <v>0</v>
          </cell>
          <cell r="DO744">
            <v>0</v>
          </cell>
          <cell r="DP744">
            <v>0</v>
          </cell>
          <cell r="DQ744">
            <v>0</v>
          </cell>
          <cell r="DR744">
            <v>0</v>
          </cell>
          <cell r="DS744">
            <v>0</v>
          </cell>
          <cell r="DT744">
            <v>0</v>
          </cell>
          <cell r="DU744">
            <v>0</v>
          </cell>
          <cell r="DV744">
            <v>0</v>
          </cell>
          <cell r="DW744">
            <v>0</v>
          </cell>
          <cell r="DX744">
            <v>0</v>
          </cell>
          <cell r="DY744">
            <v>0</v>
          </cell>
          <cell r="DZ744">
            <v>0</v>
          </cell>
          <cell r="EA744">
            <v>0</v>
          </cell>
          <cell r="EB744">
            <v>0</v>
          </cell>
          <cell r="EC744">
            <v>0</v>
          </cell>
          <cell r="ED744">
            <v>0</v>
          </cell>
          <cell r="EE744">
            <v>0</v>
          </cell>
          <cell r="EF744">
            <v>0</v>
          </cell>
          <cell r="EG744">
            <v>0</v>
          </cell>
          <cell r="EH744">
            <v>0</v>
          </cell>
          <cell r="EI744">
            <v>0</v>
          </cell>
          <cell r="EJ744">
            <v>0</v>
          </cell>
          <cell r="EK744">
            <v>0</v>
          </cell>
          <cell r="EL744">
            <v>0</v>
          </cell>
          <cell r="EM744">
            <v>0</v>
          </cell>
          <cell r="EN744">
            <v>0</v>
          </cell>
          <cell r="EO744">
            <v>0</v>
          </cell>
          <cell r="EP744">
            <v>0</v>
          </cell>
          <cell r="EQ744">
            <v>0</v>
          </cell>
          <cell r="ER744">
            <v>0</v>
          </cell>
          <cell r="ES744">
            <v>0</v>
          </cell>
          <cell r="ET744">
            <v>0</v>
          </cell>
          <cell r="EU744">
            <v>0</v>
          </cell>
          <cell r="EV744">
            <v>0</v>
          </cell>
          <cell r="EW744">
            <v>0</v>
          </cell>
          <cell r="EX744">
            <v>0</v>
          </cell>
          <cell r="EY744">
            <v>0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0</v>
          </cell>
          <cell r="FP744">
            <v>0</v>
          </cell>
          <cell r="FQ744">
            <v>0</v>
          </cell>
          <cell r="FR744">
            <v>0</v>
          </cell>
          <cell r="FS744">
            <v>0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0</v>
          </cell>
          <cell r="FZ744">
            <v>0</v>
          </cell>
          <cell r="GA744">
            <v>0</v>
          </cell>
          <cell r="GB744">
            <v>0</v>
          </cell>
          <cell r="GC744">
            <v>0</v>
          </cell>
          <cell r="GD744">
            <v>0</v>
          </cell>
          <cell r="GE744">
            <v>0</v>
          </cell>
          <cell r="GF744">
            <v>0</v>
          </cell>
          <cell r="GG744">
            <v>0</v>
          </cell>
          <cell r="GH744">
            <v>0</v>
          </cell>
          <cell r="GI744">
            <v>0</v>
          </cell>
          <cell r="GJ744">
            <v>0</v>
          </cell>
          <cell r="GK744">
            <v>0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0</v>
          </cell>
          <cell r="GW744">
            <v>0</v>
          </cell>
          <cell r="GX744">
            <v>0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  <cell r="IW744">
            <v>0</v>
          </cell>
          <cell r="IX744">
            <v>0</v>
          </cell>
          <cell r="IY744">
            <v>0</v>
          </cell>
          <cell r="IZ744">
            <v>0</v>
          </cell>
          <cell r="JA744">
            <v>0</v>
          </cell>
          <cell r="JB744">
            <v>0</v>
          </cell>
          <cell r="JC744">
            <v>0</v>
          </cell>
          <cell r="JD744">
            <v>0</v>
          </cell>
          <cell r="JE744">
            <v>0</v>
          </cell>
          <cell r="JF744">
            <v>0</v>
          </cell>
          <cell r="JG744">
            <v>0</v>
          </cell>
          <cell r="JH744">
            <v>0</v>
          </cell>
          <cell r="JI744">
            <v>0</v>
          </cell>
          <cell r="JJ744">
            <v>0</v>
          </cell>
          <cell r="JK744">
            <v>0</v>
          </cell>
          <cell r="JL744">
            <v>0</v>
          </cell>
          <cell r="JM744">
            <v>0</v>
          </cell>
          <cell r="JN744">
            <v>0</v>
          </cell>
          <cell r="JO744">
            <v>0</v>
          </cell>
          <cell r="JP744">
            <v>0</v>
          </cell>
          <cell r="JQ744">
            <v>0</v>
          </cell>
        </row>
        <row r="745">
          <cell r="D745" t="str">
            <v>BAT.PX.CLV._.ITC.Li_ion_4hr_Local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  <cell r="DD745">
            <v>0</v>
          </cell>
          <cell r="DE745">
            <v>0</v>
          </cell>
          <cell r="DF745">
            <v>0</v>
          </cell>
          <cell r="DG745">
            <v>0</v>
          </cell>
          <cell r="DH745">
            <v>0</v>
          </cell>
          <cell r="DI745">
            <v>0</v>
          </cell>
          <cell r="DJ745">
            <v>0</v>
          </cell>
          <cell r="DK745">
            <v>0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0</v>
          </cell>
          <cell r="DR745">
            <v>0</v>
          </cell>
          <cell r="DS745">
            <v>0</v>
          </cell>
          <cell r="DT745">
            <v>0</v>
          </cell>
          <cell r="DU745">
            <v>0</v>
          </cell>
          <cell r="DV745">
            <v>0</v>
          </cell>
          <cell r="DW745">
            <v>0</v>
          </cell>
          <cell r="DX745">
            <v>0</v>
          </cell>
          <cell r="DY745">
            <v>0</v>
          </cell>
          <cell r="DZ745">
            <v>0</v>
          </cell>
          <cell r="EA745">
            <v>0</v>
          </cell>
          <cell r="EB745">
            <v>0</v>
          </cell>
          <cell r="EC745">
            <v>0</v>
          </cell>
          <cell r="ED745">
            <v>0</v>
          </cell>
          <cell r="EE745">
            <v>0</v>
          </cell>
          <cell r="EF745">
            <v>0</v>
          </cell>
          <cell r="EG745">
            <v>0</v>
          </cell>
          <cell r="EH745">
            <v>0</v>
          </cell>
          <cell r="EI745">
            <v>0</v>
          </cell>
          <cell r="EJ745">
            <v>0</v>
          </cell>
          <cell r="EK745">
            <v>0</v>
          </cell>
          <cell r="EL745">
            <v>0</v>
          </cell>
          <cell r="EM745">
            <v>0</v>
          </cell>
          <cell r="EN745">
            <v>0</v>
          </cell>
          <cell r="EO745">
            <v>0</v>
          </cell>
          <cell r="EP745">
            <v>0</v>
          </cell>
          <cell r="EQ745">
            <v>0</v>
          </cell>
          <cell r="ER745">
            <v>0</v>
          </cell>
          <cell r="ES745">
            <v>0</v>
          </cell>
          <cell r="ET745">
            <v>0</v>
          </cell>
          <cell r="EU745">
            <v>0</v>
          </cell>
          <cell r="EV745">
            <v>0</v>
          </cell>
          <cell r="EW745">
            <v>0</v>
          </cell>
          <cell r="EX745">
            <v>0</v>
          </cell>
          <cell r="EY745">
            <v>0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0</v>
          </cell>
          <cell r="FP745">
            <v>0</v>
          </cell>
          <cell r="FQ745">
            <v>0</v>
          </cell>
          <cell r="FR745">
            <v>0</v>
          </cell>
          <cell r="FS745">
            <v>0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0</v>
          </cell>
          <cell r="FZ745">
            <v>0</v>
          </cell>
          <cell r="GA745">
            <v>0</v>
          </cell>
          <cell r="GB745">
            <v>0</v>
          </cell>
          <cell r="GC745">
            <v>0</v>
          </cell>
          <cell r="GD745">
            <v>0</v>
          </cell>
          <cell r="GE745">
            <v>0</v>
          </cell>
          <cell r="GF745">
            <v>0</v>
          </cell>
          <cell r="GG745">
            <v>0</v>
          </cell>
          <cell r="GH745">
            <v>0</v>
          </cell>
          <cell r="GI745">
            <v>0</v>
          </cell>
          <cell r="GJ745">
            <v>0</v>
          </cell>
          <cell r="GK745">
            <v>0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0</v>
          </cell>
          <cell r="GW745">
            <v>0</v>
          </cell>
          <cell r="GX745">
            <v>0</v>
          </cell>
          <cell r="GY745">
            <v>0</v>
          </cell>
          <cell r="GZ745">
            <v>0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  <cell r="IW745">
            <v>0</v>
          </cell>
          <cell r="IX745">
            <v>0</v>
          </cell>
          <cell r="IY745">
            <v>0</v>
          </cell>
          <cell r="IZ745">
            <v>0</v>
          </cell>
          <cell r="JA745">
            <v>0</v>
          </cell>
          <cell r="JB745">
            <v>0</v>
          </cell>
          <cell r="JC745">
            <v>0</v>
          </cell>
          <cell r="JD745">
            <v>0</v>
          </cell>
          <cell r="JE745">
            <v>0</v>
          </cell>
          <cell r="JF745">
            <v>0</v>
          </cell>
          <cell r="JG745">
            <v>0</v>
          </cell>
          <cell r="JH745">
            <v>0</v>
          </cell>
          <cell r="JI745">
            <v>0</v>
          </cell>
          <cell r="JJ745">
            <v>0</v>
          </cell>
          <cell r="JK745">
            <v>0</v>
          </cell>
          <cell r="JL745">
            <v>0</v>
          </cell>
          <cell r="JM745">
            <v>0</v>
          </cell>
          <cell r="JN745">
            <v>0</v>
          </cell>
          <cell r="JO745">
            <v>0</v>
          </cell>
          <cell r="JP745">
            <v>0</v>
          </cell>
          <cell r="JQ745">
            <v>0</v>
          </cell>
        </row>
        <row r="746">
          <cell r="D746" t="str">
            <v>BAT.PX.COR._.ITC.Li_ion_4hr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  <cell r="CT746">
            <v>0</v>
          </cell>
          <cell r="CU746">
            <v>0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>
            <v>0</v>
          </cell>
          <cell r="DF746">
            <v>0</v>
          </cell>
          <cell r="DG746">
            <v>0</v>
          </cell>
          <cell r="DH746">
            <v>0</v>
          </cell>
          <cell r="DI746">
            <v>0</v>
          </cell>
          <cell r="DJ746">
            <v>0</v>
          </cell>
          <cell r="DK746">
            <v>0</v>
          </cell>
          <cell r="DL746">
            <v>0</v>
          </cell>
          <cell r="DM746">
            <v>0</v>
          </cell>
          <cell r="DN746">
            <v>0</v>
          </cell>
          <cell r="DO746">
            <v>0</v>
          </cell>
          <cell r="DP746">
            <v>0</v>
          </cell>
          <cell r="DQ746">
            <v>0</v>
          </cell>
          <cell r="DR746">
            <v>0</v>
          </cell>
          <cell r="DS746">
            <v>0</v>
          </cell>
          <cell r="DT746">
            <v>0</v>
          </cell>
          <cell r="DU746">
            <v>0</v>
          </cell>
          <cell r="DV746">
            <v>0</v>
          </cell>
          <cell r="DW746">
            <v>0</v>
          </cell>
          <cell r="DX746">
            <v>0</v>
          </cell>
          <cell r="DY746">
            <v>0</v>
          </cell>
          <cell r="DZ746">
            <v>0</v>
          </cell>
          <cell r="EA746">
            <v>0</v>
          </cell>
          <cell r="EB746">
            <v>0</v>
          </cell>
          <cell r="EC746">
            <v>0</v>
          </cell>
          <cell r="ED746">
            <v>0</v>
          </cell>
          <cell r="EE746">
            <v>0</v>
          </cell>
          <cell r="EF746">
            <v>0</v>
          </cell>
          <cell r="EG746">
            <v>0</v>
          </cell>
          <cell r="EH746">
            <v>0</v>
          </cell>
          <cell r="EI746">
            <v>0</v>
          </cell>
          <cell r="EJ746">
            <v>0</v>
          </cell>
          <cell r="EK746">
            <v>0</v>
          </cell>
          <cell r="EL746">
            <v>0</v>
          </cell>
          <cell r="EM746">
            <v>0</v>
          </cell>
          <cell r="EN746">
            <v>0</v>
          </cell>
          <cell r="EO746">
            <v>0</v>
          </cell>
          <cell r="EP746">
            <v>0</v>
          </cell>
          <cell r="EQ746">
            <v>0</v>
          </cell>
          <cell r="ER746">
            <v>0</v>
          </cell>
          <cell r="ES746">
            <v>0</v>
          </cell>
          <cell r="ET746">
            <v>0</v>
          </cell>
          <cell r="EU746">
            <v>0</v>
          </cell>
          <cell r="EV746">
            <v>0</v>
          </cell>
          <cell r="EW746">
            <v>0</v>
          </cell>
          <cell r="EX746">
            <v>0</v>
          </cell>
          <cell r="EY746">
            <v>0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0</v>
          </cell>
          <cell r="FG746">
            <v>0</v>
          </cell>
          <cell r="FH746">
            <v>0</v>
          </cell>
          <cell r="FI746">
            <v>0</v>
          </cell>
          <cell r="FJ746">
            <v>0</v>
          </cell>
          <cell r="FK746">
            <v>0</v>
          </cell>
          <cell r="FL746">
            <v>0</v>
          </cell>
          <cell r="FM746">
            <v>0</v>
          </cell>
          <cell r="FN746">
            <v>0</v>
          </cell>
          <cell r="FO746">
            <v>0</v>
          </cell>
          <cell r="FP746">
            <v>0</v>
          </cell>
          <cell r="FQ746">
            <v>0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0</v>
          </cell>
          <cell r="FW746">
            <v>0</v>
          </cell>
          <cell r="FX746">
            <v>0</v>
          </cell>
          <cell r="FY746">
            <v>0</v>
          </cell>
          <cell r="FZ746">
            <v>0</v>
          </cell>
          <cell r="GA746">
            <v>0</v>
          </cell>
          <cell r="GB746">
            <v>0</v>
          </cell>
          <cell r="GC746">
            <v>0</v>
          </cell>
          <cell r="GD746">
            <v>0</v>
          </cell>
          <cell r="GE746">
            <v>0</v>
          </cell>
          <cell r="GF746">
            <v>0</v>
          </cell>
          <cell r="GG746">
            <v>0</v>
          </cell>
          <cell r="GH746">
            <v>0</v>
          </cell>
          <cell r="GI746">
            <v>0</v>
          </cell>
          <cell r="GJ746">
            <v>0</v>
          </cell>
          <cell r="GK746">
            <v>0</v>
          </cell>
          <cell r="GL746">
            <v>0</v>
          </cell>
          <cell r="GM746">
            <v>0</v>
          </cell>
          <cell r="GN746">
            <v>0</v>
          </cell>
          <cell r="GO746">
            <v>0</v>
          </cell>
          <cell r="GP746">
            <v>0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0</v>
          </cell>
          <cell r="GW746">
            <v>0</v>
          </cell>
          <cell r="GX746">
            <v>0</v>
          </cell>
          <cell r="GY746">
            <v>0</v>
          </cell>
          <cell r="GZ746">
            <v>0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  <cell r="IW746">
            <v>0</v>
          </cell>
          <cell r="IX746">
            <v>0</v>
          </cell>
          <cell r="IY746">
            <v>0</v>
          </cell>
          <cell r="IZ746">
            <v>0</v>
          </cell>
          <cell r="JA746">
            <v>0</v>
          </cell>
          <cell r="JB746">
            <v>0</v>
          </cell>
          <cell r="JC746">
            <v>0</v>
          </cell>
          <cell r="JD746">
            <v>0</v>
          </cell>
          <cell r="JE746">
            <v>0</v>
          </cell>
          <cell r="JF746">
            <v>0</v>
          </cell>
          <cell r="JG746">
            <v>0</v>
          </cell>
          <cell r="JH746">
            <v>0</v>
          </cell>
          <cell r="JI746">
            <v>0</v>
          </cell>
          <cell r="JJ746">
            <v>0</v>
          </cell>
          <cell r="JK746">
            <v>0</v>
          </cell>
          <cell r="JL746">
            <v>0</v>
          </cell>
          <cell r="JM746">
            <v>0</v>
          </cell>
          <cell r="JN746">
            <v>0</v>
          </cell>
          <cell r="JO746">
            <v>0</v>
          </cell>
          <cell r="JP746">
            <v>0</v>
          </cell>
          <cell r="JQ746">
            <v>0</v>
          </cell>
        </row>
        <row r="747">
          <cell r="D747" t="str">
            <v>BAT.PX.COR._.ITC.Li_ion_4hr_Local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  <cell r="CT747">
            <v>0</v>
          </cell>
          <cell r="CU747">
            <v>0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  <cell r="DD747">
            <v>0</v>
          </cell>
          <cell r="DE747">
            <v>0</v>
          </cell>
          <cell r="DF747">
            <v>0</v>
          </cell>
          <cell r="DG747">
            <v>0</v>
          </cell>
          <cell r="DH747">
            <v>0</v>
          </cell>
          <cell r="DI747">
            <v>0</v>
          </cell>
          <cell r="DJ747">
            <v>0</v>
          </cell>
          <cell r="DK747">
            <v>0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0</v>
          </cell>
          <cell r="DR747">
            <v>0</v>
          </cell>
          <cell r="DS747">
            <v>0</v>
          </cell>
          <cell r="DT747">
            <v>0</v>
          </cell>
          <cell r="DU747">
            <v>0</v>
          </cell>
          <cell r="DV747">
            <v>0</v>
          </cell>
          <cell r="DW747">
            <v>0</v>
          </cell>
          <cell r="DX747">
            <v>0</v>
          </cell>
          <cell r="DY747">
            <v>0</v>
          </cell>
          <cell r="DZ747">
            <v>0</v>
          </cell>
          <cell r="EA747">
            <v>0</v>
          </cell>
          <cell r="EB747">
            <v>0</v>
          </cell>
          <cell r="EC747">
            <v>0</v>
          </cell>
          <cell r="ED747">
            <v>0</v>
          </cell>
          <cell r="EE747">
            <v>0</v>
          </cell>
          <cell r="EF747">
            <v>0</v>
          </cell>
          <cell r="EG747">
            <v>0</v>
          </cell>
          <cell r="EH747">
            <v>0</v>
          </cell>
          <cell r="EI747">
            <v>0</v>
          </cell>
          <cell r="EJ747">
            <v>0</v>
          </cell>
          <cell r="EK747">
            <v>0</v>
          </cell>
          <cell r="EL747">
            <v>0</v>
          </cell>
          <cell r="EM747">
            <v>0</v>
          </cell>
          <cell r="EN747">
            <v>0</v>
          </cell>
          <cell r="EO747">
            <v>0</v>
          </cell>
          <cell r="EP747">
            <v>0</v>
          </cell>
          <cell r="EQ747">
            <v>0</v>
          </cell>
          <cell r="ER747">
            <v>0</v>
          </cell>
          <cell r="ES747">
            <v>0</v>
          </cell>
          <cell r="ET747">
            <v>0</v>
          </cell>
          <cell r="EU747">
            <v>0</v>
          </cell>
          <cell r="EV747">
            <v>0</v>
          </cell>
          <cell r="EW747">
            <v>0</v>
          </cell>
          <cell r="EX747">
            <v>0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0</v>
          </cell>
          <cell r="FP747">
            <v>0</v>
          </cell>
          <cell r="FQ747">
            <v>0</v>
          </cell>
          <cell r="FR747">
            <v>0</v>
          </cell>
          <cell r="FS747">
            <v>0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0</v>
          </cell>
          <cell r="FZ747">
            <v>0</v>
          </cell>
          <cell r="GA747">
            <v>0</v>
          </cell>
          <cell r="GB747">
            <v>0</v>
          </cell>
          <cell r="GC747">
            <v>0</v>
          </cell>
          <cell r="GD747">
            <v>0</v>
          </cell>
          <cell r="GE747">
            <v>0</v>
          </cell>
          <cell r="GF747">
            <v>0</v>
          </cell>
          <cell r="GG747">
            <v>0</v>
          </cell>
          <cell r="GH747">
            <v>0</v>
          </cell>
          <cell r="GI747">
            <v>0</v>
          </cell>
          <cell r="GJ747">
            <v>0</v>
          </cell>
          <cell r="GK747">
            <v>0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0</v>
          </cell>
          <cell r="GW747">
            <v>0</v>
          </cell>
          <cell r="GX747">
            <v>0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  <cell r="IW747">
            <v>0</v>
          </cell>
          <cell r="IX747">
            <v>0</v>
          </cell>
          <cell r="IY747">
            <v>0</v>
          </cell>
          <cell r="IZ747">
            <v>0</v>
          </cell>
          <cell r="JA747">
            <v>0</v>
          </cell>
          <cell r="JB747">
            <v>0</v>
          </cell>
          <cell r="JC747">
            <v>0</v>
          </cell>
          <cell r="JD747">
            <v>0</v>
          </cell>
          <cell r="JE747">
            <v>0</v>
          </cell>
          <cell r="JF747">
            <v>0</v>
          </cell>
          <cell r="JG747">
            <v>0</v>
          </cell>
          <cell r="JH747">
            <v>0</v>
          </cell>
          <cell r="JI747">
            <v>0</v>
          </cell>
          <cell r="JJ747">
            <v>0</v>
          </cell>
          <cell r="JK747">
            <v>0</v>
          </cell>
          <cell r="JL747">
            <v>0</v>
          </cell>
          <cell r="JM747">
            <v>0</v>
          </cell>
          <cell r="JN747">
            <v>0</v>
          </cell>
          <cell r="JO747">
            <v>0</v>
          </cell>
          <cell r="JP747">
            <v>0</v>
          </cell>
          <cell r="JQ747">
            <v>0</v>
          </cell>
        </row>
        <row r="748">
          <cell r="D748" t="str">
            <v>BAT.PX.DJW._.ITC.Li_ion_4hr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  <cell r="DD748">
            <v>0</v>
          </cell>
          <cell r="DE748">
            <v>0</v>
          </cell>
          <cell r="DF748">
            <v>0</v>
          </cell>
          <cell r="DG748">
            <v>0</v>
          </cell>
          <cell r="DH748">
            <v>0</v>
          </cell>
          <cell r="DI748">
            <v>0</v>
          </cell>
          <cell r="DJ748">
            <v>0</v>
          </cell>
          <cell r="DK748">
            <v>0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0</v>
          </cell>
          <cell r="DR748">
            <v>0</v>
          </cell>
          <cell r="DS748">
            <v>0</v>
          </cell>
          <cell r="DT748">
            <v>0</v>
          </cell>
          <cell r="DU748">
            <v>0</v>
          </cell>
          <cell r="DV748">
            <v>0</v>
          </cell>
          <cell r="DW748">
            <v>0</v>
          </cell>
          <cell r="DX748">
            <v>0</v>
          </cell>
          <cell r="DY748">
            <v>0</v>
          </cell>
          <cell r="DZ748">
            <v>0</v>
          </cell>
          <cell r="EA748">
            <v>0</v>
          </cell>
          <cell r="EB748">
            <v>0</v>
          </cell>
          <cell r="EC748">
            <v>0</v>
          </cell>
          <cell r="ED748">
            <v>0</v>
          </cell>
          <cell r="EE748">
            <v>0</v>
          </cell>
          <cell r="EF748">
            <v>0</v>
          </cell>
          <cell r="EG748">
            <v>0</v>
          </cell>
          <cell r="EH748">
            <v>0</v>
          </cell>
          <cell r="EI748">
            <v>0</v>
          </cell>
          <cell r="EJ748">
            <v>0</v>
          </cell>
          <cell r="EK748">
            <v>0</v>
          </cell>
          <cell r="EL748">
            <v>0</v>
          </cell>
          <cell r="EM748">
            <v>0</v>
          </cell>
          <cell r="EN748">
            <v>0</v>
          </cell>
          <cell r="EO748">
            <v>0</v>
          </cell>
          <cell r="EP748">
            <v>0</v>
          </cell>
          <cell r="EQ748">
            <v>0</v>
          </cell>
          <cell r="ER748">
            <v>0</v>
          </cell>
          <cell r="ES748">
            <v>0</v>
          </cell>
          <cell r="ET748">
            <v>0</v>
          </cell>
          <cell r="EU748">
            <v>0</v>
          </cell>
          <cell r="EV748">
            <v>0</v>
          </cell>
          <cell r="EW748">
            <v>0</v>
          </cell>
          <cell r="EX748">
            <v>0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0</v>
          </cell>
          <cell r="FP748">
            <v>0</v>
          </cell>
          <cell r="FQ748">
            <v>0</v>
          </cell>
          <cell r="FR748">
            <v>0</v>
          </cell>
          <cell r="FS748">
            <v>0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0</v>
          </cell>
          <cell r="FZ748">
            <v>0</v>
          </cell>
          <cell r="GA748">
            <v>0</v>
          </cell>
          <cell r="GB748">
            <v>0</v>
          </cell>
          <cell r="GC748">
            <v>0</v>
          </cell>
          <cell r="GD748">
            <v>0</v>
          </cell>
          <cell r="GE748">
            <v>0</v>
          </cell>
          <cell r="GF748">
            <v>0</v>
          </cell>
          <cell r="GG748">
            <v>0</v>
          </cell>
          <cell r="GH748">
            <v>0</v>
          </cell>
          <cell r="GI748">
            <v>0</v>
          </cell>
          <cell r="GJ748">
            <v>0</v>
          </cell>
          <cell r="GK748">
            <v>0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0</v>
          </cell>
          <cell r="GW748">
            <v>0</v>
          </cell>
          <cell r="GX748">
            <v>0</v>
          </cell>
          <cell r="GY748">
            <v>0</v>
          </cell>
          <cell r="GZ748">
            <v>0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  <cell r="IW748">
            <v>0</v>
          </cell>
          <cell r="IX748">
            <v>0</v>
          </cell>
          <cell r="IY748">
            <v>0</v>
          </cell>
          <cell r="IZ748">
            <v>0</v>
          </cell>
          <cell r="JA748">
            <v>0</v>
          </cell>
          <cell r="JB748">
            <v>0</v>
          </cell>
          <cell r="JC748">
            <v>0</v>
          </cell>
          <cell r="JD748">
            <v>0</v>
          </cell>
          <cell r="JE748">
            <v>0</v>
          </cell>
          <cell r="JF748">
            <v>0</v>
          </cell>
          <cell r="JG748">
            <v>0</v>
          </cell>
          <cell r="JH748">
            <v>0</v>
          </cell>
          <cell r="JI748">
            <v>0</v>
          </cell>
          <cell r="JJ748">
            <v>0</v>
          </cell>
          <cell r="JK748">
            <v>0</v>
          </cell>
          <cell r="JL748">
            <v>0</v>
          </cell>
          <cell r="JM748">
            <v>0</v>
          </cell>
          <cell r="JN748">
            <v>0</v>
          </cell>
          <cell r="JO748">
            <v>0</v>
          </cell>
          <cell r="JP748">
            <v>0</v>
          </cell>
          <cell r="JQ748">
            <v>0</v>
          </cell>
        </row>
        <row r="749">
          <cell r="D749" t="str">
            <v>BAT.PX.GOE._.ITC.Li_ion_4hr_Local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  <cell r="DD749">
            <v>0</v>
          </cell>
          <cell r="DE749">
            <v>0</v>
          </cell>
          <cell r="DF749">
            <v>0</v>
          </cell>
          <cell r="DG749">
            <v>0</v>
          </cell>
          <cell r="DH749">
            <v>0</v>
          </cell>
          <cell r="DI749">
            <v>0</v>
          </cell>
          <cell r="DJ749">
            <v>0</v>
          </cell>
          <cell r="DK749">
            <v>0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0</v>
          </cell>
          <cell r="DR749">
            <v>0</v>
          </cell>
          <cell r="DS749">
            <v>0</v>
          </cell>
          <cell r="DT749">
            <v>0</v>
          </cell>
          <cell r="DU749">
            <v>0</v>
          </cell>
          <cell r="DV749">
            <v>0</v>
          </cell>
          <cell r="DW749">
            <v>0</v>
          </cell>
          <cell r="DX749">
            <v>0</v>
          </cell>
          <cell r="DY749">
            <v>0</v>
          </cell>
          <cell r="DZ749">
            <v>0</v>
          </cell>
          <cell r="EA749">
            <v>0</v>
          </cell>
          <cell r="EB749">
            <v>0</v>
          </cell>
          <cell r="EC749">
            <v>0</v>
          </cell>
          <cell r="ED749">
            <v>0</v>
          </cell>
          <cell r="EE749">
            <v>0</v>
          </cell>
          <cell r="EF749">
            <v>0</v>
          </cell>
          <cell r="EG749">
            <v>0</v>
          </cell>
          <cell r="EH749">
            <v>0</v>
          </cell>
          <cell r="EI749">
            <v>0</v>
          </cell>
          <cell r="EJ749">
            <v>0</v>
          </cell>
          <cell r="EK749">
            <v>0</v>
          </cell>
          <cell r="EL749">
            <v>0</v>
          </cell>
          <cell r="EM749">
            <v>0</v>
          </cell>
          <cell r="EN749">
            <v>0</v>
          </cell>
          <cell r="EO749">
            <v>0</v>
          </cell>
          <cell r="EP749">
            <v>0</v>
          </cell>
          <cell r="EQ749">
            <v>0</v>
          </cell>
          <cell r="ER749">
            <v>0</v>
          </cell>
          <cell r="ES749">
            <v>0</v>
          </cell>
          <cell r="ET749">
            <v>0</v>
          </cell>
          <cell r="EU749">
            <v>0</v>
          </cell>
          <cell r="EV749">
            <v>0</v>
          </cell>
          <cell r="EW749">
            <v>0</v>
          </cell>
          <cell r="EX749">
            <v>0</v>
          </cell>
          <cell r="EY749">
            <v>0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0</v>
          </cell>
          <cell r="FP749">
            <v>0</v>
          </cell>
          <cell r="FQ749">
            <v>0</v>
          </cell>
          <cell r="FR749">
            <v>0</v>
          </cell>
          <cell r="FS749">
            <v>0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0</v>
          </cell>
          <cell r="FZ749">
            <v>0</v>
          </cell>
          <cell r="GA749">
            <v>0</v>
          </cell>
          <cell r="GB749">
            <v>0</v>
          </cell>
          <cell r="GC749">
            <v>0</v>
          </cell>
          <cell r="GD749">
            <v>0</v>
          </cell>
          <cell r="GE749">
            <v>0</v>
          </cell>
          <cell r="GF749">
            <v>0</v>
          </cell>
          <cell r="GG749">
            <v>0</v>
          </cell>
          <cell r="GH749">
            <v>0</v>
          </cell>
          <cell r="GI749">
            <v>0</v>
          </cell>
          <cell r="GJ749">
            <v>0</v>
          </cell>
          <cell r="GK749">
            <v>0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0</v>
          </cell>
          <cell r="GW749">
            <v>0</v>
          </cell>
          <cell r="GX749">
            <v>0</v>
          </cell>
          <cell r="GY749">
            <v>0</v>
          </cell>
          <cell r="GZ749">
            <v>0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  <cell r="IW749">
            <v>0</v>
          </cell>
          <cell r="IX749">
            <v>0</v>
          </cell>
          <cell r="IY749">
            <v>0</v>
          </cell>
          <cell r="IZ749">
            <v>0</v>
          </cell>
          <cell r="JA749">
            <v>0</v>
          </cell>
          <cell r="JB749">
            <v>0</v>
          </cell>
          <cell r="JC749">
            <v>0</v>
          </cell>
          <cell r="JD749">
            <v>0</v>
          </cell>
          <cell r="JE749">
            <v>0</v>
          </cell>
          <cell r="JF749">
            <v>0</v>
          </cell>
          <cell r="JG749">
            <v>0</v>
          </cell>
          <cell r="JH749">
            <v>0</v>
          </cell>
          <cell r="JI749">
            <v>0</v>
          </cell>
          <cell r="JJ749">
            <v>0</v>
          </cell>
          <cell r="JK749">
            <v>0</v>
          </cell>
          <cell r="JL749">
            <v>0</v>
          </cell>
          <cell r="JM749">
            <v>0</v>
          </cell>
          <cell r="JN749">
            <v>0</v>
          </cell>
          <cell r="JO749">
            <v>0</v>
          </cell>
          <cell r="JP749">
            <v>0</v>
          </cell>
          <cell r="JQ749">
            <v>0</v>
          </cell>
        </row>
        <row r="750">
          <cell r="D750" t="str">
            <v>BAT.PX.HTG._.ITC.Li_ion_4hr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  <cell r="DD750">
            <v>0</v>
          </cell>
          <cell r="DE750">
            <v>0</v>
          </cell>
          <cell r="DF750">
            <v>0</v>
          </cell>
          <cell r="DG750">
            <v>0</v>
          </cell>
          <cell r="DH750">
            <v>0</v>
          </cell>
          <cell r="DI750">
            <v>0</v>
          </cell>
          <cell r="DJ750">
            <v>0</v>
          </cell>
          <cell r="DK750">
            <v>0</v>
          </cell>
          <cell r="DL750">
            <v>0</v>
          </cell>
          <cell r="DM750">
            <v>0</v>
          </cell>
          <cell r="DN750">
            <v>0</v>
          </cell>
          <cell r="DO750">
            <v>0</v>
          </cell>
          <cell r="DP750">
            <v>0</v>
          </cell>
          <cell r="DQ750">
            <v>0</v>
          </cell>
          <cell r="DR750">
            <v>0</v>
          </cell>
          <cell r="DS750">
            <v>0</v>
          </cell>
          <cell r="DT750">
            <v>0</v>
          </cell>
          <cell r="DU750">
            <v>0</v>
          </cell>
          <cell r="DV750">
            <v>0</v>
          </cell>
          <cell r="DW750">
            <v>0</v>
          </cell>
          <cell r="DX750">
            <v>0</v>
          </cell>
          <cell r="DY750">
            <v>0</v>
          </cell>
          <cell r="DZ750">
            <v>0</v>
          </cell>
          <cell r="EA750">
            <v>0</v>
          </cell>
          <cell r="EB750">
            <v>0</v>
          </cell>
          <cell r="EC750">
            <v>0</v>
          </cell>
          <cell r="ED750">
            <v>0</v>
          </cell>
          <cell r="EE750">
            <v>0</v>
          </cell>
          <cell r="EF750">
            <v>0</v>
          </cell>
          <cell r="EG750">
            <v>0</v>
          </cell>
          <cell r="EH750">
            <v>0</v>
          </cell>
          <cell r="EI750">
            <v>0</v>
          </cell>
          <cell r="EJ750">
            <v>0</v>
          </cell>
          <cell r="EK750">
            <v>0</v>
          </cell>
          <cell r="EL750">
            <v>0</v>
          </cell>
          <cell r="EM750">
            <v>0</v>
          </cell>
          <cell r="EN750">
            <v>0</v>
          </cell>
          <cell r="EO750">
            <v>0</v>
          </cell>
          <cell r="EP750">
            <v>0</v>
          </cell>
          <cell r="EQ750">
            <v>0</v>
          </cell>
          <cell r="ER750">
            <v>0</v>
          </cell>
          <cell r="ES750">
            <v>0</v>
          </cell>
          <cell r="ET750">
            <v>0</v>
          </cell>
          <cell r="EU750">
            <v>0</v>
          </cell>
          <cell r="EV750">
            <v>0</v>
          </cell>
          <cell r="EW750">
            <v>0</v>
          </cell>
          <cell r="EX750">
            <v>0</v>
          </cell>
          <cell r="EY750">
            <v>0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0</v>
          </cell>
          <cell r="FG750">
            <v>0</v>
          </cell>
          <cell r="FH750">
            <v>0</v>
          </cell>
          <cell r="FI750">
            <v>0</v>
          </cell>
          <cell r="FJ750">
            <v>0</v>
          </cell>
          <cell r="FK750">
            <v>0</v>
          </cell>
          <cell r="FL750">
            <v>0</v>
          </cell>
          <cell r="FM750">
            <v>0</v>
          </cell>
          <cell r="FN750">
            <v>0</v>
          </cell>
          <cell r="FO750">
            <v>0</v>
          </cell>
          <cell r="FP750">
            <v>0</v>
          </cell>
          <cell r="FQ750">
            <v>0</v>
          </cell>
          <cell r="FR750">
            <v>0</v>
          </cell>
          <cell r="FS750">
            <v>0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0</v>
          </cell>
          <cell r="FZ750">
            <v>0</v>
          </cell>
          <cell r="GA750">
            <v>0</v>
          </cell>
          <cell r="GB750">
            <v>0</v>
          </cell>
          <cell r="GC750">
            <v>0</v>
          </cell>
          <cell r="GD750">
            <v>0</v>
          </cell>
          <cell r="GE750">
            <v>0</v>
          </cell>
          <cell r="GF750">
            <v>0</v>
          </cell>
          <cell r="GG750">
            <v>0</v>
          </cell>
          <cell r="GH750">
            <v>0</v>
          </cell>
          <cell r="GI750">
            <v>0</v>
          </cell>
          <cell r="GJ750">
            <v>0</v>
          </cell>
          <cell r="GK750">
            <v>0</v>
          </cell>
          <cell r="GL750">
            <v>0</v>
          </cell>
          <cell r="GM750">
            <v>0</v>
          </cell>
          <cell r="GN750">
            <v>0</v>
          </cell>
          <cell r="GO750">
            <v>0</v>
          </cell>
          <cell r="GP750">
            <v>0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0</v>
          </cell>
          <cell r="GW750">
            <v>0</v>
          </cell>
          <cell r="GX750">
            <v>0</v>
          </cell>
          <cell r="GY750">
            <v>0</v>
          </cell>
          <cell r="GZ750">
            <v>0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  <cell r="IW750">
            <v>0</v>
          </cell>
          <cell r="IX750">
            <v>0</v>
          </cell>
          <cell r="IY750">
            <v>0</v>
          </cell>
          <cell r="IZ750">
            <v>0</v>
          </cell>
          <cell r="JA750">
            <v>0</v>
          </cell>
          <cell r="JB750">
            <v>0</v>
          </cell>
          <cell r="JC750">
            <v>0</v>
          </cell>
          <cell r="JD750">
            <v>0</v>
          </cell>
          <cell r="JE750">
            <v>0</v>
          </cell>
          <cell r="JF750">
            <v>0</v>
          </cell>
          <cell r="JG750">
            <v>0</v>
          </cell>
          <cell r="JH750">
            <v>0</v>
          </cell>
          <cell r="JI750">
            <v>0</v>
          </cell>
          <cell r="JJ750">
            <v>0</v>
          </cell>
          <cell r="JK750">
            <v>0</v>
          </cell>
          <cell r="JL750">
            <v>0</v>
          </cell>
          <cell r="JM750">
            <v>0</v>
          </cell>
          <cell r="JN750">
            <v>0</v>
          </cell>
          <cell r="JO750">
            <v>0</v>
          </cell>
          <cell r="JP750">
            <v>0</v>
          </cell>
          <cell r="JQ750">
            <v>0</v>
          </cell>
        </row>
        <row r="751">
          <cell r="D751" t="str">
            <v>BAT.PX.NTN._.ITC.Li_ion_4hr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  <cell r="CT751">
            <v>0</v>
          </cell>
          <cell r="CU751">
            <v>0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>
            <v>0</v>
          </cell>
          <cell r="DF751">
            <v>0</v>
          </cell>
          <cell r="DG751">
            <v>0</v>
          </cell>
          <cell r="DH751">
            <v>0</v>
          </cell>
          <cell r="DI751">
            <v>0</v>
          </cell>
          <cell r="DJ751">
            <v>0</v>
          </cell>
          <cell r="DK751">
            <v>0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0</v>
          </cell>
          <cell r="DR751">
            <v>0</v>
          </cell>
          <cell r="DS751">
            <v>0</v>
          </cell>
          <cell r="DT751">
            <v>0</v>
          </cell>
          <cell r="DU751">
            <v>0</v>
          </cell>
          <cell r="DV751">
            <v>0</v>
          </cell>
          <cell r="DW751">
            <v>0</v>
          </cell>
          <cell r="DX751">
            <v>0</v>
          </cell>
          <cell r="DY751">
            <v>0</v>
          </cell>
          <cell r="DZ751">
            <v>0</v>
          </cell>
          <cell r="EA751">
            <v>0</v>
          </cell>
          <cell r="EB751">
            <v>0</v>
          </cell>
          <cell r="EC751">
            <v>0</v>
          </cell>
          <cell r="ED751">
            <v>0</v>
          </cell>
          <cell r="EE751">
            <v>0</v>
          </cell>
          <cell r="EF751">
            <v>0</v>
          </cell>
          <cell r="EG751">
            <v>0</v>
          </cell>
          <cell r="EH751">
            <v>0</v>
          </cell>
          <cell r="EI751">
            <v>0</v>
          </cell>
          <cell r="EJ751">
            <v>0</v>
          </cell>
          <cell r="EK751">
            <v>0</v>
          </cell>
          <cell r="EL751">
            <v>0</v>
          </cell>
          <cell r="EM751">
            <v>0</v>
          </cell>
          <cell r="EN751">
            <v>0</v>
          </cell>
          <cell r="EO751">
            <v>0</v>
          </cell>
          <cell r="EP751">
            <v>0</v>
          </cell>
          <cell r="EQ751">
            <v>0</v>
          </cell>
          <cell r="ER751">
            <v>0</v>
          </cell>
          <cell r="ES751">
            <v>0</v>
          </cell>
          <cell r="ET751">
            <v>0</v>
          </cell>
          <cell r="EU751">
            <v>0</v>
          </cell>
          <cell r="EV751">
            <v>0</v>
          </cell>
          <cell r="EW751">
            <v>0</v>
          </cell>
          <cell r="EX751">
            <v>0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0</v>
          </cell>
          <cell r="FP751">
            <v>0</v>
          </cell>
          <cell r="FQ751">
            <v>0</v>
          </cell>
          <cell r="FR751">
            <v>0</v>
          </cell>
          <cell r="FS751">
            <v>0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0</v>
          </cell>
          <cell r="FZ751">
            <v>0</v>
          </cell>
          <cell r="GA751">
            <v>0</v>
          </cell>
          <cell r="GB751">
            <v>0</v>
          </cell>
          <cell r="GC751">
            <v>0</v>
          </cell>
          <cell r="GD751">
            <v>0</v>
          </cell>
          <cell r="GE751">
            <v>0</v>
          </cell>
          <cell r="GF751">
            <v>0</v>
          </cell>
          <cell r="GG751">
            <v>0</v>
          </cell>
          <cell r="GH751">
            <v>0</v>
          </cell>
          <cell r="GI751">
            <v>0</v>
          </cell>
          <cell r="GJ751">
            <v>0</v>
          </cell>
          <cell r="GK751">
            <v>0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0</v>
          </cell>
          <cell r="GW751">
            <v>0</v>
          </cell>
          <cell r="GX751">
            <v>0</v>
          </cell>
          <cell r="GY751">
            <v>0</v>
          </cell>
          <cell r="GZ751">
            <v>0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  <cell r="IW751">
            <v>0</v>
          </cell>
          <cell r="IX751">
            <v>0</v>
          </cell>
          <cell r="IY751">
            <v>0</v>
          </cell>
          <cell r="IZ751">
            <v>0</v>
          </cell>
          <cell r="JA751">
            <v>0</v>
          </cell>
          <cell r="JB751">
            <v>0</v>
          </cell>
          <cell r="JC751">
            <v>0</v>
          </cell>
          <cell r="JD751">
            <v>0</v>
          </cell>
          <cell r="JE751">
            <v>0</v>
          </cell>
          <cell r="JF751">
            <v>0</v>
          </cell>
          <cell r="JG751">
            <v>0</v>
          </cell>
          <cell r="JH751">
            <v>0</v>
          </cell>
          <cell r="JI751">
            <v>0</v>
          </cell>
          <cell r="JJ751">
            <v>0</v>
          </cell>
          <cell r="JK751">
            <v>0</v>
          </cell>
          <cell r="JL751">
            <v>0</v>
          </cell>
          <cell r="JM751">
            <v>0</v>
          </cell>
          <cell r="JN751">
            <v>0</v>
          </cell>
          <cell r="JO751">
            <v>0</v>
          </cell>
          <cell r="JP751">
            <v>0</v>
          </cell>
          <cell r="JQ751">
            <v>0</v>
          </cell>
        </row>
        <row r="752">
          <cell r="D752" t="str">
            <v>BAT.PX.NUT._.ITC.Li_ion_4hr_Local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  <cell r="DD752">
            <v>0</v>
          </cell>
          <cell r="DE752">
            <v>0</v>
          </cell>
          <cell r="DF752">
            <v>0</v>
          </cell>
          <cell r="DG752">
            <v>0</v>
          </cell>
          <cell r="DH752">
            <v>0</v>
          </cell>
          <cell r="DI752">
            <v>0</v>
          </cell>
          <cell r="DJ752">
            <v>0</v>
          </cell>
          <cell r="DK752">
            <v>0</v>
          </cell>
          <cell r="DL752">
            <v>0</v>
          </cell>
          <cell r="DM752">
            <v>0</v>
          </cell>
          <cell r="DN752">
            <v>0</v>
          </cell>
          <cell r="DO752">
            <v>0</v>
          </cell>
          <cell r="DP752">
            <v>0</v>
          </cell>
          <cell r="DQ752">
            <v>0</v>
          </cell>
          <cell r="DR752">
            <v>0</v>
          </cell>
          <cell r="DS752">
            <v>0</v>
          </cell>
          <cell r="DT752">
            <v>0</v>
          </cell>
          <cell r="DU752">
            <v>0</v>
          </cell>
          <cell r="DV752">
            <v>0</v>
          </cell>
          <cell r="DW752">
            <v>0</v>
          </cell>
          <cell r="DX752">
            <v>0</v>
          </cell>
          <cell r="DY752">
            <v>0</v>
          </cell>
          <cell r="DZ752">
            <v>0</v>
          </cell>
          <cell r="EA752">
            <v>0</v>
          </cell>
          <cell r="EB752">
            <v>0</v>
          </cell>
          <cell r="EC752">
            <v>0</v>
          </cell>
          <cell r="ED752">
            <v>0</v>
          </cell>
          <cell r="EE752">
            <v>0</v>
          </cell>
          <cell r="EF752">
            <v>0</v>
          </cell>
          <cell r="EG752">
            <v>0</v>
          </cell>
          <cell r="EH752">
            <v>0</v>
          </cell>
          <cell r="EI752">
            <v>0</v>
          </cell>
          <cell r="EJ752">
            <v>0</v>
          </cell>
          <cell r="EK752">
            <v>0</v>
          </cell>
          <cell r="EL752">
            <v>0</v>
          </cell>
          <cell r="EM752">
            <v>0</v>
          </cell>
          <cell r="EN752">
            <v>0</v>
          </cell>
          <cell r="EO752">
            <v>0</v>
          </cell>
          <cell r="EP752">
            <v>0</v>
          </cell>
          <cell r="EQ752">
            <v>0</v>
          </cell>
          <cell r="ER752">
            <v>0</v>
          </cell>
          <cell r="ES752">
            <v>0</v>
          </cell>
          <cell r="ET752">
            <v>0</v>
          </cell>
          <cell r="EU752">
            <v>0</v>
          </cell>
          <cell r="EV752">
            <v>0</v>
          </cell>
          <cell r="EW752">
            <v>0</v>
          </cell>
          <cell r="EX752">
            <v>0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0</v>
          </cell>
          <cell r="FP752">
            <v>0</v>
          </cell>
          <cell r="FQ752">
            <v>0</v>
          </cell>
          <cell r="FR752">
            <v>0</v>
          </cell>
          <cell r="FS752">
            <v>0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0</v>
          </cell>
          <cell r="FZ752">
            <v>0</v>
          </cell>
          <cell r="GA752">
            <v>0</v>
          </cell>
          <cell r="GB752">
            <v>0</v>
          </cell>
          <cell r="GC752">
            <v>0</v>
          </cell>
          <cell r="GD752">
            <v>0</v>
          </cell>
          <cell r="GE752">
            <v>0</v>
          </cell>
          <cell r="GF752">
            <v>0</v>
          </cell>
          <cell r="GG752">
            <v>0</v>
          </cell>
          <cell r="GH752">
            <v>0</v>
          </cell>
          <cell r="GI752">
            <v>0</v>
          </cell>
          <cell r="GJ752">
            <v>0</v>
          </cell>
          <cell r="GK752">
            <v>0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0</v>
          </cell>
          <cell r="GW752">
            <v>0</v>
          </cell>
          <cell r="GX752">
            <v>0</v>
          </cell>
          <cell r="GY752">
            <v>0</v>
          </cell>
          <cell r="GZ752">
            <v>0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  <cell r="IW752">
            <v>0</v>
          </cell>
          <cell r="IX752">
            <v>0</v>
          </cell>
          <cell r="IY752">
            <v>0</v>
          </cell>
          <cell r="IZ752">
            <v>0</v>
          </cell>
          <cell r="JA752">
            <v>0</v>
          </cell>
          <cell r="JB752">
            <v>0</v>
          </cell>
          <cell r="JC752">
            <v>0</v>
          </cell>
          <cell r="JD752">
            <v>0</v>
          </cell>
          <cell r="JE752">
            <v>0</v>
          </cell>
          <cell r="JF752">
            <v>0</v>
          </cell>
          <cell r="JG752">
            <v>0</v>
          </cell>
          <cell r="JH752">
            <v>0</v>
          </cell>
          <cell r="JI752">
            <v>0</v>
          </cell>
          <cell r="JJ752">
            <v>0</v>
          </cell>
          <cell r="JK752">
            <v>0</v>
          </cell>
          <cell r="JL752">
            <v>0</v>
          </cell>
          <cell r="JM752">
            <v>0</v>
          </cell>
          <cell r="JN752">
            <v>0</v>
          </cell>
          <cell r="JO752">
            <v>0</v>
          </cell>
          <cell r="JP752">
            <v>0</v>
          </cell>
          <cell r="JQ752">
            <v>0</v>
          </cell>
        </row>
        <row r="753">
          <cell r="D753" t="str">
            <v>BAT.PX.PNC._.ITC.Li_ion_4hr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  <cell r="CT753">
            <v>0</v>
          </cell>
          <cell r="CU753">
            <v>0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  <cell r="DD753">
            <v>0</v>
          </cell>
          <cell r="DE753">
            <v>0</v>
          </cell>
          <cell r="DF753">
            <v>0</v>
          </cell>
          <cell r="DG753">
            <v>0</v>
          </cell>
          <cell r="DH753">
            <v>0</v>
          </cell>
          <cell r="DI753">
            <v>0</v>
          </cell>
          <cell r="DJ753">
            <v>0</v>
          </cell>
          <cell r="DK753">
            <v>0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0</v>
          </cell>
          <cell r="DR753">
            <v>0</v>
          </cell>
          <cell r="DS753">
            <v>0</v>
          </cell>
          <cell r="DT753">
            <v>0</v>
          </cell>
          <cell r="DU753">
            <v>0</v>
          </cell>
          <cell r="DV753">
            <v>0</v>
          </cell>
          <cell r="DW753">
            <v>0</v>
          </cell>
          <cell r="DX753">
            <v>0</v>
          </cell>
          <cell r="DY753">
            <v>0</v>
          </cell>
          <cell r="DZ753">
            <v>0</v>
          </cell>
          <cell r="EA753">
            <v>0</v>
          </cell>
          <cell r="EB753">
            <v>0</v>
          </cell>
          <cell r="EC753">
            <v>0</v>
          </cell>
          <cell r="ED753">
            <v>0</v>
          </cell>
          <cell r="EE753">
            <v>0</v>
          </cell>
          <cell r="EF753">
            <v>0</v>
          </cell>
          <cell r="EG753">
            <v>0</v>
          </cell>
          <cell r="EH753">
            <v>0</v>
          </cell>
          <cell r="EI753">
            <v>0</v>
          </cell>
          <cell r="EJ753">
            <v>0</v>
          </cell>
          <cell r="EK753">
            <v>0</v>
          </cell>
          <cell r="EL753">
            <v>0</v>
          </cell>
          <cell r="EM753">
            <v>0</v>
          </cell>
          <cell r="EN753">
            <v>0</v>
          </cell>
          <cell r="EO753">
            <v>0</v>
          </cell>
          <cell r="EP753">
            <v>0</v>
          </cell>
          <cell r="EQ753">
            <v>0</v>
          </cell>
          <cell r="ER753">
            <v>0</v>
          </cell>
          <cell r="ES753">
            <v>0</v>
          </cell>
          <cell r="ET753">
            <v>0</v>
          </cell>
          <cell r="EU753">
            <v>0</v>
          </cell>
          <cell r="EV753">
            <v>0</v>
          </cell>
          <cell r="EW753">
            <v>0</v>
          </cell>
          <cell r="EX753">
            <v>0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0</v>
          </cell>
          <cell r="FP753">
            <v>0</v>
          </cell>
          <cell r="FQ753">
            <v>0</v>
          </cell>
          <cell r="FR753">
            <v>0</v>
          </cell>
          <cell r="FS753">
            <v>0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0</v>
          </cell>
          <cell r="FZ753">
            <v>0</v>
          </cell>
          <cell r="GA753">
            <v>0</v>
          </cell>
          <cell r="GB753">
            <v>0</v>
          </cell>
          <cell r="GC753">
            <v>0</v>
          </cell>
          <cell r="GD753">
            <v>0</v>
          </cell>
          <cell r="GE753">
            <v>0</v>
          </cell>
          <cell r="GF753">
            <v>0</v>
          </cell>
          <cell r="GG753">
            <v>0</v>
          </cell>
          <cell r="GH753">
            <v>0</v>
          </cell>
          <cell r="GI753">
            <v>0</v>
          </cell>
          <cell r="GJ753">
            <v>0</v>
          </cell>
          <cell r="GK753">
            <v>0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0</v>
          </cell>
          <cell r="GW753">
            <v>0</v>
          </cell>
          <cell r="GX753">
            <v>0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  <cell r="IW753">
            <v>0</v>
          </cell>
          <cell r="IX753">
            <v>0</v>
          </cell>
          <cell r="IY753">
            <v>0</v>
          </cell>
          <cell r="IZ753">
            <v>0</v>
          </cell>
          <cell r="JA753">
            <v>0</v>
          </cell>
          <cell r="JB753">
            <v>0</v>
          </cell>
          <cell r="JC753">
            <v>0</v>
          </cell>
          <cell r="JD753">
            <v>0</v>
          </cell>
          <cell r="JE753">
            <v>0</v>
          </cell>
          <cell r="JF753">
            <v>0</v>
          </cell>
          <cell r="JG753">
            <v>0</v>
          </cell>
          <cell r="JH753">
            <v>0</v>
          </cell>
          <cell r="JI753">
            <v>0</v>
          </cell>
          <cell r="JJ753">
            <v>0</v>
          </cell>
          <cell r="JK753">
            <v>0</v>
          </cell>
          <cell r="JL753">
            <v>0</v>
          </cell>
          <cell r="JM753">
            <v>0</v>
          </cell>
          <cell r="JN753">
            <v>0</v>
          </cell>
          <cell r="JO753">
            <v>0</v>
          </cell>
          <cell r="JP753">
            <v>0</v>
          </cell>
          <cell r="JQ753">
            <v>0</v>
          </cell>
        </row>
        <row r="754">
          <cell r="D754" t="str">
            <v>BAT.PX.PNC._.ITC.Li_ion_4hr_Local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  <cell r="DD754">
            <v>0</v>
          </cell>
          <cell r="DE754">
            <v>0</v>
          </cell>
          <cell r="DF754">
            <v>0</v>
          </cell>
          <cell r="DG754">
            <v>0</v>
          </cell>
          <cell r="DH754">
            <v>0</v>
          </cell>
          <cell r="DI754">
            <v>0</v>
          </cell>
          <cell r="DJ754">
            <v>0</v>
          </cell>
          <cell r="DK754">
            <v>0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0</v>
          </cell>
          <cell r="DR754">
            <v>0</v>
          </cell>
          <cell r="DS754">
            <v>0</v>
          </cell>
          <cell r="DT754">
            <v>0</v>
          </cell>
          <cell r="DU754">
            <v>0</v>
          </cell>
          <cell r="DV754">
            <v>0</v>
          </cell>
          <cell r="DW754">
            <v>0</v>
          </cell>
          <cell r="DX754">
            <v>0</v>
          </cell>
          <cell r="DY754">
            <v>0</v>
          </cell>
          <cell r="DZ754">
            <v>0</v>
          </cell>
          <cell r="EA754">
            <v>0</v>
          </cell>
          <cell r="EB754">
            <v>0</v>
          </cell>
          <cell r="EC754">
            <v>0</v>
          </cell>
          <cell r="ED754">
            <v>0</v>
          </cell>
          <cell r="EE754">
            <v>0</v>
          </cell>
          <cell r="EF754">
            <v>0</v>
          </cell>
          <cell r="EG754">
            <v>0</v>
          </cell>
          <cell r="EH754">
            <v>0</v>
          </cell>
          <cell r="EI754">
            <v>0</v>
          </cell>
          <cell r="EJ754">
            <v>0</v>
          </cell>
          <cell r="EK754">
            <v>0</v>
          </cell>
          <cell r="EL754">
            <v>0</v>
          </cell>
          <cell r="EM754">
            <v>0</v>
          </cell>
          <cell r="EN754">
            <v>0</v>
          </cell>
          <cell r="EO754">
            <v>0</v>
          </cell>
          <cell r="EP754">
            <v>0</v>
          </cell>
          <cell r="EQ754">
            <v>0</v>
          </cell>
          <cell r="ER754">
            <v>0</v>
          </cell>
          <cell r="ES754">
            <v>0</v>
          </cell>
          <cell r="ET754">
            <v>0</v>
          </cell>
          <cell r="EU754">
            <v>0</v>
          </cell>
          <cell r="EV754">
            <v>0</v>
          </cell>
          <cell r="EW754">
            <v>0</v>
          </cell>
          <cell r="EX754">
            <v>0</v>
          </cell>
          <cell r="EY754">
            <v>0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0</v>
          </cell>
          <cell r="FP754">
            <v>0</v>
          </cell>
          <cell r="FQ754">
            <v>0</v>
          </cell>
          <cell r="FR754">
            <v>0</v>
          </cell>
          <cell r="FS754">
            <v>0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0</v>
          </cell>
          <cell r="FZ754">
            <v>0</v>
          </cell>
          <cell r="GA754">
            <v>0</v>
          </cell>
          <cell r="GB754">
            <v>0</v>
          </cell>
          <cell r="GC754">
            <v>0</v>
          </cell>
          <cell r="GD754">
            <v>0</v>
          </cell>
          <cell r="GE754">
            <v>0</v>
          </cell>
          <cell r="GF754">
            <v>0</v>
          </cell>
          <cell r="GG754">
            <v>0</v>
          </cell>
          <cell r="GH754">
            <v>0</v>
          </cell>
          <cell r="GI754">
            <v>0</v>
          </cell>
          <cell r="GJ754">
            <v>0</v>
          </cell>
          <cell r="GK754">
            <v>0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0</v>
          </cell>
          <cell r="GW754">
            <v>0</v>
          </cell>
          <cell r="GX754">
            <v>0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  <cell r="IW754">
            <v>0</v>
          </cell>
          <cell r="IX754">
            <v>0</v>
          </cell>
          <cell r="IY754">
            <v>0</v>
          </cell>
          <cell r="IZ754">
            <v>0</v>
          </cell>
          <cell r="JA754">
            <v>0</v>
          </cell>
          <cell r="JB754">
            <v>0</v>
          </cell>
          <cell r="JC754">
            <v>0</v>
          </cell>
          <cell r="JD754">
            <v>0</v>
          </cell>
          <cell r="JE754">
            <v>0</v>
          </cell>
          <cell r="JF754">
            <v>0</v>
          </cell>
          <cell r="JG754">
            <v>0</v>
          </cell>
          <cell r="JH754">
            <v>0</v>
          </cell>
          <cell r="JI754">
            <v>0</v>
          </cell>
          <cell r="JJ754">
            <v>0</v>
          </cell>
          <cell r="JK754">
            <v>0</v>
          </cell>
          <cell r="JL754">
            <v>0</v>
          </cell>
          <cell r="JM754">
            <v>0</v>
          </cell>
          <cell r="JN754">
            <v>0</v>
          </cell>
          <cell r="JO754">
            <v>0</v>
          </cell>
          <cell r="JP754">
            <v>0</v>
          </cell>
          <cell r="JQ754">
            <v>0</v>
          </cell>
        </row>
        <row r="755">
          <cell r="D755" t="str">
            <v>BAT.PX.SOR._.ITC.Li_ion_4hr_Local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  <cell r="DD755">
            <v>0</v>
          </cell>
          <cell r="DE755">
            <v>0</v>
          </cell>
          <cell r="DF755">
            <v>0</v>
          </cell>
          <cell r="DG755">
            <v>0</v>
          </cell>
          <cell r="DH755">
            <v>0</v>
          </cell>
          <cell r="DI755">
            <v>0</v>
          </cell>
          <cell r="DJ755">
            <v>0</v>
          </cell>
          <cell r="DK755">
            <v>0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0</v>
          </cell>
          <cell r="DR755">
            <v>0</v>
          </cell>
          <cell r="DS755">
            <v>0</v>
          </cell>
          <cell r="DT755">
            <v>0</v>
          </cell>
          <cell r="DU755">
            <v>0</v>
          </cell>
          <cell r="DV755">
            <v>0</v>
          </cell>
          <cell r="DW755">
            <v>0</v>
          </cell>
          <cell r="DX755">
            <v>0</v>
          </cell>
          <cell r="DY755">
            <v>0</v>
          </cell>
          <cell r="DZ755">
            <v>0</v>
          </cell>
          <cell r="EA755">
            <v>0</v>
          </cell>
          <cell r="EB755">
            <v>0</v>
          </cell>
          <cell r="EC755">
            <v>0</v>
          </cell>
          <cell r="ED755">
            <v>0</v>
          </cell>
          <cell r="EE755">
            <v>0</v>
          </cell>
          <cell r="EF755">
            <v>0</v>
          </cell>
          <cell r="EG755">
            <v>0</v>
          </cell>
          <cell r="EH755">
            <v>0</v>
          </cell>
          <cell r="EI755">
            <v>0</v>
          </cell>
          <cell r="EJ755">
            <v>0</v>
          </cell>
          <cell r="EK755">
            <v>0</v>
          </cell>
          <cell r="EL755">
            <v>0</v>
          </cell>
          <cell r="EM755">
            <v>0</v>
          </cell>
          <cell r="EN755">
            <v>0</v>
          </cell>
          <cell r="EO755">
            <v>0</v>
          </cell>
          <cell r="EP755">
            <v>0</v>
          </cell>
          <cell r="EQ755">
            <v>0</v>
          </cell>
          <cell r="ER755">
            <v>0</v>
          </cell>
          <cell r="ES755">
            <v>0</v>
          </cell>
          <cell r="ET755">
            <v>0</v>
          </cell>
          <cell r="EU755">
            <v>0</v>
          </cell>
          <cell r="EV755">
            <v>0</v>
          </cell>
          <cell r="EW755">
            <v>0</v>
          </cell>
          <cell r="EX755">
            <v>0</v>
          </cell>
          <cell r="EY755">
            <v>0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0</v>
          </cell>
          <cell r="FP755">
            <v>0</v>
          </cell>
          <cell r="FQ755">
            <v>0</v>
          </cell>
          <cell r="FR755">
            <v>0</v>
          </cell>
          <cell r="FS755">
            <v>0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0</v>
          </cell>
          <cell r="FZ755">
            <v>0</v>
          </cell>
          <cell r="GA755">
            <v>0</v>
          </cell>
          <cell r="GB755">
            <v>0</v>
          </cell>
          <cell r="GC755">
            <v>0</v>
          </cell>
          <cell r="GD755">
            <v>0</v>
          </cell>
          <cell r="GE755">
            <v>0</v>
          </cell>
          <cell r="GF755">
            <v>0</v>
          </cell>
          <cell r="GG755">
            <v>0</v>
          </cell>
          <cell r="GH755">
            <v>0</v>
          </cell>
          <cell r="GI755">
            <v>0</v>
          </cell>
          <cell r="GJ755">
            <v>0</v>
          </cell>
          <cell r="GK755">
            <v>0</v>
          </cell>
          <cell r="GL755">
            <v>0</v>
          </cell>
          <cell r="GM755">
            <v>0</v>
          </cell>
          <cell r="GN755">
            <v>0</v>
          </cell>
          <cell r="GO755">
            <v>0</v>
          </cell>
          <cell r="GP755">
            <v>0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0</v>
          </cell>
          <cell r="GW755">
            <v>0</v>
          </cell>
          <cell r="GX755">
            <v>0</v>
          </cell>
          <cell r="GY755">
            <v>0</v>
          </cell>
          <cell r="GZ755">
            <v>0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  <cell r="IW755">
            <v>0</v>
          </cell>
          <cell r="IX755">
            <v>0</v>
          </cell>
          <cell r="IY755">
            <v>0</v>
          </cell>
          <cell r="IZ755">
            <v>0</v>
          </cell>
          <cell r="JA755">
            <v>0</v>
          </cell>
          <cell r="JB755">
            <v>0</v>
          </cell>
          <cell r="JC755">
            <v>0</v>
          </cell>
          <cell r="JD755">
            <v>0</v>
          </cell>
          <cell r="JE755">
            <v>0</v>
          </cell>
          <cell r="JF755">
            <v>0</v>
          </cell>
          <cell r="JG755">
            <v>0</v>
          </cell>
          <cell r="JH755">
            <v>0</v>
          </cell>
          <cell r="JI755">
            <v>0</v>
          </cell>
          <cell r="JJ755">
            <v>0</v>
          </cell>
          <cell r="JK755">
            <v>0</v>
          </cell>
          <cell r="JL755">
            <v>0</v>
          </cell>
          <cell r="JM755">
            <v>0</v>
          </cell>
          <cell r="JN755">
            <v>0</v>
          </cell>
          <cell r="JO755">
            <v>0</v>
          </cell>
          <cell r="JP755">
            <v>0</v>
          </cell>
          <cell r="JQ755">
            <v>0</v>
          </cell>
        </row>
        <row r="756">
          <cell r="D756" t="str">
            <v>BAT.PX.UTS._.ITC.Li_ion_4hr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  <cell r="CT756">
            <v>0</v>
          </cell>
          <cell r="CU756">
            <v>0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  <cell r="DD756">
            <v>0</v>
          </cell>
          <cell r="DE756">
            <v>0</v>
          </cell>
          <cell r="DF756">
            <v>0</v>
          </cell>
          <cell r="DG756">
            <v>0</v>
          </cell>
          <cell r="DH756">
            <v>0</v>
          </cell>
          <cell r="DI756">
            <v>0</v>
          </cell>
          <cell r="DJ756">
            <v>0</v>
          </cell>
          <cell r="DK756">
            <v>0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0</v>
          </cell>
          <cell r="DR756">
            <v>0</v>
          </cell>
          <cell r="DS756">
            <v>0</v>
          </cell>
          <cell r="DT756">
            <v>0</v>
          </cell>
          <cell r="DU756">
            <v>0</v>
          </cell>
          <cell r="DV756">
            <v>0</v>
          </cell>
          <cell r="DW756">
            <v>0</v>
          </cell>
          <cell r="DX756">
            <v>0</v>
          </cell>
          <cell r="DY756">
            <v>0</v>
          </cell>
          <cell r="DZ756">
            <v>0</v>
          </cell>
          <cell r="EA756">
            <v>0</v>
          </cell>
          <cell r="EB756">
            <v>0</v>
          </cell>
          <cell r="EC756">
            <v>0</v>
          </cell>
          <cell r="ED756">
            <v>0</v>
          </cell>
          <cell r="EE756">
            <v>0</v>
          </cell>
          <cell r="EF756">
            <v>0</v>
          </cell>
          <cell r="EG756">
            <v>0</v>
          </cell>
          <cell r="EH756">
            <v>0</v>
          </cell>
          <cell r="EI756">
            <v>0</v>
          </cell>
          <cell r="EJ756">
            <v>0</v>
          </cell>
          <cell r="EK756">
            <v>0</v>
          </cell>
          <cell r="EL756">
            <v>0</v>
          </cell>
          <cell r="EM756">
            <v>0</v>
          </cell>
          <cell r="EN756">
            <v>0</v>
          </cell>
          <cell r="EO756">
            <v>0</v>
          </cell>
          <cell r="EP756">
            <v>0</v>
          </cell>
          <cell r="EQ756">
            <v>0</v>
          </cell>
          <cell r="ER756">
            <v>0</v>
          </cell>
          <cell r="ES756">
            <v>0</v>
          </cell>
          <cell r="ET756">
            <v>0</v>
          </cell>
          <cell r="EU756">
            <v>0</v>
          </cell>
          <cell r="EV756">
            <v>0</v>
          </cell>
          <cell r="EW756">
            <v>0</v>
          </cell>
          <cell r="EX756">
            <v>0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0</v>
          </cell>
          <cell r="FP756">
            <v>0</v>
          </cell>
          <cell r="FQ756">
            <v>0</v>
          </cell>
          <cell r="FR756">
            <v>0</v>
          </cell>
          <cell r="FS756">
            <v>0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0</v>
          </cell>
          <cell r="FZ756">
            <v>0</v>
          </cell>
          <cell r="GA756">
            <v>0</v>
          </cell>
          <cell r="GB756">
            <v>0</v>
          </cell>
          <cell r="GC756">
            <v>0</v>
          </cell>
          <cell r="GD756">
            <v>0</v>
          </cell>
          <cell r="GE756">
            <v>0</v>
          </cell>
          <cell r="GF756">
            <v>0</v>
          </cell>
          <cell r="GG756">
            <v>0</v>
          </cell>
          <cell r="GH756">
            <v>0</v>
          </cell>
          <cell r="GI756">
            <v>0</v>
          </cell>
          <cell r="GJ756">
            <v>0</v>
          </cell>
          <cell r="GK756">
            <v>0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0</v>
          </cell>
          <cell r="GW756">
            <v>0</v>
          </cell>
          <cell r="GX756">
            <v>0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  <cell r="IW756">
            <v>0</v>
          </cell>
          <cell r="IX756">
            <v>0</v>
          </cell>
          <cell r="IY756">
            <v>0</v>
          </cell>
          <cell r="IZ756">
            <v>0</v>
          </cell>
          <cell r="JA756">
            <v>0</v>
          </cell>
          <cell r="JB756">
            <v>0</v>
          </cell>
          <cell r="JC756">
            <v>0</v>
          </cell>
          <cell r="JD756">
            <v>0</v>
          </cell>
          <cell r="JE756">
            <v>0</v>
          </cell>
          <cell r="JF756">
            <v>0</v>
          </cell>
          <cell r="JG756">
            <v>0</v>
          </cell>
          <cell r="JH756">
            <v>0</v>
          </cell>
          <cell r="JI756">
            <v>0</v>
          </cell>
          <cell r="JJ756">
            <v>0</v>
          </cell>
          <cell r="JK756">
            <v>0</v>
          </cell>
          <cell r="JL756">
            <v>0</v>
          </cell>
          <cell r="JM756">
            <v>0</v>
          </cell>
          <cell r="JN756">
            <v>0</v>
          </cell>
          <cell r="JO756">
            <v>0</v>
          </cell>
          <cell r="JP756">
            <v>0</v>
          </cell>
          <cell r="JQ756">
            <v>0</v>
          </cell>
        </row>
        <row r="757">
          <cell r="D757" t="str">
            <v>BAT.PX.UTS._.ITC.Li_ion_4hr_Local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  <cell r="CT757">
            <v>0</v>
          </cell>
          <cell r="CU757">
            <v>0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  <cell r="DD757">
            <v>0</v>
          </cell>
          <cell r="DE757">
            <v>0</v>
          </cell>
          <cell r="DF757">
            <v>0</v>
          </cell>
          <cell r="DG757">
            <v>0</v>
          </cell>
          <cell r="DH757">
            <v>0</v>
          </cell>
          <cell r="DI757">
            <v>0</v>
          </cell>
          <cell r="DJ757">
            <v>0</v>
          </cell>
          <cell r="DK757">
            <v>0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0</v>
          </cell>
          <cell r="DR757">
            <v>0</v>
          </cell>
          <cell r="DS757">
            <v>0</v>
          </cell>
          <cell r="DT757">
            <v>0</v>
          </cell>
          <cell r="DU757">
            <v>0</v>
          </cell>
          <cell r="DV757">
            <v>0</v>
          </cell>
          <cell r="DW757">
            <v>0</v>
          </cell>
          <cell r="DX757">
            <v>0</v>
          </cell>
          <cell r="DY757">
            <v>0</v>
          </cell>
          <cell r="DZ757">
            <v>0</v>
          </cell>
          <cell r="EA757">
            <v>0</v>
          </cell>
          <cell r="EB757">
            <v>0</v>
          </cell>
          <cell r="EC757">
            <v>0</v>
          </cell>
          <cell r="ED757">
            <v>0</v>
          </cell>
          <cell r="EE757">
            <v>0</v>
          </cell>
          <cell r="EF757">
            <v>0</v>
          </cell>
          <cell r="EG757">
            <v>0</v>
          </cell>
          <cell r="EH757">
            <v>0</v>
          </cell>
          <cell r="EI757">
            <v>0</v>
          </cell>
          <cell r="EJ757">
            <v>0</v>
          </cell>
          <cell r="EK757">
            <v>0</v>
          </cell>
          <cell r="EL757">
            <v>0</v>
          </cell>
          <cell r="EM757">
            <v>0</v>
          </cell>
          <cell r="EN757">
            <v>0</v>
          </cell>
          <cell r="EO757">
            <v>0</v>
          </cell>
          <cell r="EP757">
            <v>0</v>
          </cell>
          <cell r="EQ757">
            <v>0</v>
          </cell>
          <cell r="ER757">
            <v>0</v>
          </cell>
          <cell r="ES757">
            <v>0</v>
          </cell>
          <cell r="ET757">
            <v>0</v>
          </cell>
          <cell r="EU757">
            <v>0</v>
          </cell>
          <cell r="EV757">
            <v>0</v>
          </cell>
          <cell r="EW757">
            <v>0</v>
          </cell>
          <cell r="EX757">
            <v>0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0</v>
          </cell>
          <cell r="FP757">
            <v>0</v>
          </cell>
          <cell r="FQ757">
            <v>0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0</v>
          </cell>
          <cell r="FZ757">
            <v>0</v>
          </cell>
          <cell r="GA757">
            <v>0</v>
          </cell>
          <cell r="GB757">
            <v>0</v>
          </cell>
          <cell r="GC757">
            <v>0</v>
          </cell>
          <cell r="GD757">
            <v>0</v>
          </cell>
          <cell r="GE757">
            <v>0</v>
          </cell>
          <cell r="GF757">
            <v>0</v>
          </cell>
          <cell r="GG757">
            <v>0</v>
          </cell>
          <cell r="GH757">
            <v>0</v>
          </cell>
          <cell r="GI757">
            <v>0</v>
          </cell>
          <cell r="GJ757">
            <v>0</v>
          </cell>
          <cell r="GK757">
            <v>0</v>
          </cell>
          <cell r="GL757">
            <v>0</v>
          </cell>
          <cell r="GM757">
            <v>0</v>
          </cell>
          <cell r="GN757">
            <v>0</v>
          </cell>
          <cell r="GO757">
            <v>0</v>
          </cell>
          <cell r="GP757">
            <v>0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0</v>
          </cell>
          <cell r="GW757">
            <v>0</v>
          </cell>
          <cell r="GX757">
            <v>0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  <cell r="IW757">
            <v>0</v>
          </cell>
          <cell r="IX757">
            <v>0</v>
          </cell>
          <cell r="IY757">
            <v>0</v>
          </cell>
          <cell r="IZ757">
            <v>0</v>
          </cell>
          <cell r="JA757">
            <v>0</v>
          </cell>
          <cell r="JB757">
            <v>0</v>
          </cell>
          <cell r="JC757">
            <v>0</v>
          </cell>
          <cell r="JD757">
            <v>0</v>
          </cell>
          <cell r="JE757">
            <v>0</v>
          </cell>
          <cell r="JF757">
            <v>0</v>
          </cell>
          <cell r="JG757">
            <v>0</v>
          </cell>
          <cell r="JH757">
            <v>0</v>
          </cell>
          <cell r="JI757">
            <v>0</v>
          </cell>
          <cell r="JJ757">
            <v>0</v>
          </cell>
          <cell r="JK757">
            <v>0</v>
          </cell>
          <cell r="JL757">
            <v>0</v>
          </cell>
          <cell r="JM757">
            <v>0</v>
          </cell>
          <cell r="JN757">
            <v>0</v>
          </cell>
          <cell r="JO757">
            <v>0</v>
          </cell>
          <cell r="JP757">
            <v>0</v>
          </cell>
          <cell r="JQ757">
            <v>0</v>
          </cell>
        </row>
        <row r="758">
          <cell r="D758" t="str">
            <v>BAT.PX.WMV._.ITC.Li_ion_4hr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  <cell r="DD758">
            <v>0</v>
          </cell>
          <cell r="DE758">
            <v>0</v>
          </cell>
          <cell r="DF758">
            <v>0</v>
          </cell>
          <cell r="DG758">
            <v>0</v>
          </cell>
          <cell r="DH758">
            <v>0</v>
          </cell>
          <cell r="DI758">
            <v>0</v>
          </cell>
          <cell r="DJ758">
            <v>0</v>
          </cell>
          <cell r="DK758">
            <v>0</v>
          </cell>
          <cell r="DL758">
            <v>0</v>
          </cell>
          <cell r="DM758">
            <v>0</v>
          </cell>
          <cell r="DN758">
            <v>0</v>
          </cell>
          <cell r="DO758">
            <v>0</v>
          </cell>
          <cell r="DP758">
            <v>0</v>
          </cell>
          <cell r="DQ758">
            <v>0</v>
          </cell>
          <cell r="DR758">
            <v>0</v>
          </cell>
          <cell r="DS758">
            <v>0</v>
          </cell>
          <cell r="DT758">
            <v>0</v>
          </cell>
          <cell r="DU758">
            <v>0</v>
          </cell>
          <cell r="DV758">
            <v>0</v>
          </cell>
          <cell r="DW758">
            <v>0</v>
          </cell>
          <cell r="DX758">
            <v>0</v>
          </cell>
          <cell r="DY758">
            <v>0</v>
          </cell>
          <cell r="DZ758">
            <v>0</v>
          </cell>
          <cell r="EA758">
            <v>0</v>
          </cell>
          <cell r="EB758">
            <v>0</v>
          </cell>
          <cell r="EC758">
            <v>0</v>
          </cell>
          <cell r="ED758">
            <v>0</v>
          </cell>
          <cell r="EE758">
            <v>0</v>
          </cell>
          <cell r="EF758">
            <v>0</v>
          </cell>
          <cell r="EG758">
            <v>0</v>
          </cell>
          <cell r="EH758">
            <v>0</v>
          </cell>
          <cell r="EI758">
            <v>0</v>
          </cell>
          <cell r="EJ758">
            <v>0</v>
          </cell>
          <cell r="EK758">
            <v>0</v>
          </cell>
          <cell r="EL758">
            <v>0</v>
          </cell>
          <cell r="EM758">
            <v>0</v>
          </cell>
          <cell r="EN758">
            <v>0</v>
          </cell>
          <cell r="EO758">
            <v>0</v>
          </cell>
          <cell r="EP758">
            <v>0</v>
          </cell>
          <cell r="EQ758">
            <v>0</v>
          </cell>
          <cell r="ER758">
            <v>0</v>
          </cell>
          <cell r="ES758">
            <v>0</v>
          </cell>
          <cell r="ET758">
            <v>0</v>
          </cell>
          <cell r="EU758">
            <v>0</v>
          </cell>
          <cell r="EV758">
            <v>0</v>
          </cell>
          <cell r="EW758">
            <v>0</v>
          </cell>
          <cell r="EX758">
            <v>0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0</v>
          </cell>
          <cell r="FP758">
            <v>0</v>
          </cell>
          <cell r="FQ758">
            <v>0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0</v>
          </cell>
          <cell r="FZ758">
            <v>0</v>
          </cell>
          <cell r="GA758">
            <v>0</v>
          </cell>
          <cell r="GB758">
            <v>0</v>
          </cell>
          <cell r="GC758">
            <v>0</v>
          </cell>
          <cell r="GD758">
            <v>0</v>
          </cell>
          <cell r="GE758">
            <v>0</v>
          </cell>
          <cell r="GF758">
            <v>0</v>
          </cell>
          <cell r="GG758">
            <v>0</v>
          </cell>
          <cell r="GH758">
            <v>0</v>
          </cell>
          <cell r="GI758">
            <v>0</v>
          </cell>
          <cell r="GJ758">
            <v>0</v>
          </cell>
          <cell r="GK758">
            <v>0</v>
          </cell>
          <cell r="GL758">
            <v>0</v>
          </cell>
          <cell r="GM758">
            <v>0</v>
          </cell>
          <cell r="GN758">
            <v>0</v>
          </cell>
          <cell r="GO758">
            <v>0</v>
          </cell>
          <cell r="GP758">
            <v>0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0</v>
          </cell>
          <cell r="GW758">
            <v>0</v>
          </cell>
          <cell r="GX758">
            <v>0</v>
          </cell>
          <cell r="GY758">
            <v>0</v>
          </cell>
          <cell r="GZ758">
            <v>0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  <cell r="IW758">
            <v>0</v>
          </cell>
          <cell r="IX758">
            <v>0</v>
          </cell>
          <cell r="IY758">
            <v>0</v>
          </cell>
          <cell r="IZ758">
            <v>0</v>
          </cell>
          <cell r="JA758">
            <v>0</v>
          </cell>
          <cell r="JB758">
            <v>0</v>
          </cell>
          <cell r="JC758">
            <v>0</v>
          </cell>
          <cell r="JD758">
            <v>0</v>
          </cell>
          <cell r="JE758">
            <v>0</v>
          </cell>
          <cell r="JF758">
            <v>0</v>
          </cell>
          <cell r="JG758">
            <v>0</v>
          </cell>
          <cell r="JH758">
            <v>0</v>
          </cell>
          <cell r="JI758">
            <v>0</v>
          </cell>
          <cell r="JJ758">
            <v>0</v>
          </cell>
          <cell r="JK758">
            <v>0</v>
          </cell>
          <cell r="JL758">
            <v>0</v>
          </cell>
          <cell r="JM758">
            <v>0</v>
          </cell>
          <cell r="JN758">
            <v>0</v>
          </cell>
          <cell r="JO758">
            <v>0</v>
          </cell>
          <cell r="JP758">
            <v>0</v>
          </cell>
          <cell r="JQ758">
            <v>0</v>
          </cell>
        </row>
        <row r="759">
          <cell r="D759" t="str">
            <v>BAT.PX.WMV._.ITC.Li_ion_4hr_Local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>
            <v>0</v>
          </cell>
          <cell r="DF759">
            <v>0</v>
          </cell>
          <cell r="DG759">
            <v>0</v>
          </cell>
          <cell r="DH759">
            <v>0</v>
          </cell>
          <cell r="DI759">
            <v>0</v>
          </cell>
          <cell r="DJ759">
            <v>0</v>
          </cell>
          <cell r="DK759">
            <v>0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0</v>
          </cell>
          <cell r="DR759">
            <v>0</v>
          </cell>
          <cell r="DS759">
            <v>0</v>
          </cell>
          <cell r="DT759">
            <v>0</v>
          </cell>
          <cell r="DU759">
            <v>0</v>
          </cell>
          <cell r="DV759">
            <v>0</v>
          </cell>
          <cell r="DW759">
            <v>0</v>
          </cell>
          <cell r="DX759">
            <v>0</v>
          </cell>
          <cell r="DY759">
            <v>0</v>
          </cell>
          <cell r="DZ759">
            <v>0</v>
          </cell>
          <cell r="EA759">
            <v>0</v>
          </cell>
          <cell r="EB759">
            <v>0</v>
          </cell>
          <cell r="EC759">
            <v>0</v>
          </cell>
          <cell r="ED759">
            <v>0</v>
          </cell>
          <cell r="EE759">
            <v>0</v>
          </cell>
          <cell r="EF759">
            <v>0</v>
          </cell>
          <cell r="EG759">
            <v>0</v>
          </cell>
          <cell r="EH759">
            <v>0</v>
          </cell>
          <cell r="EI759">
            <v>0</v>
          </cell>
          <cell r="EJ759">
            <v>0</v>
          </cell>
          <cell r="EK759">
            <v>0</v>
          </cell>
          <cell r="EL759">
            <v>0</v>
          </cell>
          <cell r="EM759">
            <v>0</v>
          </cell>
          <cell r="EN759">
            <v>0</v>
          </cell>
          <cell r="EO759">
            <v>0</v>
          </cell>
          <cell r="EP759">
            <v>0</v>
          </cell>
          <cell r="EQ759">
            <v>0</v>
          </cell>
          <cell r="ER759">
            <v>0</v>
          </cell>
          <cell r="ES759">
            <v>0</v>
          </cell>
          <cell r="ET759">
            <v>0</v>
          </cell>
          <cell r="EU759">
            <v>0</v>
          </cell>
          <cell r="EV759">
            <v>0</v>
          </cell>
          <cell r="EW759">
            <v>0</v>
          </cell>
          <cell r="EX759">
            <v>0</v>
          </cell>
          <cell r="EY759">
            <v>0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0</v>
          </cell>
          <cell r="FP759">
            <v>0</v>
          </cell>
          <cell r="FQ759">
            <v>0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0</v>
          </cell>
          <cell r="FZ759">
            <v>0</v>
          </cell>
          <cell r="GA759">
            <v>0</v>
          </cell>
          <cell r="GB759">
            <v>0</v>
          </cell>
          <cell r="GC759">
            <v>0</v>
          </cell>
          <cell r="GD759">
            <v>0</v>
          </cell>
          <cell r="GE759">
            <v>0</v>
          </cell>
          <cell r="GF759">
            <v>0</v>
          </cell>
          <cell r="GG759">
            <v>0</v>
          </cell>
          <cell r="GH759">
            <v>0</v>
          </cell>
          <cell r="GI759">
            <v>0</v>
          </cell>
          <cell r="GJ759">
            <v>0</v>
          </cell>
          <cell r="GK759">
            <v>0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0</v>
          </cell>
          <cell r="GW759">
            <v>0</v>
          </cell>
          <cell r="GX759">
            <v>0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  <cell r="IW759">
            <v>0</v>
          </cell>
          <cell r="IX759">
            <v>0</v>
          </cell>
          <cell r="IY759">
            <v>0</v>
          </cell>
          <cell r="IZ759">
            <v>0</v>
          </cell>
          <cell r="JA759">
            <v>0</v>
          </cell>
          <cell r="JB759">
            <v>0</v>
          </cell>
          <cell r="JC759">
            <v>0</v>
          </cell>
          <cell r="JD759">
            <v>0</v>
          </cell>
          <cell r="JE759">
            <v>0</v>
          </cell>
          <cell r="JF759">
            <v>0</v>
          </cell>
          <cell r="JG759">
            <v>0</v>
          </cell>
          <cell r="JH759">
            <v>0</v>
          </cell>
          <cell r="JI759">
            <v>0</v>
          </cell>
          <cell r="JJ759">
            <v>0</v>
          </cell>
          <cell r="JK759">
            <v>0</v>
          </cell>
          <cell r="JL759">
            <v>0</v>
          </cell>
          <cell r="JM759">
            <v>0</v>
          </cell>
          <cell r="JN759">
            <v>0</v>
          </cell>
          <cell r="JO759">
            <v>0</v>
          </cell>
          <cell r="JP759">
            <v>0</v>
          </cell>
          <cell r="JQ759">
            <v>0</v>
          </cell>
        </row>
        <row r="760">
          <cell r="D760" t="str">
            <v>BAT.PX.WSF._.ITC.Li_ion_4hr_Local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>
            <v>0</v>
          </cell>
          <cell r="DF760">
            <v>0</v>
          </cell>
          <cell r="DG760">
            <v>0</v>
          </cell>
          <cell r="DH760">
            <v>0</v>
          </cell>
          <cell r="DI760">
            <v>0</v>
          </cell>
          <cell r="DJ760">
            <v>0</v>
          </cell>
          <cell r="DK760">
            <v>0</v>
          </cell>
          <cell r="DL760">
            <v>0</v>
          </cell>
          <cell r="DM760">
            <v>0</v>
          </cell>
          <cell r="DN760">
            <v>0</v>
          </cell>
          <cell r="DO760">
            <v>0</v>
          </cell>
          <cell r="DP760">
            <v>0</v>
          </cell>
          <cell r="DQ760">
            <v>0</v>
          </cell>
          <cell r="DR760">
            <v>0</v>
          </cell>
          <cell r="DS760">
            <v>0</v>
          </cell>
          <cell r="DT760">
            <v>0</v>
          </cell>
          <cell r="DU760">
            <v>0</v>
          </cell>
          <cell r="DV760">
            <v>0</v>
          </cell>
          <cell r="DW760">
            <v>0</v>
          </cell>
          <cell r="DX760">
            <v>0</v>
          </cell>
          <cell r="DY760">
            <v>0</v>
          </cell>
          <cell r="DZ760">
            <v>0</v>
          </cell>
          <cell r="EA760">
            <v>0</v>
          </cell>
          <cell r="EB760">
            <v>0</v>
          </cell>
          <cell r="EC760">
            <v>0</v>
          </cell>
          <cell r="ED760">
            <v>0</v>
          </cell>
          <cell r="EE760">
            <v>0</v>
          </cell>
          <cell r="EF760">
            <v>0</v>
          </cell>
          <cell r="EG760">
            <v>0</v>
          </cell>
          <cell r="EH760">
            <v>0</v>
          </cell>
          <cell r="EI760">
            <v>0</v>
          </cell>
          <cell r="EJ760">
            <v>0</v>
          </cell>
          <cell r="EK760">
            <v>0</v>
          </cell>
          <cell r="EL760">
            <v>0</v>
          </cell>
          <cell r="EM760">
            <v>0</v>
          </cell>
          <cell r="EN760">
            <v>0</v>
          </cell>
          <cell r="EO760">
            <v>0</v>
          </cell>
          <cell r="EP760">
            <v>0</v>
          </cell>
          <cell r="EQ760">
            <v>0</v>
          </cell>
          <cell r="ER760">
            <v>0</v>
          </cell>
          <cell r="ES760">
            <v>0</v>
          </cell>
          <cell r="ET760">
            <v>0</v>
          </cell>
          <cell r="EU760">
            <v>0</v>
          </cell>
          <cell r="EV760">
            <v>0</v>
          </cell>
          <cell r="EW760">
            <v>0</v>
          </cell>
          <cell r="EX760">
            <v>0</v>
          </cell>
          <cell r="EY760">
            <v>0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0</v>
          </cell>
          <cell r="FP760">
            <v>0</v>
          </cell>
          <cell r="FQ760">
            <v>0</v>
          </cell>
          <cell r="FR760">
            <v>0</v>
          </cell>
          <cell r="FS760">
            <v>0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0</v>
          </cell>
          <cell r="FZ760">
            <v>0</v>
          </cell>
          <cell r="GA760">
            <v>0</v>
          </cell>
          <cell r="GB760">
            <v>0</v>
          </cell>
          <cell r="GC760">
            <v>0</v>
          </cell>
          <cell r="GD760">
            <v>0</v>
          </cell>
          <cell r="GE760">
            <v>0</v>
          </cell>
          <cell r="GF760">
            <v>0</v>
          </cell>
          <cell r="GG760">
            <v>0</v>
          </cell>
          <cell r="GH760">
            <v>0</v>
          </cell>
          <cell r="GI760">
            <v>0</v>
          </cell>
          <cell r="GJ760">
            <v>0</v>
          </cell>
          <cell r="GK760">
            <v>0</v>
          </cell>
          <cell r="GL760">
            <v>0</v>
          </cell>
          <cell r="GM760">
            <v>0</v>
          </cell>
          <cell r="GN760">
            <v>0</v>
          </cell>
          <cell r="GO760">
            <v>0</v>
          </cell>
          <cell r="GP760">
            <v>0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0</v>
          </cell>
          <cell r="GW760">
            <v>0</v>
          </cell>
          <cell r="GX760">
            <v>0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  <cell r="IW760">
            <v>0</v>
          </cell>
          <cell r="IX760">
            <v>0</v>
          </cell>
          <cell r="IY760">
            <v>0</v>
          </cell>
          <cell r="IZ760">
            <v>0</v>
          </cell>
          <cell r="JA760">
            <v>0</v>
          </cell>
          <cell r="JB760">
            <v>0</v>
          </cell>
          <cell r="JC760">
            <v>0</v>
          </cell>
          <cell r="JD760">
            <v>0</v>
          </cell>
          <cell r="JE760">
            <v>0</v>
          </cell>
          <cell r="JF760">
            <v>0</v>
          </cell>
          <cell r="JG760">
            <v>0</v>
          </cell>
          <cell r="JH760">
            <v>0</v>
          </cell>
          <cell r="JI760">
            <v>0</v>
          </cell>
          <cell r="JJ760">
            <v>0</v>
          </cell>
          <cell r="JK760">
            <v>0</v>
          </cell>
          <cell r="JL760">
            <v>0</v>
          </cell>
          <cell r="JM760">
            <v>0</v>
          </cell>
          <cell r="JN760">
            <v>0</v>
          </cell>
          <cell r="JO760">
            <v>0</v>
          </cell>
          <cell r="JP760">
            <v>0</v>
          </cell>
          <cell r="JQ760">
            <v>0</v>
          </cell>
        </row>
        <row r="761">
          <cell r="D761" t="str">
            <v>BAT.PX.WWA._.ITC.Li_ion_4hr_Local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  <cell r="CT761">
            <v>0</v>
          </cell>
          <cell r="CU761">
            <v>0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  <cell r="DD761">
            <v>0</v>
          </cell>
          <cell r="DE761">
            <v>0</v>
          </cell>
          <cell r="DF761">
            <v>0</v>
          </cell>
          <cell r="DG761">
            <v>0</v>
          </cell>
          <cell r="DH761">
            <v>0</v>
          </cell>
          <cell r="DI761">
            <v>0</v>
          </cell>
          <cell r="DJ761">
            <v>0</v>
          </cell>
          <cell r="DK761">
            <v>0</v>
          </cell>
          <cell r="DL761">
            <v>0</v>
          </cell>
          <cell r="DM761">
            <v>0</v>
          </cell>
          <cell r="DN761">
            <v>0</v>
          </cell>
          <cell r="DO761">
            <v>0</v>
          </cell>
          <cell r="DP761">
            <v>0</v>
          </cell>
          <cell r="DQ761">
            <v>0</v>
          </cell>
          <cell r="DR761">
            <v>0</v>
          </cell>
          <cell r="DS761">
            <v>0</v>
          </cell>
          <cell r="DT761">
            <v>0</v>
          </cell>
          <cell r="DU761">
            <v>0</v>
          </cell>
          <cell r="DV761">
            <v>0</v>
          </cell>
          <cell r="DW761">
            <v>0</v>
          </cell>
          <cell r="DX761">
            <v>0</v>
          </cell>
          <cell r="DY761">
            <v>0</v>
          </cell>
          <cell r="DZ761">
            <v>0</v>
          </cell>
          <cell r="EA761">
            <v>0</v>
          </cell>
          <cell r="EB761">
            <v>0</v>
          </cell>
          <cell r="EC761">
            <v>0</v>
          </cell>
          <cell r="ED761">
            <v>0</v>
          </cell>
          <cell r="EE761">
            <v>0</v>
          </cell>
          <cell r="EF761">
            <v>0</v>
          </cell>
          <cell r="EG761">
            <v>0</v>
          </cell>
          <cell r="EH761">
            <v>0</v>
          </cell>
          <cell r="EI761">
            <v>0</v>
          </cell>
          <cell r="EJ761">
            <v>0</v>
          </cell>
          <cell r="EK761">
            <v>0</v>
          </cell>
          <cell r="EL761">
            <v>0</v>
          </cell>
          <cell r="EM761">
            <v>0</v>
          </cell>
          <cell r="EN761">
            <v>0</v>
          </cell>
          <cell r="EO761">
            <v>0</v>
          </cell>
          <cell r="EP761">
            <v>0</v>
          </cell>
          <cell r="EQ761">
            <v>0</v>
          </cell>
          <cell r="ER761">
            <v>0</v>
          </cell>
          <cell r="ES761">
            <v>0</v>
          </cell>
          <cell r="ET761">
            <v>0</v>
          </cell>
          <cell r="EU761">
            <v>0</v>
          </cell>
          <cell r="EV761">
            <v>0</v>
          </cell>
          <cell r="EW761">
            <v>0</v>
          </cell>
          <cell r="EX761">
            <v>0</v>
          </cell>
          <cell r="EY761">
            <v>0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0</v>
          </cell>
          <cell r="FP761">
            <v>0</v>
          </cell>
          <cell r="FQ761">
            <v>0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0</v>
          </cell>
          <cell r="FZ761">
            <v>0</v>
          </cell>
          <cell r="GA761">
            <v>0</v>
          </cell>
          <cell r="GB761">
            <v>0</v>
          </cell>
          <cell r="GC761">
            <v>0</v>
          </cell>
          <cell r="GD761">
            <v>0</v>
          </cell>
          <cell r="GE761">
            <v>0</v>
          </cell>
          <cell r="GF761">
            <v>0</v>
          </cell>
          <cell r="GG761">
            <v>0</v>
          </cell>
          <cell r="GH761">
            <v>0</v>
          </cell>
          <cell r="GI761">
            <v>0</v>
          </cell>
          <cell r="GJ761">
            <v>0</v>
          </cell>
          <cell r="GK761">
            <v>0</v>
          </cell>
          <cell r="GL761">
            <v>0</v>
          </cell>
          <cell r="GM761">
            <v>0</v>
          </cell>
          <cell r="GN761">
            <v>0</v>
          </cell>
          <cell r="GO761">
            <v>0</v>
          </cell>
          <cell r="GP761">
            <v>0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0</v>
          </cell>
          <cell r="GW761">
            <v>0</v>
          </cell>
          <cell r="GX761">
            <v>0</v>
          </cell>
          <cell r="GY761">
            <v>0</v>
          </cell>
          <cell r="GZ761">
            <v>0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  <cell r="IW761">
            <v>0</v>
          </cell>
          <cell r="IX761">
            <v>0</v>
          </cell>
          <cell r="IY761">
            <v>0</v>
          </cell>
          <cell r="IZ761">
            <v>0</v>
          </cell>
          <cell r="JA761">
            <v>0</v>
          </cell>
          <cell r="JB761">
            <v>0</v>
          </cell>
          <cell r="JC761">
            <v>0</v>
          </cell>
          <cell r="JD761">
            <v>0</v>
          </cell>
          <cell r="JE761">
            <v>0</v>
          </cell>
          <cell r="JF761">
            <v>0</v>
          </cell>
          <cell r="JG761">
            <v>0</v>
          </cell>
          <cell r="JH761">
            <v>0</v>
          </cell>
          <cell r="JI761">
            <v>0</v>
          </cell>
          <cell r="JJ761">
            <v>0</v>
          </cell>
          <cell r="JK761">
            <v>0</v>
          </cell>
          <cell r="JL761">
            <v>0</v>
          </cell>
          <cell r="JM761">
            <v>0</v>
          </cell>
          <cell r="JN761">
            <v>0</v>
          </cell>
          <cell r="JO761">
            <v>0</v>
          </cell>
          <cell r="JP761">
            <v>0</v>
          </cell>
          <cell r="JQ761">
            <v>0</v>
          </cell>
        </row>
        <row r="762">
          <cell r="D762" t="str">
            <v>BAT.PX.WYC._.ITC.Li_ion_4hr_Local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>
            <v>0</v>
          </cell>
          <cell r="DF762">
            <v>0</v>
          </cell>
          <cell r="DG762">
            <v>0</v>
          </cell>
          <cell r="DH762">
            <v>0</v>
          </cell>
          <cell r="DI762">
            <v>0</v>
          </cell>
          <cell r="DJ762">
            <v>0</v>
          </cell>
          <cell r="DK762">
            <v>0</v>
          </cell>
          <cell r="DL762">
            <v>0</v>
          </cell>
          <cell r="DM762">
            <v>0</v>
          </cell>
          <cell r="DN762">
            <v>0</v>
          </cell>
          <cell r="DO762">
            <v>0</v>
          </cell>
          <cell r="DP762">
            <v>0</v>
          </cell>
          <cell r="DQ762">
            <v>0</v>
          </cell>
          <cell r="DR762">
            <v>0</v>
          </cell>
          <cell r="DS762">
            <v>0</v>
          </cell>
          <cell r="DT762">
            <v>0</v>
          </cell>
          <cell r="DU762">
            <v>0</v>
          </cell>
          <cell r="DV762">
            <v>0</v>
          </cell>
          <cell r="DW762">
            <v>0</v>
          </cell>
          <cell r="DX762">
            <v>0</v>
          </cell>
          <cell r="DY762">
            <v>0</v>
          </cell>
          <cell r="DZ762">
            <v>0</v>
          </cell>
          <cell r="EA762">
            <v>0</v>
          </cell>
          <cell r="EB762">
            <v>0</v>
          </cell>
          <cell r="EC762">
            <v>0</v>
          </cell>
          <cell r="ED762">
            <v>0</v>
          </cell>
          <cell r="EE762">
            <v>0</v>
          </cell>
          <cell r="EF762">
            <v>0</v>
          </cell>
          <cell r="EG762">
            <v>0</v>
          </cell>
          <cell r="EH762">
            <v>0</v>
          </cell>
          <cell r="EI762">
            <v>0</v>
          </cell>
          <cell r="EJ762">
            <v>0</v>
          </cell>
          <cell r="EK762">
            <v>0</v>
          </cell>
          <cell r="EL762">
            <v>0</v>
          </cell>
          <cell r="EM762">
            <v>0</v>
          </cell>
          <cell r="EN762">
            <v>0</v>
          </cell>
          <cell r="EO762">
            <v>0</v>
          </cell>
          <cell r="EP762">
            <v>0</v>
          </cell>
          <cell r="EQ762">
            <v>0</v>
          </cell>
          <cell r="ER762">
            <v>0</v>
          </cell>
          <cell r="ES762">
            <v>0</v>
          </cell>
          <cell r="ET762">
            <v>0</v>
          </cell>
          <cell r="EU762">
            <v>0</v>
          </cell>
          <cell r="EV762">
            <v>0</v>
          </cell>
          <cell r="EW762">
            <v>0</v>
          </cell>
          <cell r="EX762">
            <v>0</v>
          </cell>
          <cell r="EY762">
            <v>0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0</v>
          </cell>
          <cell r="FP762">
            <v>0</v>
          </cell>
          <cell r="FQ762">
            <v>0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0</v>
          </cell>
          <cell r="FZ762">
            <v>0</v>
          </cell>
          <cell r="GA762">
            <v>0</v>
          </cell>
          <cell r="GB762">
            <v>0</v>
          </cell>
          <cell r="GC762">
            <v>0</v>
          </cell>
          <cell r="GD762">
            <v>0</v>
          </cell>
          <cell r="GE762">
            <v>0</v>
          </cell>
          <cell r="GF762">
            <v>0</v>
          </cell>
          <cell r="GG762">
            <v>0</v>
          </cell>
          <cell r="GH762">
            <v>0</v>
          </cell>
          <cell r="GI762">
            <v>0</v>
          </cell>
          <cell r="GJ762">
            <v>0</v>
          </cell>
          <cell r="GK762">
            <v>0</v>
          </cell>
          <cell r="GL762">
            <v>0</v>
          </cell>
          <cell r="GM762">
            <v>0</v>
          </cell>
          <cell r="GN762">
            <v>0</v>
          </cell>
          <cell r="GO762">
            <v>0</v>
          </cell>
          <cell r="GP762">
            <v>0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0</v>
          </cell>
          <cell r="GW762">
            <v>0</v>
          </cell>
          <cell r="GX762">
            <v>0</v>
          </cell>
          <cell r="GY762">
            <v>0</v>
          </cell>
          <cell r="GZ762">
            <v>0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  <cell r="IW762">
            <v>0</v>
          </cell>
          <cell r="IX762">
            <v>0</v>
          </cell>
          <cell r="IY762">
            <v>0</v>
          </cell>
          <cell r="IZ762">
            <v>0</v>
          </cell>
          <cell r="JA762">
            <v>0</v>
          </cell>
          <cell r="JB762">
            <v>0</v>
          </cell>
          <cell r="JC762">
            <v>0</v>
          </cell>
          <cell r="JD762">
            <v>0</v>
          </cell>
          <cell r="JE762">
            <v>0</v>
          </cell>
          <cell r="JF762">
            <v>0</v>
          </cell>
          <cell r="JG762">
            <v>0</v>
          </cell>
          <cell r="JH762">
            <v>0</v>
          </cell>
          <cell r="JI762">
            <v>0</v>
          </cell>
          <cell r="JJ762">
            <v>0</v>
          </cell>
          <cell r="JK762">
            <v>0</v>
          </cell>
          <cell r="JL762">
            <v>0</v>
          </cell>
          <cell r="JM762">
            <v>0</v>
          </cell>
          <cell r="JN762">
            <v>0</v>
          </cell>
          <cell r="JO762">
            <v>0</v>
          </cell>
          <cell r="JP762">
            <v>0</v>
          </cell>
          <cell r="JQ762">
            <v>0</v>
          </cell>
        </row>
        <row r="763">
          <cell r="D763" t="str">
            <v>BAT.PX.WYE._.ITC.Li_ion_4hr_Local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  <cell r="CT763">
            <v>0</v>
          </cell>
          <cell r="CU763">
            <v>0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  <cell r="DD763">
            <v>0</v>
          </cell>
          <cell r="DE763">
            <v>0</v>
          </cell>
          <cell r="DF763">
            <v>0</v>
          </cell>
          <cell r="DG763">
            <v>0</v>
          </cell>
          <cell r="DH763">
            <v>0</v>
          </cell>
          <cell r="DI763">
            <v>0</v>
          </cell>
          <cell r="DJ763">
            <v>0</v>
          </cell>
          <cell r="DK763">
            <v>0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0</v>
          </cell>
          <cell r="DR763">
            <v>0</v>
          </cell>
          <cell r="DS763">
            <v>0</v>
          </cell>
          <cell r="DT763">
            <v>0</v>
          </cell>
          <cell r="DU763">
            <v>0</v>
          </cell>
          <cell r="DV763">
            <v>0</v>
          </cell>
          <cell r="DW763">
            <v>0</v>
          </cell>
          <cell r="DX763">
            <v>0</v>
          </cell>
          <cell r="DY763">
            <v>0</v>
          </cell>
          <cell r="DZ763">
            <v>0</v>
          </cell>
          <cell r="EA763">
            <v>0</v>
          </cell>
          <cell r="EB763">
            <v>0</v>
          </cell>
          <cell r="EC763">
            <v>0</v>
          </cell>
          <cell r="ED763">
            <v>0</v>
          </cell>
          <cell r="EE763">
            <v>0</v>
          </cell>
          <cell r="EF763">
            <v>0</v>
          </cell>
          <cell r="EG763">
            <v>0</v>
          </cell>
          <cell r="EH763">
            <v>0</v>
          </cell>
          <cell r="EI763">
            <v>0</v>
          </cell>
          <cell r="EJ763">
            <v>0</v>
          </cell>
          <cell r="EK763">
            <v>0</v>
          </cell>
          <cell r="EL763">
            <v>0</v>
          </cell>
          <cell r="EM763">
            <v>0</v>
          </cell>
          <cell r="EN763">
            <v>0</v>
          </cell>
          <cell r="EO763">
            <v>0</v>
          </cell>
          <cell r="EP763">
            <v>0</v>
          </cell>
          <cell r="EQ763">
            <v>0</v>
          </cell>
          <cell r="ER763">
            <v>0</v>
          </cell>
          <cell r="ES763">
            <v>0</v>
          </cell>
          <cell r="ET763">
            <v>0</v>
          </cell>
          <cell r="EU763">
            <v>0</v>
          </cell>
          <cell r="EV763">
            <v>0</v>
          </cell>
          <cell r="EW763">
            <v>0</v>
          </cell>
          <cell r="EX763">
            <v>0</v>
          </cell>
          <cell r="EY763">
            <v>0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0</v>
          </cell>
          <cell r="FP763">
            <v>0</v>
          </cell>
          <cell r="FQ763">
            <v>0</v>
          </cell>
          <cell r="FR763">
            <v>0</v>
          </cell>
          <cell r="FS763">
            <v>0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0</v>
          </cell>
          <cell r="FZ763">
            <v>0</v>
          </cell>
          <cell r="GA763">
            <v>0</v>
          </cell>
          <cell r="GB763">
            <v>0</v>
          </cell>
          <cell r="GC763">
            <v>0</v>
          </cell>
          <cell r="GD763">
            <v>0</v>
          </cell>
          <cell r="GE763">
            <v>0</v>
          </cell>
          <cell r="GF763">
            <v>0</v>
          </cell>
          <cell r="GG763">
            <v>0</v>
          </cell>
          <cell r="GH763">
            <v>0</v>
          </cell>
          <cell r="GI763">
            <v>0</v>
          </cell>
          <cell r="GJ763">
            <v>0</v>
          </cell>
          <cell r="GK763">
            <v>0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0</v>
          </cell>
          <cell r="GW763">
            <v>0</v>
          </cell>
          <cell r="GX763">
            <v>0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  <cell r="IW763">
            <v>0</v>
          </cell>
          <cell r="IX763">
            <v>0</v>
          </cell>
          <cell r="IY763">
            <v>0</v>
          </cell>
          <cell r="IZ763">
            <v>0</v>
          </cell>
          <cell r="JA763">
            <v>0</v>
          </cell>
          <cell r="JB763">
            <v>0</v>
          </cell>
          <cell r="JC763">
            <v>0</v>
          </cell>
          <cell r="JD763">
            <v>0</v>
          </cell>
          <cell r="JE763">
            <v>0</v>
          </cell>
          <cell r="JF763">
            <v>0</v>
          </cell>
          <cell r="JG763">
            <v>0</v>
          </cell>
          <cell r="JH763">
            <v>0</v>
          </cell>
          <cell r="JI763">
            <v>0</v>
          </cell>
          <cell r="JJ763">
            <v>0</v>
          </cell>
          <cell r="JK763">
            <v>0</v>
          </cell>
          <cell r="JL763">
            <v>0</v>
          </cell>
          <cell r="JM763">
            <v>0</v>
          </cell>
          <cell r="JN763">
            <v>0</v>
          </cell>
          <cell r="JO763">
            <v>0</v>
          </cell>
          <cell r="JP763">
            <v>0</v>
          </cell>
          <cell r="JQ763">
            <v>0</v>
          </cell>
        </row>
        <row r="764">
          <cell r="D764" t="str">
            <v>BAT.PX.WYN._.ITC.Li_ion_4hr_Local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  <cell r="CT764">
            <v>0</v>
          </cell>
          <cell r="CU764">
            <v>0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  <cell r="DD764">
            <v>0</v>
          </cell>
          <cell r="DE764">
            <v>0</v>
          </cell>
          <cell r="DF764">
            <v>0</v>
          </cell>
          <cell r="DG764">
            <v>0</v>
          </cell>
          <cell r="DH764">
            <v>0</v>
          </cell>
          <cell r="DI764">
            <v>0</v>
          </cell>
          <cell r="DJ764">
            <v>0</v>
          </cell>
          <cell r="DK764">
            <v>0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0</v>
          </cell>
          <cell r="DR764">
            <v>0</v>
          </cell>
          <cell r="DS764">
            <v>0</v>
          </cell>
          <cell r="DT764">
            <v>0</v>
          </cell>
          <cell r="DU764">
            <v>0</v>
          </cell>
          <cell r="DV764">
            <v>0</v>
          </cell>
          <cell r="DW764">
            <v>0</v>
          </cell>
          <cell r="DX764">
            <v>0</v>
          </cell>
          <cell r="DY764">
            <v>0</v>
          </cell>
          <cell r="DZ764">
            <v>0</v>
          </cell>
          <cell r="EA764">
            <v>0</v>
          </cell>
          <cell r="EB764">
            <v>0</v>
          </cell>
          <cell r="EC764">
            <v>0</v>
          </cell>
          <cell r="ED764">
            <v>0</v>
          </cell>
          <cell r="EE764">
            <v>0</v>
          </cell>
          <cell r="EF764">
            <v>0</v>
          </cell>
          <cell r="EG764">
            <v>0</v>
          </cell>
          <cell r="EH764">
            <v>0</v>
          </cell>
          <cell r="EI764">
            <v>0</v>
          </cell>
          <cell r="EJ764">
            <v>0</v>
          </cell>
          <cell r="EK764">
            <v>0</v>
          </cell>
          <cell r="EL764">
            <v>0</v>
          </cell>
          <cell r="EM764">
            <v>0</v>
          </cell>
          <cell r="EN764">
            <v>0</v>
          </cell>
          <cell r="EO764">
            <v>0</v>
          </cell>
          <cell r="EP764">
            <v>0</v>
          </cell>
          <cell r="EQ764">
            <v>0</v>
          </cell>
          <cell r="ER764">
            <v>0</v>
          </cell>
          <cell r="ES764">
            <v>0</v>
          </cell>
          <cell r="ET764">
            <v>0</v>
          </cell>
          <cell r="EU764">
            <v>0</v>
          </cell>
          <cell r="EV764">
            <v>0</v>
          </cell>
          <cell r="EW764">
            <v>0</v>
          </cell>
          <cell r="EX764">
            <v>0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0</v>
          </cell>
          <cell r="FP764">
            <v>0</v>
          </cell>
          <cell r="FQ764">
            <v>0</v>
          </cell>
          <cell r="FR764">
            <v>0</v>
          </cell>
          <cell r="FS764">
            <v>0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0</v>
          </cell>
          <cell r="FZ764">
            <v>0</v>
          </cell>
          <cell r="GA764">
            <v>0</v>
          </cell>
          <cell r="GB764">
            <v>0</v>
          </cell>
          <cell r="GC764">
            <v>0</v>
          </cell>
          <cell r="GD764">
            <v>0</v>
          </cell>
          <cell r="GE764">
            <v>0</v>
          </cell>
          <cell r="GF764">
            <v>0</v>
          </cell>
          <cell r="GG764">
            <v>0</v>
          </cell>
          <cell r="GH764">
            <v>0</v>
          </cell>
          <cell r="GI764">
            <v>0</v>
          </cell>
          <cell r="GJ764">
            <v>0</v>
          </cell>
          <cell r="GK764">
            <v>0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0</v>
          </cell>
          <cell r="GW764">
            <v>0</v>
          </cell>
          <cell r="GX764">
            <v>0</v>
          </cell>
          <cell r="GY764">
            <v>0</v>
          </cell>
          <cell r="GZ764">
            <v>0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  <cell r="IW764">
            <v>0</v>
          </cell>
          <cell r="IX764">
            <v>0</v>
          </cell>
          <cell r="IY764">
            <v>0</v>
          </cell>
          <cell r="IZ764">
            <v>0</v>
          </cell>
          <cell r="JA764">
            <v>0</v>
          </cell>
          <cell r="JB764">
            <v>0</v>
          </cell>
          <cell r="JC764">
            <v>0</v>
          </cell>
          <cell r="JD764">
            <v>0</v>
          </cell>
          <cell r="JE764">
            <v>0</v>
          </cell>
          <cell r="JF764">
            <v>0</v>
          </cell>
          <cell r="JG764">
            <v>0</v>
          </cell>
          <cell r="JH764">
            <v>0</v>
          </cell>
          <cell r="JI764">
            <v>0</v>
          </cell>
          <cell r="JJ764">
            <v>0</v>
          </cell>
          <cell r="JK764">
            <v>0</v>
          </cell>
          <cell r="JL764">
            <v>0</v>
          </cell>
          <cell r="JM764">
            <v>0</v>
          </cell>
          <cell r="JN764">
            <v>0</v>
          </cell>
          <cell r="JO764">
            <v>0</v>
          </cell>
          <cell r="JP764">
            <v>0</v>
          </cell>
          <cell r="JQ764">
            <v>0</v>
          </cell>
        </row>
        <row r="765">
          <cell r="D765" t="str">
            <v>BAT.PX.YAK._.ITC.Li_ion_4hr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  <cell r="CT765">
            <v>0</v>
          </cell>
          <cell r="CU765">
            <v>0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  <cell r="DD765">
            <v>0</v>
          </cell>
          <cell r="DE765">
            <v>0</v>
          </cell>
          <cell r="DF765">
            <v>0</v>
          </cell>
          <cell r="DG765">
            <v>0</v>
          </cell>
          <cell r="DH765">
            <v>0</v>
          </cell>
          <cell r="DI765">
            <v>0</v>
          </cell>
          <cell r="DJ765">
            <v>0</v>
          </cell>
          <cell r="DK765">
            <v>0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0</v>
          </cell>
          <cell r="DR765">
            <v>0</v>
          </cell>
          <cell r="DS765">
            <v>0</v>
          </cell>
          <cell r="DT765">
            <v>0</v>
          </cell>
          <cell r="DU765">
            <v>0</v>
          </cell>
          <cell r="DV765">
            <v>0</v>
          </cell>
          <cell r="DW765">
            <v>0</v>
          </cell>
          <cell r="DX765">
            <v>0</v>
          </cell>
          <cell r="DY765">
            <v>0</v>
          </cell>
          <cell r="DZ765">
            <v>0</v>
          </cell>
          <cell r="EA765">
            <v>0</v>
          </cell>
          <cell r="EB765">
            <v>0</v>
          </cell>
          <cell r="EC765">
            <v>0</v>
          </cell>
          <cell r="ED765">
            <v>0</v>
          </cell>
          <cell r="EE765">
            <v>0</v>
          </cell>
          <cell r="EF765">
            <v>0</v>
          </cell>
          <cell r="EG765">
            <v>0</v>
          </cell>
          <cell r="EH765">
            <v>0</v>
          </cell>
          <cell r="EI765">
            <v>0</v>
          </cell>
          <cell r="EJ765">
            <v>0</v>
          </cell>
          <cell r="EK765">
            <v>0</v>
          </cell>
          <cell r="EL765">
            <v>0</v>
          </cell>
          <cell r="EM765">
            <v>0</v>
          </cell>
          <cell r="EN765">
            <v>0</v>
          </cell>
          <cell r="EO765">
            <v>0</v>
          </cell>
          <cell r="EP765">
            <v>0</v>
          </cell>
          <cell r="EQ765">
            <v>0</v>
          </cell>
          <cell r="ER765">
            <v>0</v>
          </cell>
          <cell r="ES765">
            <v>0</v>
          </cell>
          <cell r="ET765">
            <v>0</v>
          </cell>
          <cell r="EU765">
            <v>0</v>
          </cell>
          <cell r="EV765">
            <v>0</v>
          </cell>
          <cell r="EW765">
            <v>0</v>
          </cell>
          <cell r="EX765">
            <v>0</v>
          </cell>
          <cell r="EY765">
            <v>0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0</v>
          </cell>
          <cell r="FP765">
            <v>0</v>
          </cell>
          <cell r="FQ765">
            <v>0</v>
          </cell>
          <cell r="FR765">
            <v>0</v>
          </cell>
          <cell r="FS765">
            <v>0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0</v>
          </cell>
          <cell r="FZ765">
            <v>0</v>
          </cell>
          <cell r="GA765">
            <v>0</v>
          </cell>
          <cell r="GB765">
            <v>0</v>
          </cell>
          <cell r="GC765">
            <v>0</v>
          </cell>
          <cell r="GD765">
            <v>0</v>
          </cell>
          <cell r="GE765">
            <v>0</v>
          </cell>
          <cell r="GF765">
            <v>0</v>
          </cell>
          <cell r="GG765">
            <v>0</v>
          </cell>
          <cell r="GH765">
            <v>0</v>
          </cell>
          <cell r="GI765">
            <v>0</v>
          </cell>
          <cell r="GJ765">
            <v>0</v>
          </cell>
          <cell r="GK765">
            <v>0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0</v>
          </cell>
          <cell r="GW765">
            <v>0</v>
          </cell>
          <cell r="GX765">
            <v>0</v>
          </cell>
          <cell r="GY765">
            <v>0</v>
          </cell>
          <cell r="GZ765">
            <v>0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  <cell r="IW765">
            <v>0</v>
          </cell>
          <cell r="IX765">
            <v>0</v>
          </cell>
          <cell r="IY765">
            <v>0</v>
          </cell>
          <cell r="IZ765">
            <v>0</v>
          </cell>
          <cell r="JA765">
            <v>0</v>
          </cell>
          <cell r="JB765">
            <v>0</v>
          </cell>
          <cell r="JC765">
            <v>0</v>
          </cell>
          <cell r="JD765">
            <v>0</v>
          </cell>
          <cell r="JE765">
            <v>0</v>
          </cell>
          <cell r="JF765">
            <v>0</v>
          </cell>
          <cell r="JG765">
            <v>0</v>
          </cell>
          <cell r="JH765">
            <v>0</v>
          </cell>
          <cell r="JI765">
            <v>0</v>
          </cell>
          <cell r="JJ765">
            <v>0</v>
          </cell>
          <cell r="JK765">
            <v>0</v>
          </cell>
          <cell r="JL765">
            <v>0</v>
          </cell>
          <cell r="JM765">
            <v>0</v>
          </cell>
          <cell r="JN765">
            <v>0</v>
          </cell>
          <cell r="JO765">
            <v>0</v>
          </cell>
          <cell r="JP765">
            <v>0</v>
          </cell>
          <cell r="JQ765">
            <v>0</v>
          </cell>
        </row>
        <row r="766">
          <cell r="D766" t="str">
            <v>BAT.PX.YAK._.ITC.Li_ion_4hr_Local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  <cell r="DD766">
            <v>0</v>
          </cell>
          <cell r="DE766">
            <v>0</v>
          </cell>
          <cell r="DF766">
            <v>0</v>
          </cell>
          <cell r="DG766">
            <v>0</v>
          </cell>
          <cell r="DH766">
            <v>0</v>
          </cell>
          <cell r="DI766">
            <v>0</v>
          </cell>
          <cell r="DJ766">
            <v>0</v>
          </cell>
          <cell r="DK766">
            <v>0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0</v>
          </cell>
          <cell r="DR766">
            <v>0</v>
          </cell>
          <cell r="DS766">
            <v>0</v>
          </cell>
          <cell r="DT766">
            <v>0</v>
          </cell>
          <cell r="DU766">
            <v>0</v>
          </cell>
          <cell r="DV766">
            <v>0</v>
          </cell>
          <cell r="DW766">
            <v>0</v>
          </cell>
          <cell r="DX766">
            <v>0</v>
          </cell>
          <cell r="DY766">
            <v>0</v>
          </cell>
          <cell r="DZ766">
            <v>0</v>
          </cell>
          <cell r="EA766">
            <v>0</v>
          </cell>
          <cell r="EB766">
            <v>0</v>
          </cell>
          <cell r="EC766">
            <v>0</v>
          </cell>
          <cell r="ED766">
            <v>0</v>
          </cell>
          <cell r="EE766">
            <v>0</v>
          </cell>
          <cell r="EF766">
            <v>0</v>
          </cell>
          <cell r="EG766">
            <v>0</v>
          </cell>
          <cell r="EH766">
            <v>0</v>
          </cell>
          <cell r="EI766">
            <v>0</v>
          </cell>
          <cell r="EJ766">
            <v>0</v>
          </cell>
          <cell r="EK766">
            <v>0</v>
          </cell>
          <cell r="EL766">
            <v>0</v>
          </cell>
          <cell r="EM766">
            <v>0</v>
          </cell>
          <cell r="EN766">
            <v>0</v>
          </cell>
          <cell r="EO766">
            <v>0</v>
          </cell>
          <cell r="EP766">
            <v>0</v>
          </cell>
          <cell r="EQ766">
            <v>0</v>
          </cell>
          <cell r="ER766">
            <v>0</v>
          </cell>
          <cell r="ES766">
            <v>0</v>
          </cell>
          <cell r="ET766">
            <v>0</v>
          </cell>
          <cell r="EU766">
            <v>0</v>
          </cell>
          <cell r="EV766">
            <v>0</v>
          </cell>
          <cell r="EW766">
            <v>0</v>
          </cell>
          <cell r="EX766">
            <v>0</v>
          </cell>
          <cell r="EY766">
            <v>0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0</v>
          </cell>
          <cell r="FP766">
            <v>0</v>
          </cell>
          <cell r="FQ766">
            <v>0</v>
          </cell>
          <cell r="FR766">
            <v>0</v>
          </cell>
          <cell r="FS766">
            <v>0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0</v>
          </cell>
          <cell r="FZ766">
            <v>0</v>
          </cell>
          <cell r="GA766">
            <v>0</v>
          </cell>
          <cell r="GB766">
            <v>0</v>
          </cell>
          <cell r="GC766">
            <v>0</v>
          </cell>
          <cell r="GD766">
            <v>0</v>
          </cell>
          <cell r="GE766">
            <v>0</v>
          </cell>
          <cell r="GF766">
            <v>0</v>
          </cell>
          <cell r="GG766">
            <v>0</v>
          </cell>
          <cell r="GH766">
            <v>0</v>
          </cell>
          <cell r="GI766">
            <v>0</v>
          </cell>
          <cell r="GJ766">
            <v>0</v>
          </cell>
          <cell r="GK766">
            <v>0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0</v>
          </cell>
          <cell r="GW766">
            <v>0</v>
          </cell>
          <cell r="GX766">
            <v>0</v>
          </cell>
          <cell r="GY766">
            <v>0</v>
          </cell>
          <cell r="GZ766">
            <v>0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  <cell r="IW766">
            <v>0</v>
          </cell>
          <cell r="IX766">
            <v>0</v>
          </cell>
          <cell r="IY766">
            <v>0</v>
          </cell>
          <cell r="IZ766">
            <v>0</v>
          </cell>
          <cell r="JA766">
            <v>0</v>
          </cell>
          <cell r="JB766">
            <v>0</v>
          </cell>
          <cell r="JC766">
            <v>0</v>
          </cell>
          <cell r="JD766">
            <v>0</v>
          </cell>
          <cell r="JE766">
            <v>0</v>
          </cell>
          <cell r="JF766">
            <v>0</v>
          </cell>
          <cell r="JG766">
            <v>0</v>
          </cell>
          <cell r="JH766">
            <v>0</v>
          </cell>
          <cell r="JI766">
            <v>0</v>
          </cell>
          <cell r="JJ766">
            <v>0</v>
          </cell>
          <cell r="JK766">
            <v>0</v>
          </cell>
          <cell r="JL766">
            <v>0</v>
          </cell>
          <cell r="JM766">
            <v>0</v>
          </cell>
          <cell r="JN766">
            <v>0</v>
          </cell>
          <cell r="JO766">
            <v>0</v>
          </cell>
          <cell r="JP766">
            <v>0</v>
          </cell>
          <cell r="JQ766">
            <v>0</v>
          </cell>
        </row>
        <row r="767">
          <cell r="D767" t="str">
            <v>BAT.PX.BDG._.ITC.Li_ion_8hr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  <cell r="DD767">
            <v>0</v>
          </cell>
          <cell r="DE767">
            <v>0</v>
          </cell>
          <cell r="DF767">
            <v>0</v>
          </cell>
          <cell r="DG767">
            <v>0</v>
          </cell>
          <cell r="DH767">
            <v>0</v>
          </cell>
          <cell r="DI767">
            <v>0</v>
          </cell>
          <cell r="DJ767">
            <v>0</v>
          </cell>
          <cell r="DK767">
            <v>0</v>
          </cell>
          <cell r="DL767">
            <v>0</v>
          </cell>
          <cell r="DM767">
            <v>0</v>
          </cell>
          <cell r="DN767">
            <v>0</v>
          </cell>
          <cell r="DO767">
            <v>0</v>
          </cell>
          <cell r="DP767">
            <v>0</v>
          </cell>
          <cell r="DQ767">
            <v>0</v>
          </cell>
          <cell r="DR767">
            <v>0</v>
          </cell>
          <cell r="DS767">
            <v>0</v>
          </cell>
          <cell r="DT767">
            <v>0</v>
          </cell>
          <cell r="DU767">
            <v>0</v>
          </cell>
          <cell r="DV767">
            <v>0</v>
          </cell>
          <cell r="DW767">
            <v>0</v>
          </cell>
          <cell r="DX767">
            <v>0</v>
          </cell>
          <cell r="DY767">
            <v>0</v>
          </cell>
          <cell r="DZ767">
            <v>0</v>
          </cell>
          <cell r="EA767">
            <v>0</v>
          </cell>
          <cell r="EB767">
            <v>0</v>
          </cell>
          <cell r="EC767">
            <v>0</v>
          </cell>
          <cell r="ED767">
            <v>0</v>
          </cell>
          <cell r="EE767">
            <v>0</v>
          </cell>
          <cell r="EF767">
            <v>0</v>
          </cell>
          <cell r="EG767">
            <v>0</v>
          </cell>
          <cell r="EH767">
            <v>0</v>
          </cell>
          <cell r="EI767">
            <v>0</v>
          </cell>
          <cell r="EJ767">
            <v>0</v>
          </cell>
          <cell r="EK767">
            <v>0</v>
          </cell>
          <cell r="EL767">
            <v>0</v>
          </cell>
          <cell r="EM767">
            <v>0</v>
          </cell>
          <cell r="EN767">
            <v>0</v>
          </cell>
          <cell r="EO767">
            <v>0</v>
          </cell>
          <cell r="EP767">
            <v>0</v>
          </cell>
          <cell r="EQ767">
            <v>0</v>
          </cell>
          <cell r="ER767">
            <v>0</v>
          </cell>
          <cell r="ES767">
            <v>0</v>
          </cell>
          <cell r="ET767">
            <v>0</v>
          </cell>
          <cell r="EU767">
            <v>0</v>
          </cell>
          <cell r="EV767">
            <v>0</v>
          </cell>
          <cell r="EW767">
            <v>0</v>
          </cell>
          <cell r="EX767">
            <v>0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0</v>
          </cell>
          <cell r="FP767">
            <v>0</v>
          </cell>
          <cell r="FQ767">
            <v>0</v>
          </cell>
          <cell r="FR767">
            <v>0</v>
          </cell>
          <cell r="FS767">
            <v>0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0</v>
          </cell>
          <cell r="FZ767">
            <v>0</v>
          </cell>
          <cell r="GA767">
            <v>0</v>
          </cell>
          <cell r="GB767">
            <v>0</v>
          </cell>
          <cell r="GC767">
            <v>0</v>
          </cell>
          <cell r="GD767">
            <v>0</v>
          </cell>
          <cell r="GE767">
            <v>0</v>
          </cell>
          <cell r="GF767">
            <v>0</v>
          </cell>
          <cell r="GG767">
            <v>0</v>
          </cell>
          <cell r="GH767">
            <v>0</v>
          </cell>
          <cell r="GI767">
            <v>0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0</v>
          </cell>
          <cell r="GW767">
            <v>0</v>
          </cell>
          <cell r="GX767">
            <v>0</v>
          </cell>
          <cell r="GY767">
            <v>0</v>
          </cell>
          <cell r="GZ767">
            <v>0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  <cell r="IW767">
            <v>0</v>
          </cell>
          <cell r="IX767">
            <v>0</v>
          </cell>
          <cell r="IY767">
            <v>0</v>
          </cell>
          <cell r="IZ767">
            <v>0</v>
          </cell>
          <cell r="JA767">
            <v>0</v>
          </cell>
          <cell r="JB767">
            <v>0</v>
          </cell>
          <cell r="JC767">
            <v>0</v>
          </cell>
          <cell r="JD767">
            <v>0</v>
          </cell>
          <cell r="JE767">
            <v>0</v>
          </cell>
          <cell r="JF767">
            <v>0</v>
          </cell>
          <cell r="JG767">
            <v>0</v>
          </cell>
          <cell r="JH767">
            <v>0</v>
          </cell>
          <cell r="JI767">
            <v>0</v>
          </cell>
          <cell r="JJ767">
            <v>0</v>
          </cell>
          <cell r="JK767">
            <v>0</v>
          </cell>
          <cell r="JL767">
            <v>0</v>
          </cell>
          <cell r="JM767">
            <v>0</v>
          </cell>
          <cell r="JN767">
            <v>0</v>
          </cell>
          <cell r="JO767">
            <v>0</v>
          </cell>
          <cell r="JP767">
            <v>0</v>
          </cell>
          <cell r="JQ767">
            <v>0</v>
          </cell>
        </row>
        <row r="768">
          <cell r="D768" t="str">
            <v>BAT.PX.COR._.ITC.Li_ion_8hr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  <cell r="CT768">
            <v>0</v>
          </cell>
          <cell r="CU768">
            <v>0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  <cell r="DD768">
            <v>0</v>
          </cell>
          <cell r="DE768">
            <v>0</v>
          </cell>
          <cell r="DF768">
            <v>0</v>
          </cell>
          <cell r="DG768">
            <v>0</v>
          </cell>
          <cell r="DH768">
            <v>0</v>
          </cell>
          <cell r="DI768">
            <v>0</v>
          </cell>
          <cell r="DJ768">
            <v>0</v>
          </cell>
          <cell r="DK768">
            <v>0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0</v>
          </cell>
          <cell r="DR768">
            <v>0</v>
          </cell>
          <cell r="DS768">
            <v>0</v>
          </cell>
          <cell r="DT768">
            <v>0</v>
          </cell>
          <cell r="DU768">
            <v>0</v>
          </cell>
          <cell r="DV768">
            <v>0</v>
          </cell>
          <cell r="DW768">
            <v>0</v>
          </cell>
          <cell r="DX768">
            <v>0</v>
          </cell>
          <cell r="DY768">
            <v>0</v>
          </cell>
          <cell r="DZ768">
            <v>0</v>
          </cell>
          <cell r="EA768">
            <v>0</v>
          </cell>
          <cell r="EB768">
            <v>0</v>
          </cell>
          <cell r="EC768">
            <v>0</v>
          </cell>
          <cell r="ED768">
            <v>0</v>
          </cell>
          <cell r="EE768">
            <v>0</v>
          </cell>
          <cell r="EF768">
            <v>0</v>
          </cell>
          <cell r="EG768">
            <v>0</v>
          </cell>
          <cell r="EH768">
            <v>0</v>
          </cell>
          <cell r="EI768">
            <v>0</v>
          </cell>
          <cell r="EJ768">
            <v>0</v>
          </cell>
          <cell r="EK768">
            <v>0</v>
          </cell>
          <cell r="EL768">
            <v>0</v>
          </cell>
          <cell r="EM768">
            <v>0</v>
          </cell>
          <cell r="EN768">
            <v>0</v>
          </cell>
          <cell r="EO768">
            <v>0</v>
          </cell>
          <cell r="EP768">
            <v>0</v>
          </cell>
          <cell r="EQ768">
            <v>0</v>
          </cell>
          <cell r="ER768">
            <v>0</v>
          </cell>
          <cell r="ES768">
            <v>0</v>
          </cell>
          <cell r="ET768">
            <v>0</v>
          </cell>
          <cell r="EU768">
            <v>0</v>
          </cell>
          <cell r="EV768">
            <v>0</v>
          </cell>
          <cell r="EW768">
            <v>0</v>
          </cell>
          <cell r="EX768">
            <v>0</v>
          </cell>
          <cell r="EY768">
            <v>0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0</v>
          </cell>
          <cell r="FP768">
            <v>0</v>
          </cell>
          <cell r="FQ768">
            <v>0</v>
          </cell>
          <cell r="FR768">
            <v>0</v>
          </cell>
          <cell r="FS768">
            <v>0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0</v>
          </cell>
          <cell r="FZ768">
            <v>0</v>
          </cell>
          <cell r="GA768">
            <v>0</v>
          </cell>
          <cell r="GB768">
            <v>0</v>
          </cell>
          <cell r="GC768">
            <v>0</v>
          </cell>
          <cell r="GD768">
            <v>0</v>
          </cell>
          <cell r="GE768">
            <v>0</v>
          </cell>
          <cell r="GF768">
            <v>0</v>
          </cell>
          <cell r="GG768">
            <v>0</v>
          </cell>
          <cell r="GH768">
            <v>0</v>
          </cell>
          <cell r="GI768">
            <v>0</v>
          </cell>
          <cell r="GJ768">
            <v>0</v>
          </cell>
          <cell r="GK768">
            <v>0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0</v>
          </cell>
          <cell r="GW768">
            <v>0</v>
          </cell>
          <cell r="GX768">
            <v>0</v>
          </cell>
          <cell r="GY768">
            <v>0</v>
          </cell>
          <cell r="GZ768">
            <v>0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  <cell r="IW768">
            <v>0</v>
          </cell>
          <cell r="IX768">
            <v>0</v>
          </cell>
          <cell r="IY768">
            <v>0</v>
          </cell>
          <cell r="IZ768">
            <v>0</v>
          </cell>
          <cell r="JA768">
            <v>0</v>
          </cell>
          <cell r="JB768">
            <v>0</v>
          </cell>
          <cell r="JC768">
            <v>0</v>
          </cell>
          <cell r="JD768">
            <v>0</v>
          </cell>
          <cell r="JE768">
            <v>0</v>
          </cell>
          <cell r="JF768">
            <v>0</v>
          </cell>
          <cell r="JG768">
            <v>0</v>
          </cell>
          <cell r="JH768">
            <v>0</v>
          </cell>
          <cell r="JI768">
            <v>0</v>
          </cell>
          <cell r="JJ768">
            <v>0</v>
          </cell>
          <cell r="JK768">
            <v>0</v>
          </cell>
          <cell r="JL768">
            <v>0</v>
          </cell>
          <cell r="JM768">
            <v>0</v>
          </cell>
          <cell r="JN768">
            <v>0</v>
          </cell>
          <cell r="JO768">
            <v>0</v>
          </cell>
          <cell r="JP768">
            <v>0</v>
          </cell>
          <cell r="JQ768">
            <v>0</v>
          </cell>
        </row>
        <row r="769">
          <cell r="D769" t="str">
            <v>BAT.PX.DJW._.ITC.Li_ion_8hr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>
            <v>0</v>
          </cell>
          <cell r="DF769">
            <v>0</v>
          </cell>
          <cell r="DG769">
            <v>0</v>
          </cell>
          <cell r="DH769">
            <v>0</v>
          </cell>
          <cell r="DI769">
            <v>0</v>
          </cell>
          <cell r="DJ769">
            <v>0</v>
          </cell>
          <cell r="DK769">
            <v>0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0</v>
          </cell>
          <cell r="DR769">
            <v>0</v>
          </cell>
          <cell r="DS769">
            <v>0</v>
          </cell>
          <cell r="DT769">
            <v>0</v>
          </cell>
          <cell r="DU769">
            <v>0</v>
          </cell>
          <cell r="DV769">
            <v>0</v>
          </cell>
          <cell r="DW769">
            <v>0</v>
          </cell>
          <cell r="DX769">
            <v>0</v>
          </cell>
          <cell r="DY769">
            <v>0</v>
          </cell>
          <cell r="DZ769">
            <v>0</v>
          </cell>
          <cell r="EA769">
            <v>0</v>
          </cell>
          <cell r="EB769">
            <v>0</v>
          </cell>
          <cell r="EC769">
            <v>0</v>
          </cell>
          <cell r="ED769">
            <v>0</v>
          </cell>
          <cell r="EE769">
            <v>0</v>
          </cell>
          <cell r="EF769">
            <v>0</v>
          </cell>
          <cell r="EG769">
            <v>0</v>
          </cell>
          <cell r="EH769">
            <v>0</v>
          </cell>
          <cell r="EI769">
            <v>0</v>
          </cell>
          <cell r="EJ769">
            <v>0</v>
          </cell>
          <cell r="EK769">
            <v>0</v>
          </cell>
          <cell r="EL769">
            <v>0</v>
          </cell>
          <cell r="EM769">
            <v>0</v>
          </cell>
          <cell r="EN769">
            <v>0</v>
          </cell>
          <cell r="EO769">
            <v>0</v>
          </cell>
          <cell r="EP769">
            <v>0</v>
          </cell>
          <cell r="EQ769">
            <v>0</v>
          </cell>
          <cell r="ER769">
            <v>0</v>
          </cell>
          <cell r="ES769">
            <v>0</v>
          </cell>
          <cell r="ET769">
            <v>0</v>
          </cell>
          <cell r="EU769">
            <v>0</v>
          </cell>
          <cell r="EV769">
            <v>0</v>
          </cell>
          <cell r="EW769">
            <v>0</v>
          </cell>
          <cell r="EX769">
            <v>0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0</v>
          </cell>
          <cell r="FP769">
            <v>0</v>
          </cell>
          <cell r="FQ769">
            <v>0</v>
          </cell>
          <cell r="FR769">
            <v>0</v>
          </cell>
          <cell r="FS769">
            <v>0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0</v>
          </cell>
          <cell r="FZ769">
            <v>0</v>
          </cell>
          <cell r="GA769">
            <v>0</v>
          </cell>
          <cell r="GB769">
            <v>0</v>
          </cell>
          <cell r="GC769">
            <v>0</v>
          </cell>
          <cell r="GD769">
            <v>0</v>
          </cell>
          <cell r="GE769">
            <v>0</v>
          </cell>
          <cell r="GF769">
            <v>0</v>
          </cell>
          <cell r="GG769">
            <v>0</v>
          </cell>
          <cell r="GH769">
            <v>0</v>
          </cell>
          <cell r="GI769">
            <v>0</v>
          </cell>
          <cell r="GJ769">
            <v>0</v>
          </cell>
          <cell r="GK769">
            <v>0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0</v>
          </cell>
          <cell r="GW769">
            <v>0</v>
          </cell>
          <cell r="GX769">
            <v>0</v>
          </cell>
          <cell r="GY769">
            <v>0</v>
          </cell>
          <cell r="GZ769">
            <v>0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  <cell r="IW769">
            <v>0</v>
          </cell>
          <cell r="IX769">
            <v>0</v>
          </cell>
          <cell r="IY769">
            <v>0</v>
          </cell>
          <cell r="IZ769">
            <v>0</v>
          </cell>
          <cell r="JA769">
            <v>0</v>
          </cell>
          <cell r="JB769">
            <v>0</v>
          </cell>
          <cell r="JC769">
            <v>0</v>
          </cell>
          <cell r="JD769">
            <v>0</v>
          </cell>
          <cell r="JE769">
            <v>0</v>
          </cell>
          <cell r="JF769">
            <v>0</v>
          </cell>
          <cell r="JG769">
            <v>0</v>
          </cell>
          <cell r="JH769">
            <v>0</v>
          </cell>
          <cell r="JI769">
            <v>0</v>
          </cell>
          <cell r="JJ769">
            <v>0</v>
          </cell>
          <cell r="JK769">
            <v>0</v>
          </cell>
          <cell r="JL769">
            <v>0</v>
          </cell>
          <cell r="JM769">
            <v>0</v>
          </cell>
          <cell r="JN769">
            <v>0</v>
          </cell>
          <cell r="JO769">
            <v>0</v>
          </cell>
          <cell r="JP769">
            <v>0</v>
          </cell>
          <cell r="JQ769">
            <v>0</v>
          </cell>
        </row>
        <row r="770">
          <cell r="D770" t="str">
            <v>BAT.PX.HTG._.ITC.Li_ion_8hr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  <cell r="DD770">
            <v>0</v>
          </cell>
          <cell r="DE770">
            <v>0</v>
          </cell>
          <cell r="DF770">
            <v>0</v>
          </cell>
          <cell r="DG770">
            <v>0</v>
          </cell>
          <cell r="DH770">
            <v>0</v>
          </cell>
          <cell r="DI770">
            <v>0</v>
          </cell>
          <cell r="DJ770">
            <v>0</v>
          </cell>
          <cell r="DK770">
            <v>0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0</v>
          </cell>
          <cell r="DR770">
            <v>0</v>
          </cell>
          <cell r="DS770">
            <v>0</v>
          </cell>
          <cell r="DT770">
            <v>0</v>
          </cell>
          <cell r="DU770">
            <v>0</v>
          </cell>
          <cell r="DV770">
            <v>0</v>
          </cell>
          <cell r="DW770">
            <v>0</v>
          </cell>
          <cell r="DX770">
            <v>0</v>
          </cell>
          <cell r="DY770">
            <v>0</v>
          </cell>
          <cell r="DZ770">
            <v>0</v>
          </cell>
          <cell r="EA770">
            <v>0</v>
          </cell>
          <cell r="EB770">
            <v>0</v>
          </cell>
          <cell r="EC770">
            <v>0</v>
          </cell>
          <cell r="ED770">
            <v>0</v>
          </cell>
          <cell r="EE770">
            <v>0</v>
          </cell>
          <cell r="EF770">
            <v>0</v>
          </cell>
          <cell r="EG770">
            <v>0</v>
          </cell>
          <cell r="EH770">
            <v>0</v>
          </cell>
          <cell r="EI770">
            <v>0</v>
          </cell>
          <cell r="EJ770">
            <v>0</v>
          </cell>
          <cell r="EK770">
            <v>0</v>
          </cell>
          <cell r="EL770">
            <v>0</v>
          </cell>
          <cell r="EM770">
            <v>0</v>
          </cell>
          <cell r="EN770">
            <v>0</v>
          </cell>
          <cell r="EO770">
            <v>0</v>
          </cell>
          <cell r="EP770">
            <v>0</v>
          </cell>
          <cell r="EQ770">
            <v>0</v>
          </cell>
          <cell r="ER770">
            <v>0</v>
          </cell>
          <cell r="ES770">
            <v>0</v>
          </cell>
          <cell r="ET770">
            <v>0</v>
          </cell>
          <cell r="EU770">
            <v>0</v>
          </cell>
          <cell r="EV770">
            <v>0</v>
          </cell>
          <cell r="EW770">
            <v>0</v>
          </cell>
          <cell r="EX770">
            <v>0</v>
          </cell>
          <cell r="EY770">
            <v>0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0</v>
          </cell>
          <cell r="FP770">
            <v>0</v>
          </cell>
          <cell r="FQ770">
            <v>0</v>
          </cell>
          <cell r="FR770">
            <v>0</v>
          </cell>
          <cell r="FS770">
            <v>0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0</v>
          </cell>
          <cell r="FZ770">
            <v>0</v>
          </cell>
          <cell r="GA770">
            <v>0</v>
          </cell>
          <cell r="GB770">
            <v>0</v>
          </cell>
          <cell r="GC770">
            <v>0</v>
          </cell>
          <cell r="GD770">
            <v>0</v>
          </cell>
          <cell r="GE770">
            <v>0</v>
          </cell>
          <cell r="GF770">
            <v>0</v>
          </cell>
          <cell r="GG770">
            <v>0</v>
          </cell>
          <cell r="GH770">
            <v>0</v>
          </cell>
          <cell r="GI770">
            <v>0</v>
          </cell>
          <cell r="GJ770">
            <v>0</v>
          </cell>
          <cell r="GK770">
            <v>0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0</v>
          </cell>
          <cell r="GW770">
            <v>0</v>
          </cell>
          <cell r="GX770">
            <v>0</v>
          </cell>
          <cell r="GY770">
            <v>0</v>
          </cell>
          <cell r="GZ770">
            <v>0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  <cell r="IW770">
            <v>0</v>
          </cell>
          <cell r="IX770">
            <v>0</v>
          </cell>
          <cell r="IY770">
            <v>0</v>
          </cell>
          <cell r="IZ770">
            <v>0</v>
          </cell>
          <cell r="JA770">
            <v>0</v>
          </cell>
          <cell r="JB770">
            <v>0</v>
          </cell>
          <cell r="JC770">
            <v>0</v>
          </cell>
          <cell r="JD770">
            <v>0</v>
          </cell>
          <cell r="JE770">
            <v>0</v>
          </cell>
          <cell r="JF770">
            <v>0</v>
          </cell>
          <cell r="JG770">
            <v>0</v>
          </cell>
          <cell r="JH770">
            <v>0</v>
          </cell>
          <cell r="JI770">
            <v>0</v>
          </cell>
          <cell r="JJ770">
            <v>0</v>
          </cell>
          <cell r="JK770">
            <v>0</v>
          </cell>
          <cell r="JL770">
            <v>0</v>
          </cell>
          <cell r="JM770">
            <v>0</v>
          </cell>
          <cell r="JN770">
            <v>0</v>
          </cell>
          <cell r="JO770">
            <v>0</v>
          </cell>
          <cell r="JP770">
            <v>0</v>
          </cell>
          <cell r="JQ770">
            <v>0</v>
          </cell>
        </row>
        <row r="771">
          <cell r="D771" t="str">
            <v>BAT.PX.NTN._.ITC.Li_ion_8hr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  <cell r="CT771">
            <v>0</v>
          </cell>
          <cell r="CU771">
            <v>0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  <cell r="DD771">
            <v>0</v>
          </cell>
          <cell r="DE771">
            <v>0</v>
          </cell>
          <cell r="DF771">
            <v>0</v>
          </cell>
          <cell r="DG771">
            <v>0</v>
          </cell>
          <cell r="DH771">
            <v>0</v>
          </cell>
          <cell r="DI771">
            <v>0</v>
          </cell>
          <cell r="DJ771">
            <v>0</v>
          </cell>
          <cell r="DK771">
            <v>0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0</v>
          </cell>
          <cell r="DR771">
            <v>0</v>
          </cell>
          <cell r="DS771">
            <v>0</v>
          </cell>
          <cell r="DT771">
            <v>0</v>
          </cell>
          <cell r="DU771">
            <v>0</v>
          </cell>
          <cell r="DV771">
            <v>0</v>
          </cell>
          <cell r="DW771">
            <v>0</v>
          </cell>
          <cell r="DX771">
            <v>0</v>
          </cell>
          <cell r="DY771">
            <v>0</v>
          </cell>
          <cell r="DZ771">
            <v>0</v>
          </cell>
          <cell r="EA771">
            <v>0</v>
          </cell>
          <cell r="EB771">
            <v>0</v>
          </cell>
          <cell r="EC771">
            <v>0</v>
          </cell>
          <cell r="ED771">
            <v>0</v>
          </cell>
          <cell r="EE771">
            <v>0</v>
          </cell>
          <cell r="EF771">
            <v>0</v>
          </cell>
          <cell r="EG771">
            <v>0</v>
          </cell>
          <cell r="EH771">
            <v>0</v>
          </cell>
          <cell r="EI771">
            <v>0</v>
          </cell>
          <cell r="EJ771">
            <v>0</v>
          </cell>
          <cell r="EK771">
            <v>0</v>
          </cell>
          <cell r="EL771">
            <v>0</v>
          </cell>
          <cell r="EM771">
            <v>0</v>
          </cell>
          <cell r="EN771">
            <v>0</v>
          </cell>
          <cell r="EO771">
            <v>0</v>
          </cell>
          <cell r="EP771">
            <v>0</v>
          </cell>
          <cell r="EQ771">
            <v>0</v>
          </cell>
          <cell r="ER771">
            <v>0</v>
          </cell>
          <cell r="ES771">
            <v>0</v>
          </cell>
          <cell r="ET771">
            <v>0</v>
          </cell>
          <cell r="EU771">
            <v>0</v>
          </cell>
          <cell r="EV771">
            <v>0</v>
          </cell>
          <cell r="EW771">
            <v>0</v>
          </cell>
          <cell r="EX771">
            <v>0</v>
          </cell>
          <cell r="EY771">
            <v>0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0</v>
          </cell>
          <cell r="FP771">
            <v>0</v>
          </cell>
          <cell r="FQ771">
            <v>0</v>
          </cell>
          <cell r="FR771">
            <v>0</v>
          </cell>
          <cell r="FS771">
            <v>0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0</v>
          </cell>
          <cell r="FZ771">
            <v>0</v>
          </cell>
          <cell r="GA771">
            <v>0</v>
          </cell>
          <cell r="GB771">
            <v>0</v>
          </cell>
          <cell r="GC771">
            <v>0</v>
          </cell>
          <cell r="GD771">
            <v>0</v>
          </cell>
          <cell r="GE771">
            <v>0</v>
          </cell>
          <cell r="GF771">
            <v>0</v>
          </cell>
          <cell r="GG771">
            <v>0</v>
          </cell>
          <cell r="GH771">
            <v>0</v>
          </cell>
          <cell r="GI771">
            <v>0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0</v>
          </cell>
          <cell r="GW771">
            <v>0</v>
          </cell>
          <cell r="GX771">
            <v>0</v>
          </cell>
          <cell r="GY771">
            <v>0</v>
          </cell>
          <cell r="GZ771">
            <v>0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  <cell r="IW771">
            <v>0</v>
          </cell>
          <cell r="IX771">
            <v>0</v>
          </cell>
          <cell r="IY771">
            <v>0</v>
          </cell>
          <cell r="IZ771">
            <v>0</v>
          </cell>
          <cell r="JA771">
            <v>0</v>
          </cell>
          <cell r="JB771">
            <v>0</v>
          </cell>
          <cell r="JC771">
            <v>0</v>
          </cell>
          <cell r="JD771">
            <v>0</v>
          </cell>
          <cell r="JE771">
            <v>0</v>
          </cell>
          <cell r="JF771">
            <v>0</v>
          </cell>
          <cell r="JG771">
            <v>0</v>
          </cell>
          <cell r="JH771">
            <v>0</v>
          </cell>
          <cell r="JI771">
            <v>0</v>
          </cell>
          <cell r="JJ771">
            <v>0</v>
          </cell>
          <cell r="JK771">
            <v>0</v>
          </cell>
          <cell r="JL771">
            <v>0</v>
          </cell>
          <cell r="JM771">
            <v>0</v>
          </cell>
          <cell r="JN771">
            <v>0</v>
          </cell>
          <cell r="JO771">
            <v>0</v>
          </cell>
          <cell r="JP771">
            <v>0</v>
          </cell>
          <cell r="JQ771">
            <v>0</v>
          </cell>
        </row>
        <row r="772">
          <cell r="D772" t="str">
            <v>BAT.PX.PNC._.ITC.Li_ion_8hr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>
            <v>0</v>
          </cell>
          <cell r="DF772">
            <v>0</v>
          </cell>
          <cell r="DG772">
            <v>0</v>
          </cell>
          <cell r="DH772">
            <v>0</v>
          </cell>
          <cell r="DI772">
            <v>0</v>
          </cell>
          <cell r="DJ772">
            <v>0</v>
          </cell>
          <cell r="DK772">
            <v>0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0</v>
          </cell>
          <cell r="DR772">
            <v>0</v>
          </cell>
          <cell r="DS772">
            <v>0</v>
          </cell>
          <cell r="DT772">
            <v>0</v>
          </cell>
          <cell r="DU772">
            <v>0</v>
          </cell>
          <cell r="DV772">
            <v>0</v>
          </cell>
          <cell r="DW772">
            <v>0</v>
          </cell>
          <cell r="DX772">
            <v>0</v>
          </cell>
          <cell r="DY772">
            <v>0</v>
          </cell>
          <cell r="DZ772">
            <v>0</v>
          </cell>
          <cell r="EA772">
            <v>0</v>
          </cell>
          <cell r="EB772">
            <v>0</v>
          </cell>
          <cell r="EC772">
            <v>0</v>
          </cell>
          <cell r="ED772">
            <v>0</v>
          </cell>
          <cell r="EE772">
            <v>0</v>
          </cell>
          <cell r="EF772">
            <v>0</v>
          </cell>
          <cell r="EG772">
            <v>0</v>
          </cell>
          <cell r="EH772">
            <v>0</v>
          </cell>
          <cell r="EI772">
            <v>0</v>
          </cell>
          <cell r="EJ772">
            <v>0</v>
          </cell>
          <cell r="EK772">
            <v>0</v>
          </cell>
          <cell r="EL772">
            <v>0</v>
          </cell>
          <cell r="EM772">
            <v>0</v>
          </cell>
          <cell r="EN772">
            <v>0</v>
          </cell>
          <cell r="EO772">
            <v>0</v>
          </cell>
          <cell r="EP772">
            <v>0</v>
          </cell>
          <cell r="EQ772">
            <v>0</v>
          </cell>
          <cell r="ER772">
            <v>0</v>
          </cell>
          <cell r="ES772">
            <v>0</v>
          </cell>
          <cell r="ET772">
            <v>0</v>
          </cell>
          <cell r="EU772">
            <v>0</v>
          </cell>
          <cell r="EV772">
            <v>0</v>
          </cell>
          <cell r="EW772">
            <v>0</v>
          </cell>
          <cell r="EX772">
            <v>0</v>
          </cell>
          <cell r="EY772">
            <v>0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0</v>
          </cell>
          <cell r="FP772">
            <v>0</v>
          </cell>
          <cell r="FQ772">
            <v>0</v>
          </cell>
          <cell r="FR772">
            <v>0</v>
          </cell>
          <cell r="FS772">
            <v>0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0</v>
          </cell>
          <cell r="FZ772">
            <v>0</v>
          </cell>
          <cell r="GA772">
            <v>0</v>
          </cell>
          <cell r="GB772">
            <v>0</v>
          </cell>
          <cell r="GC772">
            <v>0</v>
          </cell>
          <cell r="GD772">
            <v>0</v>
          </cell>
          <cell r="GE772">
            <v>0</v>
          </cell>
          <cell r="GF772">
            <v>0</v>
          </cell>
          <cell r="GG772">
            <v>0</v>
          </cell>
          <cell r="GH772">
            <v>0</v>
          </cell>
          <cell r="GI772">
            <v>0</v>
          </cell>
          <cell r="GJ772">
            <v>0</v>
          </cell>
          <cell r="GK772">
            <v>0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0</v>
          </cell>
          <cell r="GW772">
            <v>0</v>
          </cell>
          <cell r="GX772">
            <v>0</v>
          </cell>
          <cell r="GY772">
            <v>0</v>
          </cell>
          <cell r="GZ772">
            <v>0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  <cell r="IW772">
            <v>0</v>
          </cell>
          <cell r="IX772">
            <v>0</v>
          </cell>
          <cell r="IY772">
            <v>0</v>
          </cell>
          <cell r="IZ772">
            <v>0</v>
          </cell>
          <cell r="JA772">
            <v>0</v>
          </cell>
          <cell r="JB772">
            <v>0</v>
          </cell>
          <cell r="JC772">
            <v>0</v>
          </cell>
          <cell r="JD772">
            <v>0</v>
          </cell>
          <cell r="JE772">
            <v>0</v>
          </cell>
          <cell r="JF772">
            <v>0</v>
          </cell>
          <cell r="JG772">
            <v>0</v>
          </cell>
          <cell r="JH772">
            <v>0</v>
          </cell>
          <cell r="JI772">
            <v>0</v>
          </cell>
          <cell r="JJ772">
            <v>0</v>
          </cell>
          <cell r="JK772">
            <v>0</v>
          </cell>
          <cell r="JL772">
            <v>0</v>
          </cell>
          <cell r="JM772">
            <v>0</v>
          </cell>
          <cell r="JN772">
            <v>0</v>
          </cell>
          <cell r="JO772">
            <v>0</v>
          </cell>
          <cell r="JP772">
            <v>0</v>
          </cell>
          <cell r="JQ772">
            <v>0</v>
          </cell>
        </row>
        <row r="773">
          <cell r="D773" t="str">
            <v>BAT.PX.SUM._.ITC.Li_ion_8hr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  <cell r="DD773">
            <v>0</v>
          </cell>
          <cell r="DE773">
            <v>0</v>
          </cell>
          <cell r="DF773">
            <v>0</v>
          </cell>
          <cell r="DG773">
            <v>0</v>
          </cell>
          <cell r="DH773">
            <v>0</v>
          </cell>
          <cell r="DI773">
            <v>0</v>
          </cell>
          <cell r="DJ773">
            <v>0</v>
          </cell>
          <cell r="DK773">
            <v>0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0</v>
          </cell>
          <cell r="DR773">
            <v>0</v>
          </cell>
          <cell r="DS773">
            <v>0</v>
          </cell>
          <cell r="DT773">
            <v>0</v>
          </cell>
          <cell r="DU773">
            <v>0</v>
          </cell>
          <cell r="DV773">
            <v>0</v>
          </cell>
          <cell r="DW773">
            <v>0</v>
          </cell>
          <cell r="DX773">
            <v>0</v>
          </cell>
          <cell r="DY773">
            <v>0</v>
          </cell>
          <cell r="DZ773">
            <v>0</v>
          </cell>
          <cell r="EA773">
            <v>0</v>
          </cell>
          <cell r="EB773">
            <v>0</v>
          </cell>
          <cell r="EC773">
            <v>0</v>
          </cell>
          <cell r="ED773">
            <v>0</v>
          </cell>
          <cell r="EE773">
            <v>0</v>
          </cell>
          <cell r="EF773">
            <v>0</v>
          </cell>
          <cell r="EG773">
            <v>0</v>
          </cell>
          <cell r="EH773">
            <v>0</v>
          </cell>
          <cell r="EI773">
            <v>0</v>
          </cell>
          <cell r="EJ773">
            <v>0</v>
          </cell>
          <cell r="EK773">
            <v>0</v>
          </cell>
          <cell r="EL773">
            <v>0</v>
          </cell>
          <cell r="EM773">
            <v>0</v>
          </cell>
          <cell r="EN773">
            <v>0</v>
          </cell>
          <cell r="EO773">
            <v>0</v>
          </cell>
          <cell r="EP773">
            <v>0</v>
          </cell>
          <cell r="EQ773">
            <v>0</v>
          </cell>
          <cell r="ER773">
            <v>0</v>
          </cell>
          <cell r="ES773">
            <v>0</v>
          </cell>
          <cell r="ET773">
            <v>0</v>
          </cell>
          <cell r="EU773">
            <v>0</v>
          </cell>
          <cell r="EV773">
            <v>0</v>
          </cell>
          <cell r="EW773">
            <v>0</v>
          </cell>
          <cell r="EX773">
            <v>0</v>
          </cell>
          <cell r="EY773">
            <v>0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0</v>
          </cell>
          <cell r="FP773">
            <v>0</v>
          </cell>
          <cell r="FQ773">
            <v>0</v>
          </cell>
          <cell r="FR773">
            <v>0</v>
          </cell>
          <cell r="FS773">
            <v>0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0</v>
          </cell>
          <cell r="FZ773">
            <v>0</v>
          </cell>
          <cell r="GA773">
            <v>0</v>
          </cell>
          <cell r="GB773">
            <v>0</v>
          </cell>
          <cell r="GC773">
            <v>0</v>
          </cell>
          <cell r="GD773">
            <v>0</v>
          </cell>
          <cell r="GE773">
            <v>0</v>
          </cell>
          <cell r="GF773">
            <v>0</v>
          </cell>
          <cell r="GG773">
            <v>0</v>
          </cell>
          <cell r="GH773">
            <v>0</v>
          </cell>
          <cell r="GI773">
            <v>0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0</v>
          </cell>
          <cell r="GW773">
            <v>0</v>
          </cell>
          <cell r="GX773">
            <v>0</v>
          </cell>
          <cell r="GY773">
            <v>0</v>
          </cell>
          <cell r="GZ773">
            <v>0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  <cell r="IW773">
            <v>0</v>
          </cell>
          <cell r="IX773">
            <v>0</v>
          </cell>
          <cell r="IY773">
            <v>0</v>
          </cell>
          <cell r="IZ773">
            <v>0</v>
          </cell>
          <cell r="JA773">
            <v>0</v>
          </cell>
          <cell r="JB773">
            <v>0</v>
          </cell>
          <cell r="JC773">
            <v>0</v>
          </cell>
          <cell r="JD773">
            <v>0</v>
          </cell>
          <cell r="JE773">
            <v>0</v>
          </cell>
          <cell r="JF773">
            <v>0</v>
          </cell>
          <cell r="JG773">
            <v>0</v>
          </cell>
          <cell r="JH773">
            <v>0</v>
          </cell>
          <cell r="JI773">
            <v>0</v>
          </cell>
          <cell r="JJ773">
            <v>0</v>
          </cell>
          <cell r="JK773">
            <v>0</v>
          </cell>
          <cell r="JL773">
            <v>0</v>
          </cell>
          <cell r="JM773">
            <v>0</v>
          </cell>
          <cell r="JN773">
            <v>0</v>
          </cell>
          <cell r="JO773">
            <v>0</v>
          </cell>
          <cell r="JP773">
            <v>0</v>
          </cell>
          <cell r="JQ773">
            <v>0</v>
          </cell>
        </row>
        <row r="774">
          <cell r="D774" t="str">
            <v>BAT.PX.UTS._.ITC.Li_ion_8hr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>
            <v>0</v>
          </cell>
          <cell r="DF774">
            <v>0</v>
          </cell>
          <cell r="DG774">
            <v>0</v>
          </cell>
          <cell r="DH774">
            <v>0</v>
          </cell>
          <cell r="DI774">
            <v>0</v>
          </cell>
          <cell r="DJ774">
            <v>0</v>
          </cell>
          <cell r="DK774">
            <v>0</v>
          </cell>
          <cell r="DL774">
            <v>0</v>
          </cell>
          <cell r="DM774">
            <v>0</v>
          </cell>
          <cell r="DN774">
            <v>0</v>
          </cell>
          <cell r="DO774">
            <v>0</v>
          </cell>
          <cell r="DP774">
            <v>0</v>
          </cell>
          <cell r="DQ774">
            <v>0</v>
          </cell>
          <cell r="DR774">
            <v>0</v>
          </cell>
          <cell r="DS774">
            <v>0</v>
          </cell>
          <cell r="DT774">
            <v>0</v>
          </cell>
          <cell r="DU774">
            <v>0</v>
          </cell>
          <cell r="DV774">
            <v>0</v>
          </cell>
          <cell r="DW774">
            <v>0</v>
          </cell>
          <cell r="DX774">
            <v>0</v>
          </cell>
          <cell r="DY774">
            <v>0</v>
          </cell>
          <cell r="DZ774">
            <v>0</v>
          </cell>
          <cell r="EA774">
            <v>0</v>
          </cell>
          <cell r="EB774">
            <v>0</v>
          </cell>
          <cell r="EC774">
            <v>0</v>
          </cell>
          <cell r="ED774">
            <v>0</v>
          </cell>
          <cell r="EE774">
            <v>0</v>
          </cell>
          <cell r="EF774">
            <v>0</v>
          </cell>
          <cell r="EG774">
            <v>0</v>
          </cell>
          <cell r="EH774">
            <v>0</v>
          </cell>
          <cell r="EI774">
            <v>0</v>
          </cell>
          <cell r="EJ774">
            <v>0</v>
          </cell>
          <cell r="EK774">
            <v>0</v>
          </cell>
          <cell r="EL774">
            <v>0</v>
          </cell>
          <cell r="EM774">
            <v>0</v>
          </cell>
          <cell r="EN774">
            <v>0</v>
          </cell>
          <cell r="EO774">
            <v>0</v>
          </cell>
          <cell r="EP774">
            <v>0</v>
          </cell>
          <cell r="EQ774">
            <v>0</v>
          </cell>
          <cell r="ER774">
            <v>0</v>
          </cell>
          <cell r="ES774">
            <v>0</v>
          </cell>
          <cell r="ET774">
            <v>0</v>
          </cell>
          <cell r="EU774">
            <v>0</v>
          </cell>
          <cell r="EV774">
            <v>0</v>
          </cell>
          <cell r="EW774">
            <v>0</v>
          </cell>
          <cell r="EX774">
            <v>0</v>
          </cell>
          <cell r="EY774">
            <v>0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0</v>
          </cell>
          <cell r="FG774">
            <v>0</v>
          </cell>
          <cell r="FH774">
            <v>0</v>
          </cell>
          <cell r="FI774">
            <v>0</v>
          </cell>
          <cell r="FJ774">
            <v>0</v>
          </cell>
          <cell r="FK774">
            <v>0</v>
          </cell>
          <cell r="FL774">
            <v>0</v>
          </cell>
          <cell r="FM774">
            <v>0</v>
          </cell>
          <cell r="FN774">
            <v>0</v>
          </cell>
          <cell r="FO774">
            <v>0</v>
          </cell>
          <cell r="FP774">
            <v>0</v>
          </cell>
          <cell r="FQ774">
            <v>0</v>
          </cell>
          <cell r="FR774">
            <v>0</v>
          </cell>
          <cell r="FS774">
            <v>0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0</v>
          </cell>
          <cell r="FZ774">
            <v>0</v>
          </cell>
          <cell r="GA774">
            <v>0</v>
          </cell>
          <cell r="GB774">
            <v>0</v>
          </cell>
          <cell r="GC774">
            <v>0</v>
          </cell>
          <cell r="GD774">
            <v>0</v>
          </cell>
          <cell r="GE774">
            <v>0</v>
          </cell>
          <cell r="GF774">
            <v>0</v>
          </cell>
          <cell r="GG774">
            <v>0</v>
          </cell>
          <cell r="GH774">
            <v>0</v>
          </cell>
          <cell r="GI774">
            <v>0</v>
          </cell>
          <cell r="GJ774">
            <v>0</v>
          </cell>
          <cell r="GK774">
            <v>0</v>
          </cell>
          <cell r="GL774">
            <v>0</v>
          </cell>
          <cell r="GM774">
            <v>0</v>
          </cell>
          <cell r="GN774">
            <v>0</v>
          </cell>
          <cell r="GO774">
            <v>0</v>
          </cell>
          <cell r="GP774">
            <v>0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0</v>
          </cell>
          <cell r="GW774">
            <v>0</v>
          </cell>
          <cell r="GX774">
            <v>0</v>
          </cell>
          <cell r="GY774">
            <v>0</v>
          </cell>
          <cell r="GZ774">
            <v>0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  <cell r="IW774">
            <v>0</v>
          </cell>
          <cell r="IX774">
            <v>0</v>
          </cell>
          <cell r="IY774">
            <v>0</v>
          </cell>
          <cell r="IZ774">
            <v>0</v>
          </cell>
          <cell r="JA774">
            <v>0</v>
          </cell>
          <cell r="JB774">
            <v>0</v>
          </cell>
          <cell r="JC774">
            <v>0</v>
          </cell>
          <cell r="JD774">
            <v>0</v>
          </cell>
          <cell r="JE774">
            <v>0</v>
          </cell>
          <cell r="JF774">
            <v>0</v>
          </cell>
          <cell r="JG774">
            <v>0</v>
          </cell>
          <cell r="JH774">
            <v>0</v>
          </cell>
          <cell r="JI774">
            <v>0</v>
          </cell>
          <cell r="JJ774">
            <v>0</v>
          </cell>
          <cell r="JK774">
            <v>0</v>
          </cell>
          <cell r="JL774">
            <v>0</v>
          </cell>
          <cell r="JM774">
            <v>0</v>
          </cell>
          <cell r="JN774">
            <v>0</v>
          </cell>
          <cell r="JO774">
            <v>0</v>
          </cell>
          <cell r="JP774">
            <v>0</v>
          </cell>
          <cell r="JQ774">
            <v>0</v>
          </cell>
        </row>
        <row r="775">
          <cell r="D775" t="str">
            <v>BAT.PX.WMV._.ITC.Li_ion_8hr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  <cell r="CT775">
            <v>0</v>
          </cell>
          <cell r="CU775">
            <v>0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  <cell r="DD775">
            <v>0</v>
          </cell>
          <cell r="DE775">
            <v>0</v>
          </cell>
          <cell r="DF775">
            <v>0</v>
          </cell>
          <cell r="DG775">
            <v>0</v>
          </cell>
          <cell r="DH775">
            <v>0</v>
          </cell>
          <cell r="DI775">
            <v>0</v>
          </cell>
          <cell r="DJ775">
            <v>0</v>
          </cell>
          <cell r="DK775">
            <v>0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0</v>
          </cell>
          <cell r="DR775">
            <v>0</v>
          </cell>
          <cell r="DS775">
            <v>0</v>
          </cell>
          <cell r="DT775">
            <v>0</v>
          </cell>
          <cell r="DU775">
            <v>0</v>
          </cell>
          <cell r="DV775">
            <v>0</v>
          </cell>
          <cell r="DW775">
            <v>0</v>
          </cell>
          <cell r="DX775">
            <v>0</v>
          </cell>
          <cell r="DY775">
            <v>0</v>
          </cell>
          <cell r="DZ775">
            <v>0</v>
          </cell>
          <cell r="EA775">
            <v>0</v>
          </cell>
          <cell r="EB775">
            <v>0</v>
          </cell>
          <cell r="EC775">
            <v>0</v>
          </cell>
          <cell r="ED775">
            <v>0</v>
          </cell>
          <cell r="EE775">
            <v>0</v>
          </cell>
          <cell r="EF775">
            <v>0</v>
          </cell>
          <cell r="EG775">
            <v>0</v>
          </cell>
          <cell r="EH775">
            <v>0</v>
          </cell>
          <cell r="EI775">
            <v>0</v>
          </cell>
          <cell r="EJ775">
            <v>0</v>
          </cell>
          <cell r="EK775">
            <v>0</v>
          </cell>
          <cell r="EL775">
            <v>0</v>
          </cell>
          <cell r="EM775">
            <v>0</v>
          </cell>
          <cell r="EN775">
            <v>0</v>
          </cell>
          <cell r="EO775">
            <v>0</v>
          </cell>
          <cell r="EP775">
            <v>0</v>
          </cell>
          <cell r="EQ775">
            <v>0</v>
          </cell>
          <cell r="ER775">
            <v>0</v>
          </cell>
          <cell r="ES775">
            <v>0</v>
          </cell>
          <cell r="ET775">
            <v>0</v>
          </cell>
          <cell r="EU775">
            <v>0</v>
          </cell>
          <cell r="EV775">
            <v>0</v>
          </cell>
          <cell r="EW775">
            <v>0</v>
          </cell>
          <cell r="EX775">
            <v>0</v>
          </cell>
          <cell r="EY775">
            <v>0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0</v>
          </cell>
          <cell r="FP775">
            <v>0</v>
          </cell>
          <cell r="FQ775">
            <v>0</v>
          </cell>
          <cell r="FR775">
            <v>0</v>
          </cell>
          <cell r="FS775">
            <v>0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0</v>
          </cell>
          <cell r="FZ775">
            <v>0</v>
          </cell>
          <cell r="GA775">
            <v>0</v>
          </cell>
          <cell r="GB775">
            <v>0</v>
          </cell>
          <cell r="GC775">
            <v>0</v>
          </cell>
          <cell r="GD775">
            <v>0</v>
          </cell>
          <cell r="GE775">
            <v>0</v>
          </cell>
          <cell r="GF775">
            <v>0</v>
          </cell>
          <cell r="GG775">
            <v>0</v>
          </cell>
          <cell r="GH775">
            <v>0</v>
          </cell>
          <cell r="GI775">
            <v>0</v>
          </cell>
          <cell r="GJ775">
            <v>0</v>
          </cell>
          <cell r="GK775">
            <v>0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0</v>
          </cell>
          <cell r="GW775">
            <v>0</v>
          </cell>
          <cell r="GX775">
            <v>0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  <cell r="IW775">
            <v>0</v>
          </cell>
          <cell r="IX775">
            <v>0</v>
          </cell>
          <cell r="IY775">
            <v>0</v>
          </cell>
          <cell r="IZ775">
            <v>0</v>
          </cell>
          <cell r="JA775">
            <v>0</v>
          </cell>
          <cell r="JB775">
            <v>0</v>
          </cell>
          <cell r="JC775">
            <v>0</v>
          </cell>
          <cell r="JD775">
            <v>0</v>
          </cell>
          <cell r="JE775">
            <v>0</v>
          </cell>
          <cell r="JF775">
            <v>0</v>
          </cell>
          <cell r="JG775">
            <v>0</v>
          </cell>
          <cell r="JH775">
            <v>0</v>
          </cell>
          <cell r="JI775">
            <v>0</v>
          </cell>
          <cell r="JJ775">
            <v>0</v>
          </cell>
          <cell r="JK775">
            <v>0</v>
          </cell>
          <cell r="JL775">
            <v>0</v>
          </cell>
          <cell r="JM775">
            <v>0</v>
          </cell>
          <cell r="JN775">
            <v>0</v>
          </cell>
          <cell r="JO775">
            <v>0</v>
          </cell>
          <cell r="JP775">
            <v>0</v>
          </cell>
          <cell r="JQ775">
            <v>0</v>
          </cell>
        </row>
        <row r="776">
          <cell r="D776" t="str">
            <v>BAT.PX.YAK._.ITC.Li_ion_8hr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  <cell r="DD776">
            <v>0</v>
          </cell>
          <cell r="DE776">
            <v>0</v>
          </cell>
          <cell r="DF776">
            <v>0</v>
          </cell>
          <cell r="DG776">
            <v>0</v>
          </cell>
          <cell r="DH776">
            <v>0</v>
          </cell>
          <cell r="DI776">
            <v>0</v>
          </cell>
          <cell r="DJ776">
            <v>0</v>
          </cell>
          <cell r="DK776">
            <v>0</v>
          </cell>
          <cell r="DL776">
            <v>0</v>
          </cell>
          <cell r="DM776">
            <v>0</v>
          </cell>
          <cell r="DN776">
            <v>0</v>
          </cell>
          <cell r="DO776">
            <v>0</v>
          </cell>
          <cell r="DP776">
            <v>0</v>
          </cell>
          <cell r="DQ776">
            <v>0</v>
          </cell>
          <cell r="DR776">
            <v>0</v>
          </cell>
          <cell r="DS776">
            <v>0</v>
          </cell>
          <cell r="DT776">
            <v>0</v>
          </cell>
          <cell r="DU776">
            <v>0</v>
          </cell>
          <cell r="DV776">
            <v>0</v>
          </cell>
          <cell r="DW776">
            <v>0</v>
          </cell>
          <cell r="DX776">
            <v>0</v>
          </cell>
          <cell r="DY776">
            <v>0</v>
          </cell>
          <cell r="DZ776">
            <v>0</v>
          </cell>
          <cell r="EA776">
            <v>0</v>
          </cell>
          <cell r="EB776">
            <v>0</v>
          </cell>
          <cell r="EC776">
            <v>0</v>
          </cell>
          <cell r="ED776">
            <v>0</v>
          </cell>
          <cell r="EE776">
            <v>0</v>
          </cell>
          <cell r="EF776">
            <v>0</v>
          </cell>
          <cell r="EG776">
            <v>0</v>
          </cell>
          <cell r="EH776">
            <v>0</v>
          </cell>
          <cell r="EI776">
            <v>0</v>
          </cell>
          <cell r="EJ776">
            <v>0</v>
          </cell>
          <cell r="EK776">
            <v>0</v>
          </cell>
          <cell r="EL776">
            <v>0</v>
          </cell>
          <cell r="EM776">
            <v>0</v>
          </cell>
          <cell r="EN776">
            <v>0</v>
          </cell>
          <cell r="EO776">
            <v>0</v>
          </cell>
          <cell r="EP776">
            <v>0</v>
          </cell>
          <cell r="EQ776">
            <v>0</v>
          </cell>
          <cell r="ER776">
            <v>0</v>
          </cell>
          <cell r="ES776">
            <v>0</v>
          </cell>
          <cell r="ET776">
            <v>0</v>
          </cell>
          <cell r="EU776">
            <v>0</v>
          </cell>
          <cell r="EV776">
            <v>0</v>
          </cell>
          <cell r="EW776">
            <v>0</v>
          </cell>
          <cell r="EX776">
            <v>0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0</v>
          </cell>
          <cell r="FP776">
            <v>0</v>
          </cell>
          <cell r="FQ776">
            <v>0</v>
          </cell>
          <cell r="FR776">
            <v>0</v>
          </cell>
          <cell r="FS776">
            <v>0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0</v>
          </cell>
          <cell r="FZ776">
            <v>0</v>
          </cell>
          <cell r="GA776">
            <v>0</v>
          </cell>
          <cell r="GB776">
            <v>0</v>
          </cell>
          <cell r="GC776">
            <v>0</v>
          </cell>
          <cell r="GD776">
            <v>0</v>
          </cell>
          <cell r="GE776">
            <v>0</v>
          </cell>
          <cell r="GF776">
            <v>0</v>
          </cell>
          <cell r="GG776">
            <v>0</v>
          </cell>
          <cell r="GH776">
            <v>0</v>
          </cell>
          <cell r="GI776">
            <v>0</v>
          </cell>
          <cell r="GJ776">
            <v>0</v>
          </cell>
          <cell r="GK776">
            <v>0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0</v>
          </cell>
          <cell r="GW776">
            <v>0</v>
          </cell>
          <cell r="GX776">
            <v>0</v>
          </cell>
          <cell r="GY776">
            <v>0</v>
          </cell>
          <cell r="GZ776">
            <v>0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  <cell r="IW776">
            <v>0</v>
          </cell>
          <cell r="IX776">
            <v>0</v>
          </cell>
          <cell r="IY776">
            <v>0</v>
          </cell>
          <cell r="IZ776">
            <v>0</v>
          </cell>
          <cell r="JA776">
            <v>0</v>
          </cell>
          <cell r="JB776">
            <v>0</v>
          </cell>
          <cell r="JC776">
            <v>0</v>
          </cell>
          <cell r="JD776">
            <v>0</v>
          </cell>
          <cell r="JE776">
            <v>0</v>
          </cell>
          <cell r="JF776">
            <v>0</v>
          </cell>
          <cell r="JG776">
            <v>0</v>
          </cell>
          <cell r="JH776">
            <v>0</v>
          </cell>
          <cell r="JI776">
            <v>0</v>
          </cell>
          <cell r="JJ776">
            <v>0</v>
          </cell>
          <cell r="JK776">
            <v>0</v>
          </cell>
          <cell r="JL776">
            <v>0</v>
          </cell>
          <cell r="JM776">
            <v>0</v>
          </cell>
          <cell r="JN776">
            <v>0</v>
          </cell>
          <cell r="JO776">
            <v>0</v>
          </cell>
          <cell r="JP776">
            <v>0</v>
          </cell>
          <cell r="JQ776">
            <v>0</v>
          </cell>
        </row>
        <row r="777">
          <cell r="D777" t="str">
            <v>BAT.PX.NTN._.___.ADV Nuclear Naughton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</v>
          </cell>
          <cell r="CU777">
            <v>0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  <cell r="DD777">
            <v>0</v>
          </cell>
          <cell r="DE777">
            <v>0</v>
          </cell>
          <cell r="DF777">
            <v>0</v>
          </cell>
          <cell r="DG777">
            <v>0</v>
          </cell>
          <cell r="DH777">
            <v>0</v>
          </cell>
          <cell r="DI777">
            <v>0</v>
          </cell>
          <cell r="DJ777">
            <v>0</v>
          </cell>
          <cell r="DK777">
            <v>0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0</v>
          </cell>
          <cell r="DR777">
            <v>0</v>
          </cell>
          <cell r="DS777">
            <v>0</v>
          </cell>
          <cell r="DT777">
            <v>0</v>
          </cell>
          <cell r="DU777">
            <v>0</v>
          </cell>
          <cell r="DV777">
            <v>0</v>
          </cell>
          <cell r="DW777">
            <v>0</v>
          </cell>
          <cell r="DX777">
            <v>0</v>
          </cell>
          <cell r="DY777">
            <v>0</v>
          </cell>
          <cell r="DZ777">
            <v>0</v>
          </cell>
          <cell r="EA777">
            <v>0</v>
          </cell>
          <cell r="EB777">
            <v>0</v>
          </cell>
          <cell r="EC777">
            <v>0</v>
          </cell>
          <cell r="ED777">
            <v>0</v>
          </cell>
          <cell r="EE777">
            <v>0</v>
          </cell>
          <cell r="EF777">
            <v>0</v>
          </cell>
          <cell r="EG777">
            <v>0</v>
          </cell>
          <cell r="EH777">
            <v>0</v>
          </cell>
          <cell r="EI777">
            <v>0</v>
          </cell>
          <cell r="EJ777">
            <v>0</v>
          </cell>
          <cell r="EK777">
            <v>0</v>
          </cell>
          <cell r="EL777">
            <v>0</v>
          </cell>
          <cell r="EM777">
            <v>0</v>
          </cell>
          <cell r="EN777">
            <v>0</v>
          </cell>
          <cell r="EO777">
            <v>0</v>
          </cell>
          <cell r="EP777">
            <v>0</v>
          </cell>
          <cell r="EQ777">
            <v>0</v>
          </cell>
          <cell r="ER777">
            <v>0</v>
          </cell>
          <cell r="ES777">
            <v>0</v>
          </cell>
          <cell r="ET777">
            <v>0</v>
          </cell>
          <cell r="EU777">
            <v>0</v>
          </cell>
          <cell r="EV777">
            <v>0</v>
          </cell>
          <cell r="EW777">
            <v>0</v>
          </cell>
          <cell r="EX777">
            <v>0</v>
          </cell>
          <cell r="EY777">
            <v>0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0</v>
          </cell>
          <cell r="FP777">
            <v>0</v>
          </cell>
          <cell r="FQ777">
            <v>0</v>
          </cell>
          <cell r="FR777">
            <v>0</v>
          </cell>
          <cell r="FS777">
            <v>0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0</v>
          </cell>
          <cell r="FZ777">
            <v>0</v>
          </cell>
          <cell r="GA777">
            <v>0</v>
          </cell>
          <cell r="GB777">
            <v>0</v>
          </cell>
          <cell r="GC777">
            <v>0</v>
          </cell>
          <cell r="GD777">
            <v>0</v>
          </cell>
          <cell r="GE777">
            <v>0</v>
          </cell>
          <cell r="GF777">
            <v>0</v>
          </cell>
          <cell r="GG777">
            <v>0</v>
          </cell>
          <cell r="GH777">
            <v>0</v>
          </cell>
          <cell r="GI777">
            <v>0</v>
          </cell>
          <cell r="GJ777">
            <v>0</v>
          </cell>
          <cell r="GK777">
            <v>0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0</v>
          </cell>
          <cell r="GW777">
            <v>0</v>
          </cell>
          <cell r="GX777">
            <v>0</v>
          </cell>
          <cell r="GY777">
            <v>0</v>
          </cell>
          <cell r="GZ777">
            <v>0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  <cell r="IW777">
            <v>0</v>
          </cell>
          <cell r="IX777">
            <v>0</v>
          </cell>
          <cell r="IY777">
            <v>0</v>
          </cell>
          <cell r="IZ777">
            <v>0</v>
          </cell>
          <cell r="JA777">
            <v>0</v>
          </cell>
          <cell r="JB777">
            <v>0</v>
          </cell>
          <cell r="JC777">
            <v>0</v>
          </cell>
          <cell r="JD777">
            <v>0</v>
          </cell>
          <cell r="JE777">
            <v>0</v>
          </cell>
          <cell r="JF777">
            <v>0</v>
          </cell>
          <cell r="JG777">
            <v>0</v>
          </cell>
          <cell r="JH777">
            <v>0</v>
          </cell>
          <cell r="JI777">
            <v>0</v>
          </cell>
          <cell r="JJ777">
            <v>0</v>
          </cell>
          <cell r="JK777">
            <v>0</v>
          </cell>
          <cell r="JL777">
            <v>0</v>
          </cell>
          <cell r="JM777">
            <v>0</v>
          </cell>
          <cell r="JN777">
            <v>0</v>
          </cell>
          <cell r="JO777">
            <v>0</v>
          </cell>
          <cell r="JP777">
            <v>0</v>
          </cell>
          <cell r="JQ777">
            <v>0</v>
          </cell>
        </row>
        <row r="778">
          <cell r="D778" t="str">
            <v>BAT.PX.UTS._.___.Dominguez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  <cell r="DD778">
            <v>0</v>
          </cell>
          <cell r="DE778">
            <v>0</v>
          </cell>
          <cell r="DF778">
            <v>0</v>
          </cell>
          <cell r="DG778">
            <v>0</v>
          </cell>
          <cell r="DH778">
            <v>0</v>
          </cell>
          <cell r="DI778">
            <v>0</v>
          </cell>
          <cell r="DJ778">
            <v>0</v>
          </cell>
          <cell r="DK778">
            <v>0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0</v>
          </cell>
          <cell r="DR778">
            <v>0</v>
          </cell>
          <cell r="DS778">
            <v>0</v>
          </cell>
          <cell r="DT778">
            <v>0</v>
          </cell>
          <cell r="DU778">
            <v>0</v>
          </cell>
          <cell r="DV778">
            <v>0</v>
          </cell>
          <cell r="DW778">
            <v>0</v>
          </cell>
          <cell r="DX778">
            <v>0</v>
          </cell>
          <cell r="DY778">
            <v>0</v>
          </cell>
          <cell r="DZ778">
            <v>0</v>
          </cell>
          <cell r="EA778">
            <v>0</v>
          </cell>
          <cell r="EB778">
            <v>0</v>
          </cell>
          <cell r="EC778">
            <v>0</v>
          </cell>
          <cell r="ED778">
            <v>0</v>
          </cell>
          <cell r="EE778">
            <v>0</v>
          </cell>
          <cell r="EF778">
            <v>0</v>
          </cell>
          <cell r="EG778">
            <v>0</v>
          </cell>
          <cell r="EH778">
            <v>0</v>
          </cell>
          <cell r="EI778">
            <v>0</v>
          </cell>
          <cell r="EJ778">
            <v>0</v>
          </cell>
          <cell r="EK778">
            <v>0</v>
          </cell>
          <cell r="EL778">
            <v>0</v>
          </cell>
          <cell r="EM778">
            <v>0</v>
          </cell>
          <cell r="EN778">
            <v>0</v>
          </cell>
          <cell r="EO778">
            <v>0</v>
          </cell>
          <cell r="EP778">
            <v>0</v>
          </cell>
          <cell r="EQ778">
            <v>0</v>
          </cell>
          <cell r="ER778">
            <v>0</v>
          </cell>
          <cell r="ES778">
            <v>0</v>
          </cell>
          <cell r="ET778">
            <v>0</v>
          </cell>
          <cell r="EU778">
            <v>0</v>
          </cell>
          <cell r="EV778">
            <v>0</v>
          </cell>
          <cell r="EW778">
            <v>0</v>
          </cell>
          <cell r="EX778">
            <v>0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0</v>
          </cell>
          <cell r="FP778">
            <v>0</v>
          </cell>
          <cell r="FQ778">
            <v>0</v>
          </cell>
          <cell r="FR778">
            <v>0</v>
          </cell>
          <cell r="FS778">
            <v>0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0</v>
          </cell>
          <cell r="FZ778">
            <v>0</v>
          </cell>
          <cell r="GA778">
            <v>0</v>
          </cell>
          <cell r="GB778">
            <v>0</v>
          </cell>
          <cell r="GC778">
            <v>0</v>
          </cell>
          <cell r="GD778">
            <v>0</v>
          </cell>
          <cell r="GE778">
            <v>0</v>
          </cell>
          <cell r="GF778">
            <v>0</v>
          </cell>
          <cell r="GG778">
            <v>0</v>
          </cell>
          <cell r="GH778">
            <v>0</v>
          </cell>
          <cell r="GI778">
            <v>0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0</v>
          </cell>
          <cell r="GW778">
            <v>0</v>
          </cell>
          <cell r="GX778">
            <v>0</v>
          </cell>
          <cell r="GY778">
            <v>0</v>
          </cell>
          <cell r="GZ778">
            <v>0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  <cell r="IW778">
            <v>0</v>
          </cell>
          <cell r="IX778">
            <v>0</v>
          </cell>
          <cell r="IY778">
            <v>0</v>
          </cell>
          <cell r="IZ778">
            <v>0</v>
          </cell>
          <cell r="JA778">
            <v>0</v>
          </cell>
          <cell r="JB778">
            <v>0</v>
          </cell>
          <cell r="JC778">
            <v>0</v>
          </cell>
          <cell r="JD778">
            <v>0</v>
          </cell>
          <cell r="JE778">
            <v>0</v>
          </cell>
          <cell r="JF778">
            <v>0</v>
          </cell>
          <cell r="JG778">
            <v>0</v>
          </cell>
          <cell r="JH778">
            <v>0</v>
          </cell>
          <cell r="JI778">
            <v>0</v>
          </cell>
          <cell r="JJ778">
            <v>0</v>
          </cell>
          <cell r="JK778">
            <v>0</v>
          </cell>
          <cell r="JL778">
            <v>0</v>
          </cell>
          <cell r="JM778">
            <v>0</v>
          </cell>
          <cell r="JN778">
            <v>0</v>
          </cell>
          <cell r="JO778">
            <v>0</v>
          </cell>
          <cell r="JP778">
            <v>0</v>
          </cell>
          <cell r="JQ778">
            <v>0</v>
          </cell>
        </row>
        <row r="779">
          <cell r="D779" t="str">
            <v>BAT.PX.UTS._.___.Enterprise_Storage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  <cell r="CT779">
            <v>0</v>
          </cell>
          <cell r="CU779">
            <v>0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  <cell r="DD779">
            <v>0</v>
          </cell>
          <cell r="DE779">
            <v>0</v>
          </cell>
          <cell r="DF779">
            <v>0</v>
          </cell>
          <cell r="DG779">
            <v>0</v>
          </cell>
          <cell r="DH779">
            <v>0</v>
          </cell>
          <cell r="DI779">
            <v>0</v>
          </cell>
          <cell r="DJ779">
            <v>0</v>
          </cell>
          <cell r="DK779">
            <v>0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0</v>
          </cell>
          <cell r="DR779">
            <v>0</v>
          </cell>
          <cell r="DS779">
            <v>0</v>
          </cell>
          <cell r="DT779">
            <v>0</v>
          </cell>
          <cell r="DU779">
            <v>0</v>
          </cell>
          <cell r="DV779">
            <v>0</v>
          </cell>
          <cell r="DW779">
            <v>0</v>
          </cell>
          <cell r="DX779">
            <v>0</v>
          </cell>
          <cell r="DY779">
            <v>0</v>
          </cell>
          <cell r="DZ779">
            <v>0</v>
          </cell>
          <cell r="EA779">
            <v>0</v>
          </cell>
          <cell r="EB779">
            <v>0</v>
          </cell>
          <cell r="EC779">
            <v>0</v>
          </cell>
          <cell r="ED779">
            <v>0</v>
          </cell>
          <cell r="EE779">
            <v>0</v>
          </cell>
          <cell r="EF779">
            <v>0</v>
          </cell>
          <cell r="EG779">
            <v>0</v>
          </cell>
          <cell r="EH779">
            <v>0</v>
          </cell>
          <cell r="EI779">
            <v>0</v>
          </cell>
          <cell r="EJ779">
            <v>0</v>
          </cell>
          <cell r="EK779">
            <v>0</v>
          </cell>
          <cell r="EL779">
            <v>0</v>
          </cell>
          <cell r="EM779">
            <v>0</v>
          </cell>
          <cell r="EN779">
            <v>0</v>
          </cell>
          <cell r="EO779">
            <v>0</v>
          </cell>
          <cell r="EP779">
            <v>0</v>
          </cell>
          <cell r="EQ779">
            <v>0</v>
          </cell>
          <cell r="ER779">
            <v>0</v>
          </cell>
          <cell r="ES779">
            <v>0</v>
          </cell>
          <cell r="ET779">
            <v>0</v>
          </cell>
          <cell r="EU779">
            <v>0</v>
          </cell>
          <cell r="EV779">
            <v>0</v>
          </cell>
          <cell r="EW779">
            <v>0</v>
          </cell>
          <cell r="EX779">
            <v>0</v>
          </cell>
          <cell r="EY779">
            <v>0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0</v>
          </cell>
          <cell r="FP779">
            <v>0</v>
          </cell>
          <cell r="FQ779">
            <v>0</v>
          </cell>
          <cell r="FR779">
            <v>0</v>
          </cell>
          <cell r="FS779">
            <v>0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0</v>
          </cell>
          <cell r="FZ779">
            <v>0</v>
          </cell>
          <cell r="GA779">
            <v>0</v>
          </cell>
          <cell r="GB779">
            <v>0</v>
          </cell>
          <cell r="GC779">
            <v>0</v>
          </cell>
          <cell r="GD779">
            <v>0</v>
          </cell>
          <cell r="GE779">
            <v>0</v>
          </cell>
          <cell r="GF779">
            <v>0</v>
          </cell>
          <cell r="GG779">
            <v>0</v>
          </cell>
          <cell r="GH779">
            <v>0</v>
          </cell>
          <cell r="GI779">
            <v>0</v>
          </cell>
          <cell r="GJ779">
            <v>0</v>
          </cell>
          <cell r="GK779">
            <v>0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0</v>
          </cell>
          <cell r="GW779">
            <v>0</v>
          </cell>
          <cell r="GX779">
            <v>0</v>
          </cell>
          <cell r="GY779">
            <v>0</v>
          </cell>
          <cell r="GZ779">
            <v>0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  <cell r="IW779">
            <v>0</v>
          </cell>
          <cell r="IX779">
            <v>0</v>
          </cell>
          <cell r="IY779">
            <v>0</v>
          </cell>
          <cell r="IZ779">
            <v>0</v>
          </cell>
          <cell r="JA779">
            <v>0</v>
          </cell>
          <cell r="JB779">
            <v>0</v>
          </cell>
          <cell r="JC779">
            <v>0</v>
          </cell>
          <cell r="JD779">
            <v>0</v>
          </cell>
          <cell r="JE779">
            <v>0</v>
          </cell>
          <cell r="JF779">
            <v>0</v>
          </cell>
          <cell r="JG779">
            <v>0</v>
          </cell>
          <cell r="JH779">
            <v>0</v>
          </cell>
          <cell r="JI779">
            <v>0</v>
          </cell>
          <cell r="JJ779">
            <v>0</v>
          </cell>
          <cell r="JK779">
            <v>0</v>
          </cell>
          <cell r="JL779">
            <v>0</v>
          </cell>
          <cell r="JM779">
            <v>0</v>
          </cell>
          <cell r="JN779">
            <v>0</v>
          </cell>
          <cell r="JO779">
            <v>0</v>
          </cell>
          <cell r="JP779">
            <v>0</v>
          </cell>
          <cell r="JQ779">
            <v>0</v>
          </cell>
        </row>
        <row r="780">
          <cell r="D780" t="str">
            <v>BAT.PX.UTS._.___.Escalante_BESS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  <cell r="CT780">
            <v>0</v>
          </cell>
          <cell r="CU780">
            <v>0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  <cell r="DD780">
            <v>0</v>
          </cell>
          <cell r="DE780">
            <v>0</v>
          </cell>
          <cell r="DF780">
            <v>0</v>
          </cell>
          <cell r="DG780">
            <v>0</v>
          </cell>
          <cell r="DH780">
            <v>0</v>
          </cell>
          <cell r="DI780">
            <v>0</v>
          </cell>
          <cell r="DJ780">
            <v>0</v>
          </cell>
          <cell r="DK780">
            <v>0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0</v>
          </cell>
          <cell r="DR780">
            <v>0</v>
          </cell>
          <cell r="DS780">
            <v>0</v>
          </cell>
          <cell r="DT780">
            <v>0</v>
          </cell>
          <cell r="DU780">
            <v>0</v>
          </cell>
          <cell r="DV780">
            <v>0</v>
          </cell>
          <cell r="DW780">
            <v>0</v>
          </cell>
          <cell r="DX780">
            <v>0</v>
          </cell>
          <cell r="DY780">
            <v>0</v>
          </cell>
          <cell r="DZ780">
            <v>0</v>
          </cell>
          <cell r="EA780">
            <v>0</v>
          </cell>
          <cell r="EB780">
            <v>0</v>
          </cell>
          <cell r="EC780">
            <v>0</v>
          </cell>
          <cell r="ED780">
            <v>0</v>
          </cell>
          <cell r="EE780">
            <v>0</v>
          </cell>
          <cell r="EF780">
            <v>0</v>
          </cell>
          <cell r="EG780">
            <v>0</v>
          </cell>
          <cell r="EH780">
            <v>0</v>
          </cell>
          <cell r="EI780">
            <v>0</v>
          </cell>
          <cell r="EJ780">
            <v>0</v>
          </cell>
          <cell r="EK780">
            <v>0</v>
          </cell>
          <cell r="EL780">
            <v>0</v>
          </cell>
          <cell r="EM780">
            <v>0</v>
          </cell>
          <cell r="EN780">
            <v>0</v>
          </cell>
          <cell r="EO780">
            <v>0</v>
          </cell>
          <cell r="EP780">
            <v>0</v>
          </cell>
          <cell r="EQ780">
            <v>0</v>
          </cell>
          <cell r="ER780">
            <v>0</v>
          </cell>
          <cell r="ES780">
            <v>0</v>
          </cell>
          <cell r="ET780">
            <v>0</v>
          </cell>
          <cell r="EU780">
            <v>0</v>
          </cell>
          <cell r="EV780">
            <v>0</v>
          </cell>
          <cell r="EW780">
            <v>0</v>
          </cell>
          <cell r="EX780">
            <v>0</v>
          </cell>
          <cell r="EY780">
            <v>0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0</v>
          </cell>
          <cell r="FP780">
            <v>0</v>
          </cell>
          <cell r="FQ780">
            <v>0</v>
          </cell>
          <cell r="FR780">
            <v>0</v>
          </cell>
          <cell r="FS780">
            <v>0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0</v>
          </cell>
          <cell r="FZ780">
            <v>0</v>
          </cell>
          <cell r="GA780">
            <v>0</v>
          </cell>
          <cell r="GB780">
            <v>0</v>
          </cell>
          <cell r="GC780">
            <v>0</v>
          </cell>
          <cell r="GD780">
            <v>0</v>
          </cell>
          <cell r="GE780">
            <v>0</v>
          </cell>
          <cell r="GF780">
            <v>0</v>
          </cell>
          <cell r="GG780">
            <v>0</v>
          </cell>
          <cell r="GH780">
            <v>0</v>
          </cell>
          <cell r="GI780">
            <v>0</v>
          </cell>
          <cell r="GJ780">
            <v>0</v>
          </cell>
          <cell r="GK780">
            <v>0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0</v>
          </cell>
          <cell r="GW780">
            <v>0</v>
          </cell>
          <cell r="GX780">
            <v>0</v>
          </cell>
          <cell r="GY780">
            <v>0</v>
          </cell>
          <cell r="GZ780">
            <v>0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  <cell r="IW780">
            <v>0</v>
          </cell>
          <cell r="IX780">
            <v>0</v>
          </cell>
          <cell r="IY780">
            <v>0</v>
          </cell>
          <cell r="IZ780">
            <v>0</v>
          </cell>
          <cell r="JA780">
            <v>0</v>
          </cell>
          <cell r="JB780">
            <v>0</v>
          </cell>
          <cell r="JC780">
            <v>0</v>
          </cell>
          <cell r="JD780">
            <v>0</v>
          </cell>
          <cell r="JE780">
            <v>0</v>
          </cell>
          <cell r="JF780">
            <v>0</v>
          </cell>
          <cell r="JG780">
            <v>0</v>
          </cell>
          <cell r="JH780">
            <v>0</v>
          </cell>
          <cell r="JI780">
            <v>0</v>
          </cell>
          <cell r="JJ780">
            <v>0</v>
          </cell>
          <cell r="JK780">
            <v>0</v>
          </cell>
          <cell r="JL780">
            <v>0</v>
          </cell>
          <cell r="JM780">
            <v>0</v>
          </cell>
          <cell r="JN780">
            <v>0</v>
          </cell>
          <cell r="JO780">
            <v>0</v>
          </cell>
          <cell r="JP780">
            <v>0</v>
          </cell>
          <cell r="JQ780">
            <v>0</v>
          </cell>
        </row>
        <row r="781">
          <cell r="D781" t="str">
            <v>BAT.PX.UTS._.___.Granite_Mountain_BESS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  <cell r="DD781">
            <v>0</v>
          </cell>
          <cell r="DE781">
            <v>0</v>
          </cell>
          <cell r="DF781">
            <v>0</v>
          </cell>
          <cell r="DG781">
            <v>0</v>
          </cell>
          <cell r="DH781">
            <v>0</v>
          </cell>
          <cell r="DI781">
            <v>0</v>
          </cell>
          <cell r="DJ781">
            <v>0</v>
          </cell>
          <cell r="DK781">
            <v>0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0</v>
          </cell>
          <cell r="DR781">
            <v>0</v>
          </cell>
          <cell r="DS781">
            <v>0</v>
          </cell>
          <cell r="DT781">
            <v>0</v>
          </cell>
          <cell r="DU781">
            <v>0</v>
          </cell>
          <cell r="DV781">
            <v>0</v>
          </cell>
          <cell r="DW781">
            <v>0</v>
          </cell>
          <cell r="DX781">
            <v>0</v>
          </cell>
          <cell r="DY781">
            <v>0</v>
          </cell>
          <cell r="DZ781">
            <v>0</v>
          </cell>
          <cell r="EA781">
            <v>0</v>
          </cell>
          <cell r="EB781">
            <v>0</v>
          </cell>
          <cell r="EC781">
            <v>0</v>
          </cell>
          <cell r="ED781">
            <v>0</v>
          </cell>
          <cell r="EE781">
            <v>0</v>
          </cell>
          <cell r="EF781">
            <v>0</v>
          </cell>
          <cell r="EG781">
            <v>0</v>
          </cell>
          <cell r="EH781">
            <v>0</v>
          </cell>
          <cell r="EI781">
            <v>0</v>
          </cell>
          <cell r="EJ781">
            <v>0</v>
          </cell>
          <cell r="EK781">
            <v>0</v>
          </cell>
          <cell r="EL781">
            <v>0</v>
          </cell>
          <cell r="EM781">
            <v>0</v>
          </cell>
          <cell r="EN781">
            <v>0</v>
          </cell>
          <cell r="EO781">
            <v>0</v>
          </cell>
          <cell r="EP781">
            <v>0</v>
          </cell>
          <cell r="EQ781">
            <v>0</v>
          </cell>
          <cell r="ER781">
            <v>0</v>
          </cell>
          <cell r="ES781">
            <v>0</v>
          </cell>
          <cell r="ET781">
            <v>0</v>
          </cell>
          <cell r="EU781">
            <v>0</v>
          </cell>
          <cell r="EV781">
            <v>0</v>
          </cell>
          <cell r="EW781">
            <v>0</v>
          </cell>
          <cell r="EX781">
            <v>0</v>
          </cell>
          <cell r="EY781">
            <v>0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0</v>
          </cell>
          <cell r="FP781">
            <v>0</v>
          </cell>
          <cell r="FQ781">
            <v>0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0</v>
          </cell>
          <cell r="FZ781">
            <v>0</v>
          </cell>
          <cell r="GA781">
            <v>0</v>
          </cell>
          <cell r="GB781">
            <v>0</v>
          </cell>
          <cell r="GC781">
            <v>0</v>
          </cell>
          <cell r="GD781">
            <v>0</v>
          </cell>
          <cell r="GE781">
            <v>0</v>
          </cell>
          <cell r="GF781">
            <v>0</v>
          </cell>
          <cell r="GG781">
            <v>0</v>
          </cell>
          <cell r="GH781">
            <v>0</v>
          </cell>
          <cell r="GI781">
            <v>0</v>
          </cell>
          <cell r="GJ781">
            <v>0</v>
          </cell>
          <cell r="GK781">
            <v>0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0</v>
          </cell>
          <cell r="GW781">
            <v>0</v>
          </cell>
          <cell r="GX781">
            <v>0</v>
          </cell>
          <cell r="GY781">
            <v>0</v>
          </cell>
          <cell r="GZ781">
            <v>0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  <cell r="IW781">
            <v>0</v>
          </cell>
          <cell r="IX781">
            <v>0</v>
          </cell>
          <cell r="IY781">
            <v>0</v>
          </cell>
          <cell r="IZ781">
            <v>0</v>
          </cell>
          <cell r="JA781">
            <v>0</v>
          </cell>
          <cell r="JB781">
            <v>0</v>
          </cell>
          <cell r="JC781">
            <v>0</v>
          </cell>
          <cell r="JD781">
            <v>0</v>
          </cell>
          <cell r="JE781">
            <v>0</v>
          </cell>
          <cell r="JF781">
            <v>0</v>
          </cell>
          <cell r="JG781">
            <v>0</v>
          </cell>
          <cell r="JH781">
            <v>0</v>
          </cell>
          <cell r="JI781">
            <v>0</v>
          </cell>
          <cell r="JJ781">
            <v>0</v>
          </cell>
          <cell r="JK781">
            <v>0</v>
          </cell>
          <cell r="JL781">
            <v>0</v>
          </cell>
          <cell r="JM781">
            <v>0</v>
          </cell>
          <cell r="JN781">
            <v>0</v>
          </cell>
          <cell r="JO781">
            <v>0</v>
          </cell>
          <cell r="JP781">
            <v>0</v>
          </cell>
          <cell r="JQ781">
            <v>0</v>
          </cell>
        </row>
        <row r="782">
          <cell r="D782" t="str">
            <v>BAT.PX.UTS._.___.Iron_Springs_BESS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  <cell r="DD782">
            <v>0</v>
          </cell>
          <cell r="DE782">
            <v>0</v>
          </cell>
          <cell r="DF782">
            <v>0</v>
          </cell>
          <cell r="DG782">
            <v>0</v>
          </cell>
          <cell r="DH782">
            <v>0</v>
          </cell>
          <cell r="DI782">
            <v>0</v>
          </cell>
          <cell r="DJ782">
            <v>0</v>
          </cell>
          <cell r="DK782">
            <v>0</v>
          </cell>
          <cell r="DL782">
            <v>0</v>
          </cell>
          <cell r="DM782">
            <v>0</v>
          </cell>
          <cell r="DN782">
            <v>0</v>
          </cell>
          <cell r="DO782">
            <v>0</v>
          </cell>
          <cell r="DP782">
            <v>0</v>
          </cell>
          <cell r="DQ782">
            <v>0</v>
          </cell>
          <cell r="DR782">
            <v>0</v>
          </cell>
          <cell r="DS782">
            <v>0</v>
          </cell>
          <cell r="DT782">
            <v>0</v>
          </cell>
          <cell r="DU782">
            <v>0</v>
          </cell>
          <cell r="DV782">
            <v>0</v>
          </cell>
          <cell r="DW782">
            <v>0</v>
          </cell>
          <cell r="DX782">
            <v>0</v>
          </cell>
          <cell r="DY782">
            <v>0</v>
          </cell>
          <cell r="DZ782">
            <v>0</v>
          </cell>
          <cell r="EA782">
            <v>0</v>
          </cell>
          <cell r="EB782">
            <v>0</v>
          </cell>
          <cell r="EC782">
            <v>0</v>
          </cell>
          <cell r="ED782">
            <v>0</v>
          </cell>
          <cell r="EE782">
            <v>0</v>
          </cell>
          <cell r="EF782">
            <v>0</v>
          </cell>
          <cell r="EG782">
            <v>0</v>
          </cell>
          <cell r="EH782">
            <v>0</v>
          </cell>
          <cell r="EI782">
            <v>0</v>
          </cell>
          <cell r="EJ782">
            <v>0</v>
          </cell>
          <cell r="EK782">
            <v>0</v>
          </cell>
          <cell r="EL782">
            <v>0</v>
          </cell>
          <cell r="EM782">
            <v>0</v>
          </cell>
          <cell r="EN782">
            <v>0</v>
          </cell>
          <cell r="EO782">
            <v>0</v>
          </cell>
          <cell r="EP782">
            <v>0</v>
          </cell>
          <cell r="EQ782">
            <v>0</v>
          </cell>
          <cell r="ER782">
            <v>0</v>
          </cell>
          <cell r="ES782">
            <v>0</v>
          </cell>
          <cell r="ET782">
            <v>0</v>
          </cell>
          <cell r="EU782">
            <v>0</v>
          </cell>
          <cell r="EV782">
            <v>0</v>
          </cell>
          <cell r="EW782">
            <v>0</v>
          </cell>
          <cell r="EX782">
            <v>0</v>
          </cell>
          <cell r="EY782">
            <v>0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0</v>
          </cell>
          <cell r="FP782">
            <v>0</v>
          </cell>
          <cell r="FQ782">
            <v>0</v>
          </cell>
          <cell r="FR782">
            <v>0</v>
          </cell>
          <cell r="FS782">
            <v>0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0</v>
          </cell>
          <cell r="FZ782">
            <v>0</v>
          </cell>
          <cell r="GA782">
            <v>0</v>
          </cell>
          <cell r="GB782">
            <v>0</v>
          </cell>
          <cell r="GC782">
            <v>0</v>
          </cell>
          <cell r="GD782">
            <v>0</v>
          </cell>
          <cell r="GE782">
            <v>0</v>
          </cell>
          <cell r="GF782">
            <v>0</v>
          </cell>
          <cell r="GG782">
            <v>0</v>
          </cell>
          <cell r="GH782">
            <v>0</v>
          </cell>
          <cell r="GI782">
            <v>0</v>
          </cell>
          <cell r="GJ782">
            <v>0</v>
          </cell>
          <cell r="GK782">
            <v>0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0</v>
          </cell>
          <cell r="GW782">
            <v>0</v>
          </cell>
          <cell r="GX782">
            <v>0</v>
          </cell>
          <cell r="GY782">
            <v>0</v>
          </cell>
          <cell r="GZ782">
            <v>0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  <cell r="IW782">
            <v>0</v>
          </cell>
          <cell r="IX782">
            <v>0</v>
          </cell>
          <cell r="IY782">
            <v>0</v>
          </cell>
          <cell r="IZ782">
            <v>0</v>
          </cell>
          <cell r="JA782">
            <v>0</v>
          </cell>
          <cell r="JB782">
            <v>0</v>
          </cell>
          <cell r="JC782">
            <v>0</v>
          </cell>
          <cell r="JD782">
            <v>0</v>
          </cell>
          <cell r="JE782">
            <v>0</v>
          </cell>
          <cell r="JF782">
            <v>0</v>
          </cell>
          <cell r="JG782">
            <v>0</v>
          </cell>
          <cell r="JH782">
            <v>0</v>
          </cell>
          <cell r="JI782">
            <v>0</v>
          </cell>
          <cell r="JJ782">
            <v>0</v>
          </cell>
          <cell r="JK782">
            <v>0</v>
          </cell>
          <cell r="JL782">
            <v>0</v>
          </cell>
          <cell r="JM782">
            <v>0</v>
          </cell>
          <cell r="JN782">
            <v>0</v>
          </cell>
          <cell r="JO782">
            <v>0</v>
          </cell>
          <cell r="JP782">
            <v>0</v>
          </cell>
          <cell r="JQ782">
            <v>0</v>
          </cell>
        </row>
        <row r="783">
          <cell r="D783" t="str">
            <v>BAT.PX.SOR._.ITC.Li_ion_4hr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  <cell r="DD783">
            <v>0</v>
          </cell>
          <cell r="DE783">
            <v>0</v>
          </cell>
          <cell r="DF783">
            <v>0</v>
          </cell>
          <cell r="DG783">
            <v>0</v>
          </cell>
          <cell r="DH783">
            <v>0</v>
          </cell>
          <cell r="DI783">
            <v>0</v>
          </cell>
          <cell r="DJ783">
            <v>0</v>
          </cell>
          <cell r="DK783">
            <v>0</v>
          </cell>
          <cell r="DL783">
            <v>0</v>
          </cell>
          <cell r="DM783">
            <v>0</v>
          </cell>
          <cell r="DN783">
            <v>0</v>
          </cell>
          <cell r="DO783">
            <v>0</v>
          </cell>
          <cell r="DP783">
            <v>0</v>
          </cell>
          <cell r="DQ783">
            <v>0</v>
          </cell>
          <cell r="DR783">
            <v>0</v>
          </cell>
          <cell r="DS783">
            <v>0</v>
          </cell>
          <cell r="DT783">
            <v>0</v>
          </cell>
          <cell r="DU783">
            <v>0</v>
          </cell>
          <cell r="DV783">
            <v>0</v>
          </cell>
          <cell r="DW783">
            <v>0</v>
          </cell>
          <cell r="DX783">
            <v>0</v>
          </cell>
          <cell r="DY783">
            <v>0</v>
          </cell>
          <cell r="DZ783">
            <v>0</v>
          </cell>
          <cell r="EA783">
            <v>0</v>
          </cell>
          <cell r="EB783">
            <v>0</v>
          </cell>
          <cell r="EC783">
            <v>0</v>
          </cell>
          <cell r="ED783">
            <v>0</v>
          </cell>
          <cell r="EE783">
            <v>0</v>
          </cell>
          <cell r="EF783">
            <v>0</v>
          </cell>
          <cell r="EG783">
            <v>0</v>
          </cell>
          <cell r="EH783">
            <v>0</v>
          </cell>
          <cell r="EI783">
            <v>0</v>
          </cell>
          <cell r="EJ783">
            <v>0</v>
          </cell>
          <cell r="EK783">
            <v>0</v>
          </cell>
          <cell r="EL783">
            <v>0</v>
          </cell>
          <cell r="EM783">
            <v>0</v>
          </cell>
          <cell r="EN783">
            <v>0</v>
          </cell>
          <cell r="EO783">
            <v>0</v>
          </cell>
          <cell r="EP783">
            <v>0</v>
          </cell>
          <cell r="EQ783">
            <v>0</v>
          </cell>
          <cell r="ER783">
            <v>0</v>
          </cell>
          <cell r="ES783">
            <v>0</v>
          </cell>
          <cell r="ET783">
            <v>0</v>
          </cell>
          <cell r="EU783">
            <v>0</v>
          </cell>
          <cell r="EV783">
            <v>0</v>
          </cell>
          <cell r="EW783">
            <v>0</v>
          </cell>
          <cell r="EX783">
            <v>0</v>
          </cell>
          <cell r="EY783">
            <v>0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0</v>
          </cell>
          <cell r="FP783">
            <v>0</v>
          </cell>
          <cell r="FQ783">
            <v>0</v>
          </cell>
          <cell r="FR783">
            <v>0</v>
          </cell>
          <cell r="FS783">
            <v>0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0</v>
          </cell>
          <cell r="FZ783">
            <v>0</v>
          </cell>
          <cell r="GA783">
            <v>0</v>
          </cell>
          <cell r="GB783">
            <v>0</v>
          </cell>
          <cell r="GC783">
            <v>0</v>
          </cell>
          <cell r="GD783">
            <v>0</v>
          </cell>
          <cell r="GE783">
            <v>0</v>
          </cell>
          <cell r="GF783">
            <v>0</v>
          </cell>
          <cell r="GG783">
            <v>0</v>
          </cell>
          <cell r="GH783">
            <v>0</v>
          </cell>
          <cell r="GI783">
            <v>0</v>
          </cell>
          <cell r="GJ783">
            <v>0</v>
          </cell>
          <cell r="GK783">
            <v>0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0</v>
          </cell>
          <cell r="GW783">
            <v>0</v>
          </cell>
          <cell r="GX783">
            <v>0</v>
          </cell>
          <cell r="GY783">
            <v>0</v>
          </cell>
          <cell r="GZ783">
            <v>0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  <cell r="IW783">
            <v>0</v>
          </cell>
          <cell r="IX783">
            <v>0</v>
          </cell>
          <cell r="IY783">
            <v>0</v>
          </cell>
          <cell r="IZ783">
            <v>0</v>
          </cell>
          <cell r="JA783">
            <v>0</v>
          </cell>
          <cell r="JB783">
            <v>0</v>
          </cell>
          <cell r="JC783">
            <v>0</v>
          </cell>
          <cell r="JD783">
            <v>0</v>
          </cell>
          <cell r="JE783">
            <v>0</v>
          </cell>
          <cell r="JF783">
            <v>0</v>
          </cell>
          <cell r="JG783">
            <v>0</v>
          </cell>
          <cell r="JH783">
            <v>0</v>
          </cell>
          <cell r="JI783">
            <v>0</v>
          </cell>
          <cell r="JJ783">
            <v>0</v>
          </cell>
          <cell r="JK783">
            <v>0</v>
          </cell>
          <cell r="JL783">
            <v>0</v>
          </cell>
          <cell r="JM783">
            <v>0</v>
          </cell>
          <cell r="JN783">
            <v>0</v>
          </cell>
          <cell r="JO783">
            <v>0</v>
          </cell>
          <cell r="JP783">
            <v>0</v>
          </cell>
          <cell r="JQ783">
            <v>0</v>
          </cell>
        </row>
        <row r="784">
          <cell r="D784" t="str">
            <v>BAT.PX.SUM._.ITC.Li_ion_4hr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  <cell r="DD784">
            <v>0</v>
          </cell>
          <cell r="DE784">
            <v>0</v>
          </cell>
          <cell r="DF784">
            <v>0</v>
          </cell>
          <cell r="DG784">
            <v>0</v>
          </cell>
          <cell r="DH784">
            <v>0</v>
          </cell>
          <cell r="DI784">
            <v>0</v>
          </cell>
          <cell r="DJ784">
            <v>0</v>
          </cell>
          <cell r="DK784">
            <v>0</v>
          </cell>
          <cell r="DL784">
            <v>0</v>
          </cell>
          <cell r="DM784">
            <v>0</v>
          </cell>
          <cell r="DN784">
            <v>0</v>
          </cell>
          <cell r="DO784">
            <v>0</v>
          </cell>
          <cell r="DP784">
            <v>0</v>
          </cell>
          <cell r="DQ784">
            <v>0</v>
          </cell>
          <cell r="DR784">
            <v>0</v>
          </cell>
          <cell r="DS784">
            <v>0</v>
          </cell>
          <cell r="DT784">
            <v>0</v>
          </cell>
          <cell r="DU784">
            <v>0</v>
          </cell>
          <cell r="DV784">
            <v>0</v>
          </cell>
          <cell r="DW784">
            <v>0</v>
          </cell>
          <cell r="DX784">
            <v>0</v>
          </cell>
          <cell r="DY784">
            <v>0</v>
          </cell>
          <cell r="DZ784">
            <v>0</v>
          </cell>
          <cell r="EA784">
            <v>0</v>
          </cell>
          <cell r="EB784">
            <v>0</v>
          </cell>
          <cell r="EC784">
            <v>0</v>
          </cell>
          <cell r="ED784">
            <v>0</v>
          </cell>
          <cell r="EE784">
            <v>0</v>
          </cell>
          <cell r="EF784">
            <v>0</v>
          </cell>
          <cell r="EG784">
            <v>0</v>
          </cell>
          <cell r="EH784">
            <v>0</v>
          </cell>
          <cell r="EI784">
            <v>0</v>
          </cell>
          <cell r="EJ784">
            <v>0</v>
          </cell>
          <cell r="EK784">
            <v>0</v>
          </cell>
          <cell r="EL784">
            <v>0</v>
          </cell>
          <cell r="EM784">
            <v>0</v>
          </cell>
          <cell r="EN784">
            <v>0</v>
          </cell>
          <cell r="EO784">
            <v>0</v>
          </cell>
          <cell r="EP784">
            <v>0</v>
          </cell>
          <cell r="EQ784">
            <v>0</v>
          </cell>
          <cell r="ER784">
            <v>0</v>
          </cell>
          <cell r="ES784">
            <v>0</v>
          </cell>
          <cell r="ET784">
            <v>0</v>
          </cell>
          <cell r="EU784">
            <v>0</v>
          </cell>
          <cell r="EV784">
            <v>0</v>
          </cell>
          <cell r="EW784">
            <v>0</v>
          </cell>
          <cell r="EX784">
            <v>0</v>
          </cell>
          <cell r="EY784">
            <v>0</v>
          </cell>
          <cell r="EZ784">
            <v>0</v>
          </cell>
          <cell r="FA784">
            <v>0</v>
          </cell>
          <cell r="FB784">
            <v>0</v>
          </cell>
          <cell r="FC784">
            <v>0</v>
          </cell>
          <cell r="FD784">
            <v>0</v>
          </cell>
          <cell r="FE784">
            <v>0</v>
          </cell>
          <cell r="FF784">
            <v>0</v>
          </cell>
          <cell r="FG784">
            <v>0</v>
          </cell>
          <cell r="FH784">
            <v>0</v>
          </cell>
          <cell r="FI784">
            <v>0</v>
          </cell>
          <cell r="FJ784">
            <v>0</v>
          </cell>
          <cell r="FK784">
            <v>0</v>
          </cell>
          <cell r="FL784">
            <v>0</v>
          </cell>
          <cell r="FM784">
            <v>0</v>
          </cell>
          <cell r="FN784">
            <v>0</v>
          </cell>
          <cell r="FO784">
            <v>0</v>
          </cell>
          <cell r="FP784">
            <v>0</v>
          </cell>
          <cell r="FQ784">
            <v>0</v>
          </cell>
          <cell r="FR784">
            <v>0</v>
          </cell>
          <cell r="FS784">
            <v>0</v>
          </cell>
          <cell r="FT784">
            <v>0</v>
          </cell>
          <cell r="FU784">
            <v>0</v>
          </cell>
          <cell r="FV784">
            <v>0</v>
          </cell>
          <cell r="FW784">
            <v>0</v>
          </cell>
          <cell r="FX784">
            <v>0</v>
          </cell>
          <cell r="FY784">
            <v>0</v>
          </cell>
          <cell r="FZ784">
            <v>0</v>
          </cell>
          <cell r="GA784">
            <v>0</v>
          </cell>
          <cell r="GB784">
            <v>0</v>
          </cell>
          <cell r="GC784">
            <v>0</v>
          </cell>
          <cell r="GD784">
            <v>0</v>
          </cell>
          <cell r="GE784">
            <v>0</v>
          </cell>
          <cell r="GF784">
            <v>0</v>
          </cell>
          <cell r="GG784">
            <v>0</v>
          </cell>
          <cell r="GH784">
            <v>0</v>
          </cell>
          <cell r="GI784">
            <v>0</v>
          </cell>
          <cell r="GJ784">
            <v>0</v>
          </cell>
          <cell r="GK784">
            <v>0</v>
          </cell>
          <cell r="GL784">
            <v>0</v>
          </cell>
          <cell r="GM784">
            <v>0</v>
          </cell>
          <cell r="GN784">
            <v>0</v>
          </cell>
          <cell r="GO784">
            <v>0</v>
          </cell>
          <cell r="GP784">
            <v>0</v>
          </cell>
          <cell r="GQ784">
            <v>0</v>
          </cell>
          <cell r="GR784">
            <v>0</v>
          </cell>
          <cell r="GS784">
            <v>0</v>
          </cell>
          <cell r="GT784">
            <v>0</v>
          </cell>
          <cell r="GU784">
            <v>0</v>
          </cell>
          <cell r="GV784">
            <v>0</v>
          </cell>
          <cell r="GW784">
            <v>0</v>
          </cell>
          <cell r="GX784">
            <v>0</v>
          </cell>
          <cell r="GY784">
            <v>0</v>
          </cell>
          <cell r="GZ784">
            <v>0</v>
          </cell>
          <cell r="HA784">
            <v>0</v>
          </cell>
          <cell r="HB784">
            <v>0</v>
          </cell>
          <cell r="HC784">
            <v>0</v>
          </cell>
          <cell r="HD784">
            <v>0</v>
          </cell>
          <cell r="HE784">
            <v>0</v>
          </cell>
          <cell r="HF784">
            <v>0</v>
          </cell>
          <cell r="HG784">
            <v>0</v>
          </cell>
          <cell r="HH784">
            <v>0</v>
          </cell>
          <cell r="HI784">
            <v>0</v>
          </cell>
          <cell r="HJ784">
            <v>0</v>
          </cell>
          <cell r="HK784">
            <v>0</v>
          </cell>
          <cell r="HL784">
            <v>0</v>
          </cell>
          <cell r="HM784">
            <v>0</v>
          </cell>
          <cell r="HN784">
            <v>0</v>
          </cell>
          <cell r="HO784">
            <v>0</v>
          </cell>
          <cell r="HP784">
            <v>0</v>
          </cell>
          <cell r="HQ784">
            <v>0</v>
          </cell>
          <cell r="HR784">
            <v>0</v>
          </cell>
          <cell r="HS784">
            <v>0</v>
          </cell>
          <cell r="HT784">
            <v>0</v>
          </cell>
          <cell r="HU784">
            <v>0</v>
          </cell>
          <cell r="HV784">
            <v>0</v>
          </cell>
          <cell r="HW784">
            <v>0</v>
          </cell>
          <cell r="HX784">
            <v>0</v>
          </cell>
          <cell r="HY784">
            <v>0</v>
          </cell>
          <cell r="HZ784">
            <v>0</v>
          </cell>
          <cell r="IA784">
            <v>0</v>
          </cell>
          <cell r="IB784">
            <v>0</v>
          </cell>
          <cell r="IC784">
            <v>0</v>
          </cell>
          <cell r="ID784">
            <v>0</v>
          </cell>
          <cell r="IE784">
            <v>0</v>
          </cell>
          <cell r="IF784">
            <v>0</v>
          </cell>
          <cell r="IG784">
            <v>0</v>
          </cell>
          <cell r="IH784">
            <v>0</v>
          </cell>
          <cell r="II784">
            <v>0</v>
          </cell>
          <cell r="IJ784">
            <v>0</v>
          </cell>
          <cell r="IK784">
            <v>0</v>
          </cell>
          <cell r="IL784">
            <v>0</v>
          </cell>
          <cell r="IM784">
            <v>0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  <cell r="IW784">
            <v>0</v>
          </cell>
          <cell r="IX784">
            <v>0</v>
          </cell>
          <cell r="IY784">
            <v>0</v>
          </cell>
          <cell r="IZ784">
            <v>0</v>
          </cell>
          <cell r="JA784">
            <v>0</v>
          </cell>
          <cell r="JB784">
            <v>0</v>
          </cell>
          <cell r="JC784">
            <v>0</v>
          </cell>
          <cell r="JD784">
            <v>0</v>
          </cell>
          <cell r="JE784">
            <v>0</v>
          </cell>
          <cell r="JF784">
            <v>0</v>
          </cell>
          <cell r="JG784">
            <v>0</v>
          </cell>
          <cell r="JH784">
            <v>0</v>
          </cell>
          <cell r="JI784">
            <v>0</v>
          </cell>
          <cell r="JJ784">
            <v>0</v>
          </cell>
          <cell r="JK784">
            <v>0</v>
          </cell>
          <cell r="JL784">
            <v>0</v>
          </cell>
          <cell r="JM784">
            <v>0</v>
          </cell>
          <cell r="JN784">
            <v>0</v>
          </cell>
          <cell r="JO784">
            <v>0</v>
          </cell>
          <cell r="JP784">
            <v>0</v>
          </cell>
          <cell r="JQ784">
            <v>0</v>
          </cell>
        </row>
        <row r="785">
          <cell r="D785" t="str">
            <v>BAT.PX.WWA._.ITC.Li_ion_4hr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  <cell r="CT785">
            <v>0</v>
          </cell>
          <cell r="CU785">
            <v>0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  <cell r="DD785">
            <v>0</v>
          </cell>
          <cell r="DE785">
            <v>0</v>
          </cell>
          <cell r="DF785">
            <v>0</v>
          </cell>
          <cell r="DG785">
            <v>0</v>
          </cell>
          <cell r="DH785">
            <v>0</v>
          </cell>
          <cell r="DI785">
            <v>0</v>
          </cell>
          <cell r="DJ785">
            <v>0</v>
          </cell>
          <cell r="DK785">
            <v>0</v>
          </cell>
          <cell r="DL785">
            <v>0</v>
          </cell>
          <cell r="DM785">
            <v>0</v>
          </cell>
          <cell r="DN785">
            <v>0</v>
          </cell>
          <cell r="DO785">
            <v>0</v>
          </cell>
          <cell r="DP785">
            <v>0</v>
          </cell>
          <cell r="DQ785">
            <v>0</v>
          </cell>
          <cell r="DR785">
            <v>0</v>
          </cell>
          <cell r="DS785">
            <v>0</v>
          </cell>
          <cell r="DT785">
            <v>0</v>
          </cell>
          <cell r="DU785">
            <v>0</v>
          </cell>
          <cell r="DV785">
            <v>0</v>
          </cell>
          <cell r="DW785">
            <v>0</v>
          </cell>
          <cell r="DX785">
            <v>0</v>
          </cell>
          <cell r="DY785">
            <v>0</v>
          </cell>
          <cell r="DZ785">
            <v>0</v>
          </cell>
          <cell r="EA785">
            <v>0</v>
          </cell>
          <cell r="EB785">
            <v>0</v>
          </cell>
          <cell r="EC785">
            <v>0</v>
          </cell>
          <cell r="ED785">
            <v>0</v>
          </cell>
          <cell r="EE785">
            <v>0</v>
          </cell>
          <cell r="EF785">
            <v>0</v>
          </cell>
          <cell r="EG785">
            <v>0</v>
          </cell>
          <cell r="EH785">
            <v>0</v>
          </cell>
          <cell r="EI785">
            <v>0</v>
          </cell>
          <cell r="EJ785">
            <v>0</v>
          </cell>
          <cell r="EK785">
            <v>0</v>
          </cell>
          <cell r="EL785">
            <v>0</v>
          </cell>
          <cell r="EM785">
            <v>0</v>
          </cell>
          <cell r="EN785">
            <v>0</v>
          </cell>
          <cell r="EO785">
            <v>0</v>
          </cell>
          <cell r="EP785">
            <v>0</v>
          </cell>
          <cell r="EQ785">
            <v>0</v>
          </cell>
          <cell r="ER785">
            <v>0</v>
          </cell>
          <cell r="ES785">
            <v>0</v>
          </cell>
          <cell r="ET785">
            <v>0</v>
          </cell>
          <cell r="EU785">
            <v>0</v>
          </cell>
          <cell r="EV785">
            <v>0</v>
          </cell>
          <cell r="EW785">
            <v>0</v>
          </cell>
          <cell r="EX785">
            <v>0</v>
          </cell>
          <cell r="EY785">
            <v>0</v>
          </cell>
          <cell r="EZ785">
            <v>0</v>
          </cell>
          <cell r="FA785">
            <v>0</v>
          </cell>
          <cell r="FB785">
            <v>0</v>
          </cell>
          <cell r="FC785">
            <v>0</v>
          </cell>
          <cell r="FD785">
            <v>0</v>
          </cell>
          <cell r="FE785">
            <v>0</v>
          </cell>
          <cell r="FF785">
            <v>0</v>
          </cell>
          <cell r="FG785">
            <v>0</v>
          </cell>
          <cell r="FH785">
            <v>0</v>
          </cell>
          <cell r="FI785">
            <v>0</v>
          </cell>
          <cell r="FJ785">
            <v>0</v>
          </cell>
          <cell r="FK785">
            <v>0</v>
          </cell>
          <cell r="FL785">
            <v>0</v>
          </cell>
          <cell r="FM785">
            <v>0</v>
          </cell>
          <cell r="FN785">
            <v>0</v>
          </cell>
          <cell r="FO785">
            <v>0</v>
          </cell>
          <cell r="FP785">
            <v>0</v>
          </cell>
          <cell r="FQ785">
            <v>0</v>
          </cell>
          <cell r="FR785">
            <v>0</v>
          </cell>
          <cell r="FS785">
            <v>0</v>
          </cell>
          <cell r="FT785">
            <v>0</v>
          </cell>
          <cell r="FU785">
            <v>0</v>
          </cell>
          <cell r="FV785">
            <v>0</v>
          </cell>
          <cell r="FW785">
            <v>0</v>
          </cell>
          <cell r="FX785">
            <v>0</v>
          </cell>
          <cell r="FY785">
            <v>0</v>
          </cell>
          <cell r="FZ785">
            <v>0</v>
          </cell>
          <cell r="GA785">
            <v>0</v>
          </cell>
          <cell r="GB785">
            <v>0</v>
          </cell>
          <cell r="GC785">
            <v>0</v>
          </cell>
          <cell r="GD785">
            <v>0</v>
          </cell>
          <cell r="GE785">
            <v>0</v>
          </cell>
          <cell r="GF785">
            <v>0</v>
          </cell>
          <cell r="GG785">
            <v>0</v>
          </cell>
          <cell r="GH785">
            <v>0</v>
          </cell>
          <cell r="GI785">
            <v>0</v>
          </cell>
          <cell r="GJ785">
            <v>0</v>
          </cell>
          <cell r="GK785">
            <v>0</v>
          </cell>
          <cell r="GL785">
            <v>0</v>
          </cell>
          <cell r="GM785">
            <v>0</v>
          </cell>
          <cell r="GN785">
            <v>0</v>
          </cell>
          <cell r="GO785">
            <v>0</v>
          </cell>
          <cell r="GP785">
            <v>0</v>
          </cell>
          <cell r="GQ785">
            <v>0</v>
          </cell>
          <cell r="GR785">
            <v>0</v>
          </cell>
          <cell r="GS785">
            <v>0</v>
          </cell>
          <cell r="GT785">
            <v>0</v>
          </cell>
          <cell r="GU785">
            <v>0</v>
          </cell>
          <cell r="GV785">
            <v>0</v>
          </cell>
          <cell r="GW785">
            <v>0</v>
          </cell>
          <cell r="GX785">
            <v>0</v>
          </cell>
          <cell r="GY785">
            <v>0</v>
          </cell>
          <cell r="GZ785">
            <v>0</v>
          </cell>
          <cell r="HA785">
            <v>0</v>
          </cell>
          <cell r="HB785">
            <v>0</v>
          </cell>
          <cell r="HC785">
            <v>0</v>
          </cell>
          <cell r="HD785">
            <v>0</v>
          </cell>
          <cell r="HE785">
            <v>0</v>
          </cell>
          <cell r="HF785">
            <v>0</v>
          </cell>
          <cell r="HG785">
            <v>0</v>
          </cell>
          <cell r="HH785">
            <v>0</v>
          </cell>
          <cell r="HI785">
            <v>0</v>
          </cell>
          <cell r="HJ785">
            <v>0</v>
          </cell>
          <cell r="HK785">
            <v>0</v>
          </cell>
          <cell r="HL785">
            <v>0</v>
          </cell>
          <cell r="HM785">
            <v>0</v>
          </cell>
          <cell r="HN785">
            <v>0</v>
          </cell>
          <cell r="HO785">
            <v>0</v>
          </cell>
          <cell r="HP785">
            <v>0</v>
          </cell>
          <cell r="HQ785">
            <v>0</v>
          </cell>
          <cell r="HR785">
            <v>0</v>
          </cell>
          <cell r="HS785">
            <v>0</v>
          </cell>
          <cell r="HT785">
            <v>0</v>
          </cell>
          <cell r="HU785">
            <v>0</v>
          </cell>
          <cell r="HV785">
            <v>0</v>
          </cell>
          <cell r="HW785">
            <v>0</v>
          </cell>
          <cell r="HX785">
            <v>0</v>
          </cell>
          <cell r="HY785">
            <v>0</v>
          </cell>
          <cell r="HZ785">
            <v>0</v>
          </cell>
          <cell r="IA785">
            <v>0</v>
          </cell>
          <cell r="IB785">
            <v>0</v>
          </cell>
          <cell r="IC785">
            <v>0</v>
          </cell>
          <cell r="ID785">
            <v>0</v>
          </cell>
          <cell r="IE785">
            <v>0</v>
          </cell>
          <cell r="IF785">
            <v>0</v>
          </cell>
          <cell r="IG785">
            <v>0</v>
          </cell>
          <cell r="IH785">
            <v>0</v>
          </cell>
          <cell r="II785">
            <v>0</v>
          </cell>
          <cell r="IJ785">
            <v>0</v>
          </cell>
          <cell r="IK785">
            <v>0</v>
          </cell>
          <cell r="IL785">
            <v>0</v>
          </cell>
          <cell r="IM785">
            <v>0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  <cell r="IW785">
            <v>0</v>
          </cell>
          <cell r="IX785">
            <v>0</v>
          </cell>
          <cell r="IY785">
            <v>0</v>
          </cell>
          <cell r="IZ785">
            <v>0</v>
          </cell>
          <cell r="JA785">
            <v>0</v>
          </cell>
          <cell r="JB785">
            <v>0</v>
          </cell>
          <cell r="JC785">
            <v>0</v>
          </cell>
          <cell r="JD785">
            <v>0</v>
          </cell>
          <cell r="JE785">
            <v>0</v>
          </cell>
          <cell r="JF785">
            <v>0</v>
          </cell>
          <cell r="JG785">
            <v>0</v>
          </cell>
          <cell r="JH785">
            <v>0</v>
          </cell>
          <cell r="JI785">
            <v>0</v>
          </cell>
          <cell r="JJ785">
            <v>0</v>
          </cell>
          <cell r="JK785">
            <v>0</v>
          </cell>
          <cell r="JL785">
            <v>0</v>
          </cell>
          <cell r="JM785">
            <v>0</v>
          </cell>
          <cell r="JN785">
            <v>0</v>
          </cell>
          <cell r="JO785">
            <v>0</v>
          </cell>
          <cell r="JP785">
            <v>0</v>
          </cell>
          <cell r="JQ785">
            <v>0</v>
          </cell>
        </row>
        <row r="786">
          <cell r="D786" t="str">
            <v>BAT.PX.WWA._.ITC.Li_ion_8hr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  <cell r="DD786">
            <v>0</v>
          </cell>
          <cell r="DE786">
            <v>0</v>
          </cell>
          <cell r="DF786">
            <v>0</v>
          </cell>
          <cell r="DG786">
            <v>0</v>
          </cell>
          <cell r="DH786">
            <v>0</v>
          </cell>
          <cell r="DI786">
            <v>0</v>
          </cell>
          <cell r="DJ786">
            <v>0</v>
          </cell>
          <cell r="DK786">
            <v>0</v>
          </cell>
          <cell r="DL786">
            <v>0</v>
          </cell>
          <cell r="DM786">
            <v>0</v>
          </cell>
          <cell r="DN786">
            <v>0</v>
          </cell>
          <cell r="DO786">
            <v>0</v>
          </cell>
          <cell r="DP786">
            <v>0</v>
          </cell>
          <cell r="DQ786">
            <v>0</v>
          </cell>
          <cell r="DR786">
            <v>0</v>
          </cell>
          <cell r="DS786">
            <v>0</v>
          </cell>
          <cell r="DT786">
            <v>0</v>
          </cell>
          <cell r="DU786">
            <v>0</v>
          </cell>
          <cell r="DV786">
            <v>0</v>
          </cell>
          <cell r="DW786">
            <v>0</v>
          </cell>
          <cell r="DX786">
            <v>0</v>
          </cell>
          <cell r="DY786">
            <v>0</v>
          </cell>
          <cell r="DZ786">
            <v>0</v>
          </cell>
          <cell r="EA786">
            <v>0</v>
          </cell>
          <cell r="EB786">
            <v>0</v>
          </cell>
          <cell r="EC786">
            <v>0</v>
          </cell>
          <cell r="ED786">
            <v>0</v>
          </cell>
          <cell r="EE786">
            <v>0</v>
          </cell>
          <cell r="EF786">
            <v>0</v>
          </cell>
          <cell r="EG786">
            <v>0</v>
          </cell>
          <cell r="EH786">
            <v>0</v>
          </cell>
          <cell r="EI786">
            <v>0</v>
          </cell>
          <cell r="EJ786">
            <v>0</v>
          </cell>
          <cell r="EK786">
            <v>0</v>
          </cell>
          <cell r="EL786">
            <v>0</v>
          </cell>
          <cell r="EM786">
            <v>0</v>
          </cell>
          <cell r="EN786">
            <v>0</v>
          </cell>
          <cell r="EO786">
            <v>0</v>
          </cell>
          <cell r="EP786">
            <v>0</v>
          </cell>
          <cell r="EQ786">
            <v>0</v>
          </cell>
          <cell r="ER786">
            <v>0</v>
          </cell>
          <cell r="ES786">
            <v>0</v>
          </cell>
          <cell r="ET786">
            <v>0</v>
          </cell>
          <cell r="EU786">
            <v>0</v>
          </cell>
          <cell r="EV786">
            <v>0</v>
          </cell>
          <cell r="EW786">
            <v>0</v>
          </cell>
          <cell r="EX786">
            <v>0</v>
          </cell>
          <cell r="EY786">
            <v>0</v>
          </cell>
          <cell r="EZ786">
            <v>0</v>
          </cell>
          <cell r="FA786">
            <v>0</v>
          </cell>
          <cell r="FB786">
            <v>0</v>
          </cell>
          <cell r="FC786">
            <v>0</v>
          </cell>
          <cell r="FD786">
            <v>0</v>
          </cell>
          <cell r="FE786">
            <v>0</v>
          </cell>
          <cell r="FF786">
            <v>0</v>
          </cell>
          <cell r="FG786">
            <v>0</v>
          </cell>
          <cell r="FH786">
            <v>0</v>
          </cell>
          <cell r="FI786">
            <v>0</v>
          </cell>
          <cell r="FJ786">
            <v>0</v>
          </cell>
          <cell r="FK786">
            <v>0</v>
          </cell>
          <cell r="FL786">
            <v>0</v>
          </cell>
          <cell r="FM786">
            <v>0</v>
          </cell>
          <cell r="FN786">
            <v>0</v>
          </cell>
          <cell r="FO786">
            <v>0</v>
          </cell>
          <cell r="FP786">
            <v>0</v>
          </cell>
          <cell r="FQ786">
            <v>0</v>
          </cell>
          <cell r="FR786">
            <v>0</v>
          </cell>
          <cell r="FS786">
            <v>0</v>
          </cell>
          <cell r="FT786">
            <v>0</v>
          </cell>
          <cell r="FU786">
            <v>0</v>
          </cell>
          <cell r="FV786">
            <v>0</v>
          </cell>
          <cell r="FW786">
            <v>0</v>
          </cell>
          <cell r="FX786">
            <v>0</v>
          </cell>
          <cell r="FY786">
            <v>0</v>
          </cell>
          <cell r="FZ786">
            <v>0</v>
          </cell>
          <cell r="GA786">
            <v>0</v>
          </cell>
          <cell r="GB786">
            <v>0</v>
          </cell>
          <cell r="GC786">
            <v>0</v>
          </cell>
          <cell r="GD786">
            <v>0</v>
          </cell>
          <cell r="GE786">
            <v>0</v>
          </cell>
          <cell r="GF786">
            <v>0</v>
          </cell>
          <cell r="GG786">
            <v>0</v>
          </cell>
          <cell r="GH786">
            <v>0</v>
          </cell>
          <cell r="GI786">
            <v>0</v>
          </cell>
          <cell r="GJ786">
            <v>0</v>
          </cell>
          <cell r="GK786">
            <v>0</v>
          </cell>
          <cell r="GL786">
            <v>0</v>
          </cell>
          <cell r="GM786">
            <v>0</v>
          </cell>
          <cell r="GN786">
            <v>0</v>
          </cell>
          <cell r="GO786">
            <v>0</v>
          </cell>
          <cell r="GP786">
            <v>0</v>
          </cell>
          <cell r="GQ786">
            <v>0</v>
          </cell>
          <cell r="GR786">
            <v>0</v>
          </cell>
          <cell r="GS786">
            <v>0</v>
          </cell>
          <cell r="GT786">
            <v>0</v>
          </cell>
          <cell r="GU786">
            <v>0</v>
          </cell>
          <cell r="GV786">
            <v>0</v>
          </cell>
          <cell r="GW786">
            <v>0</v>
          </cell>
          <cell r="GX786">
            <v>0</v>
          </cell>
          <cell r="GY786">
            <v>0</v>
          </cell>
          <cell r="GZ786">
            <v>0</v>
          </cell>
          <cell r="HA786">
            <v>0</v>
          </cell>
          <cell r="HB786">
            <v>0</v>
          </cell>
          <cell r="HC786">
            <v>0</v>
          </cell>
          <cell r="HD786">
            <v>0</v>
          </cell>
          <cell r="HE786">
            <v>0</v>
          </cell>
          <cell r="HF786">
            <v>0</v>
          </cell>
          <cell r="HG786">
            <v>0</v>
          </cell>
          <cell r="HH786">
            <v>0</v>
          </cell>
          <cell r="HI786">
            <v>0</v>
          </cell>
          <cell r="HJ786">
            <v>0</v>
          </cell>
          <cell r="HK786">
            <v>0</v>
          </cell>
          <cell r="HL786">
            <v>0</v>
          </cell>
          <cell r="HM786">
            <v>0</v>
          </cell>
          <cell r="HN786">
            <v>0</v>
          </cell>
          <cell r="HO786">
            <v>0</v>
          </cell>
          <cell r="HP786">
            <v>0</v>
          </cell>
          <cell r="HQ786">
            <v>0</v>
          </cell>
          <cell r="HR786">
            <v>0</v>
          </cell>
          <cell r="HS786">
            <v>0</v>
          </cell>
          <cell r="HT786">
            <v>0</v>
          </cell>
          <cell r="HU786">
            <v>0</v>
          </cell>
          <cell r="HV786">
            <v>0</v>
          </cell>
          <cell r="HW786">
            <v>0</v>
          </cell>
          <cell r="HX786">
            <v>0</v>
          </cell>
          <cell r="HY786">
            <v>0</v>
          </cell>
          <cell r="HZ786">
            <v>0</v>
          </cell>
          <cell r="IA786">
            <v>0</v>
          </cell>
          <cell r="IB786">
            <v>0</v>
          </cell>
          <cell r="IC786">
            <v>0</v>
          </cell>
          <cell r="ID786">
            <v>0</v>
          </cell>
          <cell r="IE786">
            <v>0</v>
          </cell>
          <cell r="IF786">
            <v>0</v>
          </cell>
          <cell r="IG786">
            <v>0</v>
          </cell>
          <cell r="IH786">
            <v>0</v>
          </cell>
          <cell r="II786">
            <v>0</v>
          </cell>
          <cell r="IJ786">
            <v>0</v>
          </cell>
          <cell r="IK786">
            <v>0</v>
          </cell>
          <cell r="IL786">
            <v>0</v>
          </cell>
          <cell r="IM786">
            <v>0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  <cell r="IW786">
            <v>0</v>
          </cell>
          <cell r="IX786">
            <v>0</v>
          </cell>
          <cell r="IY786">
            <v>0</v>
          </cell>
          <cell r="IZ786">
            <v>0</v>
          </cell>
          <cell r="JA786">
            <v>0</v>
          </cell>
          <cell r="JB786">
            <v>0</v>
          </cell>
          <cell r="JC786">
            <v>0</v>
          </cell>
          <cell r="JD786">
            <v>0</v>
          </cell>
          <cell r="JE786">
            <v>0</v>
          </cell>
          <cell r="JF786">
            <v>0</v>
          </cell>
          <cell r="JG786">
            <v>0</v>
          </cell>
          <cell r="JH786">
            <v>0</v>
          </cell>
          <cell r="JI786">
            <v>0</v>
          </cell>
          <cell r="JJ786">
            <v>0</v>
          </cell>
          <cell r="JK786">
            <v>0</v>
          </cell>
          <cell r="JL786">
            <v>0</v>
          </cell>
          <cell r="JM786">
            <v>0</v>
          </cell>
          <cell r="JN786">
            <v>0</v>
          </cell>
          <cell r="JO786">
            <v>0</v>
          </cell>
          <cell r="JP786">
            <v>0</v>
          </cell>
          <cell r="JQ786">
            <v>0</v>
          </cell>
        </row>
        <row r="787">
          <cell r="D787" t="str">
            <v>BAT.PX.BOR._.ITC.Li_ion_4hr_LON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0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  <cell r="DD787">
            <v>0</v>
          </cell>
          <cell r="DE787">
            <v>0</v>
          </cell>
          <cell r="DF787">
            <v>0</v>
          </cell>
          <cell r="DG787">
            <v>0</v>
          </cell>
          <cell r="DH787">
            <v>0</v>
          </cell>
          <cell r="DI787">
            <v>0</v>
          </cell>
          <cell r="DJ787">
            <v>0</v>
          </cell>
          <cell r="DK787">
            <v>0</v>
          </cell>
          <cell r="DL787">
            <v>0</v>
          </cell>
          <cell r="DM787">
            <v>0</v>
          </cell>
          <cell r="DN787">
            <v>0</v>
          </cell>
          <cell r="DO787">
            <v>0</v>
          </cell>
          <cell r="DP787">
            <v>0</v>
          </cell>
          <cell r="DQ787">
            <v>0</v>
          </cell>
          <cell r="DR787">
            <v>0</v>
          </cell>
          <cell r="DS787">
            <v>0</v>
          </cell>
          <cell r="DT787">
            <v>0</v>
          </cell>
          <cell r="DU787">
            <v>0</v>
          </cell>
          <cell r="DV787">
            <v>0</v>
          </cell>
          <cell r="DW787">
            <v>0</v>
          </cell>
          <cell r="DX787">
            <v>0</v>
          </cell>
          <cell r="DY787">
            <v>0</v>
          </cell>
          <cell r="DZ787">
            <v>0</v>
          </cell>
          <cell r="EA787">
            <v>0</v>
          </cell>
          <cell r="EB787">
            <v>0</v>
          </cell>
          <cell r="EC787">
            <v>0</v>
          </cell>
          <cell r="ED787">
            <v>0</v>
          </cell>
          <cell r="EE787">
            <v>0</v>
          </cell>
          <cell r="EF787">
            <v>0</v>
          </cell>
          <cell r="EG787">
            <v>0</v>
          </cell>
          <cell r="EH787">
            <v>0</v>
          </cell>
          <cell r="EI787">
            <v>0</v>
          </cell>
          <cell r="EJ787">
            <v>0</v>
          </cell>
          <cell r="EK787">
            <v>0</v>
          </cell>
          <cell r="EL787">
            <v>0</v>
          </cell>
          <cell r="EM787">
            <v>0</v>
          </cell>
          <cell r="EN787">
            <v>0</v>
          </cell>
          <cell r="EO787">
            <v>0</v>
          </cell>
          <cell r="EP787">
            <v>0</v>
          </cell>
          <cell r="EQ787">
            <v>0</v>
          </cell>
          <cell r="ER787">
            <v>0</v>
          </cell>
          <cell r="ES787">
            <v>0</v>
          </cell>
          <cell r="ET787">
            <v>0</v>
          </cell>
          <cell r="EU787">
            <v>0</v>
          </cell>
          <cell r="EV787">
            <v>0</v>
          </cell>
          <cell r="EW787">
            <v>0</v>
          </cell>
          <cell r="EX787">
            <v>0</v>
          </cell>
          <cell r="EY787">
            <v>0</v>
          </cell>
          <cell r="EZ787">
            <v>0</v>
          </cell>
          <cell r="FA787">
            <v>0</v>
          </cell>
          <cell r="FB787">
            <v>0</v>
          </cell>
          <cell r="FC787">
            <v>0</v>
          </cell>
          <cell r="FD787">
            <v>0</v>
          </cell>
          <cell r="FE787">
            <v>0</v>
          </cell>
          <cell r="FF787">
            <v>0</v>
          </cell>
          <cell r="FG787">
            <v>0</v>
          </cell>
          <cell r="FH787">
            <v>0</v>
          </cell>
          <cell r="FI787">
            <v>0</v>
          </cell>
          <cell r="FJ787">
            <v>0</v>
          </cell>
          <cell r="FK787">
            <v>0</v>
          </cell>
          <cell r="FL787">
            <v>0</v>
          </cell>
          <cell r="FM787">
            <v>0</v>
          </cell>
          <cell r="FN787">
            <v>0</v>
          </cell>
          <cell r="FO787">
            <v>0</v>
          </cell>
          <cell r="FP787">
            <v>0</v>
          </cell>
          <cell r="FQ787">
            <v>0</v>
          </cell>
          <cell r="FR787">
            <v>0</v>
          </cell>
          <cell r="FS787">
            <v>0</v>
          </cell>
          <cell r="FT787">
            <v>0</v>
          </cell>
          <cell r="FU787">
            <v>0</v>
          </cell>
          <cell r="FV787">
            <v>0</v>
          </cell>
          <cell r="FW787">
            <v>0</v>
          </cell>
          <cell r="FX787">
            <v>0</v>
          </cell>
          <cell r="FY787">
            <v>0</v>
          </cell>
          <cell r="FZ787">
            <v>0</v>
          </cell>
          <cell r="GA787">
            <v>0</v>
          </cell>
          <cell r="GB787">
            <v>0</v>
          </cell>
          <cell r="GC787">
            <v>0</v>
          </cell>
          <cell r="GD787">
            <v>0</v>
          </cell>
          <cell r="GE787">
            <v>0</v>
          </cell>
          <cell r="GF787">
            <v>0</v>
          </cell>
          <cell r="GG787">
            <v>0</v>
          </cell>
          <cell r="GH787">
            <v>0</v>
          </cell>
          <cell r="GI787">
            <v>0</v>
          </cell>
          <cell r="GJ787">
            <v>0</v>
          </cell>
          <cell r="GK787">
            <v>0</v>
          </cell>
          <cell r="GL787">
            <v>0</v>
          </cell>
          <cell r="GM787">
            <v>0</v>
          </cell>
          <cell r="GN787">
            <v>0</v>
          </cell>
          <cell r="GO787">
            <v>0</v>
          </cell>
          <cell r="GP787">
            <v>0</v>
          </cell>
          <cell r="GQ787">
            <v>0</v>
          </cell>
          <cell r="GR787">
            <v>0</v>
          </cell>
          <cell r="GS787">
            <v>0</v>
          </cell>
          <cell r="GT787">
            <v>0</v>
          </cell>
          <cell r="GU787">
            <v>0</v>
          </cell>
          <cell r="GV787">
            <v>0</v>
          </cell>
          <cell r="GW787">
            <v>0</v>
          </cell>
          <cell r="GX787">
            <v>0</v>
          </cell>
          <cell r="GY787">
            <v>0</v>
          </cell>
          <cell r="GZ787">
            <v>0</v>
          </cell>
          <cell r="HA787">
            <v>0</v>
          </cell>
          <cell r="HB787">
            <v>0</v>
          </cell>
          <cell r="HC787">
            <v>0</v>
          </cell>
          <cell r="HD787">
            <v>0</v>
          </cell>
          <cell r="HE787">
            <v>0</v>
          </cell>
          <cell r="HF787">
            <v>0</v>
          </cell>
          <cell r="HG787">
            <v>0</v>
          </cell>
          <cell r="HH787">
            <v>0</v>
          </cell>
          <cell r="HI787">
            <v>0</v>
          </cell>
          <cell r="HJ787">
            <v>0</v>
          </cell>
          <cell r="HK787">
            <v>0</v>
          </cell>
          <cell r="HL787">
            <v>0</v>
          </cell>
          <cell r="HM787">
            <v>0</v>
          </cell>
          <cell r="HN787">
            <v>0</v>
          </cell>
          <cell r="HO787">
            <v>0</v>
          </cell>
          <cell r="HP787">
            <v>0</v>
          </cell>
          <cell r="HQ787">
            <v>0</v>
          </cell>
          <cell r="HR787">
            <v>0</v>
          </cell>
          <cell r="HS787">
            <v>0</v>
          </cell>
          <cell r="HT787">
            <v>0</v>
          </cell>
          <cell r="HU787">
            <v>0</v>
          </cell>
          <cell r="HV787">
            <v>0</v>
          </cell>
          <cell r="HW787">
            <v>0</v>
          </cell>
          <cell r="HX787">
            <v>0</v>
          </cell>
          <cell r="HY787">
            <v>0</v>
          </cell>
          <cell r="HZ787">
            <v>0</v>
          </cell>
          <cell r="IA787">
            <v>0</v>
          </cell>
          <cell r="IB787">
            <v>0</v>
          </cell>
          <cell r="IC787">
            <v>0</v>
          </cell>
          <cell r="ID787">
            <v>0</v>
          </cell>
          <cell r="IE787">
            <v>0</v>
          </cell>
          <cell r="IF787">
            <v>0</v>
          </cell>
          <cell r="IG787">
            <v>0</v>
          </cell>
          <cell r="IH787">
            <v>0</v>
          </cell>
          <cell r="II787">
            <v>0</v>
          </cell>
          <cell r="IJ787">
            <v>0</v>
          </cell>
          <cell r="IK787">
            <v>0</v>
          </cell>
          <cell r="IL787">
            <v>0</v>
          </cell>
          <cell r="IM787">
            <v>0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  <cell r="IW787">
            <v>0</v>
          </cell>
          <cell r="IX787">
            <v>0</v>
          </cell>
          <cell r="IY787">
            <v>0</v>
          </cell>
          <cell r="IZ787">
            <v>0</v>
          </cell>
          <cell r="JA787">
            <v>0</v>
          </cell>
          <cell r="JB787">
            <v>0</v>
          </cell>
          <cell r="JC787">
            <v>0</v>
          </cell>
          <cell r="JD787">
            <v>0</v>
          </cell>
          <cell r="JE787">
            <v>0</v>
          </cell>
          <cell r="JF787">
            <v>0</v>
          </cell>
          <cell r="JG787">
            <v>0</v>
          </cell>
          <cell r="JH787">
            <v>0</v>
          </cell>
          <cell r="JI787">
            <v>0</v>
          </cell>
          <cell r="JJ787">
            <v>0</v>
          </cell>
          <cell r="JK787">
            <v>0</v>
          </cell>
          <cell r="JL787">
            <v>0</v>
          </cell>
          <cell r="JM787">
            <v>0</v>
          </cell>
          <cell r="JN787">
            <v>0</v>
          </cell>
          <cell r="JO787">
            <v>0</v>
          </cell>
          <cell r="JP787">
            <v>0</v>
          </cell>
          <cell r="JQ787">
            <v>0</v>
          </cell>
        </row>
        <row r="788">
          <cell r="D788" t="str">
            <v>BAT.PX.LON._.ITC.Li_ion_4hr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  <cell r="DD788">
            <v>0</v>
          </cell>
          <cell r="DE788">
            <v>0</v>
          </cell>
          <cell r="DF788">
            <v>0</v>
          </cell>
          <cell r="DG788">
            <v>0</v>
          </cell>
          <cell r="DH788">
            <v>0</v>
          </cell>
          <cell r="DI788">
            <v>0</v>
          </cell>
          <cell r="DJ788">
            <v>0</v>
          </cell>
          <cell r="DK788">
            <v>0</v>
          </cell>
          <cell r="DL788">
            <v>0</v>
          </cell>
          <cell r="DM788">
            <v>0</v>
          </cell>
          <cell r="DN788">
            <v>0</v>
          </cell>
          <cell r="DO788">
            <v>0</v>
          </cell>
          <cell r="DP788">
            <v>0</v>
          </cell>
          <cell r="DQ788">
            <v>0</v>
          </cell>
          <cell r="DR788">
            <v>0</v>
          </cell>
          <cell r="DS788">
            <v>0</v>
          </cell>
          <cell r="DT788">
            <v>0</v>
          </cell>
          <cell r="DU788">
            <v>0</v>
          </cell>
          <cell r="DV788">
            <v>0</v>
          </cell>
          <cell r="DW788">
            <v>0</v>
          </cell>
          <cell r="DX788">
            <v>0</v>
          </cell>
          <cell r="DY788">
            <v>0</v>
          </cell>
          <cell r="DZ788">
            <v>0</v>
          </cell>
          <cell r="EA788">
            <v>0</v>
          </cell>
          <cell r="EB788">
            <v>0</v>
          </cell>
          <cell r="EC788">
            <v>0</v>
          </cell>
          <cell r="ED788">
            <v>0</v>
          </cell>
          <cell r="EE788">
            <v>0</v>
          </cell>
          <cell r="EF788">
            <v>0</v>
          </cell>
          <cell r="EG788">
            <v>0</v>
          </cell>
          <cell r="EH788">
            <v>0</v>
          </cell>
          <cell r="EI788">
            <v>0</v>
          </cell>
          <cell r="EJ788">
            <v>0</v>
          </cell>
          <cell r="EK788">
            <v>0</v>
          </cell>
          <cell r="EL788">
            <v>0</v>
          </cell>
          <cell r="EM788">
            <v>0</v>
          </cell>
          <cell r="EN788">
            <v>0</v>
          </cell>
          <cell r="EO788">
            <v>0</v>
          </cell>
          <cell r="EP788">
            <v>0</v>
          </cell>
          <cell r="EQ788">
            <v>0</v>
          </cell>
          <cell r="ER788">
            <v>0</v>
          </cell>
          <cell r="ES788">
            <v>0</v>
          </cell>
          <cell r="ET788">
            <v>0</v>
          </cell>
          <cell r="EU788">
            <v>0</v>
          </cell>
          <cell r="EV788">
            <v>0</v>
          </cell>
          <cell r="EW788">
            <v>0</v>
          </cell>
          <cell r="EX788">
            <v>0</v>
          </cell>
          <cell r="EY788">
            <v>0</v>
          </cell>
          <cell r="EZ788">
            <v>0</v>
          </cell>
          <cell r="FA788">
            <v>0</v>
          </cell>
          <cell r="FB788">
            <v>0</v>
          </cell>
          <cell r="FC788">
            <v>0</v>
          </cell>
          <cell r="FD788">
            <v>0</v>
          </cell>
          <cell r="FE788">
            <v>0</v>
          </cell>
          <cell r="FF788">
            <v>0</v>
          </cell>
          <cell r="FG788">
            <v>0</v>
          </cell>
          <cell r="FH788">
            <v>0</v>
          </cell>
          <cell r="FI788">
            <v>0</v>
          </cell>
          <cell r="FJ788">
            <v>0</v>
          </cell>
          <cell r="FK788">
            <v>0</v>
          </cell>
          <cell r="FL788">
            <v>0</v>
          </cell>
          <cell r="FM788">
            <v>0</v>
          </cell>
          <cell r="FN788">
            <v>0</v>
          </cell>
          <cell r="FO788">
            <v>0</v>
          </cell>
          <cell r="FP788">
            <v>0</v>
          </cell>
          <cell r="FQ788">
            <v>0</v>
          </cell>
          <cell r="FR788">
            <v>0</v>
          </cell>
          <cell r="FS788">
            <v>0</v>
          </cell>
          <cell r="FT788">
            <v>0</v>
          </cell>
          <cell r="FU788">
            <v>0</v>
          </cell>
          <cell r="FV788">
            <v>0</v>
          </cell>
          <cell r="FW788">
            <v>0</v>
          </cell>
          <cell r="FX788">
            <v>0</v>
          </cell>
          <cell r="FY788">
            <v>0</v>
          </cell>
          <cell r="FZ788">
            <v>0</v>
          </cell>
          <cell r="GA788">
            <v>0</v>
          </cell>
          <cell r="GB788">
            <v>0</v>
          </cell>
          <cell r="GC788">
            <v>0</v>
          </cell>
          <cell r="GD788">
            <v>0</v>
          </cell>
          <cell r="GE788">
            <v>0</v>
          </cell>
          <cell r="GF788">
            <v>0</v>
          </cell>
          <cell r="GG788">
            <v>0</v>
          </cell>
          <cell r="GH788">
            <v>0</v>
          </cell>
          <cell r="GI788">
            <v>0</v>
          </cell>
          <cell r="GJ788">
            <v>0</v>
          </cell>
          <cell r="GK788">
            <v>0</v>
          </cell>
          <cell r="GL788">
            <v>0</v>
          </cell>
          <cell r="GM788">
            <v>0</v>
          </cell>
          <cell r="GN788">
            <v>0</v>
          </cell>
          <cell r="GO788">
            <v>0</v>
          </cell>
          <cell r="GP788">
            <v>0</v>
          </cell>
          <cell r="GQ788">
            <v>0</v>
          </cell>
          <cell r="GR788">
            <v>0</v>
          </cell>
          <cell r="GS788">
            <v>0</v>
          </cell>
          <cell r="GT788">
            <v>0</v>
          </cell>
          <cell r="GU788">
            <v>0</v>
          </cell>
          <cell r="GV788">
            <v>0</v>
          </cell>
          <cell r="GW788">
            <v>0</v>
          </cell>
          <cell r="GX788">
            <v>0</v>
          </cell>
          <cell r="GY788">
            <v>0</v>
          </cell>
          <cell r="GZ788">
            <v>0</v>
          </cell>
          <cell r="HA788">
            <v>0</v>
          </cell>
          <cell r="HB788">
            <v>0</v>
          </cell>
          <cell r="HC788">
            <v>0</v>
          </cell>
          <cell r="HD788">
            <v>0</v>
          </cell>
          <cell r="HE788">
            <v>0</v>
          </cell>
          <cell r="HF788">
            <v>0</v>
          </cell>
          <cell r="HG788">
            <v>0</v>
          </cell>
          <cell r="HH788">
            <v>0</v>
          </cell>
          <cell r="HI788">
            <v>0</v>
          </cell>
          <cell r="HJ788">
            <v>0</v>
          </cell>
          <cell r="HK788">
            <v>0</v>
          </cell>
          <cell r="HL788">
            <v>0</v>
          </cell>
          <cell r="HM788">
            <v>0</v>
          </cell>
          <cell r="HN788">
            <v>0</v>
          </cell>
          <cell r="HO788">
            <v>0</v>
          </cell>
          <cell r="HP788">
            <v>0</v>
          </cell>
          <cell r="HQ788">
            <v>0</v>
          </cell>
          <cell r="HR788">
            <v>0</v>
          </cell>
          <cell r="HS788">
            <v>0</v>
          </cell>
          <cell r="HT788">
            <v>0</v>
          </cell>
          <cell r="HU788">
            <v>0</v>
          </cell>
          <cell r="HV788">
            <v>0</v>
          </cell>
          <cell r="HW788">
            <v>0</v>
          </cell>
          <cell r="HX788">
            <v>0</v>
          </cell>
          <cell r="HY788">
            <v>0</v>
          </cell>
          <cell r="HZ788">
            <v>0</v>
          </cell>
          <cell r="IA788">
            <v>0</v>
          </cell>
          <cell r="IB788">
            <v>0</v>
          </cell>
          <cell r="IC788">
            <v>0</v>
          </cell>
          <cell r="ID788">
            <v>0</v>
          </cell>
          <cell r="IE788">
            <v>0</v>
          </cell>
          <cell r="IF788">
            <v>0</v>
          </cell>
          <cell r="IG788">
            <v>0</v>
          </cell>
          <cell r="IH788">
            <v>0</v>
          </cell>
          <cell r="II788">
            <v>0</v>
          </cell>
          <cell r="IJ788">
            <v>0</v>
          </cell>
          <cell r="IK788">
            <v>0</v>
          </cell>
          <cell r="IL788">
            <v>0</v>
          </cell>
          <cell r="IM788">
            <v>0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  <cell r="IW788">
            <v>0</v>
          </cell>
          <cell r="IX788">
            <v>0</v>
          </cell>
          <cell r="IY788">
            <v>0</v>
          </cell>
          <cell r="IZ788">
            <v>0</v>
          </cell>
          <cell r="JA788">
            <v>0</v>
          </cell>
          <cell r="JB788">
            <v>0</v>
          </cell>
          <cell r="JC788">
            <v>0</v>
          </cell>
          <cell r="JD788">
            <v>0</v>
          </cell>
          <cell r="JE788">
            <v>0</v>
          </cell>
          <cell r="JF788">
            <v>0</v>
          </cell>
          <cell r="JG788">
            <v>0</v>
          </cell>
          <cell r="JH788">
            <v>0</v>
          </cell>
          <cell r="JI788">
            <v>0</v>
          </cell>
          <cell r="JJ788">
            <v>0</v>
          </cell>
          <cell r="JK788">
            <v>0</v>
          </cell>
          <cell r="JL788">
            <v>0</v>
          </cell>
          <cell r="JM788">
            <v>0</v>
          </cell>
          <cell r="JN788">
            <v>0</v>
          </cell>
          <cell r="JO788">
            <v>0</v>
          </cell>
          <cell r="JP788">
            <v>0</v>
          </cell>
          <cell r="JQ788">
            <v>0</v>
          </cell>
        </row>
        <row r="789">
          <cell r="D789" t="str">
            <v>BAT.PX.LON._.ITC.Li_ion_8hr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0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  <cell r="DD789">
            <v>0</v>
          </cell>
          <cell r="DE789">
            <v>0</v>
          </cell>
          <cell r="DF789">
            <v>0</v>
          </cell>
          <cell r="DG789">
            <v>0</v>
          </cell>
          <cell r="DH789">
            <v>0</v>
          </cell>
          <cell r="DI789">
            <v>0</v>
          </cell>
          <cell r="DJ789">
            <v>0</v>
          </cell>
          <cell r="DK789">
            <v>0</v>
          </cell>
          <cell r="DL789">
            <v>0</v>
          </cell>
          <cell r="DM789">
            <v>0</v>
          </cell>
          <cell r="DN789">
            <v>0</v>
          </cell>
          <cell r="DO789">
            <v>0</v>
          </cell>
          <cell r="DP789">
            <v>0</v>
          </cell>
          <cell r="DQ789">
            <v>0</v>
          </cell>
          <cell r="DR789">
            <v>0</v>
          </cell>
          <cell r="DS789">
            <v>0</v>
          </cell>
          <cell r="DT789">
            <v>0</v>
          </cell>
          <cell r="DU789">
            <v>0</v>
          </cell>
          <cell r="DV789">
            <v>0</v>
          </cell>
          <cell r="DW789">
            <v>0</v>
          </cell>
          <cell r="DX789">
            <v>0</v>
          </cell>
          <cell r="DY789">
            <v>0</v>
          </cell>
          <cell r="DZ789">
            <v>0</v>
          </cell>
          <cell r="EA789">
            <v>0</v>
          </cell>
          <cell r="EB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I789">
            <v>0</v>
          </cell>
          <cell r="EJ789">
            <v>0</v>
          </cell>
          <cell r="EK789">
            <v>0</v>
          </cell>
          <cell r="EL789">
            <v>0</v>
          </cell>
          <cell r="EM789">
            <v>0</v>
          </cell>
          <cell r="EN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U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  <cell r="FA789">
            <v>0</v>
          </cell>
          <cell r="FB789">
            <v>0</v>
          </cell>
          <cell r="FC789">
            <v>0</v>
          </cell>
          <cell r="FD789">
            <v>0</v>
          </cell>
          <cell r="FE789">
            <v>0</v>
          </cell>
          <cell r="FF789">
            <v>0</v>
          </cell>
          <cell r="FG789">
            <v>0</v>
          </cell>
          <cell r="FH789">
            <v>0</v>
          </cell>
          <cell r="FI789">
            <v>0</v>
          </cell>
          <cell r="FJ789">
            <v>0</v>
          </cell>
          <cell r="FK789">
            <v>0</v>
          </cell>
          <cell r="FL789">
            <v>0</v>
          </cell>
          <cell r="FM789">
            <v>0</v>
          </cell>
          <cell r="FN789">
            <v>0</v>
          </cell>
          <cell r="FO789">
            <v>0</v>
          </cell>
          <cell r="FP789">
            <v>0</v>
          </cell>
          <cell r="FQ789">
            <v>0</v>
          </cell>
          <cell r="FR789">
            <v>0</v>
          </cell>
          <cell r="FS789">
            <v>0</v>
          </cell>
          <cell r="FT789">
            <v>0</v>
          </cell>
          <cell r="FU789">
            <v>0</v>
          </cell>
          <cell r="FV789">
            <v>0</v>
          </cell>
          <cell r="FW789">
            <v>0</v>
          </cell>
          <cell r="FX789">
            <v>0</v>
          </cell>
          <cell r="FY789">
            <v>0</v>
          </cell>
          <cell r="FZ789">
            <v>0</v>
          </cell>
          <cell r="GA789">
            <v>0</v>
          </cell>
          <cell r="GB789">
            <v>0</v>
          </cell>
          <cell r="GC789">
            <v>0</v>
          </cell>
          <cell r="GD789">
            <v>0</v>
          </cell>
          <cell r="GE789">
            <v>0</v>
          </cell>
          <cell r="GF789">
            <v>0</v>
          </cell>
          <cell r="GG789">
            <v>0</v>
          </cell>
          <cell r="GH789">
            <v>0</v>
          </cell>
          <cell r="GI789">
            <v>0</v>
          </cell>
          <cell r="GJ789">
            <v>0</v>
          </cell>
          <cell r="GK789">
            <v>0</v>
          </cell>
          <cell r="GL789">
            <v>0</v>
          </cell>
          <cell r="GM789">
            <v>0</v>
          </cell>
          <cell r="GN789">
            <v>0</v>
          </cell>
          <cell r="GO789">
            <v>0</v>
          </cell>
          <cell r="GP789">
            <v>0</v>
          </cell>
          <cell r="GQ789">
            <v>0</v>
          </cell>
          <cell r="GR789">
            <v>0</v>
          </cell>
          <cell r="GS789">
            <v>0</v>
          </cell>
          <cell r="GT789">
            <v>0</v>
          </cell>
          <cell r="GU789">
            <v>0</v>
          </cell>
          <cell r="GV789">
            <v>0</v>
          </cell>
          <cell r="GW789">
            <v>0</v>
          </cell>
          <cell r="GX789">
            <v>0</v>
          </cell>
          <cell r="GY789">
            <v>0</v>
          </cell>
          <cell r="GZ789">
            <v>0</v>
          </cell>
          <cell r="HA789">
            <v>0</v>
          </cell>
          <cell r="HB789">
            <v>0</v>
          </cell>
          <cell r="HC789">
            <v>0</v>
          </cell>
          <cell r="HD789">
            <v>0</v>
          </cell>
          <cell r="HE789">
            <v>0</v>
          </cell>
          <cell r="HF789">
            <v>0</v>
          </cell>
          <cell r="HG789">
            <v>0</v>
          </cell>
          <cell r="HH789">
            <v>0</v>
          </cell>
          <cell r="HI789">
            <v>0</v>
          </cell>
          <cell r="HJ789">
            <v>0</v>
          </cell>
          <cell r="HK789">
            <v>0</v>
          </cell>
          <cell r="HL789">
            <v>0</v>
          </cell>
          <cell r="HM789">
            <v>0</v>
          </cell>
          <cell r="HN789">
            <v>0</v>
          </cell>
          <cell r="HO789">
            <v>0</v>
          </cell>
          <cell r="HP789">
            <v>0</v>
          </cell>
          <cell r="HQ789">
            <v>0</v>
          </cell>
          <cell r="HR789">
            <v>0</v>
          </cell>
          <cell r="HS789">
            <v>0</v>
          </cell>
          <cell r="HT789">
            <v>0</v>
          </cell>
          <cell r="HU789">
            <v>0</v>
          </cell>
          <cell r="HV789">
            <v>0</v>
          </cell>
          <cell r="HW789">
            <v>0</v>
          </cell>
          <cell r="HX789">
            <v>0</v>
          </cell>
          <cell r="HY789">
            <v>0</v>
          </cell>
          <cell r="HZ789">
            <v>0</v>
          </cell>
          <cell r="IA789">
            <v>0</v>
          </cell>
          <cell r="IB789">
            <v>0</v>
          </cell>
          <cell r="IC789">
            <v>0</v>
          </cell>
          <cell r="ID789">
            <v>0</v>
          </cell>
          <cell r="IE789">
            <v>0</v>
          </cell>
          <cell r="IF789">
            <v>0</v>
          </cell>
          <cell r="IG789">
            <v>0</v>
          </cell>
          <cell r="IH789">
            <v>0</v>
          </cell>
          <cell r="II789">
            <v>0</v>
          </cell>
          <cell r="IJ789">
            <v>0</v>
          </cell>
          <cell r="IK789">
            <v>0</v>
          </cell>
          <cell r="IL789">
            <v>0</v>
          </cell>
          <cell r="IM789">
            <v>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  <cell r="IW789">
            <v>0</v>
          </cell>
          <cell r="IX789">
            <v>0</v>
          </cell>
          <cell r="IY789">
            <v>0</v>
          </cell>
          <cell r="IZ789">
            <v>0</v>
          </cell>
          <cell r="JA789">
            <v>0</v>
          </cell>
          <cell r="JB789">
            <v>0</v>
          </cell>
          <cell r="JC789">
            <v>0</v>
          </cell>
          <cell r="JD789">
            <v>0</v>
          </cell>
          <cell r="JE789">
            <v>0</v>
          </cell>
          <cell r="JF789">
            <v>0</v>
          </cell>
          <cell r="JG789">
            <v>0</v>
          </cell>
          <cell r="JH789">
            <v>0</v>
          </cell>
          <cell r="JI789">
            <v>0</v>
          </cell>
          <cell r="JJ789">
            <v>0</v>
          </cell>
          <cell r="JK789">
            <v>0</v>
          </cell>
          <cell r="JL789">
            <v>0</v>
          </cell>
          <cell r="JM789">
            <v>0</v>
          </cell>
          <cell r="JN789">
            <v>0</v>
          </cell>
          <cell r="JO789">
            <v>0</v>
          </cell>
          <cell r="JP789">
            <v>0</v>
          </cell>
          <cell r="JQ789">
            <v>0</v>
          </cell>
        </row>
        <row r="790">
          <cell r="D790" t="str">
            <v>BAT.PX.WWA._.ITC.Li_ion_4hr_LON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  <cell r="DD790">
            <v>0</v>
          </cell>
          <cell r="DE790">
            <v>0</v>
          </cell>
          <cell r="DF790">
            <v>0</v>
          </cell>
          <cell r="DG790">
            <v>0</v>
          </cell>
          <cell r="DH790">
            <v>0</v>
          </cell>
          <cell r="DI790">
            <v>0</v>
          </cell>
          <cell r="DJ790">
            <v>0</v>
          </cell>
          <cell r="DK790">
            <v>0</v>
          </cell>
          <cell r="DL790">
            <v>0</v>
          </cell>
          <cell r="DM790">
            <v>0</v>
          </cell>
          <cell r="DN790">
            <v>0</v>
          </cell>
          <cell r="DO790">
            <v>0</v>
          </cell>
          <cell r="DP790">
            <v>0</v>
          </cell>
          <cell r="DQ790">
            <v>0</v>
          </cell>
          <cell r="DR790">
            <v>0</v>
          </cell>
          <cell r="DS790">
            <v>0</v>
          </cell>
          <cell r="DT790">
            <v>0</v>
          </cell>
          <cell r="DU790">
            <v>0</v>
          </cell>
          <cell r="DV790">
            <v>0</v>
          </cell>
          <cell r="DW790">
            <v>0</v>
          </cell>
          <cell r="DX790">
            <v>0</v>
          </cell>
          <cell r="DY790">
            <v>0</v>
          </cell>
          <cell r="DZ790">
            <v>0</v>
          </cell>
          <cell r="EA790">
            <v>0</v>
          </cell>
          <cell r="EB790">
            <v>0</v>
          </cell>
          <cell r="EC790">
            <v>0</v>
          </cell>
          <cell r="ED790">
            <v>0</v>
          </cell>
          <cell r="EE790">
            <v>0</v>
          </cell>
          <cell r="EF790">
            <v>0</v>
          </cell>
          <cell r="EG790">
            <v>0</v>
          </cell>
          <cell r="EH790">
            <v>0</v>
          </cell>
          <cell r="EI790">
            <v>0</v>
          </cell>
          <cell r="EJ790">
            <v>0</v>
          </cell>
          <cell r="EK790">
            <v>0</v>
          </cell>
          <cell r="EL790">
            <v>0</v>
          </cell>
          <cell r="EM790">
            <v>0</v>
          </cell>
          <cell r="EN790">
            <v>0</v>
          </cell>
          <cell r="EO790">
            <v>0</v>
          </cell>
          <cell r="EP790">
            <v>0</v>
          </cell>
          <cell r="EQ790">
            <v>0</v>
          </cell>
          <cell r="ER790">
            <v>0</v>
          </cell>
          <cell r="ES790">
            <v>0</v>
          </cell>
          <cell r="ET790">
            <v>0</v>
          </cell>
          <cell r="EU790">
            <v>0</v>
          </cell>
          <cell r="EV790">
            <v>0</v>
          </cell>
          <cell r="EW790">
            <v>0</v>
          </cell>
          <cell r="EX790">
            <v>0</v>
          </cell>
          <cell r="EY790">
            <v>0</v>
          </cell>
          <cell r="EZ790">
            <v>0</v>
          </cell>
          <cell r="FA790">
            <v>0</v>
          </cell>
          <cell r="FB790">
            <v>0</v>
          </cell>
          <cell r="FC790">
            <v>0</v>
          </cell>
          <cell r="FD790">
            <v>0</v>
          </cell>
          <cell r="FE790">
            <v>0</v>
          </cell>
          <cell r="FF790">
            <v>0</v>
          </cell>
          <cell r="FG790">
            <v>0</v>
          </cell>
          <cell r="FH790">
            <v>0</v>
          </cell>
          <cell r="FI790">
            <v>0</v>
          </cell>
          <cell r="FJ790">
            <v>0</v>
          </cell>
          <cell r="FK790">
            <v>0</v>
          </cell>
          <cell r="FL790">
            <v>0</v>
          </cell>
          <cell r="FM790">
            <v>0</v>
          </cell>
          <cell r="FN790">
            <v>0</v>
          </cell>
          <cell r="FO790">
            <v>0</v>
          </cell>
          <cell r="FP790">
            <v>0</v>
          </cell>
          <cell r="FQ790">
            <v>0</v>
          </cell>
          <cell r="FR790">
            <v>0</v>
          </cell>
          <cell r="FS790">
            <v>0</v>
          </cell>
          <cell r="FT790">
            <v>0</v>
          </cell>
          <cell r="FU790">
            <v>0</v>
          </cell>
          <cell r="FV790">
            <v>0</v>
          </cell>
          <cell r="FW790">
            <v>0</v>
          </cell>
          <cell r="FX790">
            <v>0</v>
          </cell>
          <cell r="FY790">
            <v>0</v>
          </cell>
          <cell r="FZ790">
            <v>0</v>
          </cell>
          <cell r="GA790">
            <v>0</v>
          </cell>
          <cell r="GB790">
            <v>0</v>
          </cell>
          <cell r="GC790">
            <v>0</v>
          </cell>
          <cell r="GD790">
            <v>0</v>
          </cell>
          <cell r="GE790">
            <v>0</v>
          </cell>
          <cell r="GF790">
            <v>0</v>
          </cell>
          <cell r="GG790">
            <v>0</v>
          </cell>
          <cell r="GH790">
            <v>0</v>
          </cell>
          <cell r="GI790">
            <v>0</v>
          </cell>
          <cell r="GJ790">
            <v>0</v>
          </cell>
          <cell r="GK790">
            <v>0</v>
          </cell>
          <cell r="GL790">
            <v>0</v>
          </cell>
          <cell r="GM790">
            <v>0</v>
          </cell>
          <cell r="GN790">
            <v>0</v>
          </cell>
          <cell r="GO790">
            <v>0</v>
          </cell>
          <cell r="GP790">
            <v>0</v>
          </cell>
          <cell r="GQ790">
            <v>0</v>
          </cell>
          <cell r="GR790">
            <v>0</v>
          </cell>
          <cell r="GS790">
            <v>0</v>
          </cell>
          <cell r="GT790">
            <v>0</v>
          </cell>
          <cell r="GU790">
            <v>0</v>
          </cell>
          <cell r="GV790">
            <v>0</v>
          </cell>
          <cell r="GW790">
            <v>0</v>
          </cell>
          <cell r="GX790">
            <v>0</v>
          </cell>
          <cell r="GY790">
            <v>0</v>
          </cell>
          <cell r="GZ790">
            <v>0</v>
          </cell>
          <cell r="HA790">
            <v>0</v>
          </cell>
          <cell r="HB790">
            <v>0</v>
          </cell>
          <cell r="HC790">
            <v>0</v>
          </cell>
          <cell r="HD790">
            <v>0</v>
          </cell>
          <cell r="HE790">
            <v>0</v>
          </cell>
          <cell r="HF790">
            <v>0</v>
          </cell>
          <cell r="HG790">
            <v>0</v>
          </cell>
          <cell r="HH790">
            <v>0</v>
          </cell>
          <cell r="HI790">
            <v>0</v>
          </cell>
          <cell r="HJ790">
            <v>0</v>
          </cell>
          <cell r="HK790">
            <v>0</v>
          </cell>
          <cell r="HL790">
            <v>0</v>
          </cell>
          <cell r="HM790">
            <v>0</v>
          </cell>
          <cell r="HN790">
            <v>0</v>
          </cell>
          <cell r="HO790">
            <v>0</v>
          </cell>
          <cell r="HP790">
            <v>0</v>
          </cell>
          <cell r="HQ790">
            <v>0</v>
          </cell>
          <cell r="HR790">
            <v>0</v>
          </cell>
          <cell r="HS790">
            <v>0</v>
          </cell>
          <cell r="HT790">
            <v>0</v>
          </cell>
          <cell r="HU790">
            <v>0</v>
          </cell>
          <cell r="HV790">
            <v>0</v>
          </cell>
          <cell r="HW790">
            <v>0</v>
          </cell>
          <cell r="HX790">
            <v>0</v>
          </cell>
          <cell r="HY790">
            <v>0</v>
          </cell>
          <cell r="HZ790">
            <v>0</v>
          </cell>
          <cell r="IA790">
            <v>0</v>
          </cell>
          <cell r="IB790">
            <v>0</v>
          </cell>
          <cell r="IC790">
            <v>0</v>
          </cell>
          <cell r="ID790">
            <v>0</v>
          </cell>
          <cell r="IE790">
            <v>0</v>
          </cell>
          <cell r="IF790">
            <v>0</v>
          </cell>
          <cell r="IG790">
            <v>0</v>
          </cell>
          <cell r="IH790">
            <v>0</v>
          </cell>
          <cell r="II790">
            <v>0</v>
          </cell>
          <cell r="IJ790">
            <v>0</v>
          </cell>
          <cell r="IK790">
            <v>0</v>
          </cell>
          <cell r="IL790">
            <v>0</v>
          </cell>
          <cell r="IM790">
            <v>0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  <cell r="IW790">
            <v>0</v>
          </cell>
          <cell r="IX790">
            <v>0</v>
          </cell>
          <cell r="IY790">
            <v>0</v>
          </cell>
          <cell r="IZ790">
            <v>0</v>
          </cell>
          <cell r="JA790">
            <v>0</v>
          </cell>
          <cell r="JB790">
            <v>0</v>
          </cell>
          <cell r="JC790">
            <v>0</v>
          </cell>
          <cell r="JD790">
            <v>0</v>
          </cell>
          <cell r="JE790">
            <v>0</v>
          </cell>
          <cell r="JF790">
            <v>0</v>
          </cell>
          <cell r="JG790">
            <v>0</v>
          </cell>
          <cell r="JH790">
            <v>0</v>
          </cell>
          <cell r="JI790">
            <v>0</v>
          </cell>
          <cell r="JJ790">
            <v>0</v>
          </cell>
          <cell r="JK790">
            <v>0</v>
          </cell>
          <cell r="JL790">
            <v>0</v>
          </cell>
          <cell r="JM790">
            <v>0</v>
          </cell>
          <cell r="JN790">
            <v>0</v>
          </cell>
          <cell r="JO790">
            <v>0</v>
          </cell>
          <cell r="JP790">
            <v>0</v>
          </cell>
          <cell r="JQ790">
            <v>0</v>
          </cell>
        </row>
        <row r="791">
          <cell r="D791" t="str">
            <v>BAT.PX.GOE._.ITC.Li_ion_4hr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  <cell r="DD791">
            <v>0</v>
          </cell>
          <cell r="DE791">
            <v>0</v>
          </cell>
          <cell r="DF791">
            <v>0</v>
          </cell>
          <cell r="DG791">
            <v>0</v>
          </cell>
          <cell r="DH791">
            <v>0</v>
          </cell>
          <cell r="DI791">
            <v>0</v>
          </cell>
          <cell r="DJ791">
            <v>0</v>
          </cell>
          <cell r="DK791">
            <v>0</v>
          </cell>
          <cell r="DL791">
            <v>0</v>
          </cell>
          <cell r="DM791">
            <v>0</v>
          </cell>
          <cell r="DN791">
            <v>0</v>
          </cell>
          <cell r="DO791">
            <v>0</v>
          </cell>
          <cell r="DP791">
            <v>0</v>
          </cell>
          <cell r="DQ791">
            <v>0</v>
          </cell>
          <cell r="DR791">
            <v>0</v>
          </cell>
          <cell r="DS791">
            <v>0</v>
          </cell>
          <cell r="DT791">
            <v>0</v>
          </cell>
          <cell r="DU791">
            <v>0</v>
          </cell>
          <cell r="DV791">
            <v>0</v>
          </cell>
          <cell r="DW791">
            <v>0</v>
          </cell>
          <cell r="DX791">
            <v>0</v>
          </cell>
          <cell r="DY791">
            <v>0</v>
          </cell>
          <cell r="DZ791">
            <v>0</v>
          </cell>
          <cell r="EA791">
            <v>0</v>
          </cell>
          <cell r="EB791">
            <v>0</v>
          </cell>
          <cell r="EC791">
            <v>0</v>
          </cell>
          <cell r="ED791">
            <v>0</v>
          </cell>
          <cell r="EE791">
            <v>0</v>
          </cell>
          <cell r="EF791">
            <v>0</v>
          </cell>
          <cell r="EG791">
            <v>0</v>
          </cell>
          <cell r="EH791">
            <v>0</v>
          </cell>
          <cell r="EI791">
            <v>0</v>
          </cell>
          <cell r="EJ791">
            <v>0</v>
          </cell>
          <cell r="EK791">
            <v>0</v>
          </cell>
          <cell r="EL791">
            <v>0</v>
          </cell>
          <cell r="EM791">
            <v>0</v>
          </cell>
          <cell r="EN791">
            <v>0</v>
          </cell>
          <cell r="EO791">
            <v>0</v>
          </cell>
          <cell r="EP791">
            <v>0</v>
          </cell>
          <cell r="EQ791">
            <v>0</v>
          </cell>
          <cell r="ER791">
            <v>0</v>
          </cell>
          <cell r="ES791">
            <v>0</v>
          </cell>
          <cell r="ET791">
            <v>0</v>
          </cell>
          <cell r="EU791">
            <v>0</v>
          </cell>
          <cell r="EV791">
            <v>0</v>
          </cell>
          <cell r="EW791">
            <v>0</v>
          </cell>
          <cell r="EX791">
            <v>0</v>
          </cell>
          <cell r="EY791">
            <v>0</v>
          </cell>
          <cell r="EZ791">
            <v>0</v>
          </cell>
          <cell r="FA791">
            <v>0</v>
          </cell>
          <cell r="FB791">
            <v>0</v>
          </cell>
          <cell r="FC791">
            <v>0</v>
          </cell>
          <cell r="FD791">
            <v>0</v>
          </cell>
          <cell r="FE791">
            <v>0</v>
          </cell>
          <cell r="FF791">
            <v>0</v>
          </cell>
          <cell r="FG791">
            <v>0</v>
          </cell>
          <cell r="FH791">
            <v>0</v>
          </cell>
          <cell r="FI791">
            <v>0</v>
          </cell>
          <cell r="FJ791">
            <v>0</v>
          </cell>
          <cell r="FK791">
            <v>0</v>
          </cell>
          <cell r="FL791">
            <v>0</v>
          </cell>
          <cell r="FM791">
            <v>0</v>
          </cell>
          <cell r="FN791">
            <v>0</v>
          </cell>
          <cell r="FO791">
            <v>0</v>
          </cell>
          <cell r="FP791">
            <v>0</v>
          </cell>
          <cell r="FQ791">
            <v>0</v>
          </cell>
          <cell r="FR791">
            <v>0</v>
          </cell>
          <cell r="FS791">
            <v>0</v>
          </cell>
          <cell r="FT791">
            <v>0</v>
          </cell>
          <cell r="FU791">
            <v>0</v>
          </cell>
          <cell r="FV791">
            <v>0</v>
          </cell>
          <cell r="FW791">
            <v>0</v>
          </cell>
          <cell r="FX791">
            <v>0</v>
          </cell>
          <cell r="FY791">
            <v>0</v>
          </cell>
          <cell r="FZ791">
            <v>0</v>
          </cell>
          <cell r="GA791">
            <v>0</v>
          </cell>
          <cell r="GB791">
            <v>0</v>
          </cell>
          <cell r="GC791">
            <v>0</v>
          </cell>
          <cell r="GD791">
            <v>0</v>
          </cell>
          <cell r="GE791">
            <v>0</v>
          </cell>
          <cell r="GF791">
            <v>0</v>
          </cell>
          <cell r="GG791">
            <v>0</v>
          </cell>
          <cell r="GH791">
            <v>0</v>
          </cell>
          <cell r="GI791">
            <v>0</v>
          </cell>
          <cell r="GJ791">
            <v>0</v>
          </cell>
          <cell r="GK791">
            <v>0</v>
          </cell>
          <cell r="GL791">
            <v>0</v>
          </cell>
          <cell r="GM791">
            <v>0</v>
          </cell>
          <cell r="GN791">
            <v>0</v>
          </cell>
          <cell r="GO791">
            <v>0</v>
          </cell>
          <cell r="GP791">
            <v>0</v>
          </cell>
          <cell r="GQ791">
            <v>0</v>
          </cell>
          <cell r="GR791">
            <v>0</v>
          </cell>
          <cell r="GS791">
            <v>0</v>
          </cell>
          <cell r="GT791">
            <v>0</v>
          </cell>
          <cell r="GU791">
            <v>0</v>
          </cell>
          <cell r="GV791">
            <v>0</v>
          </cell>
          <cell r="GW791">
            <v>0</v>
          </cell>
          <cell r="GX791">
            <v>0</v>
          </cell>
          <cell r="GY791">
            <v>0</v>
          </cell>
          <cell r="GZ791">
            <v>0</v>
          </cell>
          <cell r="HA791">
            <v>0</v>
          </cell>
          <cell r="HB791">
            <v>0</v>
          </cell>
          <cell r="HC791">
            <v>0</v>
          </cell>
          <cell r="HD791">
            <v>0</v>
          </cell>
          <cell r="HE791">
            <v>0</v>
          </cell>
          <cell r="HF791">
            <v>0</v>
          </cell>
          <cell r="HG791">
            <v>0</v>
          </cell>
          <cell r="HH791">
            <v>0</v>
          </cell>
          <cell r="HI791">
            <v>0</v>
          </cell>
          <cell r="HJ791">
            <v>0</v>
          </cell>
          <cell r="HK791">
            <v>0</v>
          </cell>
          <cell r="HL791">
            <v>0</v>
          </cell>
          <cell r="HM791">
            <v>0</v>
          </cell>
          <cell r="HN791">
            <v>0</v>
          </cell>
          <cell r="HO791">
            <v>0</v>
          </cell>
          <cell r="HP791">
            <v>0</v>
          </cell>
          <cell r="HQ791">
            <v>0</v>
          </cell>
          <cell r="HR791">
            <v>0</v>
          </cell>
          <cell r="HS791">
            <v>0</v>
          </cell>
          <cell r="HT791">
            <v>0</v>
          </cell>
          <cell r="HU791">
            <v>0</v>
          </cell>
          <cell r="HV791">
            <v>0</v>
          </cell>
          <cell r="HW791">
            <v>0</v>
          </cell>
          <cell r="HX791">
            <v>0</v>
          </cell>
          <cell r="HY791">
            <v>0</v>
          </cell>
          <cell r="HZ791">
            <v>0</v>
          </cell>
          <cell r="IA791">
            <v>0</v>
          </cell>
          <cell r="IB791">
            <v>0</v>
          </cell>
          <cell r="IC791">
            <v>0</v>
          </cell>
          <cell r="ID791">
            <v>0</v>
          </cell>
          <cell r="IE791">
            <v>0</v>
          </cell>
          <cell r="IF791">
            <v>0</v>
          </cell>
          <cell r="IG791">
            <v>0</v>
          </cell>
          <cell r="IH791">
            <v>0</v>
          </cell>
          <cell r="II791">
            <v>0</v>
          </cell>
          <cell r="IJ791">
            <v>0</v>
          </cell>
          <cell r="IK791">
            <v>0</v>
          </cell>
          <cell r="IL791">
            <v>0</v>
          </cell>
          <cell r="IM791">
            <v>0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  <cell r="IW791">
            <v>0</v>
          </cell>
          <cell r="IX791">
            <v>0</v>
          </cell>
          <cell r="IY791">
            <v>0</v>
          </cell>
          <cell r="IZ791">
            <v>0</v>
          </cell>
          <cell r="JA791">
            <v>0</v>
          </cell>
          <cell r="JB791">
            <v>0</v>
          </cell>
          <cell r="JC791">
            <v>0</v>
          </cell>
          <cell r="JD791">
            <v>0</v>
          </cell>
          <cell r="JE791">
            <v>0</v>
          </cell>
          <cell r="JF791">
            <v>0</v>
          </cell>
          <cell r="JG791">
            <v>0</v>
          </cell>
          <cell r="JH791">
            <v>0</v>
          </cell>
          <cell r="JI791">
            <v>0</v>
          </cell>
          <cell r="JJ791">
            <v>0</v>
          </cell>
          <cell r="JK791">
            <v>0</v>
          </cell>
          <cell r="JL791">
            <v>0</v>
          </cell>
          <cell r="JM791">
            <v>0</v>
          </cell>
          <cell r="JN791">
            <v>0</v>
          </cell>
          <cell r="JO791">
            <v>0</v>
          </cell>
          <cell r="JP791">
            <v>0</v>
          </cell>
          <cell r="JQ791">
            <v>0</v>
          </cell>
        </row>
        <row r="792">
          <cell r="D792" t="str">
            <v>BAT.PX.NUT._.ITC.Li_ion_4hr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  <cell r="DD792">
            <v>0</v>
          </cell>
          <cell r="DE792">
            <v>0</v>
          </cell>
          <cell r="DF792">
            <v>0</v>
          </cell>
          <cell r="DG792">
            <v>0</v>
          </cell>
          <cell r="DH792">
            <v>0</v>
          </cell>
          <cell r="DI792">
            <v>0</v>
          </cell>
          <cell r="DJ792">
            <v>0</v>
          </cell>
          <cell r="DK792">
            <v>0</v>
          </cell>
          <cell r="DL792">
            <v>0</v>
          </cell>
          <cell r="DM792">
            <v>0</v>
          </cell>
          <cell r="DN792">
            <v>0</v>
          </cell>
          <cell r="DO792">
            <v>0</v>
          </cell>
          <cell r="DP792">
            <v>0</v>
          </cell>
          <cell r="DQ792">
            <v>0</v>
          </cell>
          <cell r="DR792">
            <v>0</v>
          </cell>
          <cell r="DS792">
            <v>0</v>
          </cell>
          <cell r="DT792">
            <v>0</v>
          </cell>
          <cell r="DU792">
            <v>0</v>
          </cell>
          <cell r="DV792">
            <v>0</v>
          </cell>
          <cell r="DW792">
            <v>0</v>
          </cell>
          <cell r="DX792">
            <v>0</v>
          </cell>
          <cell r="DY792">
            <v>0</v>
          </cell>
          <cell r="DZ792">
            <v>0</v>
          </cell>
          <cell r="EA792">
            <v>0</v>
          </cell>
          <cell r="EB792">
            <v>0</v>
          </cell>
          <cell r="EC792">
            <v>0</v>
          </cell>
          <cell r="ED792">
            <v>0</v>
          </cell>
          <cell r="EE792">
            <v>0</v>
          </cell>
          <cell r="EF792">
            <v>0</v>
          </cell>
          <cell r="EG792">
            <v>0</v>
          </cell>
          <cell r="EH792">
            <v>0</v>
          </cell>
          <cell r="EI792">
            <v>0</v>
          </cell>
          <cell r="EJ792">
            <v>0</v>
          </cell>
          <cell r="EK792">
            <v>0</v>
          </cell>
          <cell r="EL792">
            <v>0</v>
          </cell>
          <cell r="EM792">
            <v>0</v>
          </cell>
          <cell r="EN792">
            <v>0</v>
          </cell>
          <cell r="EO792">
            <v>0</v>
          </cell>
          <cell r="EP792">
            <v>0</v>
          </cell>
          <cell r="EQ792">
            <v>0</v>
          </cell>
          <cell r="ER792">
            <v>0</v>
          </cell>
          <cell r="ES792">
            <v>0</v>
          </cell>
          <cell r="ET792">
            <v>0</v>
          </cell>
          <cell r="EU792">
            <v>0</v>
          </cell>
          <cell r="EV792">
            <v>0</v>
          </cell>
          <cell r="EW792">
            <v>0</v>
          </cell>
          <cell r="EX792">
            <v>0</v>
          </cell>
          <cell r="EY792">
            <v>0</v>
          </cell>
          <cell r="EZ792">
            <v>0</v>
          </cell>
          <cell r="FA792">
            <v>0</v>
          </cell>
          <cell r="FB792">
            <v>0</v>
          </cell>
          <cell r="FC792">
            <v>0</v>
          </cell>
          <cell r="FD792">
            <v>0</v>
          </cell>
          <cell r="FE792">
            <v>0</v>
          </cell>
          <cell r="FF792">
            <v>0</v>
          </cell>
          <cell r="FG792">
            <v>0</v>
          </cell>
          <cell r="FH792">
            <v>0</v>
          </cell>
          <cell r="FI792">
            <v>0</v>
          </cell>
          <cell r="FJ792">
            <v>0</v>
          </cell>
          <cell r="FK792">
            <v>0</v>
          </cell>
          <cell r="FL792">
            <v>0</v>
          </cell>
          <cell r="FM792">
            <v>0</v>
          </cell>
          <cell r="FN792">
            <v>0</v>
          </cell>
          <cell r="FO792">
            <v>0</v>
          </cell>
          <cell r="FP792">
            <v>0</v>
          </cell>
          <cell r="FQ792">
            <v>0</v>
          </cell>
          <cell r="FR792">
            <v>0</v>
          </cell>
          <cell r="FS792">
            <v>0</v>
          </cell>
          <cell r="FT792">
            <v>0</v>
          </cell>
          <cell r="FU792">
            <v>0</v>
          </cell>
          <cell r="FV792">
            <v>0</v>
          </cell>
          <cell r="FW792">
            <v>0</v>
          </cell>
          <cell r="FX792">
            <v>0</v>
          </cell>
          <cell r="FY792">
            <v>0</v>
          </cell>
          <cell r="FZ792">
            <v>0</v>
          </cell>
          <cell r="GA792">
            <v>0</v>
          </cell>
          <cell r="GB792">
            <v>0</v>
          </cell>
          <cell r="GC792">
            <v>0</v>
          </cell>
          <cell r="GD792">
            <v>0</v>
          </cell>
          <cell r="GE792">
            <v>0</v>
          </cell>
          <cell r="GF792">
            <v>0</v>
          </cell>
          <cell r="GG792">
            <v>0</v>
          </cell>
          <cell r="GH792">
            <v>0</v>
          </cell>
          <cell r="GI792">
            <v>0</v>
          </cell>
          <cell r="GJ792">
            <v>0</v>
          </cell>
          <cell r="GK792">
            <v>0</v>
          </cell>
          <cell r="GL792">
            <v>0</v>
          </cell>
          <cell r="GM792">
            <v>0</v>
          </cell>
          <cell r="GN792">
            <v>0</v>
          </cell>
          <cell r="GO792">
            <v>0</v>
          </cell>
          <cell r="GP792">
            <v>0</v>
          </cell>
          <cell r="GQ792">
            <v>0</v>
          </cell>
          <cell r="GR792">
            <v>0</v>
          </cell>
          <cell r="GS792">
            <v>0</v>
          </cell>
          <cell r="GT792">
            <v>0</v>
          </cell>
          <cell r="GU792">
            <v>0</v>
          </cell>
          <cell r="GV792">
            <v>0</v>
          </cell>
          <cell r="GW792">
            <v>0</v>
          </cell>
          <cell r="GX792">
            <v>0</v>
          </cell>
          <cell r="GY792">
            <v>0</v>
          </cell>
          <cell r="GZ792">
            <v>0</v>
          </cell>
          <cell r="HA792">
            <v>0</v>
          </cell>
          <cell r="HB792">
            <v>0</v>
          </cell>
          <cell r="HC792">
            <v>0</v>
          </cell>
          <cell r="HD792">
            <v>0</v>
          </cell>
          <cell r="HE792">
            <v>0</v>
          </cell>
          <cell r="HF792">
            <v>0</v>
          </cell>
          <cell r="HG792">
            <v>0</v>
          </cell>
          <cell r="HH792">
            <v>0</v>
          </cell>
          <cell r="HI792">
            <v>0</v>
          </cell>
          <cell r="HJ792">
            <v>0</v>
          </cell>
          <cell r="HK792">
            <v>0</v>
          </cell>
          <cell r="HL792">
            <v>0</v>
          </cell>
          <cell r="HM792">
            <v>0</v>
          </cell>
          <cell r="HN792">
            <v>0</v>
          </cell>
          <cell r="HO792">
            <v>0</v>
          </cell>
          <cell r="HP792">
            <v>0</v>
          </cell>
          <cell r="HQ792">
            <v>0</v>
          </cell>
          <cell r="HR792">
            <v>0</v>
          </cell>
          <cell r="HS792">
            <v>0</v>
          </cell>
          <cell r="HT792">
            <v>0</v>
          </cell>
          <cell r="HU792">
            <v>0</v>
          </cell>
          <cell r="HV792">
            <v>0</v>
          </cell>
          <cell r="HW792">
            <v>0</v>
          </cell>
          <cell r="HX792">
            <v>0</v>
          </cell>
          <cell r="HY792">
            <v>0</v>
          </cell>
          <cell r="HZ792">
            <v>0</v>
          </cell>
          <cell r="IA792">
            <v>0</v>
          </cell>
          <cell r="IB792">
            <v>0</v>
          </cell>
          <cell r="IC792">
            <v>0</v>
          </cell>
          <cell r="ID792">
            <v>0</v>
          </cell>
          <cell r="IE792">
            <v>0</v>
          </cell>
          <cell r="IF792">
            <v>0</v>
          </cell>
          <cell r="IG792">
            <v>0</v>
          </cell>
          <cell r="IH792">
            <v>0</v>
          </cell>
          <cell r="II792">
            <v>0</v>
          </cell>
          <cell r="IJ792">
            <v>0</v>
          </cell>
          <cell r="IK792">
            <v>0</v>
          </cell>
          <cell r="IL792">
            <v>0</v>
          </cell>
          <cell r="IM792">
            <v>0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  <cell r="IW792">
            <v>0</v>
          </cell>
          <cell r="IX792">
            <v>0</v>
          </cell>
          <cell r="IY792">
            <v>0</v>
          </cell>
          <cell r="IZ792">
            <v>0</v>
          </cell>
          <cell r="JA792">
            <v>0</v>
          </cell>
          <cell r="JB792">
            <v>0</v>
          </cell>
          <cell r="JC792">
            <v>0</v>
          </cell>
          <cell r="JD792">
            <v>0</v>
          </cell>
          <cell r="JE792">
            <v>0</v>
          </cell>
          <cell r="JF792">
            <v>0</v>
          </cell>
          <cell r="JG792">
            <v>0</v>
          </cell>
          <cell r="JH792">
            <v>0</v>
          </cell>
          <cell r="JI792">
            <v>0</v>
          </cell>
          <cell r="JJ792">
            <v>0</v>
          </cell>
          <cell r="JK792">
            <v>0</v>
          </cell>
          <cell r="JL792">
            <v>0</v>
          </cell>
          <cell r="JM792">
            <v>0</v>
          </cell>
          <cell r="JN792">
            <v>0</v>
          </cell>
          <cell r="JO792">
            <v>0</v>
          </cell>
          <cell r="JP792">
            <v>0</v>
          </cell>
          <cell r="JQ792">
            <v>0</v>
          </cell>
        </row>
        <row r="793">
          <cell r="D793" t="str">
            <v>BAT.PX.UTS._.ITC.Gravity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  <cell r="DD793">
            <v>0</v>
          </cell>
          <cell r="DE793">
            <v>0</v>
          </cell>
          <cell r="DF793">
            <v>0</v>
          </cell>
          <cell r="DG793">
            <v>0</v>
          </cell>
          <cell r="DH793">
            <v>0</v>
          </cell>
          <cell r="DI793">
            <v>0</v>
          </cell>
          <cell r="DJ793">
            <v>0</v>
          </cell>
          <cell r="DK793">
            <v>0</v>
          </cell>
          <cell r="DL793">
            <v>0</v>
          </cell>
          <cell r="DM793">
            <v>0</v>
          </cell>
          <cell r="DN793">
            <v>0</v>
          </cell>
          <cell r="DO793">
            <v>0</v>
          </cell>
          <cell r="DP793">
            <v>0</v>
          </cell>
          <cell r="DQ793">
            <v>0</v>
          </cell>
          <cell r="DR793">
            <v>0</v>
          </cell>
          <cell r="DS793">
            <v>0</v>
          </cell>
          <cell r="DT793">
            <v>0</v>
          </cell>
          <cell r="DU793">
            <v>0</v>
          </cell>
          <cell r="DV793">
            <v>0</v>
          </cell>
          <cell r="DW793">
            <v>0</v>
          </cell>
          <cell r="DX793">
            <v>0</v>
          </cell>
          <cell r="DY793">
            <v>0</v>
          </cell>
          <cell r="DZ793">
            <v>0</v>
          </cell>
          <cell r="EA793">
            <v>0</v>
          </cell>
          <cell r="EB793">
            <v>0</v>
          </cell>
          <cell r="EC793">
            <v>0</v>
          </cell>
          <cell r="ED793">
            <v>0</v>
          </cell>
          <cell r="EE793">
            <v>0</v>
          </cell>
          <cell r="EF793">
            <v>0</v>
          </cell>
          <cell r="EG793">
            <v>0</v>
          </cell>
          <cell r="EH793">
            <v>0</v>
          </cell>
          <cell r="EI793">
            <v>0</v>
          </cell>
          <cell r="EJ793">
            <v>0</v>
          </cell>
          <cell r="EK793">
            <v>0</v>
          </cell>
          <cell r="EL793">
            <v>0</v>
          </cell>
          <cell r="EM793">
            <v>0</v>
          </cell>
          <cell r="EN793">
            <v>0</v>
          </cell>
          <cell r="EO793">
            <v>0</v>
          </cell>
          <cell r="EP793">
            <v>0</v>
          </cell>
          <cell r="EQ793">
            <v>0</v>
          </cell>
          <cell r="ER793">
            <v>0</v>
          </cell>
          <cell r="ES793">
            <v>0</v>
          </cell>
          <cell r="ET793">
            <v>0</v>
          </cell>
          <cell r="EU793">
            <v>0</v>
          </cell>
          <cell r="EV793">
            <v>0</v>
          </cell>
          <cell r="EW793">
            <v>0</v>
          </cell>
          <cell r="EX793">
            <v>0</v>
          </cell>
          <cell r="EY793">
            <v>0</v>
          </cell>
          <cell r="EZ793">
            <v>0</v>
          </cell>
          <cell r="FA793">
            <v>0</v>
          </cell>
          <cell r="FB793">
            <v>0</v>
          </cell>
          <cell r="FC793">
            <v>0</v>
          </cell>
          <cell r="FD793">
            <v>0</v>
          </cell>
          <cell r="FE793">
            <v>0</v>
          </cell>
          <cell r="FF793">
            <v>0</v>
          </cell>
          <cell r="FG793">
            <v>0</v>
          </cell>
          <cell r="FH793">
            <v>0</v>
          </cell>
          <cell r="FI793">
            <v>0</v>
          </cell>
          <cell r="FJ793">
            <v>0</v>
          </cell>
          <cell r="FK793">
            <v>0</v>
          </cell>
          <cell r="FL793">
            <v>0</v>
          </cell>
          <cell r="FM793">
            <v>0</v>
          </cell>
          <cell r="FN793">
            <v>0</v>
          </cell>
          <cell r="FO793">
            <v>0</v>
          </cell>
          <cell r="FP793">
            <v>0</v>
          </cell>
          <cell r="FQ793">
            <v>0</v>
          </cell>
          <cell r="FR793">
            <v>0</v>
          </cell>
          <cell r="FS793">
            <v>0</v>
          </cell>
          <cell r="FT793">
            <v>0</v>
          </cell>
          <cell r="FU793">
            <v>0</v>
          </cell>
          <cell r="FV793">
            <v>0</v>
          </cell>
          <cell r="FW793">
            <v>0</v>
          </cell>
          <cell r="FX793">
            <v>0</v>
          </cell>
          <cell r="FY793">
            <v>0</v>
          </cell>
          <cell r="FZ793">
            <v>0</v>
          </cell>
          <cell r="GA793">
            <v>0</v>
          </cell>
          <cell r="GB793">
            <v>0</v>
          </cell>
          <cell r="GC793">
            <v>0</v>
          </cell>
          <cell r="GD793">
            <v>0</v>
          </cell>
          <cell r="GE793">
            <v>0</v>
          </cell>
          <cell r="GF793">
            <v>0</v>
          </cell>
          <cell r="GG793">
            <v>0</v>
          </cell>
          <cell r="GH793">
            <v>0</v>
          </cell>
          <cell r="GI793">
            <v>0</v>
          </cell>
          <cell r="GJ793">
            <v>0</v>
          </cell>
          <cell r="GK793">
            <v>0</v>
          </cell>
          <cell r="GL793">
            <v>0</v>
          </cell>
          <cell r="GM793">
            <v>0</v>
          </cell>
          <cell r="GN793">
            <v>0</v>
          </cell>
          <cell r="GO793">
            <v>0</v>
          </cell>
          <cell r="GP793">
            <v>0</v>
          </cell>
          <cell r="GQ793">
            <v>0</v>
          </cell>
          <cell r="GR793">
            <v>0</v>
          </cell>
          <cell r="GS793">
            <v>0</v>
          </cell>
          <cell r="GT793">
            <v>0</v>
          </cell>
          <cell r="GU793">
            <v>0</v>
          </cell>
          <cell r="GV793">
            <v>0</v>
          </cell>
          <cell r="GW793">
            <v>0</v>
          </cell>
          <cell r="GX793">
            <v>0</v>
          </cell>
          <cell r="GY793">
            <v>0</v>
          </cell>
          <cell r="GZ793">
            <v>0</v>
          </cell>
          <cell r="HA793">
            <v>0</v>
          </cell>
          <cell r="HB793">
            <v>0</v>
          </cell>
          <cell r="HC793">
            <v>0</v>
          </cell>
          <cell r="HD793">
            <v>0</v>
          </cell>
          <cell r="HE793">
            <v>0</v>
          </cell>
          <cell r="HF793">
            <v>0</v>
          </cell>
          <cell r="HG793">
            <v>0</v>
          </cell>
          <cell r="HH793">
            <v>0</v>
          </cell>
          <cell r="HI793">
            <v>0</v>
          </cell>
          <cell r="HJ793">
            <v>0</v>
          </cell>
          <cell r="HK793">
            <v>0</v>
          </cell>
          <cell r="HL793">
            <v>0</v>
          </cell>
          <cell r="HM793">
            <v>0</v>
          </cell>
          <cell r="HN793">
            <v>0</v>
          </cell>
          <cell r="HO793">
            <v>0</v>
          </cell>
          <cell r="HP793">
            <v>0</v>
          </cell>
          <cell r="HQ793">
            <v>0</v>
          </cell>
          <cell r="HR793">
            <v>0</v>
          </cell>
          <cell r="HS793">
            <v>0</v>
          </cell>
          <cell r="HT793">
            <v>0</v>
          </cell>
          <cell r="HU793">
            <v>0</v>
          </cell>
          <cell r="HV793">
            <v>0</v>
          </cell>
          <cell r="HW793">
            <v>0</v>
          </cell>
          <cell r="HX793">
            <v>0</v>
          </cell>
          <cell r="HY793">
            <v>0</v>
          </cell>
          <cell r="HZ793">
            <v>0</v>
          </cell>
          <cell r="IA793">
            <v>0</v>
          </cell>
          <cell r="IB793">
            <v>0</v>
          </cell>
          <cell r="IC793">
            <v>0</v>
          </cell>
          <cell r="ID793">
            <v>0</v>
          </cell>
          <cell r="IE793">
            <v>0</v>
          </cell>
          <cell r="IF793">
            <v>0</v>
          </cell>
          <cell r="IG793">
            <v>0</v>
          </cell>
          <cell r="IH793">
            <v>0</v>
          </cell>
          <cell r="II793">
            <v>0</v>
          </cell>
          <cell r="IJ793">
            <v>0</v>
          </cell>
          <cell r="IK793">
            <v>0</v>
          </cell>
          <cell r="IL793">
            <v>0</v>
          </cell>
          <cell r="IM793">
            <v>0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  <cell r="IW793">
            <v>0</v>
          </cell>
          <cell r="IX793">
            <v>0</v>
          </cell>
          <cell r="IY793">
            <v>0</v>
          </cell>
          <cell r="IZ793">
            <v>0</v>
          </cell>
          <cell r="JA793">
            <v>0</v>
          </cell>
          <cell r="JB793">
            <v>0</v>
          </cell>
          <cell r="JC793">
            <v>0</v>
          </cell>
          <cell r="JD793">
            <v>0</v>
          </cell>
          <cell r="JE793">
            <v>0</v>
          </cell>
          <cell r="JF793">
            <v>0</v>
          </cell>
          <cell r="JG793">
            <v>0</v>
          </cell>
          <cell r="JH793">
            <v>0</v>
          </cell>
          <cell r="JI793">
            <v>0</v>
          </cell>
          <cell r="JJ793">
            <v>0</v>
          </cell>
          <cell r="JK793">
            <v>0</v>
          </cell>
          <cell r="JL793">
            <v>0</v>
          </cell>
          <cell r="JM793">
            <v>0</v>
          </cell>
          <cell r="JN793">
            <v>0</v>
          </cell>
          <cell r="JO793">
            <v>0</v>
          </cell>
          <cell r="JP793">
            <v>0</v>
          </cell>
          <cell r="JQ793">
            <v>0</v>
          </cell>
        </row>
        <row r="794">
          <cell r="D794" t="str">
            <v>BAT.PX.GOE._.ITC.Li_ion_8hr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0</v>
          </cell>
          <cell r="CT794">
            <v>0</v>
          </cell>
          <cell r="CU794">
            <v>0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  <cell r="DD794">
            <v>0</v>
          </cell>
          <cell r="DE794">
            <v>0</v>
          </cell>
          <cell r="DF794">
            <v>0</v>
          </cell>
          <cell r="DG794">
            <v>0</v>
          </cell>
          <cell r="DH794">
            <v>0</v>
          </cell>
          <cell r="DI794">
            <v>0</v>
          </cell>
          <cell r="DJ794">
            <v>0</v>
          </cell>
          <cell r="DK794">
            <v>0</v>
          </cell>
          <cell r="DL794">
            <v>0</v>
          </cell>
          <cell r="DM794">
            <v>0</v>
          </cell>
          <cell r="DN794">
            <v>0</v>
          </cell>
          <cell r="DO794">
            <v>0</v>
          </cell>
          <cell r="DP794">
            <v>0</v>
          </cell>
          <cell r="DQ794">
            <v>0</v>
          </cell>
          <cell r="DR794">
            <v>0</v>
          </cell>
          <cell r="DS794">
            <v>0</v>
          </cell>
          <cell r="DT794">
            <v>0</v>
          </cell>
          <cell r="DU794">
            <v>0</v>
          </cell>
          <cell r="DV794">
            <v>0</v>
          </cell>
          <cell r="DW794">
            <v>0</v>
          </cell>
          <cell r="DX794">
            <v>0</v>
          </cell>
          <cell r="DY794">
            <v>0</v>
          </cell>
          <cell r="DZ794">
            <v>0</v>
          </cell>
          <cell r="EA794">
            <v>0</v>
          </cell>
          <cell r="EB794">
            <v>0</v>
          </cell>
          <cell r="EC794">
            <v>0</v>
          </cell>
          <cell r="ED794">
            <v>0</v>
          </cell>
          <cell r="EE794">
            <v>0</v>
          </cell>
          <cell r="EF794">
            <v>0</v>
          </cell>
          <cell r="EG794">
            <v>0</v>
          </cell>
          <cell r="EH794">
            <v>0</v>
          </cell>
          <cell r="EI794">
            <v>0</v>
          </cell>
          <cell r="EJ794">
            <v>0</v>
          </cell>
          <cell r="EK794">
            <v>0</v>
          </cell>
          <cell r="EL794">
            <v>0</v>
          </cell>
          <cell r="EM794">
            <v>0</v>
          </cell>
          <cell r="EN794">
            <v>0</v>
          </cell>
          <cell r="EO794">
            <v>0</v>
          </cell>
          <cell r="EP794">
            <v>0</v>
          </cell>
          <cell r="EQ794">
            <v>0</v>
          </cell>
          <cell r="ER794">
            <v>0</v>
          </cell>
          <cell r="ES794">
            <v>0</v>
          </cell>
          <cell r="ET794">
            <v>0</v>
          </cell>
          <cell r="EU794">
            <v>0</v>
          </cell>
          <cell r="EV794">
            <v>0</v>
          </cell>
          <cell r="EW794">
            <v>0</v>
          </cell>
          <cell r="EX794">
            <v>0</v>
          </cell>
          <cell r="EY794">
            <v>0</v>
          </cell>
          <cell r="EZ794">
            <v>0</v>
          </cell>
          <cell r="FA794">
            <v>0</v>
          </cell>
          <cell r="FB794">
            <v>0</v>
          </cell>
          <cell r="FC794">
            <v>0</v>
          </cell>
          <cell r="FD794">
            <v>0</v>
          </cell>
          <cell r="FE794">
            <v>0</v>
          </cell>
          <cell r="FF794">
            <v>0</v>
          </cell>
          <cell r="FG794">
            <v>0</v>
          </cell>
          <cell r="FH794">
            <v>0</v>
          </cell>
          <cell r="FI794">
            <v>0</v>
          </cell>
          <cell r="FJ794">
            <v>0</v>
          </cell>
          <cell r="FK794">
            <v>0</v>
          </cell>
          <cell r="FL794">
            <v>0</v>
          </cell>
          <cell r="FM794">
            <v>0</v>
          </cell>
          <cell r="FN794">
            <v>0</v>
          </cell>
          <cell r="FO794">
            <v>0</v>
          </cell>
          <cell r="FP794">
            <v>0</v>
          </cell>
          <cell r="FQ794">
            <v>0</v>
          </cell>
          <cell r="FR794">
            <v>0</v>
          </cell>
          <cell r="FS794">
            <v>0</v>
          </cell>
          <cell r="FT794">
            <v>0</v>
          </cell>
          <cell r="FU794">
            <v>0</v>
          </cell>
          <cell r="FV794">
            <v>0</v>
          </cell>
          <cell r="FW794">
            <v>0</v>
          </cell>
          <cell r="FX794">
            <v>0</v>
          </cell>
          <cell r="FY794">
            <v>0</v>
          </cell>
          <cell r="FZ794">
            <v>0</v>
          </cell>
          <cell r="GA794">
            <v>0</v>
          </cell>
          <cell r="GB794">
            <v>0</v>
          </cell>
          <cell r="GC794">
            <v>0</v>
          </cell>
          <cell r="GD794">
            <v>0</v>
          </cell>
          <cell r="GE794">
            <v>0</v>
          </cell>
          <cell r="GF794">
            <v>0</v>
          </cell>
          <cell r="GG794">
            <v>0</v>
          </cell>
          <cell r="GH794">
            <v>0</v>
          </cell>
          <cell r="GI794">
            <v>0</v>
          </cell>
          <cell r="GJ794">
            <v>0</v>
          </cell>
          <cell r="GK794">
            <v>0</v>
          </cell>
          <cell r="GL794">
            <v>0</v>
          </cell>
          <cell r="GM794">
            <v>0</v>
          </cell>
          <cell r="GN794">
            <v>0</v>
          </cell>
          <cell r="GO794">
            <v>0</v>
          </cell>
          <cell r="GP794">
            <v>0</v>
          </cell>
          <cell r="GQ794">
            <v>0</v>
          </cell>
          <cell r="GR794">
            <v>0</v>
          </cell>
          <cell r="GS794">
            <v>0</v>
          </cell>
          <cell r="GT794">
            <v>0</v>
          </cell>
          <cell r="GU794">
            <v>0</v>
          </cell>
          <cell r="GV794">
            <v>0</v>
          </cell>
          <cell r="GW794">
            <v>0</v>
          </cell>
          <cell r="GX794">
            <v>0</v>
          </cell>
          <cell r="GY794">
            <v>0</v>
          </cell>
          <cell r="GZ794">
            <v>0</v>
          </cell>
          <cell r="HA794">
            <v>0</v>
          </cell>
          <cell r="HB794">
            <v>0</v>
          </cell>
          <cell r="HC794">
            <v>0</v>
          </cell>
          <cell r="HD794">
            <v>0</v>
          </cell>
          <cell r="HE794">
            <v>0</v>
          </cell>
          <cell r="HF794">
            <v>0</v>
          </cell>
          <cell r="HG794">
            <v>0</v>
          </cell>
          <cell r="HH794">
            <v>0</v>
          </cell>
          <cell r="HI794">
            <v>0</v>
          </cell>
          <cell r="HJ794">
            <v>0</v>
          </cell>
          <cell r="HK794">
            <v>0</v>
          </cell>
          <cell r="HL794">
            <v>0</v>
          </cell>
          <cell r="HM794">
            <v>0</v>
          </cell>
          <cell r="HN794">
            <v>0</v>
          </cell>
          <cell r="HO794">
            <v>0</v>
          </cell>
          <cell r="HP794">
            <v>0</v>
          </cell>
          <cell r="HQ794">
            <v>0</v>
          </cell>
          <cell r="HR794">
            <v>0</v>
          </cell>
          <cell r="HS794">
            <v>0</v>
          </cell>
          <cell r="HT794">
            <v>0</v>
          </cell>
          <cell r="HU794">
            <v>0</v>
          </cell>
          <cell r="HV794">
            <v>0</v>
          </cell>
          <cell r="HW794">
            <v>0</v>
          </cell>
          <cell r="HX794">
            <v>0</v>
          </cell>
          <cell r="HY794">
            <v>0</v>
          </cell>
          <cell r="HZ794">
            <v>0</v>
          </cell>
          <cell r="IA794">
            <v>0</v>
          </cell>
          <cell r="IB794">
            <v>0</v>
          </cell>
          <cell r="IC794">
            <v>0</v>
          </cell>
          <cell r="ID794">
            <v>0</v>
          </cell>
          <cell r="IE794">
            <v>0</v>
          </cell>
          <cell r="IF794">
            <v>0</v>
          </cell>
          <cell r="IG794">
            <v>0</v>
          </cell>
          <cell r="IH794">
            <v>0</v>
          </cell>
          <cell r="II794">
            <v>0</v>
          </cell>
          <cell r="IJ794">
            <v>0</v>
          </cell>
          <cell r="IK794">
            <v>0</v>
          </cell>
          <cell r="IL794">
            <v>0</v>
          </cell>
          <cell r="IM794">
            <v>0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  <cell r="IW794">
            <v>0</v>
          </cell>
          <cell r="IX794">
            <v>0</v>
          </cell>
          <cell r="IY794">
            <v>0</v>
          </cell>
          <cell r="IZ794">
            <v>0</v>
          </cell>
          <cell r="JA794">
            <v>0</v>
          </cell>
          <cell r="JB794">
            <v>0</v>
          </cell>
          <cell r="JC794">
            <v>0</v>
          </cell>
          <cell r="JD794">
            <v>0</v>
          </cell>
          <cell r="JE794">
            <v>0</v>
          </cell>
          <cell r="JF794">
            <v>0</v>
          </cell>
          <cell r="JG794">
            <v>0</v>
          </cell>
          <cell r="JH794">
            <v>0</v>
          </cell>
          <cell r="JI794">
            <v>0</v>
          </cell>
          <cell r="JJ794">
            <v>0</v>
          </cell>
          <cell r="JK794">
            <v>0</v>
          </cell>
          <cell r="JL794">
            <v>0</v>
          </cell>
          <cell r="JM794">
            <v>0</v>
          </cell>
          <cell r="JN794">
            <v>0</v>
          </cell>
          <cell r="JO794">
            <v>0</v>
          </cell>
          <cell r="JP794">
            <v>0</v>
          </cell>
          <cell r="JQ794">
            <v>0</v>
          </cell>
        </row>
        <row r="795">
          <cell r="D795" t="str">
            <v>BAT.PX.NUT._.ITC.Li_ion_8hr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0</v>
          </cell>
          <cell r="CS795">
            <v>0</v>
          </cell>
          <cell r="CT795">
            <v>0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  <cell r="DD795">
            <v>0</v>
          </cell>
          <cell r="DE795">
            <v>0</v>
          </cell>
          <cell r="DF795">
            <v>0</v>
          </cell>
          <cell r="DG795">
            <v>0</v>
          </cell>
          <cell r="DH795">
            <v>0</v>
          </cell>
          <cell r="DI795">
            <v>0</v>
          </cell>
          <cell r="DJ795">
            <v>0</v>
          </cell>
          <cell r="DK795">
            <v>0</v>
          </cell>
          <cell r="DL795">
            <v>0</v>
          </cell>
          <cell r="DM795">
            <v>0</v>
          </cell>
          <cell r="DN795">
            <v>0</v>
          </cell>
          <cell r="DO795">
            <v>0</v>
          </cell>
          <cell r="DP795">
            <v>0</v>
          </cell>
          <cell r="DQ795">
            <v>0</v>
          </cell>
          <cell r="DR795">
            <v>0</v>
          </cell>
          <cell r="DS795">
            <v>0</v>
          </cell>
          <cell r="DT795">
            <v>0</v>
          </cell>
          <cell r="DU795">
            <v>0</v>
          </cell>
          <cell r="DV795">
            <v>0</v>
          </cell>
          <cell r="DW795">
            <v>0</v>
          </cell>
          <cell r="DX795">
            <v>0</v>
          </cell>
          <cell r="DY795">
            <v>0</v>
          </cell>
          <cell r="DZ795">
            <v>0</v>
          </cell>
          <cell r="EA795">
            <v>0</v>
          </cell>
          <cell r="EB795">
            <v>0</v>
          </cell>
          <cell r="EC795">
            <v>0</v>
          </cell>
          <cell r="ED795">
            <v>0</v>
          </cell>
          <cell r="EE795">
            <v>0</v>
          </cell>
          <cell r="EF795">
            <v>0</v>
          </cell>
          <cell r="EG795">
            <v>0</v>
          </cell>
          <cell r="EH795">
            <v>0</v>
          </cell>
          <cell r="EI795">
            <v>0</v>
          </cell>
          <cell r="EJ795">
            <v>0</v>
          </cell>
          <cell r="EK795">
            <v>0</v>
          </cell>
          <cell r="EL795">
            <v>0</v>
          </cell>
          <cell r="EM795">
            <v>0</v>
          </cell>
          <cell r="EN795">
            <v>0</v>
          </cell>
          <cell r="EO795">
            <v>0</v>
          </cell>
          <cell r="EP795">
            <v>0</v>
          </cell>
          <cell r="EQ795">
            <v>0</v>
          </cell>
          <cell r="ER795">
            <v>0</v>
          </cell>
          <cell r="ES795">
            <v>0</v>
          </cell>
          <cell r="ET795">
            <v>0</v>
          </cell>
          <cell r="EU795">
            <v>0</v>
          </cell>
          <cell r="EV795">
            <v>0</v>
          </cell>
          <cell r="EW795">
            <v>0</v>
          </cell>
          <cell r="EX795">
            <v>0</v>
          </cell>
          <cell r="EY795">
            <v>0</v>
          </cell>
          <cell r="EZ795">
            <v>0</v>
          </cell>
          <cell r="FA795">
            <v>0</v>
          </cell>
          <cell r="FB795">
            <v>0</v>
          </cell>
          <cell r="FC795">
            <v>0</v>
          </cell>
          <cell r="FD795">
            <v>0</v>
          </cell>
          <cell r="FE795">
            <v>0</v>
          </cell>
          <cell r="FF795">
            <v>0</v>
          </cell>
          <cell r="FG795">
            <v>0</v>
          </cell>
          <cell r="FH795">
            <v>0</v>
          </cell>
          <cell r="FI795">
            <v>0</v>
          </cell>
          <cell r="FJ795">
            <v>0</v>
          </cell>
          <cell r="FK795">
            <v>0</v>
          </cell>
          <cell r="FL795">
            <v>0</v>
          </cell>
          <cell r="FM795">
            <v>0</v>
          </cell>
          <cell r="FN795">
            <v>0</v>
          </cell>
          <cell r="FO795">
            <v>0</v>
          </cell>
          <cell r="FP795">
            <v>0</v>
          </cell>
          <cell r="FQ795">
            <v>0</v>
          </cell>
          <cell r="FR795">
            <v>0</v>
          </cell>
          <cell r="FS795">
            <v>0</v>
          </cell>
          <cell r="FT795">
            <v>0</v>
          </cell>
          <cell r="FU795">
            <v>0</v>
          </cell>
          <cell r="FV795">
            <v>0</v>
          </cell>
          <cell r="FW795">
            <v>0</v>
          </cell>
          <cell r="FX795">
            <v>0</v>
          </cell>
          <cell r="FY795">
            <v>0</v>
          </cell>
          <cell r="FZ795">
            <v>0</v>
          </cell>
          <cell r="GA795">
            <v>0</v>
          </cell>
          <cell r="GB795">
            <v>0</v>
          </cell>
          <cell r="GC795">
            <v>0</v>
          </cell>
          <cell r="GD795">
            <v>0</v>
          </cell>
          <cell r="GE795">
            <v>0</v>
          </cell>
          <cell r="GF795">
            <v>0</v>
          </cell>
          <cell r="GG795">
            <v>0</v>
          </cell>
          <cell r="GH795">
            <v>0</v>
          </cell>
          <cell r="GI795">
            <v>0</v>
          </cell>
          <cell r="GJ795">
            <v>0</v>
          </cell>
          <cell r="GK795">
            <v>0</v>
          </cell>
          <cell r="GL795">
            <v>0</v>
          </cell>
          <cell r="GM795">
            <v>0</v>
          </cell>
          <cell r="GN795">
            <v>0</v>
          </cell>
          <cell r="GO795">
            <v>0</v>
          </cell>
          <cell r="GP795">
            <v>0</v>
          </cell>
          <cell r="GQ795">
            <v>0</v>
          </cell>
          <cell r="GR795">
            <v>0</v>
          </cell>
          <cell r="GS795">
            <v>0</v>
          </cell>
          <cell r="GT795">
            <v>0</v>
          </cell>
          <cell r="GU795">
            <v>0</v>
          </cell>
          <cell r="GV795">
            <v>0</v>
          </cell>
          <cell r="GW795">
            <v>0</v>
          </cell>
          <cell r="GX795">
            <v>0</v>
          </cell>
          <cell r="GY795">
            <v>0</v>
          </cell>
          <cell r="GZ795">
            <v>0</v>
          </cell>
          <cell r="HA795">
            <v>0</v>
          </cell>
          <cell r="HB795">
            <v>0</v>
          </cell>
          <cell r="HC795">
            <v>0</v>
          </cell>
          <cell r="HD795">
            <v>0</v>
          </cell>
          <cell r="HE795">
            <v>0</v>
          </cell>
          <cell r="HF795">
            <v>0</v>
          </cell>
          <cell r="HG795">
            <v>0</v>
          </cell>
          <cell r="HH795">
            <v>0</v>
          </cell>
          <cell r="HI795">
            <v>0</v>
          </cell>
          <cell r="HJ795">
            <v>0</v>
          </cell>
          <cell r="HK795">
            <v>0</v>
          </cell>
          <cell r="HL795">
            <v>0</v>
          </cell>
          <cell r="HM795">
            <v>0</v>
          </cell>
          <cell r="HN795">
            <v>0</v>
          </cell>
          <cell r="HO795">
            <v>0</v>
          </cell>
          <cell r="HP795">
            <v>0</v>
          </cell>
          <cell r="HQ795">
            <v>0</v>
          </cell>
          <cell r="HR795">
            <v>0</v>
          </cell>
          <cell r="HS795">
            <v>0</v>
          </cell>
          <cell r="HT795">
            <v>0</v>
          </cell>
          <cell r="HU795">
            <v>0</v>
          </cell>
          <cell r="HV795">
            <v>0</v>
          </cell>
          <cell r="HW795">
            <v>0</v>
          </cell>
          <cell r="HX795">
            <v>0</v>
          </cell>
          <cell r="HY795">
            <v>0</v>
          </cell>
          <cell r="HZ795">
            <v>0</v>
          </cell>
          <cell r="IA795">
            <v>0</v>
          </cell>
          <cell r="IB795">
            <v>0</v>
          </cell>
          <cell r="IC795">
            <v>0</v>
          </cell>
          <cell r="ID795">
            <v>0</v>
          </cell>
          <cell r="IE795">
            <v>0</v>
          </cell>
          <cell r="IF795">
            <v>0</v>
          </cell>
          <cell r="IG795">
            <v>0</v>
          </cell>
          <cell r="IH795">
            <v>0</v>
          </cell>
          <cell r="II795">
            <v>0</v>
          </cell>
          <cell r="IJ795">
            <v>0</v>
          </cell>
          <cell r="IK795">
            <v>0</v>
          </cell>
          <cell r="IL795">
            <v>0</v>
          </cell>
          <cell r="IM795">
            <v>0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  <cell r="IW795">
            <v>0</v>
          </cell>
          <cell r="IX795">
            <v>0</v>
          </cell>
          <cell r="IY795">
            <v>0</v>
          </cell>
          <cell r="IZ795">
            <v>0</v>
          </cell>
          <cell r="JA795">
            <v>0</v>
          </cell>
          <cell r="JB795">
            <v>0</v>
          </cell>
          <cell r="JC795">
            <v>0</v>
          </cell>
          <cell r="JD795">
            <v>0</v>
          </cell>
          <cell r="JE795">
            <v>0</v>
          </cell>
          <cell r="JF795">
            <v>0</v>
          </cell>
          <cell r="JG795">
            <v>0</v>
          </cell>
          <cell r="JH795">
            <v>0</v>
          </cell>
          <cell r="JI795">
            <v>0</v>
          </cell>
          <cell r="JJ795">
            <v>0</v>
          </cell>
          <cell r="JK795">
            <v>0</v>
          </cell>
          <cell r="JL795">
            <v>0</v>
          </cell>
          <cell r="JM795">
            <v>0</v>
          </cell>
          <cell r="JN795">
            <v>0</v>
          </cell>
          <cell r="JO795">
            <v>0</v>
          </cell>
          <cell r="JP795">
            <v>0</v>
          </cell>
          <cell r="JQ795">
            <v>0</v>
          </cell>
        </row>
        <row r="796">
          <cell r="D796" t="str">
            <v>BAT.PX.COR._.ITC.GenIronAir_100hr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>
            <v>0</v>
          </cell>
          <cell r="DF796">
            <v>0</v>
          </cell>
          <cell r="DG796">
            <v>0</v>
          </cell>
          <cell r="DH796">
            <v>0</v>
          </cell>
          <cell r="DI796">
            <v>0</v>
          </cell>
          <cell r="DJ796">
            <v>0</v>
          </cell>
          <cell r="DK796">
            <v>0</v>
          </cell>
          <cell r="DL796">
            <v>0</v>
          </cell>
          <cell r="DM796">
            <v>0</v>
          </cell>
          <cell r="DN796">
            <v>0</v>
          </cell>
          <cell r="DO796">
            <v>0</v>
          </cell>
          <cell r="DP796">
            <v>0</v>
          </cell>
          <cell r="DQ796">
            <v>0</v>
          </cell>
          <cell r="DR796">
            <v>0</v>
          </cell>
          <cell r="DS796">
            <v>0</v>
          </cell>
          <cell r="DT796">
            <v>0</v>
          </cell>
          <cell r="DU796">
            <v>0</v>
          </cell>
          <cell r="DV796">
            <v>0</v>
          </cell>
          <cell r="DW796">
            <v>0</v>
          </cell>
          <cell r="DX796">
            <v>0</v>
          </cell>
          <cell r="DY796">
            <v>0</v>
          </cell>
          <cell r="DZ796">
            <v>0</v>
          </cell>
          <cell r="EA796">
            <v>0</v>
          </cell>
          <cell r="EB796">
            <v>0</v>
          </cell>
          <cell r="EC796">
            <v>0</v>
          </cell>
          <cell r="ED796">
            <v>0</v>
          </cell>
          <cell r="EE796">
            <v>0</v>
          </cell>
          <cell r="EF796">
            <v>0</v>
          </cell>
          <cell r="EG796">
            <v>0</v>
          </cell>
          <cell r="EH796">
            <v>0</v>
          </cell>
          <cell r="EI796">
            <v>0</v>
          </cell>
          <cell r="EJ796">
            <v>0</v>
          </cell>
          <cell r="EK796">
            <v>0</v>
          </cell>
          <cell r="EL796">
            <v>0</v>
          </cell>
          <cell r="EM796">
            <v>0</v>
          </cell>
          <cell r="EN796">
            <v>0</v>
          </cell>
          <cell r="EO796">
            <v>0</v>
          </cell>
          <cell r="EP796">
            <v>0</v>
          </cell>
          <cell r="EQ796">
            <v>0</v>
          </cell>
          <cell r="ER796">
            <v>0</v>
          </cell>
          <cell r="ES796">
            <v>0</v>
          </cell>
          <cell r="ET796">
            <v>0</v>
          </cell>
          <cell r="EU796">
            <v>0</v>
          </cell>
          <cell r="EV796">
            <v>0</v>
          </cell>
          <cell r="EW796">
            <v>0</v>
          </cell>
          <cell r="EX796">
            <v>0</v>
          </cell>
          <cell r="EY796">
            <v>0</v>
          </cell>
          <cell r="EZ796">
            <v>0</v>
          </cell>
          <cell r="FA796">
            <v>0</v>
          </cell>
          <cell r="FB796">
            <v>0</v>
          </cell>
          <cell r="FC796">
            <v>0</v>
          </cell>
          <cell r="FD796">
            <v>0</v>
          </cell>
          <cell r="FE796">
            <v>0</v>
          </cell>
          <cell r="FF796">
            <v>0</v>
          </cell>
          <cell r="FG796">
            <v>0</v>
          </cell>
          <cell r="FH796">
            <v>0</v>
          </cell>
          <cell r="FI796">
            <v>0</v>
          </cell>
          <cell r="FJ796">
            <v>0</v>
          </cell>
          <cell r="FK796">
            <v>0</v>
          </cell>
          <cell r="FL796">
            <v>0</v>
          </cell>
          <cell r="FM796">
            <v>0</v>
          </cell>
          <cell r="FN796">
            <v>0</v>
          </cell>
          <cell r="FO796">
            <v>0</v>
          </cell>
          <cell r="FP796">
            <v>0</v>
          </cell>
          <cell r="FQ796">
            <v>0</v>
          </cell>
          <cell r="FR796">
            <v>0</v>
          </cell>
          <cell r="FS796">
            <v>0</v>
          </cell>
          <cell r="FT796">
            <v>0</v>
          </cell>
          <cell r="FU796">
            <v>0</v>
          </cell>
          <cell r="FV796">
            <v>0</v>
          </cell>
          <cell r="FW796">
            <v>0</v>
          </cell>
          <cell r="FX796">
            <v>0</v>
          </cell>
          <cell r="FY796">
            <v>0</v>
          </cell>
          <cell r="FZ796">
            <v>0</v>
          </cell>
          <cell r="GA796">
            <v>0</v>
          </cell>
          <cell r="GB796">
            <v>0</v>
          </cell>
          <cell r="GC796">
            <v>0</v>
          </cell>
          <cell r="GD796">
            <v>0</v>
          </cell>
          <cell r="GE796">
            <v>0</v>
          </cell>
          <cell r="GF796">
            <v>0</v>
          </cell>
          <cell r="GG796">
            <v>0</v>
          </cell>
          <cell r="GH796">
            <v>0</v>
          </cell>
          <cell r="GI796">
            <v>0</v>
          </cell>
          <cell r="GJ796">
            <v>0</v>
          </cell>
          <cell r="GK796">
            <v>0</v>
          </cell>
          <cell r="GL796">
            <v>0</v>
          </cell>
          <cell r="GM796">
            <v>0</v>
          </cell>
          <cell r="GN796">
            <v>0</v>
          </cell>
          <cell r="GO796">
            <v>0</v>
          </cell>
          <cell r="GP796">
            <v>0</v>
          </cell>
          <cell r="GQ796">
            <v>0</v>
          </cell>
          <cell r="GR796">
            <v>0</v>
          </cell>
          <cell r="GS796">
            <v>0</v>
          </cell>
          <cell r="GT796">
            <v>0</v>
          </cell>
          <cell r="GU796">
            <v>0</v>
          </cell>
          <cell r="GV796">
            <v>0</v>
          </cell>
          <cell r="GW796">
            <v>0</v>
          </cell>
          <cell r="GX796">
            <v>0</v>
          </cell>
          <cell r="GY796">
            <v>0</v>
          </cell>
          <cell r="GZ796">
            <v>0</v>
          </cell>
          <cell r="HA796">
            <v>0</v>
          </cell>
          <cell r="HB796">
            <v>0</v>
          </cell>
          <cell r="HC796">
            <v>0</v>
          </cell>
          <cell r="HD796">
            <v>0</v>
          </cell>
          <cell r="HE796">
            <v>0</v>
          </cell>
          <cell r="HF796">
            <v>0</v>
          </cell>
          <cell r="HG796">
            <v>0</v>
          </cell>
          <cell r="HH796">
            <v>0</v>
          </cell>
          <cell r="HI796">
            <v>0</v>
          </cell>
          <cell r="HJ796">
            <v>0</v>
          </cell>
          <cell r="HK796">
            <v>0</v>
          </cell>
          <cell r="HL796">
            <v>0</v>
          </cell>
          <cell r="HM796">
            <v>0</v>
          </cell>
          <cell r="HN796">
            <v>0</v>
          </cell>
          <cell r="HO796">
            <v>0</v>
          </cell>
          <cell r="HP796">
            <v>0</v>
          </cell>
          <cell r="HQ796">
            <v>0</v>
          </cell>
          <cell r="HR796">
            <v>0</v>
          </cell>
          <cell r="HS796">
            <v>0</v>
          </cell>
          <cell r="HT796">
            <v>0</v>
          </cell>
          <cell r="HU796">
            <v>0</v>
          </cell>
          <cell r="HV796">
            <v>0</v>
          </cell>
          <cell r="HW796">
            <v>0</v>
          </cell>
          <cell r="HX796">
            <v>0</v>
          </cell>
          <cell r="HY796">
            <v>0</v>
          </cell>
          <cell r="HZ796">
            <v>0</v>
          </cell>
          <cell r="IA796">
            <v>0</v>
          </cell>
          <cell r="IB796">
            <v>0</v>
          </cell>
          <cell r="IC796">
            <v>0</v>
          </cell>
          <cell r="ID796">
            <v>0</v>
          </cell>
          <cell r="IE796">
            <v>0</v>
          </cell>
          <cell r="IF796">
            <v>0</v>
          </cell>
          <cell r="IG796">
            <v>0</v>
          </cell>
          <cell r="IH796">
            <v>0</v>
          </cell>
          <cell r="II796">
            <v>0</v>
          </cell>
          <cell r="IJ796">
            <v>0</v>
          </cell>
          <cell r="IK796">
            <v>0</v>
          </cell>
          <cell r="IL796">
            <v>0</v>
          </cell>
          <cell r="IM796">
            <v>0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  <cell r="IW796">
            <v>0</v>
          </cell>
          <cell r="IX796">
            <v>0</v>
          </cell>
          <cell r="IY796">
            <v>0</v>
          </cell>
          <cell r="IZ796">
            <v>0</v>
          </cell>
          <cell r="JA796">
            <v>0</v>
          </cell>
          <cell r="JB796">
            <v>0</v>
          </cell>
          <cell r="JC796">
            <v>0</v>
          </cell>
          <cell r="JD796">
            <v>0</v>
          </cell>
          <cell r="JE796">
            <v>0</v>
          </cell>
          <cell r="JF796">
            <v>0</v>
          </cell>
          <cell r="JG796">
            <v>0</v>
          </cell>
          <cell r="JH796">
            <v>0</v>
          </cell>
          <cell r="JI796">
            <v>0</v>
          </cell>
          <cell r="JJ796">
            <v>0</v>
          </cell>
          <cell r="JK796">
            <v>0</v>
          </cell>
          <cell r="JL796">
            <v>0</v>
          </cell>
          <cell r="JM796">
            <v>0</v>
          </cell>
          <cell r="JN796">
            <v>0</v>
          </cell>
          <cell r="JO796">
            <v>0</v>
          </cell>
          <cell r="JP796">
            <v>0</v>
          </cell>
          <cell r="JQ796">
            <v>0</v>
          </cell>
        </row>
        <row r="797">
          <cell r="D797" t="str">
            <v>BAT.PX.COR._.ITC.IronAir_100hr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  <cell r="DD797">
            <v>0</v>
          </cell>
          <cell r="DE797">
            <v>0</v>
          </cell>
          <cell r="DF797">
            <v>0</v>
          </cell>
          <cell r="DG797">
            <v>0</v>
          </cell>
          <cell r="DH797">
            <v>0</v>
          </cell>
          <cell r="DI797">
            <v>0</v>
          </cell>
          <cell r="DJ797">
            <v>0</v>
          </cell>
          <cell r="DK797">
            <v>0</v>
          </cell>
          <cell r="DL797">
            <v>0</v>
          </cell>
          <cell r="DM797">
            <v>0</v>
          </cell>
          <cell r="DN797">
            <v>0</v>
          </cell>
          <cell r="DO797">
            <v>0</v>
          </cell>
          <cell r="DP797">
            <v>0</v>
          </cell>
          <cell r="DQ797">
            <v>0</v>
          </cell>
          <cell r="DR797">
            <v>0</v>
          </cell>
          <cell r="DS797">
            <v>0</v>
          </cell>
          <cell r="DT797">
            <v>0</v>
          </cell>
          <cell r="DU797">
            <v>0</v>
          </cell>
          <cell r="DV797">
            <v>0</v>
          </cell>
          <cell r="DW797">
            <v>0</v>
          </cell>
          <cell r="DX797">
            <v>0</v>
          </cell>
          <cell r="DY797">
            <v>0</v>
          </cell>
          <cell r="DZ797">
            <v>0</v>
          </cell>
          <cell r="EA797">
            <v>0</v>
          </cell>
          <cell r="EB797">
            <v>0</v>
          </cell>
          <cell r="EC797">
            <v>0</v>
          </cell>
          <cell r="ED797">
            <v>0</v>
          </cell>
          <cell r="EE797">
            <v>0</v>
          </cell>
          <cell r="EF797">
            <v>0</v>
          </cell>
          <cell r="EG797">
            <v>0</v>
          </cell>
          <cell r="EH797">
            <v>0</v>
          </cell>
          <cell r="EI797">
            <v>0</v>
          </cell>
          <cell r="EJ797">
            <v>0</v>
          </cell>
          <cell r="EK797">
            <v>0</v>
          </cell>
          <cell r="EL797">
            <v>0</v>
          </cell>
          <cell r="EM797">
            <v>0</v>
          </cell>
          <cell r="EN797">
            <v>0</v>
          </cell>
          <cell r="EO797">
            <v>0</v>
          </cell>
          <cell r="EP797">
            <v>0</v>
          </cell>
          <cell r="EQ797">
            <v>0</v>
          </cell>
          <cell r="ER797">
            <v>0</v>
          </cell>
          <cell r="ES797">
            <v>0</v>
          </cell>
          <cell r="ET797">
            <v>0</v>
          </cell>
          <cell r="EU797">
            <v>0</v>
          </cell>
          <cell r="EV797">
            <v>0</v>
          </cell>
          <cell r="EW797">
            <v>0</v>
          </cell>
          <cell r="EX797">
            <v>0</v>
          </cell>
          <cell r="EY797">
            <v>0</v>
          </cell>
          <cell r="EZ797">
            <v>0</v>
          </cell>
          <cell r="FA797">
            <v>0</v>
          </cell>
          <cell r="FB797">
            <v>0</v>
          </cell>
          <cell r="FC797">
            <v>0</v>
          </cell>
          <cell r="FD797">
            <v>0</v>
          </cell>
          <cell r="FE797">
            <v>0</v>
          </cell>
          <cell r="FF797">
            <v>0</v>
          </cell>
          <cell r="FG797">
            <v>0</v>
          </cell>
          <cell r="FH797">
            <v>0</v>
          </cell>
          <cell r="FI797">
            <v>0</v>
          </cell>
          <cell r="FJ797">
            <v>0</v>
          </cell>
          <cell r="FK797">
            <v>0</v>
          </cell>
          <cell r="FL797">
            <v>0</v>
          </cell>
          <cell r="FM797">
            <v>0</v>
          </cell>
          <cell r="FN797">
            <v>0</v>
          </cell>
          <cell r="FO797">
            <v>0</v>
          </cell>
          <cell r="FP797">
            <v>0</v>
          </cell>
          <cell r="FQ797">
            <v>0</v>
          </cell>
          <cell r="FR797">
            <v>0</v>
          </cell>
          <cell r="FS797">
            <v>0</v>
          </cell>
          <cell r="FT797">
            <v>0</v>
          </cell>
          <cell r="FU797">
            <v>0</v>
          </cell>
          <cell r="FV797">
            <v>0</v>
          </cell>
          <cell r="FW797">
            <v>0</v>
          </cell>
          <cell r="FX797">
            <v>0</v>
          </cell>
          <cell r="FY797">
            <v>0</v>
          </cell>
          <cell r="FZ797">
            <v>0</v>
          </cell>
          <cell r="GA797">
            <v>0</v>
          </cell>
          <cell r="GB797">
            <v>0</v>
          </cell>
          <cell r="GC797">
            <v>0</v>
          </cell>
          <cell r="GD797">
            <v>0</v>
          </cell>
          <cell r="GE797">
            <v>0</v>
          </cell>
          <cell r="GF797">
            <v>0</v>
          </cell>
          <cell r="GG797">
            <v>0</v>
          </cell>
          <cell r="GH797">
            <v>0</v>
          </cell>
          <cell r="GI797">
            <v>0</v>
          </cell>
          <cell r="GJ797">
            <v>0</v>
          </cell>
          <cell r="GK797">
            <v>0</v>
          </cell>
          <cell r="GL797">
            <v>0</v>
          </cell>
          <cell r="GM797">
            <v>0</v>
          </cell>
          <cell r="GN797">
            <v>0</v>
          </cell>
          <cell r="GO797">
            <v>0</v>
          </cell>
          <cell r="GP797">
            <v>0</v>
          </cell>
          <cell r="GQ797">
            <v>0</v>
          </cell>
          <cell r="GR797">
            <v>0</v>
          </cell>
          <cell r="GS797">
            <v>0</v>
          </cell>
          <cell r="GT797">
            <v>0</v>
          </cell>
          <cell r="GU797">
            <v>0</v>
          </cell>
          <cell r="GV797">
            <v>0</v>
          </cell>
          <cell r="GW797">
            <v>0</v>
          </cell>
          <cell r="GX797">
            <v>0</v>
          </cell>
          <cell r="GY797">
            <v>0</v>
          </cell>
          <cell r="GZ797">
            <v>0</v>
          </cell>
          <cell r="HA797">
            <v>0</v>
          </cell>
          <cell r="HB797">
            <v>0</v>
          </cell>
          <cell r="HC797">
            <v>0</v>
          </cell>
          <cell r="HD797">
            <v>0</v>
          </cell>
          <cell r="HE797">
            <v>0</v>
          </cell>
          <cell r="HF797">
            <v>0</v>
          </cell>
          <cell r="HG797">
            <v>0</v>
          </cell>
          <cell r="HH797">
            <v>0</v>
          </cell>
          <cell r="HI797">
            <v>0</v>
          </cell>
          <cell r="HJ797">
            <v>0</v>
          </cell>
          <cell r="HK797">
            <v>0</v>
          </cell>
          <cell r="HL797">
            <v>0</v>
          </cell>
          <cell r="HM797">
            <v>0</v>
          </cell>
          <cell r="HN797">
            <v>0</v>
          </cell>
          <cell r="HO797">
            <v>0</v>
          </cell>
          <cell r="HP797">
            <v>0</v>
          </cell>
          <cell r="HQ797">
            <v>0</v>
          </cell>
          <cell r="HR797">
            <v>0</v>
          </cell>
          <cell r="HS797">
            <v>0</v>
          </cell>
          <cell r="HT797">
            <v>0</v>
          </cell>
          <cell r="HU797">
            <v>0</v>
          </cell>
          <cell r="HV797">
            <v>0</v>
          </cell>
          <cell r="HW797">
            <v>0</v>
          </cell>
          <cell r="HX797">
            <v>0</v>
          </cell>
          <cell r="HY797">
            <v>0</v>
          </cell>
          <cell r="HZ797">
            <v>0</v>
          </cell>
          <cell r="IA797">
            <v>0</v>
          </cell>
          <cell r="IB797">
            <v>0</v>
          </cell>
          <cell r="IC797">
            <v>0</v>
          </cell>
          <cell r="ID797">
            <v>0</v>
          </cell>
          <cell r="IE797">
            <v>0</v>
          </cell>
          <cell r="IF797">
            <v>0</v>
          </cell>
          <cell r="IG797">
            <v>0</v>
          </cell>
          <cell r="IH797">
            <v>0</v>
          </cell>
          <cell r="II797">
            <v>0</v>
          </cell>
          <cell r="IJ797">
            <v>0</v>
          </cell>
          <cell r="IK797">
            <v>0</v>
          </cell>
          <cell r="IL797">
            <v>0</v>
          </cell>
          <cell r="IM797">
            <v>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  <cell r="IW797">
            <v>0</v>
          </cell>
          <cell r="IX797">
            <v>0</v>
          </cell>
          <cell r="IY797">
            <v>0</v>
          </cell>
          <cell r="IZ797">
            <v>0</v>
          </cell>
          <cell r="JA797">
            <v>0</v>
          </cell>
          <cell r="JB797">
            <v>0</v>
          </cell>
          <cell r="JC797">
            <v>0</v>
          </cell>
          <cell r="JD797">
            <v>0</v>
          </cell>
          <cell r="JE797">
            <v>0</v>
          </cell>
          <cell r="JF797">
            <v>0</v>
          </cell>
          <cell r="JG797">
            <v>0</v>
          </cell>
          <cell r="JH797">
            <v>0</v>
          </cell>
          <cell r="JI797">
            <v>0</v>
          </cell>
          <cell r="JJ797">
            <v>0</v>
          </cell>
          <cell r="JK797">
            <v>0</v>
          </cell>
          <cell r="JL797">
            <v>0</v>
          </cell>
          <cell r="JM797">
            <v>0</v>
          </cell>
          <cell r="JN797">
            <v>0</v>
          </cell>
          <cell r="JO797">
            <v>0</v>
          </cell>
          <cell r="JP797">
            <v>0</v>
          </cell>
          <cell r="JQ797">
            <v>0</v>
          </cell>
        </row>
        <row r="798">
          <cell r="D798" t="str">
            <v>BAT.PX.PNC._.ITC.IronAir_100hr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  <cell r="DD798">
            <v>0</v>
          </cell>
          <cell r="DE798">
            <v>0</v>
          </cell>
          <cell r="DF798">
            <v>0</v>
          </cell>
          <cell r="DG798">
            <v>0</v>
          </cell>
          <cell r="DH798">
            <v>0</v>
          </cell>
          <cell r="DI798">
            <v>0</v>
          </cell>
          <cell r="DJ798">
            <v>0</v>
          </cell>
          <cell r="DK798">
            <v>0</v>
          </cell>
          <cell r="DL798">
            <v>0</v>
          </cell>
          <cell r="DM798">
            <v>0</v>
          </cell>
          <cell r="DN798">
            <v>0</v>
          </cell>
          <cell r="DO798">
            <v>0</v>
          </cell>
          <cell r="DP798">
            <v>0</v>
          </cell>
          <cell r="DQ798">
            <v>0</v>
          </cell>
          <cell r="DR798">
            <v>0</v>
          </cell>
          <cell r="DS798">
            <v>0</v>
          </cell>
          <cell r="DT798">
            <v>0</v>
          </cell>
          <cell r="DU798">
            <v>0</v>
          </cell>
          <cell r="DV798">
            <v>0</v>
          </cell>
          <cell r="DW798">
            <v>0</v>
          </cell>
          <cell r="DX798">
            <v>0</v>
          </cell>
          <cell r="DY798">
            <v>0</v>
          </cell>
          <cell r="DZ798">
            <v>0</v>
          </cell>
          <cell r="EA798">
            <v>0</v>
          </cell>
          <cell r="EB798">
            <v>0</v>
          </cell>
          <cell r="EC798">
            <v>0</v>
          </cell>
          <cell r="ED798">
            <v>0</v>
          </cell>
          <cell r="EE798">
            <v>0</v>
          </cell>
          <cell r="EF798">
            <v>0</v>
          </cell>
          <cell r="EG798">
            <v>0</v>
          </cell>
          <cell r="EH798">
            <v>0</v>
          </cell>
          <cell r="EI798">
            <v>0</v>
          </cell>
          <cell r="EJ798">
            <v>0</v>
          </cell>
          <cell r="EK798">
            <v>0</v>
          </cell>
          <cell r="EL798">
            <v>0</v>
          </cell>
          <cell r="EM798">
            <v>0</v>
          </cell>
          <cell r="EN798">
            <v>0</v>
          </cell>
          <cell r="EO798">
            <v>0</v>
          </cell>
          <cell r="EP798">
            <v>0</v>
          </cell>
          <cell r="EQ798">
            <v>0</v>
          </cell>
          <cell r="ER798">
            <v>0</v>
          </cell>
          <cell r="ES798">
            <v>0</v>
          </cell>
          <cell r="ET798">
            <v>0</v>
          </cell>
          <cell r="EU798">
            <v>0</v>
          </cell>
          <cell r="EV798">
            <v>0</v>
          </cell>
          <cell r="EW798">
            <v>0</v>
          </cell>
          <cell r="EX798">
            <v>0</v>
          </cell>
          <cell r="EY798">
            <v>0</v>
          </cell>
          <cell r="EZ798">
            <v>0</v>
          </cell>
          <cell r="FA798">
            <v>0</v>
          </cell>
          <cell r="FB798">
            <v>0</v>
          </cell>
          <cell r="FC798">
            <v>0</v>
          </cell>
          <cell r="FD798">
            <v>0</v>
          </cell>
          <cell r="FE798">
            <v>0</v>
          </cell>
          <cell r="FF798">
            <v>0</v>
          </cell>
          <cell r="FG798">
            <v>0</v>
          </cell>
          <cell r="FH798">
            <v>0</v>
          </cell>
          <cell r="FI798">
            <v>0</v>
          </cell>
          <cell r="FJ798">
            <v>0</v>
          </cell>
          <cell r="FK798">
            <v>0</v>
          </cell>
          <cell r="FL798">
            <v>0</v>
          </cell>
          <cell r="FM798">
            <v>0</v>
          </cell>
          <cell r="FN798">
            <v>0</v>
          </cell>
          <cell r="FO798">
            <v>0</v>
          </cell>
          <cell r="FP798">
            <v>0</v>
          </cell>
          <cell r="FQ798">
            <v>0</v>
          </cell>
          <cell r="FR798">
            <v>0</v>
          </cell>
          <cell r="FS798">
            <v>0</v>
          </cell>
          <cell r="FT798">
            <v>0</v>
          </cell>
          <cell r="FU798">
            <v>0</v>
          </cell>
          <cell r="FV798">
            <v>0</v>
          </cell>
          <cell r="FW798">
            <v>0</v>
          </cell>
          <cell r="FX798">
            <v>0</v>
          </cell>
          <cell r="FY798">
            <v>0</v>
          </cell>
          <cell r="FZ798">
            <v>0</v>
          </cell>
          <cell r="GA798">
            <v>0</v>
          </cell>
          <cell r="GB798">
            <v>0</v>
          </cell>
          <cell r="GC798">
            <v>0</v>
          </cell>
          <cell r="GD798">
            <v>0</v>
          </cell>
          <cell r="GE798">
            <v>0</v>
          </cell>
          <cell r="GF798">
            <v>0</v>
          </cell>
          <cell r="GG798">
            <v>0</v>
          </cell>
          <cell r="GH798">
            <v>0</v>
          </cell>
          <cell r="GI798">
            <v>0</v>
          </cell>
          <cell r="GJ798">
            <v>0</v>
          </cell>
          <cell r="GK798">
            <v>0</v>
          </cell>
          <cell r="GL798">
            <v>0</v>
          </cell>
          <cell r="GM798">
            <v>0</v>
          </cell>
          <cell r="GN798">
            <v>0</v>
          </cell>
          <cell r="GO798">
            <v>0</v>
          </cell>
          <cell r="GP798">
            <v>0</v>
          </cell>
          <cell r="GQ798">
            <v>0</v>
          </cell>
          <cell r="GR798">
            <v>0</v>
          </cell>
          <cell r="GS798">
            <v>0</v>
          </cell>
          <cell r="GT798">
            <v>0</v>
          </cell>
          <cell r="GU798">
            <v>0</v>
          </cell>
          <cell r="GV798">
            <v>0</v>
          </cell>
          <cell r="GW798">
            <v>0</v>
          </cell>
          <cell r="GX798">
            <v>0</v>
          </cell>
          <cell r="GY798">
            <v>0</v>
          </cell>
          <cell r="GZ798">
            <v>0</v>
          </cell>
          <cell r="HA798">
            <v>0</v>
          </cell>
          <cell r="HB798">
            <v>0</v>
          </cell>
          <cell r="HC798">
            <v>0</v>
          </cell>
          <cell r="HD798">
            <v>0</v>
          </cell>
          <cell r="HE798">
            <v>0</v>
          </cell>
          <cell r="HF798">
            <v>0</v>
          </cell>
          <cell r="HG798">
            <v>0</v>
          </cell>
          <cell r="HH798">
            <v>0</v>
          </cell>
          <cell r="HI798">
            <v>0</v>
          </cell>
          <cell r="HJ798">
            <v>0</v>
          </cell>
          <cell r="HK798">
            <v>0</v>
          </cell>
          <cell r="HL798">
            <v>0</v>
          </cell>
          <cell r="HM798">
            <v>0</v>
          </cell>
          <cell r="HN798">
            <v>0</v>
          </cell>
          <cell r="HO798">
            <v>0</v>
          </cell>
          <cell r="HP798">
            <v>0</v>
          </cell>
          <cell r="HQ798">
            <v>0</v>
          </cell>
          <cell r="HR798">
            <v>0</v>
          </cell>
          <cell r="HS798">
            <v>0</v>
          </cell>
          <cell r="HT798">
            <v>0</v>
          </cell>
          <cell r="HU798">
            <v>0</v>
          </cell>
          <cell r="HV798">
            <v>0</v>
          </cell>
          <cell r="HW798">
            <v>0</v>
          </cell>
          <cell r="HX798">
            <v>0</v>
          </cell>
          <cell r="HY798">
            <v>0</v>
          </cell>
          <cell r="HZ798">
            <v>0</v>
          </cell>
          <cell r="IA798">
            <v>0</v>
          </cell>
          <cell r="IB798">
            <v>0</v>
          </cell>
          <cell r="IC798">
            <v>0</v>
          </cell>
          <cell r="ID798">
            <v>0</v>
          </cell>
          <cell r="IE798">
            <v>0</v>
          </cell>
          <cell r="IF798">
            <v>0</v>
          </cell>
          <cell r="IG798">
            <v>0</v>
          </cell>
          <cell r="IH798">
            <v>0</v>
          </cell>
          <cell r="II798">
            <v>0</v>
          </cell>
          <cell r="IJ798">
            <v>0</v>
          </cell>
          <cell r="IK798">
            <v>0</v>
          </cell>
          <cell r="IL798">
            <v>0</v>
          </cell>
          <cell r="IM798">
            <v>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  <cell r="IW798">
            <v>0</v>
          </cell>
          <cell r="IX798">
            <v>0</v>
          </cell>
          <cell r="IY798">
            <v>0</v>
          </cell>
          <cell r="IZ798">
            <v>0</v>
          </cell>
          <cell r="JA798">
            <v>0</v>
          </cell>
          <cell r="JB798">
            <v>0</v>
          </cell>
          <cell r="JC798">
            <v>0</v>
          </cell>
          <cell r="JD798">
            <v>0</v>
          </cell>
          <cell r="JE798">
            <v>0</v>
          </cell>
          <cell r="JF798">
            <v>0</v>
          </cell>
          <cell r="JG798">
            <v>0</v>
          </cell>
          <cell r="JH798">
            <v>0</v>
          </cell>
          <cell r="JI798">
            <v>0</v>
          </cell>
          <cell r="JJ798">
            <v>0</v>
          </cell>
          <cell r="JK798">
            <v>0</v>
          </cell>
          <cell r="JL798">
            <v>0</v>
          </cell>
          <cell r="JM798">
            <v>0</v>
          </cell>
          <cell r="JN798">
            <v>0</v>
          </cell>
          <cell r="JO798">
            <v>0</v>
          </cell>
          <cell r="JP798">
            <v>0</v>
          </cell>
          <cell r="JQ798">
            <v>0</v>
          </cell>
        </row>
        <row r="799">
          <cell r="D799" t="str">
            <v>BAT.PX.SOR._.ITC.GenIronAir_100hr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  <cell r="DD799">
            <v>0</v>
          </cell>
          <cell r="DE799">
            <v>0</v>
          </cell>
          <cell r="DF799">
            <v>0</v>
          </cell>
          <cell r="DG799">
            <v>0</v>
          </cell>
          <cell r="DH799">
            <v>0</v>
          </cell>
          <cell r="DI799">
            <v>0</v>
          </cell>
          <cell r="DJ799">
            <v>0</v>
          </cell>
          <cell r="DK799">
            <v>0</v>
          </cell>
          <cell r="DL799">
            <v>0</v>
          </cell>
          <cell r="DM799">
            <v>0</v>
          </cell>
          <cell r="DN799">
            <v>0</v>
          </cell>
          <cell r="DO799">
            <v>0</v>
          </cell>
          <cell r="DP799">
            <v>0</v>
          </cell>
          <cell r="DQ799">
            <v>0</v>
          </cell>
          <cell r="DR799">
            <v>0</v>
          </cell>
          <cell r="DS799">
            <v>0</v>
          </cell>
          <cell r="DT799">
            <v>0</v>
          </cell>
          <cell r="DU799">
            <v>0</v>
          </cell>
          <cell r="DV799">
            <v>0</v>
          </cell>
          <cell r="DW799">
            <v>0</v>
          </cell>
          <cell r="DX799">
            <v>0</v>
          </cell>
          <cell r="DY799">
            <v>0</v>
          </cell>
          <cell r="DZ799">
            <v>0</v>
          </cell>
          <cell r="EA799">
            <v>0</v>
          </cell>
          <cell r="EB799">
            <v>0</v>
          </cell>
          <cell r="EC799">
            <v>0</v>
          </cell>
          <cell r="ED799">
            <v>0</v>
          </cell>
          <cell r="EE799">
            <v>0</v>
          </cell>
          <cell r="EF799">
            <v>0</v>
          </cell>
          <cell r="EG799">
            <v>0</v>
          </cell>
          <cell r="EH799">
            <v>0</v>
          </cell>
          <cell r="EI799">
            <v>0</v>
          </cell>
          <cell r="EJ799">
            <v>0</v>
          </cell>
          <cell r="EK799">
            <v>0</v>
          </cell>
          <cell r="EL799">
            <v>0</v>
          </cell>
          <cell r="EM799">
            <v>0</v>
          </cell>
          <cell r="EN799">
            <v>0</v>
          </cell>
          <cell r="EO799">
            <v>0</v>
          </cell>
          <cell r="EP799">
            <v>0</v>
          </cell>
          <cell r="EQ799">
            <v>0</v>
          </cell>
          <cell r="ER799">
            <v>0</v>
          </cell>
          <cell r="ES799">
            <v>0</v>
          </cell>
          <cell r="ET799">
            <v>0</v>
          </cell>
          <cell r="EU799">
            <v>0</v>
          </cell>
          <cell r="EV799">
            <v>0</v>
          </cell>
          <cell r="EW799">
            <v>0</v>
          </cell>
          <cell r="EX799">
            <v>0</v>
          </cell>
          <cell r="EY799">
            <v>0</v>
          </cell>
          <cell r="EZ799">
            <v>0</v>
          </cell>
          <cell r="FA799">
            <v>0</v>
          </cell>
          <cell r="FB799">
            <v>0</v>
          </cell>
          <cell r="FC799">
            <v>0</v>
          </cell>
          <cell r="FD799">
            <v>0</v>
          </cell>
          <cell r="FE799">
            <v>0</v>
          </cell>
          <cell r="FF799">
            <v>0</v>
          </cell>
          <cell r="FG799">
            <v>0</v>
          </cell>
          <cell r="FH799">
            <v>0</v>
          </cell>
          <cell r="FI799">
            <v>0</v>
          </cell>
          <cell r="FJ799">
            <v>0</v>
          </cell>
          <cell r="FK799">
            <v>0</v>
          </cell>
          <cell r="FL799">
            <v>0</v>
          </cell>
          <cell r="FM799">
            <v>0</v>
          </cell>
          <cell r="FN799">
            <v>0</v>
          </cell>
          <cell r="FO799">
            <v>0</v>
          </cell>
          <cell r="FP799">
            <v>0</v>
          </cell>
          <cell r="FQ799">
            <v>0</v>
          </cell>
          <cell r="FR799">
            <v>0</v>
          </cell>
          <cell r="FS799">
            <v>0</v>
          </cell>
          <cell r="FT799">
            <v>0</v>
          </cell>
          <cell r="FU799">
            <v>0</v>
          </cell>
          <cell r="FV799">
            <v>0</v>
          </cell>
          <cell r="FW799">
            <v>0</v>
          </cell>
          <cell r="FX799">
            <v>0</v>
          </cell>
          <cell r="FY799">
            <v>0</v>
          </cell>
          <cell r="FZ799">
            <v>0</v>
          </cell>
          <cell r="GA799">
            <v>0</v>
          </cell>
          <cell r="GB799">
            <v>0</v>
          </cell>
          <cell r="GC799">
            <v>0</v>
          </cell>
          <cell r="GD799">
            <v>0</v>
          </cell>
          <cell r="GE799">
            <v>0</v>
          </cell>
          <cell r="GF799">
            <v>0</v>
          </cell>
          <cell r="GG799">
            <v>0</v>
          </cell>
          <cell r="GH799">
            <v>0</v>
          </cell>
          <cell r="GI799">
            <v>0</v>
          </cell>
          <cell r="GJ799">
            <v>0</v>
          </cell>
          <cell r="GK799">
            <v>0</v>
          </cell>
          <cell r="GL799">
            <v>0</v>
          </cell>
          <cell r="GM799">
            <v>0</v>
          </cell>
          <cell r="GN799">
            <v>0</v>
          </cell>
          <cell r="GO799">
            <v>0</v>
          </cell>
          <cell r="GP799">
            <v>0</v>
          </cell>
          <cell r="GQ799">
            <v>0</v>
          </cell>
          <cell r="GR799">
            <v>0</v>
          </cell>
          <cell r="GS799">
            <v>0</v>
          </cell>
          <cell r="GT799">
            <v>0</v>
          </cell>
          <cell r="GU799">
            <v>0</v>
          </cell>
          <cell r="GV799">
            <v>0</v>
          </cell>
          <cell r="GW799">
            <v>0</v>
          </cell>
          <cell r="GX799">
            <v>0</v>
          </cell>
          <cell r="GY799">
            <v>0</v>
          </cell>
          <cell r="GZ799">
            <v>0</v>
          </cell>
          <cell r="HA799">
            <v>0</v>
          </cell>
          <cell r="HB799">
            <v>0</v>
          </cell>
          <cell r="HC799">
            <v>0</v>
          </cell>
          <cell r="HD799">
            <v>0</v>
          </cell>
          <cell r="HE799">
            <v>0</v>
          </cell>
          <cell r="HF799">
            <v>0</v>
          </cell>
          <cell r="HG799">
            <v>0</v>
          </cell>
          <cell r="HH799">
            <v>0</v>
          </cell>
          <cell r="HI799">
            <v>0</v>
          </cell>
          <cell r="HJ799">
            <v>0</v>
          </cell>
          <cell r="HK799">
            <v>0</v>
          </cell>
          <cell r="HL799">
            <v>0</v>
          </cell>
          <cell r="HM799">
            <v>0</v>
          </cell>
          <cell r="HN799">
            <v>0</v>
          </cell>
          <cell r="HO799">
            <v>0</v>
          </cell>
          <cell r="HP799">
            <v>0</v>
          </cell>
          <cell r="HQ799">
            <v>0</v>
          </cell>
          <cell r="HR799">
            <v>0</v>
          </cell>
          <cell r="HS799">
            <v>0</v>
          </cell>
          <cell r="HT799">
            <v>0</v>
          </cell>
          <cell r="HU799">
            <v>0</v>
          </cell>
          <cell r="HV799">
            <v>0</v>
          </cell>
          <cell r="HW799">
            <v>0</v>
          </cell>
          <cell r="HX799">
            <v>0</v>
          </cell>
          <cell r="HY799">
            <v>0</v>
          </cell>
          <cell r="HZ799">
            <v>0</v>
          </cell>
          <cell r="IA799">
            <v>0</v>
          </cell>
          <cell r="IB799">
            <v>0</v>
          </cell>
          <cell r="IC799">
            <v>0</v>
          </cell>
          <cell r="ID799">
            <v>0</v>
          </cell>
          <cell r="IE799">
            <v>0</v>
          </cell>
          <cell r="IF799">
            <v>0</v>
          </cell>
          <cell r="IG799">
            <v>0</v>
          </cell>
          <cell r="IH799">
            <v>0</v>
          </cell>
          <cell r="II799">
            <v>0</v>
          </cell>
          <cell r="IJ799">
            <v>0</v>
          </cell>
          <cell r="IK799">
            <v>0</v>
          </cell>
          <cell r="IL799">
            <v>0</v>
          </cell>
          <cell r="IM799">
            <v>0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  <cell r="IW799">
            <v>0</v>
          </cell>
          <cell r="IX799">
            <v>0</v>
          </cell>
          <cell r="IY799">
            <v>0</v>
          </cell>
          <cell r="IZ799">
            <v>0</v>
          </cell>
          <cell r="JA799">
            <v>0</v>
          </cell>
          <cell r="JB799">
            <v>0</v>
          </cell>
          <cell r="JC799">
            <v>0</v>
          </cell>
          <cell r="JD799">
            <v>0</v>
          </cell>
          <cell r="JE799">
            <v>0</v>
          </cell>
          <cell r="JF799">
            <v>0</v>
          </cell>
          <cell r="JG799">
            <v>0</v>
          </cell>
          <cell r="JH799">
            <v>0</v>
          </cell>
          <cell r="JI799">
            <v>0</v>
          </cell>
          <cell r="JJ799">
            <v>0</v>
          </cell>
          <cell r="JK799">
            <v>0</v>
          </cell>
          <cell r="JL799">
            <v>0</v>
          </cell>
          <cell r="JM799">
            <v>0</v>
          </cell>
          <cell r="JN799">
            <v>0</v>
          </cell>
          <cell r="JO799">
            <v>0</v>
          </cell>
          <cell r="JP799">
            <v>0</v>
          </cell>
          <cell r="JQ799">
            <v>0</v>
          </cell>
        </row>
        <row r="800">
          <cell r="D800" t="str">
            <v>BAT.PX.SOR._.ITC.IronAir_100hr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P800">
            <v>0</v>
          </cell>
          <cell r="CQ800">
            <v>0</v>
          </cell>
          <cell r="CR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  <cell r="DD800">
            <v>0</v>
          </cell>
          <cell r="DE800">
            <v>0</v>
          </cell>
          <cell r="DF800">
            <v>0</v>
          </cell>
          <cell r="DG800">
            <v>0</v>
          </cell>
          <cell r="DH800">
            <v>0</v>
          </cell>
          <cell r="DI800">
            <v>0</v>
          </cell>
          <cell r="DJ800">
            <v>0</v>
          </cell>
          <cell r="DK800">
            <v>0</v>
          </cell>
          <cell r="DL800">
            <v>0</v>
          </cell>
          <cell r="DM800">
            <v>0</v>
          </cell>
          <cell r="DN800">
            <v>0</v>
          </cell>
          <cell r="DO800">
            <v>0</v>
          </cell>
          <cell r="DP800">
            <v>0</v>
          </cell>
          <cell r="DQ800">
            <v>0</v>
          </cell>
          <cell r="DR800">
            <v>0</v>
          </cell>
          <cell r="DS800">
            <v>0</v>
          </cell>
          <cell r="DT800">
            <v>0</v>
          </cell>
          <cell r="DU800">
            <v>0</v>
          </cell>
          <cell r="DV800">
            <v>0</v>
          </cell>
          <cell r="DW800">
            <v>0</v>
          </cell>
          <cell r="DX800">
            <v>0</v>
          </cell>
          <cell r="DY800">
            <v>0</v>
          </cell>
          <cell r="DZ800">
            <v>0</v>
          </cell>
          <cell r="EA800">
            <v>0</v>
          </cell>
          <cell r="EB800">
            <v>0</v>
          </cell>
          <cell r="EC800">
            <v>0</v>
          </cell>
          <cell r="ED800">
            <v>0</v>
          </cell>
          <cell r="EE800">
            <v>0</v>
          </cell>
          <cell r="EF800">
            <v>0</v>
          </cell>
          <cell r="EG800">
            <v>0</v>
          </cell>
          <cell r="EH800">
            <v>0</v>
          </cell>
          <cell r="EI800">
            <v>0</v>
          </cell>
          <cell r="EJ800">
            <v>0</v>
          </cell>
          <cell r="EK800">
            <v>0</v>
          </cell>
          <cell r="EL800">
            <v>0</v>
          </cell>
          <cell r="EM800">
            <v>0</v>
          </cell>
          <cell r="EN800">
            <v>0</v>
          </cell>
          <cell r="EO800">
            <v>0</v>
          </cell>
          <cell r="EP800">
            <v>0</v>
          </cell>
          <cell r="EQ800">
            <v>0</v>
          </cell>
          <cell r="ER800">
            <v>0</v>
          </cell>
          <cell r="ES800">
            <v>0</v>
          </cell>
          <cell r="ET800">
            <v>0</v>
          </cell>
          <cell r="EU800">
            <v>0</v>
          </cell>
          <cell r="EV800">
            <v>0</v>
          </cell>
          <cell r="EW800">
            <v>0</v>
          </cell>
          <cell r="EX800">
            <v>0</v>
          </cell>
          <cell r="EY800">
            <v>0</v>
          </cell>
          <cell r="EZ800">
            <v>0</v>
          </cell>
          <cell r="FA800">
            <v>0</v>
          </cell>
          <cell r="FB800">
            <v>0</v>
          </cell>
          <cell r="FC800">
            <v>0</v>
          </cell>
          <cell r="FD800">
            <v>0</v>
          </cell>
          <cell r="FE800">
            <v>0</v>
          </cell>
          <cell r="FF800">
            <v>0</v>
          </cell>
          <cell r="FG800">
            <v>0</v>
          </cell>
          <cell r="FH800">
            <v>0</v>
          </cell>
          <cell r="FI800">
            <v>0</v>
          </cell>
          <cell r="FJ800">
            <v>0</v>
          </cell>
          <cell r="FK800">
            <v>0</v>
          </cell>
          <cell r="FL800">
            <v>0</v>
          </cell>
          <cell r="FM800">
            <v>0</v>
          </cell>
          <cell r="FN800">
            <v>0</v>
          </cell>
          <cell r="FO800">
            <v>0</v>
          </cell>
          <cell r="FP800">
            <v>0</v>
          </cell>
          <cell r="FQ800">
            <v>0</v>
          </cell>
          <cell r="FR800">
            <v>0</v>
          </cell>
          <cell r="FS800">
            <v>0</v>
          </cell>
          <cell r="FT800">
            <v>0</v>
          </cell>
          <cell r="FU800">
            <v>0</v>
          </cell>
          <cell r="FV800">
            <v>0</v>
          </cell>
          <cell r="FW800">
            <v>0</v>
          </cell>
          <cell r="FX800">
            <v>0</v>
          </cell>
          <cell r="FY800">
            <v>0</v>
          </cell>
          <cell r="FZ800">
            <v>0</v>
          </cell>
          <cell r="GA800">
            <v>0</v>
          </cell>
          <cell r="GB800">
            <v>0</v>
          </cell>
          <cell r="GC800">
            <v>0</v>
          </cell>
          <cell r="GD800">
            <v>0</v>
          </cell>
          <cell r="GE800">
            <v>0</v>
          </cell>
          <cell r="GF800">
            <v>0</v>
          </cell>
          <cell r="GG800">
            <v>0</v>
          </cell>
          <cell r="GH800">
            <v>0</v>
          </cell>
          <cell r="GI800">
            <v>0</v>
          </cell>
          <cell r="GJ800">
            <v>0</v>
          </cell>
          <cell r="GK800">
            <v>0</v>
          </cell>
          <cell r="GL800">
            <v>0</v>
          </cell>
          <cell r="GM800">
            <v>0</v>
          </cell>
          <cell r="GN800">
            <v>0</v>
          </cell>
          <cell r="GO800">
            <v>0</v>
          </cell>
          <cell r="GP800">
            <v>0</v>
          </cell>
          <cell r="GQ800">
            <v>0</v>
          </cell>
          <cell r="GR800">
            <v>0</v>
          </cell>
          <cell r="GS800">
            <v>0</v>
          </cell>
          <cell r="GT800">
            <v>0</v>
          </cell>
          <cell r="GU800">
            <v>0</v>
          </cell>
          <cell r="GV800">
            <v>0</v>
          </cell>
          <cell r="GW800">
            <v>0</v>
          </cell>
          <cell r="GX800">
            <v>0</v>
          </cell>
          <cell r="GY800">
            <v>0</v>
          </cell>
          <cell r="GZ800">
            <v>0</v>
          </cell>
          <cell r="HA800">
            <v>0</v>
          </cell>
          <cell r="HB800">
            <v>0</v>
          </cell>
          <cell r="HC800">
            <v>0</v>
          </cell>
          <cell r="HD800">
            <v>0</v>
          </cell>
          <cell r="HE800">
            <v>0</v>
          </cell>
          <cell r="HF800">
            <v>0</v>
          </cell>
          <cell r="HG800">
            <v>0</v>
          </cell>
          <cell r="HH800">
            <v>0</v>
          </cell>
          <cell r="HI800">
            <v>0</v>
          </cell>
          <cell r="HJ800">
            <v>0</v>
          </cell>
          <cell r="HK800">
            <v>0</v>
          </cell>
          <cell r="HL800">
            <v>0</v>
          </cell>
          <cell r="HM800">
            <v>0</v>
          </cell>
          <cell r="HN800">
            <v>0</v>
          </cell>
          <cell r="HO800">
            <v>0</v>
          </cell>
          <cell r="HP800">
            <v>0</v>
          </cell>
          <cell r="HQ800">
            <v>0</v>
          </cell>
          <cell r="HR800">
            <v>0</v>
          </cell>
          <cell r="HS800">
            <v>0</v>
          </cell>
          <cell r="HT800">
            <v>0</v>
          </cell>
          <cell r="HU800">
            <v>0</v>
          </cell>
          <cell r="HV800">
            <v>0</v>
          </cell>
          <cell r="HW800">
            <v>0</v>
          </cell>
          <cell r="HX800">
            <v>0</v>
          </cell>
          <cell r="HY800">
            <v>0</v>
          </cell>
          <cell r="HZ800">
            <v>0</v>
          </cell>
          <cell r="IA800">
            <v>0</v>
          </cell>
          <cell r="IB800">
            <v>0</v>
          </cell>
          <cell r="IC800">
            <v>0</v>
          </cell>
          <cell r="ID800">
            <v>0</v>
          </cell>
          <cell r="IE800">
            <v>0</v>
          </cell>
          <cell r="IF800">
            <v>0</v>
          </cell>
          <cell r="IG800">
            <v>0</v>
          </cell>
          <cell r="IH800">
            <v>0</v>
          </cell>
          <cell r="II800">
            <v>0</v>
          </cell>
          <cell r="IJ800">
            <v>0</v>
          </cell>
          <cell r="IK800">
            <v>0</v>
          </cell>
          <cell r="IL800">
            <v>0</v>
          </cell>
          <cell r="IM800">
            <v>0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  <cell r="IW800">
            <v>0</v>
          </cell>
          <cell r="IX800">
            <v>0</v>
          </cell>
          <cell r="IY800">
            <v>0</v>
          </cell>
          <cell r="IZ800">
            <v>0</v>
          </cell>
          <cell r="JA800">
            <v>0</v>
          </cell>
          <cell r="JB800">
            <v>0</v>
          </cell>
          <cell r="JC800">
            <v>0</v>
          </cell>
          <cell r="JD800">
            <v>0</v>
          </cell>
          <cell r="JE800">
            <v>0</v>
          </cell>
          <cell r="JF800">
            <v>0</v>
          </cell>
          <cell r="JG800">
            <v>0</v>
          </cell>
          <cell r="JH800">
            <v>0</v>
          </cell>
          <cell r="JI800">
            <v>0</v>
          </cell>
          <cell r="JJ800">
            <v>0</v>
          </cell>
          <cell r="JK800">
            <v>0</v>
          </cell>
          <cell r="JL800">
            <v>0</v>
          </cell>
          <cell r="JM800">
            <v>0</v>
          </cell>
          <cell r="JN800">
            <v>0</v>
          </cell>
          <cell r="JO800">
            <v>0</v>
          </cell>
          <cell r="JP800">
            <v>0</v>
          </cell>
          <cell r="JQ800">
            <v>0</v>
          </cell>
        </row>
        <row r="801">
          <cell r="D801" t="str">
            <v>BAT.PX.WMV._.ITC.GenIronAir_100hr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  <cell r="DD801">
            <v>0</v>
          </cell>
          <cell r="DE801">
            <v>0</v>
          </cell>
          <cell r="DF801">
            <v>0</v>
          </cell>
          <cell r="DG801">
            <v>0</v>
          </cell>
          <cell r="DH801">
            <v>0</v>
          </cell>
          <cell r="DI801">
            <v>0</v>
          </cell>
          <cell r="DJ801">
            <v>0</v>
          </cell>
          <cell r="DK801">
            <v>0</v>
          </cell>
          <cell r="DL801">
            <v>0</v>
          </cell>
          <cell r="DM801">
            <v>0</v>
          </cell>
          <cell r="DN801">
            <v>0</v>
          </cell>
          <cell r="DO801">
            <v>0</v>
          </cell>
          <cell r="DP801">
            <v>0</v>
          </cell>
          <cell r="DQ801">
            <v>0</v>
          </cell>
          <cell r="DR801">
            <v>0</v>
          </cell>
          <cell r="DS801">
            <v>0</v>
          </cell>
          <cell r="DT801">
            <v>0</v>
          </cell>
          <cell r="DU801">
            <v>0</v>
          </cell>
          <cell r="DV801">
            <v>0</v>
          </cell>
          <cell r="DW801">
            <v>0</v>
          </cell>
          <cell r="DX801">
            <v>0</v>
          </cell>
          <cell r="DY801">
            <v>0</v>
          </cell>
          <cell r="DZ801">
            <v>0</v>
          </cell>
          <cell r="EA801">
            <v>0</v>
          </cell>
          <cell r="EB801">
            <v>0</v>
          </cell>
          <cell r="EC801">
            <v>0</v>
          </cell>
          <cell r="ED801">
            <v>0</v>
          </cell>
          <cell r="EE801">
            <v>0</v>
          </cell>
          <cell r="EF801">
            <v>0</v>
          </cell>
          <cell r="EG801">
            <v>0</v>
          </cell>
          <cell r="EH801">
            <v>0</v>
          </cell>
          <cell r="EI801">
            <v>0</v>
          </cell>
          <cell r="EJ801">
            <v>0</v>
          </cell>
          <cell r="EK801">
            <v>0</v>
          </cell>
          <cell r="EL801">
            <v>0</v>
          </cell>
          <cell r="EM801">
            <v>0</v>
          </cell>
          <cell r="EN801">
            <v>0</v>
          </cell>
          <cell r="EO801">
            <v>0</v>
          </cell>
          <cell r="EP801">
            <v>0</v>
          </cell>
          <cell r="EQ801">
            <v>0</v>
          </cell>
          <cell r="ER801">
            <v>0</v>
          </cell>
          <cell r="ES801">
            <v>0</v>
          </cell>
          <cell r="ET801">
            <v>0</v>
          </cell>
          <cell r="EU801">
            <v>0</v>
          </cell>
          <cell r="EV801">
            <v>0</v>
          </cell>
          <cell r="EW801">
            <v>0</v>
          </cell>
          <cell r="EX801">
            <v>0</v>
          </cell>
          <cell r="EY801">
            <v>0</v>
          </cell>
          <cell r="EZ801">
            <v>0</v>
          </cell>
          <cell r="FA801">
            <v>0</v>
          </cell>
          <cell r="FB801">
            <v>0</v>
          </cell>
          <cell r="FC801">
            <v>0</v>
          </cell>
          <cell r="FD801">
            <v>0</v>
          </cell>
          <cell r="FE801">
            <v>0</v>
          </cell>
          <cell r="FF801">
            <v>0</v>
          </cell>
          <cell r="FG801">
            <v>0</v>
          </cell>
          <cell r="FH801">
            <v>0</v>
          </cell>
          <cell r="FI801">
            <v>0</v>
          </cell>
          <cell r="FJ801">
            <v>0</v>
          </cell>
          <cell r="FK801">
            <v>0</v>
          </cell>
          <cell r="FL801">
            <v>0</v>
          </cell>
          <cell r="FM801">
            <v>0</v>
          </cell>
          <cell r="FN801">
            <v>0</v>
          </cell>
          <cell r="FO801">
            <v>0</v>
          </cell>
          <cell r="FP801">
            <v>0</v>
          </cell>
          <cell r="FQ801">
            <v>0</v>
          </cell>
          <cell r="FR801">
            <v>0</v>
          </cell>
          <cell r="FS801">
            <v>0</v>
          </cell>
          <cell r="FT801">
            <v>0</v>
          </cell>
          <cell r="FU801">
            <v>0</v>
          </cell>
          <cell r="FV801">
            <v>0</v>
          </cell>
          <cell r="FW801">
            <v>0</v>
          </cell>
          <cell r="FX801">
            <v>0</v>
          </cell>
          <cell r="FY801">
            <v>0</v>
          </cell>
          <cell r="FZ801">
            <v>0</v>
          </cell>
          <cell r="GA801">
            <v>0</v>
          </cell>
          <cell r="GB801">
            <v>0</v>
          </cell>
          <cell r="GC801">
            <v>0</v>
          </cell>
          <cell r="GD801">
            <v>0</v>
          </cell>
          <cell r="GE801">
            <v>0</v>
          </cell>
          <cell r="GF801">
            <v>0</v>
          </cell>
          <cell r="GG801">
            <v>0</v>
          </cell>
          <cell r="GH801">
            <v>0</v>
          </cell>
          <cell r="GI801">
            <v>0</v>
          </cell>
          <cell r="GJ801">
            <v>0</v>
          </cell>
          <cell r="GK801">
            <v>0</v>
          </cell>
          <cell r="GL801">
            <v>0</v>
          </cell>
          <cell r="GM801">
            <v>0</v>
          </cell>
          <cell r="GN801">
            <v>0</v>
          </cell>
          <cell r="GO801">
            <v>0</v>
          </cell>
          <cell r="GP801">
            <v>0</v>
          </cell>
          <cell r="GQ801">
            <v>0</v>
          </cell>
          <cell r="GR801">
            <v>0</v>
          </cell>
          <cell r="GS801">
            <v>0</v>
          </cell>
          <cell r="GT801">
            <v>0</v>
          </cell>
          <cell r="GU801">
            <v>0</v>
          </cell>
          <cell r="GV801">
            <v>0</v>
          </cell>
          <cell r="GW801">
            <v>0</v>
          </cell>
          <cell r="GX801">
            <v>0</v>
          </cell>
          <cell r="GY801">
            <v>0</v>
          </cell>
          <cell r="GZ801">
            <v>0</v>
          </cell>
          <cell r="HA801">
            <v>0</v>
          </cell>
          <cell r="HB801">
            <v>0</v>
          </cell>
          <cell r="HC801">
            <v>0</v>
          </cell>
          <cell r="HD801">
            <v>0</v>
          </cell>
          <cell r="HE801">
            <v>0</v>
          </cell>
          <cell r="HF801">
            <v>0</v>
          </cell>
          <cell r="HG801">
            <v>0</v>
          </cell>
          <cell r="HH801">
            <v>0</v>
          </cell>
          <cell r="HI801">
            <v>0</v>
          </cell>
          <cell r="HJ801">
            <v>0</v>
          </cell>
          <cell r="HK801">
            <v>0</v>
          </cell>
          <cell r="HL801">
            <v>0</v>
          </cell>
          <cell r="HM801">
            <v>0</v>
          </cell>
          <cell r="HN801">
            <v>0</v>
          </cell>
          <cell r="HO801">
            <v>0</v>
          </cell>
          <cell r="HP801">
            <v>0</v>
          </cell>
          <cell r="HQ801">
            <v>0</v>
          </cell>
          <cell r="HR801">
            <v>0</v>
          </cell>
          <cell r="HS801">
            <v>0</v>
          </cell>
          <cell r="HT801">
            <v>0</v>
          </cell>
          <cell r="HU801">
            <v>0</v>
          </cell>
          <cell r="HV801">
            <v>0</v>
          </cell>
          <cell r="HW801">
            <v>0</v>
          </cell>
          <cell r="HX801">
            <v>0</v>
          </cell>
          <cell r="HY801">
            <v>0</v>
          </cell>
          <cell r="HZ801">
            <v>0</v>
          </cell>
          <cell r="IA801">
            <v>0</v>
          </cell>
          <cell r="IB801">
            <v>0</v>
          </cell>
          <cell r="IC801">
            <v>0</v>
          </cell>
          <cell r="ID801">
            <v>0</v>
          </cell>
          <cell r="IE801">
            <v>0</v>
          </cell>
          <cell r="IF801">
            <v>0</v>
          </cell>
          <cell r="IG801">
            <v>0</v>
          </cell>
          <cell r="IH801">
            <v>0</v>
          </cell>
          <cell r="II801">
            <v>0</v>
          </cell>
          <cell r="IJ801">
            <v>0</v>
          </cell>
          <cell r="IK801">
            <v>0</v>
          </cell>
          <cell r="IL801">
            <v>0</v>
          </cell>
          <cell r="IM801">
            <v>0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  <cell r="IW801">
            <v>0</v>
          </cell>
          <cell r="IX801">
            <v>0</v>
          </cell>
          <cell r="IY801">
            <v>0</v>
          </cell>
          <cell r="IZ801">
            <v>0</v>
          </cell>
          <cell r="JA801">
            <v>0</v>
          </cell>
          <cell r="JB801">
            <v>0</v>
          </cell>
          <cell r="JC801">
            <v>0</v>
          </cell>
          <cell r="JD801">
            <v>0</v>
          </cell>
          <cell r="JE801">
            <v>0</v>
          </cell>
          <cell r="JF801">
            <v>0</v>
          </cell>
          <cell r="JG801">
            <v>0</v>
          </cell>
          <cell r="JH801">
            <v>0</v>
          </cell>
          <cell r="JI801">
            <v>0</v>
          </cell>
          <cell r="JJ801">
            <v>0</v>
          </cell>
          <cell r="JK801">
            <v>0</v>
          </cell>
          <cell r="JL801">
            <v>0</v>
          </cell>
          <cell r="JM801">
            <v>0</v>
          </cell>
          <cell r="JN801">
            <v>0</v>
          </cell>
          <cell r="JO801">
            <v>0</v>
          </cell>
          <cell r="JP801">
            <v>0</v>
          </cell>
          <cell r="JQ801">
            <v>0</v>
          </cell>
        </row>
        <row r="802">
          <cell r="D802" t="str">
            <v>BAT.PX.WMV._.ITC.IronAir_100hr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P802">
            <v>0</v>
          </cell>
          <cell r="CQ802">
            <v>0</v>
          </cell>
          <cell r="CR802">
            <v>0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  <cell r="DD802">
            <v>0</v>
          </cell>
          <cell r="DE802">
            <v>0</v>
          </cell>
          <cell r="DF802">
            <v>0</v>
          </cell>
          <cell r="DG802">
            <v>0</v>
          </cell>
          <cell r="DH802">
            <v>0</v>
          </cell>
          <cell r="DI802">
            <v>0</v>
          </cell>
          <cell r="DJ802">
            <v>0</v>
          </cell>
          <cell r="DK802">
            <v>0</v>
          </cell>
          <cell r="DL802">
            <v>0</v>
          </cell>
          <cell r="DM802">
            <v>0</v>
          </cell>
          <cell r="DN802">
            <v>0</v>
          </cell>
          <cell r="DO802">
            <v>0</v>
          </cell>
          <cell r="DP802">
            <v>0</v>
          </cell>
          <cell r="DQ802">
            <v>0</v>
          </cell>
          <cell r="DR802">
            <v>0</v>
          </cell>
          <cell r="DS802">
            <v>0</v>
          </cell>
          <cell r="DT802">
            <v>0</v>
          </cell>
          <cell r="DU802">
            <v>0</v>
          </cell>
          <cell r="DV802">
            <v>0</v>
          </cell>
          <cell r="DW802">
            <v>0</v>
          </cell>
          <cell r="DX802">
            <v>0</v>
          </cell>
          <cell r="DY802">
            <v>0</v>
          </cell>
          <cell r="DZ802">
            <v>0</v>
          </cell>
          <cell r="EA802">
            <v>0</v>
          </cell>
          <cell r="EB802">
            <v>0</v>
          </cell>
          <cell r="EC802">
            <v>0</v>
          </cell>
          <cell r="ED802">
            <v>0</v>
          </cell>
          <cell r="EE802">
            <v>0</v>
          </cell>
          <cell r="EF802">
            <v>0</v>
          </cell>
          <cell r="EG802">
            <v>0</v>
          </cell>
          <cell r="EH802">
            <v>0</v>
          </cell>
          <cell r="EI802">
            <v>0</v>
          </cell>
          <cell r="EJ802">
            <v>0</v>
          </cell>
          <cell r="EK802">
            <v>0</v>
          </cell>
          <cell r="EL802">
            <v>0</v>
          </cell>
          <cell r="EM802">
            <v>0</v>
          </cell>
          <cell r="EN802">
            <v>0</v>
          </cell>
          <cell r="EO802">
            <v>0</v>
          </cell>
          <cell r="EP802">
            <v>0</v>
          </cell>
          <cell r="EQ802">
            <v>0</v>
          </cell>
          <cell r="ER802">
            <v>0</v>
          </cell>
          <cell r="ES802">
            <v>0</v>
          </cell>
          <cell r="ET802">
            <v>0</v>
          </cell>
          <cell r="EU802">
            <v>0</v>
          </cell>
          <cell r="EV802">
            <v>0</v>
          </cell>
          <cell r="EW802">
            <v>0</v>
          </cell>
          <cell r="EX802">
            <v>0</v>
          </cell>
          <cell r="EY802">
            <v>0</v>
          </cell>
          <cell r="EZ802">
            <v>0</v>
          </cell>
          <cell r="FA802">
            <v>0</v>
          </cell>
          <cell r="FB802">
            <v>0</v>
          </cell>
          <cell r="FC802">
            <v>0</v>
          </cell>
          <cell r="FD802">
            <v>0</v>
          </cell>
          <cell r="FE802">
            <v>0</v>
          </cell>
          <cell r="FF802">
            <v>0</v>
          </cell>
          <cell r="FG802">
            <v>0</v>
          </cell>
          <cell r="FH802">
            <v>0</v>
          </cell>
          <cell r="FI802">
            <v>0</v>
          </cell>
          <cell r="FJ802">
            <v>0</v>
          </cell>
          <cell r="FK802">
            <v>0</v>
          </cell>
          <cell r="FL802">
            <v>0</v>
          </cell>
          <cell r="FM802">
            <v>0</v>
          </cell>
          <cell r="FN802">
            <v>0</v>
          </cell>
          <cell r="FO802">
            <v>0</v>
          </cell>
          <cell r="FP802">
            <v>0</v>
          </cell>
          <cell r="FQ802">
            <v>0</v>
          </cell>
          <cell r="FR802">
            <v>0</v>
          </cell>
          <cell r="FS802">
            <v>0</v>
          </cell>
          <cell r="FT802">
            <v>0</v>
          </cell>
          <cell r="FU802">
            <v>0</v>
          </cell>
          <cell r="FV802">
            <v>0</v>
          </cell>
          <cell r="FW802">
            <v>0</v>
          </cell>
          <cell r="FX802">
            <v>0</v>
          </cell>
          <cell r="FY802">
            <v>0</v>
          </cell>
          <cell r="FZ802">
            <v>0</v>
          </cell>
          <cell r="GA802">
            <v>0</v>
          </cell>
          <cell r="GB802">
            <v>0</v>
          </cell>
          <cell r="GC802">
            <v>0</v>
          </cell>
          <cell r="GD802">
            <v>0</v>
          </cell>
          <cell r="GE802">
            <v>0</v>
          </cell>
          <cell r="GF802">
            <v>0</v>
          </cell>
          <cell r="GG802">
            <v>0</v>
          </cell>
          <cell r="GH802">
            <v>0</v>
          </cell>
          <cell r="GI802">
            <v>0</v>
          </cell>
          <cell r="GJ802">
            <v>0</v>
          </cell>
          <cell r="GK802">
            <v>0</v>
          </cell>
          <cell r="GL802">
            <v>0</v>
          </cell>
          <cell r="GM802">
            <v>0</v>
          </cell>
          <cell r="GN802">
            <v>0</v>
          </cell>
          <cell r="GO802">
            <v>0</v>
          </cell>
          <cell r="GP802">
            <v>0</v>
          </cell>
          <cell r="GQ802">
            <v>0</v>
          </cell>
          <cell r="GR802">
            <v>0</v>
          </cell>
          <cell r="GS802">
            <v>0</v>
          </cell>
          <cell r="GT802">
            <v>0</v>
          </cell>
          <cell r="GU802">
            <v>0</v>
          </cell>
          <cell r="GV802">
            <v>0</v>
          </cell>
          <cell r="GW802">
            <v>0</v>
          </cell>
          <cell r="GX802">
            <v>0</v>
          </cell>
          <cell r="GY802">
            <v>0</v>
          </cell>
          <cell r="GZ802">
            <v>0</v>
          </cell>
          <cell r="HA802">
            <v>0</v>
          </cell>
          <cell r="HB802">
            <v>0</v>
          </cell>
          <cell r="HC802">
            <v>0</v>
          </cell>
          <cell r="HD802">
            <v>0</v>
          </cell>
          <cell r="HE802">
            <v>0</v>
          </cell>
          <cell r="HF802">
            <v>0</v>
          </cell>
          <cell r="HG802">
            <v>0</v>
          </cell>
          <cell r="HH802">
            <v>0</v>
          </cell>
          <cell r="HI802">
            <v>0</v>
          </cell>
          <cell r="HJ802">
            <v>0</v>
          </cell>
          <cell r="HK802">
            <v>0</v>
          </cell>
          <cell r="HL802">
            <v>0</v>
          </cell>
          <cell r="HM802">
            <v>0</v>
          </cell>
          <cell r="HN802">
            <v>0</v>
          </cell>
          <cell r="HO802">
            <v>0</v>
          </cell>
          <cell r="HP802">
            <v>0</v>
          </cell>
          <cell r="HQ802">
            <v>0</v>
          </cell>
          <cell r="HR802">
            <v>0</v>
          </cell>
          <cell r="HS802">
            <v>0</v>
          </cell>
          <cell r="HT802">
            <v>0</v>
          </cell>
          <cell r="HU802">
            <v>0</v>
          </cell>
          <cell r="HV802">
            <v>0</v>
          </cell>
          <cell r="HW802">
            <v>0</v>
          </cell>
          <cell r="HX802">
            <v>0</v>
          </cell>
          <cell r="HY802">
            <v>0</v>
          </cell>
          <cell r="HZ802">
            <v>0</v>
          </cell>
          <cell r="IA802">
            <v>0</v>
          </cell>
          <cell r="IB802">
            <v>0</v>
          </cell>
          <cell r="IC802">
            <v>0</v>
          </cell>
          <cell r="ID802">
            <v>0</v>
          </cell>
          <cell r="IE802">
            <v>0</v>
          </cell>
          <cell r="IF802">
            <v>0</v>
          </cell>
          <cell r="IG802">
            <v>0</v>
          </cell>
          <cell r="IH802">
            <v>0</v>
          </cell>
          <cell r="II802">
            <v>0</v>
          </cell>
          <cell r="IJ802">
            <v>0</v>
          </cell>
          <cell r="IK802">
            <v>0</v>
          </cell>
          <cell r="IL802">
            <v>0</v>
          </cell>
          <cell r="IM802">
            <v>0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  <cell r="IW802">
            <v>0</v>
          </cell>
          <cell r="IX802">
            <v>0</v>
          </cell>
          <cell r="IY802">
            <v>0</v>
          </cell>
          <cell r="IZ802">
            <v>0</v>
          </cell>
          <cell r="JA802">
            <v>0</v>
          </cell>
          <cell r="JB802">
            <v>0</v>
          </cell>
          <cell r="JC802">
            <v>0</v>
          </cell>
          <cell r="JD802">
            <v>0</v>
          </cell>
          <cell r="JE802">
            <v>0</v>
          </cell>
          <cell r="JF802">
            <v>0</v>
          </cell>
          <cell r="JG802">
            <v>0</v>
          </cell>
          <cell r="JH802">
            <v>0</v>
          </cell>
          <cell r="JI802">
            <v>0</v>
          </cell>
          <cell r="JJ802">
            <v>0</v>
          </cell>
          <cell r="JK802">
            <v>0</v>
          </cell>
          <cell r="JL802">
            <v>0</v>
          </cell>
          <cell r="JM802">
            <v>0</v>
          </cell>
          <cell r="JN802">
            <v>0</v>
          </cell>
          <cell r="JO802">
            <v>0</v>
          </cell>
          <cell r="JP802">
            <v>0</v>
          </cell>
          <cell r="JQ802">
            <v>0</v>
          </cell>
        </row>
        <row r="803">
          <cell r="D803" t="str">
            <v>BAT.PX.WSF._.ITC.IronAir_100hr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P803">
            <v>0</v>
          </cell>
          <cell r="CQ803">
            <v>0</v>
          </cell>
          <cell r="CR803">
            <v>0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  <cell r="DD803">
            <v>0</v>
          </cell>
          <cell r="DE803">
            <v>0</v>
          </cell>
          <cell r="DF803">
            <v>0</v>
          </cell>
          <cell r="DG803">
            <v>0</v>
          </cell>
          <cell r="DH803">
            <v>0</v>
          </cell>
          <cell r="DI803">
            <v>0</v>
          </cell>
          <cell r="DJ803">
            <v>0</v>
          </cell>
          <cell r="DK803">
            <v>0</v>
          </cell>
          <cell r="DL803">
            <v>0</v>
          </cell>
          <cell r="DM803">
            <v>0</v>
          </cell>
          <cell r="DN803">
            <v>0</v>
          </cell>
          <cell r="DO803">
            <v>0</v>
          </cell>
          <cell r="DP803">
            <v>0</v>
          </cell>
          <cell r="DQ803">
            <v>0</v>
          </cell>
          <cell r="DR803">
            <v>0</v>
          </cell>
          <cell r="DS803">
            <v>0</v>
          </cell>
          <cell r="DT803">
            <v>0</v>
          </cell>
          <cell r="DU803">
            <v>0</v>
          </cell>
          <cell r="DV803">
            <v>0</v>
          </cell>
          <cell r="DW803">
            <v>0</v>
          </cell>
          <cell r="DX803">
            <v>0</v>
          </cell>
          <cell r="DY803">
            <v>0</v>
          </cell>
          <cell r="DZ803">
            <v>0</v>
          </cell>
          <cell r="EA803">
            <v>0</v>
          </cell>
          <cell r="EB803">
            <v>0</v>
          </cell>
          <cell r="EC803">
            <v>0</v>
          </cell>
          <cell r="ED803">
            <v>0</v>
          </cell>
          <cell r="EE803">
            <v>0</v>
          </cell>
          <cell r="EF803">
            <v>0</v>
          </cell>
          <cell r="EG803">
            <v>0</v>
          </cell>
          <cell r="EH803">
            <v>0</v>
          </cell>
          <cell r="EI803">
            <v>0</v>
          </cell>
          <cell r="EJ803">
            <v>0</v>
          </cell>
          <cell r="EK803">
            <v>0</v>
          </cell>
          <cell r="EL803">
            <v>0</v>
          </cell>
          <cell r="EM803">
            <v>0</v>
          </cell>
          <cell r="EN803">
            <v>0</v>
          </cell>
          <cell r="EO803">
            <v>0</v>
          </cell>
          <cell r="EP803">
            <v>0</v>
          </cell>
          <cell r="EQ803">
            <v>0</v>
          </cell>
          <cell r="ER803">
            <v>0</v>
          </cell>
          <cell r="ES803">
            <v>0</v>
          </cell>
          <cell r="ET803">
            <v>0</v>
          </cell>
          <cell r="EU803">
            <v>0</v>
          </cell>
          <cell r="EV803">
            <v>0</v>
          </cell>
          <cell r="EW803">
            <v>0</v>
          </cell>
          <cell r="EX803">
            <v>0</v>
          </cell>
          <cell r="EY803">
            <v>0</v>
          </cell>
          <cell r="EZ803">
            <v>0</v>
          </cell>
          <cell r="FA803">
            <v>0</v>
          </cell>
          <cell r="FB803">
            <v>0</v>
          </cell>
          <cell r="FC803">
            <v>0</v>
          </cell>
          <cell r="FD803">
            <v>0</v>
          </cell>
          <cell r="FE803">
            <v>0</v>
          </cell>
          <cell r="FF803">
            <v>0</v>
          </cell>
          <cell r="FG803">
            <v>0</v>
          </cell>
          <cell r="FH803">
            <v>0</v>
          </cell>
          <cell r="FI803">
            <v>0</v>
          </cell>
          <cell r="FJ803">
            <v>0</v>
          </cell>
          <cell r="FK803">
            <v>0</v>
          </cell>
          <cell r="FL803">
            <v>0</v>
          </cell>
          <cell r="FM803">
            <v>0</v>
          </cell>
          <cell r="FN803">
            <v>0</v>
          </cell>
          <cell r="FO803">
            <v>0</v>
          </cell>
          <cell r="FP803">
            <v>0</v>
          </cell>
          <cell r="FQ803">
            <v>0</v>
          </cell>
          <cell r="FR803">
            <v>0</v>
          </cell>
          <cell r="FS803">
            <v>0</v>
          </cell>
          <cell r="FT803">
            <v>0</v>
          </cell>
          <cell r="FU803">
            <v>0</v>
          </cell>
          <cell r="FV803">
            <v>0</v>
          </cell>
          <cell r="FW803">
            <v>0</v>
          </cell>
          <cell r="FX803">
            <v>0</v>
          </cell>
          <cell r="FY803">
            <v>0</v>
          </cell>
          <cell r="FZ803">
            <v>0</v>
          </cell>
          <cell r="GA803">
            <v>0</v>
          </cell>
          <cell r="GB803">
            <v>0</v>
          </cell>
          <cell r="GC803">
            <v>0</v>
          </cell>
          <cell r="GD803">
            <v>0</v>
          </cell>
          <cell r="GE803">
            <v>0</v>
          </cell>
          <cell r="GF803">
            <v>0</v>
          </cell>
          <cell r="GG803">
            <v>0</v>
          </cell>
          <cell r="GH803">
            <v>0</v>
          </cell>
          <cell r="GI803">
            <v>0</v>
          </cell>
          <cell r="GJ803">
            <v>0</v>
          </cell>
          <cell r="GK803">
            <v>0</v>
          </cell>
          <cell r="GL803">
            <v>0</v>
          </cell>
          <cell r="GM803">
            <v>0</v>
          </cell>
          <cell r="GN803">
            <v>0</v>
          </cell>
          <cell r="GO803">
            <v>0</v>
          </cell>
          <cell r="GP803">
            <v>0</v>
          </cell>
          <cell r="GQ803">
            <v>0</v>
          </cell>
          <cell r="GR803">
            <v>0</v>
          </cell>
          <cell r="GS803">
            <v>0</v>
          </cell>
          <cell r="GT803">
            <v>0</v>
          </cell>
          <cell r="GU803">
            <v>0</v>
          </cell>
          <cell r="GV803">
            <v>0</v>
          </cell>
          <cell r="GW803">
            <v>0</v>
          </cell>
          <cell r="GX803">
            <v>0</v>
          </cell>
          <cell r="GY803">
            <v>0</v>
          </cell>
          <cell r="GZ803">
            <v>0</v>
          </cell>
          <cell r="HA803">
            <v>0</v>
          </cell>
          <cell r="HB803">
            <v>0</v>
          </cell>
          <cell r="HC803">
            <v>0</v>
          </cell>
          <cell r="HD803">
            <v>0</v>
          </cell>
          <cell r="HE803">
            <v>0</v>
          </cell>
          <cell r="HF803">
            <v>0</v>
          </cell>
          <cell r="HG803">
            <v>0</v>
          </cell>
          <cell r="HH803">
            <v>0</v>
          </cell>
          <cell r="HI803">
            <v>0</v>
          </cell>
          <cell r="HJ803">
            <v>0</v>
          </cell>
          <cell r="HK803">
            <v>0</v>
          </cell>
          <cell r="HL803">
            <v>0</v>
          </cell>
          <cell r="HM803">
            <v>0</v>
          </cell>
          <cell r="HN803">
            <v>0</v>
          </cell>
          <cell r="HO803">
            <v>0</v>
          </cell>
          <cell r="HP803">
            <v>0</v>
          </cell>
          <cell r="HQ803">
            <v>0</v>
          </cell>
          <cell r="HR803">
            <v>0</v>
          </cell>
          <cell r="HS803">
            <v>0</v>
          </cell>
          <cell r="HT803">
            <v>0</v>
          </cell>
          <cell r="HU803">
            <v>0</v>
          </cell>
          <cell r="HV803">
            <v>0</v>
          </cell>
          <cell r="HW803">
            <v>0</v>
          </cell>
          <cell r="HX803">
            <v>0</v>
          </cell>
          <cell r="HY803">
            <v>0</v>
          </cell>
          <cell r="HZ803">
            <v>0</v>
          </cell>
          <cell r="IA803">
            <v>0</v>
          </cell>
          <cell r="IB803">
            <v>0</v>
          </cell>
          <cell r="IC803">
            <v>0</v>
          </cell>
          <cell r="ID803">
            <v>0</v>
          </cell>
          <cell r="IE803">
            <v>0</v>
          </cell>
          <cell r="IF803">
            <v>0</v>
          </cell>
          <cell r="IG803">
            <v>0</v>
          </cell>
          <cell r="IH803">
            <v>0</v>
          </cell>
          <cell r="II803">
            <v>0</v>
          </cell>
          <cell r="IJ803">
            <v>0</v>
          </cell>
          <cell r="IK803">
            <v>0</v>
          </cell>
          <cell r="IL803">
            <v>0</v>
          </cell>
          <cell r="IM803">
            <v>0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  <cell r="IW803">
            <v>0</v>
          </cell>
          <cell r="IX803">
            <v>0</v>
          </cell>
          <cell r="IY803">
            <v>0</v>
          </cell>
          <cell r="IZ803">
            <v>0</v>
          </cell>
          <cell r="JA803">
            <v>0</v>
          </cell>
          <cell r="JB803">
            <v>0</v>
          </cell>
          <cell r="JC803">
            <v>0</v>
          </cell>
          <cell r="JD803">
            <v>0</v>
          </cell>
          <cell r="JE803">
            <v>0</v>
          </cell>
          <cell r="JF803">
            <v>0</v>
          </cell>
          <cell r="JG803">
            <v>0</v>
          </cell>
          <cell r="JH803">
            <v>0</v>
          </cell>
          <cell r="JI803">
            <v>0</v>
          </cell>
          <cell r="JJ803">
            <v>0</v>
          </cell>
          <cell r="JK803">
            <v>0</v>
          </cell>
          <cell r="JL803">
            <v>0</v>
          </cell>
          <cell r="JM803">
            <v>0</v>
          </cell>
          <cell r="JN803">
            <v>0</v>
          </cell>
          <cell r="JO803">
            <v>0</v>
          </cell>
          <cell r="JP803">
            <v>0</v>
          </cell>
          <cell r="JQ803">
            <v>0</v>
          </cell>
        </row>
        <row r="804">
          <cell r="D804" t="str">
            <v>BAT.PX.WWA._.ITC.IronAir_100hr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>
            <v>0</v>
          </cell>
          <cell r="CN804">
            <v>0</v>
          </cell>
          <cell r="CO804">
            <v>0</v>
          </cell>
          <cell r="CP804">
            <v>0</v>
          </cell>
          <cell r="CQ804">
            <v>0</v>
          </cell>
          <cell r="CR804">
            <v>0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  <cell r="DD804">
            <v>0</v>
          </cell>
          <cell r="DE804">
            <v>0</v>
          </cell>
          <cell r="DF804">
            <v>0</v>
          </cell>
          <cell r="DG804">
            <v>0</v>
          </cell>
          <cell r="DH804">
            <v>0</v>
          </cell>
          <cell r="DI804">
            <v>0</v>
          </cell>
          <cell r="DJ804">
            <v>0</v>
          </cell>
          <cell r="DK804">
            <v>0</v>
          </cell>
          <cell r="DL804">
            <v>0</v>
          </cell>
          <cell r="DM804">
            <v>0</v>
          </cell>
          <cell r="DN804">
            <v>0</v>
          </cell>
          <cell r="DO804">
            <v>0</v>
          </cell>
          <cell r="DP804">
            <v>0</v>
          </cell>
          <cell r="DQ804">
            <v>0</v>
          </cell>
          <cell r="DR804">
            <v>0</v>
          </cell>
          <cell r="DS804">
            <v>0</v>
          </cell>
          <cell r="DT804">
            <v>0</v>
          </cell>
          <cell r="DU804">
            <v>0</v>
          </cell>
          <cell r="DV804">
            <v>0</v>
          </cell>
          <cell r="DW804">
            <v>0</v>
          </cell>
          <cell r="DX804">
            <v>0</v>
          </cell>
          <cell r="DY804">
            <v>0</v>
          </cell>
          <cell r="DZ804">
            <v>0</v>
          </cell>
          <cell r="EA804">
            <v>0</v>
          </cell>
          <cell r="EB804">
            <v>0</v>
          </cell>
          <cell r="EC804">
            <v>0</v>
          </cell>
          <cell r="ED804">
            <v>0</v>
          </cell>
          <cell r="EE804">
            <v>0</v>
          </cell>
          <cell r="EF804">
            <v>0</v>
          </cell>
          <cell r="EG804">
            <v>0</v>
          </cell>
          <cell r="EH804">
            <v>0</v>
          </cell>
          <cell r="EI804">
            <v>0</v>
          </cell>
          <cell r="EJ804">
            <v>0</v>
          </cell>
          <cell r="EK804">
            <v>0</v>
          </cell>
          <cell r="EL804">
            <v>0</v>
          </cell>
          <cell r="EM804">
            <v>0</v>
          </cell>
          <cell r="EN804">
            <v>0</v>
          </cell>
          <cell r="EO804">
            <v>0</v>
          </cell>
          <cell r="EP804">
            <v>0</v>
          </cell>
          <cell r="EQ804">
            <v>0</v>
          </cell>
          <cell r="ER804">
            <v>0</v>
          </cell>
          <cell r="ES804">
            <v>0</v>
          </cell>
          <cell r="ET804">
            <v>0</v>
          </cell>
          <cell r="EU804">
            <v>0</v>
          </cell>
          <cell r="EV804">
            <v>0</v>
          </cell>
          <cell r="EW804">
            <v>0</v>
          </cell>
          <cell r="EX804">
            <v>0</v>
          </cell>
          <cell r="EY804">
            <v>0</v>
          </cell>
          <cell r="EZ804">
            <v>0</v>
          </cell>
          <cell r="FA804">
            <v>0</v>
          </cell>
          <cell r="FB804">
            <v>0</v>
          </cell>
          <cell r="FC804">
            <v>0</v>
          </cell>
          <cell r="FD804">
            <v>0</v>
          </cell>
          <cell r="FE804">
            <v>0</v>
          </cell>
          <cell r="FF804">
            <v>0</v>
          </cell>
          <cell r="FG804">
            <v>0</v>
          </cell>
          <cell r="FH804">
            <v>0</v>
          </cell>
          <cell r="FI804">
            <v>0</v>
          </cell>
          <cell r="FJ804">
            <v>0</v>
          </cell>
          <cell r="FK804">
            <v>0</v>
          </cell>
          <cell r="FL804">
            <v>0</v>
          </cell>
          <cell r="FM804">
            <v>0</v>
          </cell>
          <cell r="FN804">
            <v>0</v>
          </cell>
          <cell r="FO804">
            <v>0</v>
          </cell>
          <cell r="FP804">
            <v>0</v>
          </cell>
          <cell r="FQ804">
            <v>0</v>
          </cell>
          <cell r="FR804">
            <v>0</v>
          </cell>
          <cell r="FS804">
            <v>0</v>
          </cell>
          <cell r="FT804">
            <v>0</v>
          </cell>
          <cell r="FU804">
            <v>0</v>
          </cell>
          <cell r="FV804">
            <v>0</v>
          </cell>
          <cell r="FW804">
            <v>0</v>
          </cell>
          <cell r="FX804">
            <v>0</v>
          </cell>
          <cell r="FY804">
            <v>0</v>
          </cell>
          <cell r="FZ804">
            <v>0</v>
          </cell>
          <cell r="GA804">
            <v>0</v>
          </cell>
          <cell r="GB804">
            <v>0</v>
          </cell>
          <cell r="GC804">
            <v>0</v>
          </cell>
          <cell r="GD804">
            <v>0</v>
          </cell>
          <cell r="GE804">
            <v>0</v>
          </cell>
          <cell r="GF804">
            <v>0</v>
          </cell>
          <cell r="GG804">
            <v>0</v>
          </cell>
          <cell r="GH804">
            <v>0</v>
          </cell>
          <cell r="GI804">
            <v>0</v>
          </cell>
          <cell r="GJ804">
            <v>0</v>
          </cell>
          <cell r="GK804">
            <v>0</v>
          </cell>
          <cell r="GL804">
            <v>0</v>
          </cell>
          <cell r="GM804">
            <v>0</v>
          </cell>
          <cell r="GN804">
            <v>0</v>
          </cell>
          <cell r="GO804">
            <v>0</v>
          </cell>
          <cell r="GP804">
            <v>0</v>
          </cell>
          <cell r="GQ804">
            <v>0</v>
          </cell>
          <cell r="GR804">
            <v>0</v>
          </cell>
          <cell r="GS804">
            <v>0</v>
          </cell>
          <cell r="GT804">
            <v>0</v>
          </cell>
          <cell r="GU804">
            <v>0</v>
          </cell>
          <cell r="GV804">
            <v>0</v>
          </cell>
          <cell r="GW804">
            <v>0</v>
          </cell>
          <cell r="GX804">
            <v>0</v>
          </cell>
          <cell r="GY804">
            <v>0</v>
          </cell>
          <cell r="GZ804">
            <v>0</v>
          </cell>
          <cell r="HA804">
            <v>0</v>
          </cell>
          <cell r="HB804">
            <v>0</v>
          </cell>
          <cell r="HC804">
            <v>0</v>
          </cell>
          <cell r="HD804">
            <v>0</v>
          </cell>
          <cell r="HE804">
            <v>0</v>
          </cell>
          <cell r="HF804">
            <v>0</v>
          </cell>
          <cell r="HG804">
            <v>0</v>
          </cell>
          <cell r="HH804">
            <v>0</v>
          </cell>
          <cell r="HI804">
            <v>0</v>
          </cell>
          <cell r="HJ804">
            <v>0</v>
          </cell>
          <cell r="HK804">
            <v>0</v>
          </cell>
          <cell r="HL804">
            <v>0</v>
          </cell>
          <cell r="HM804">
            <v>0</v>
          </cell>
          <cell r="HN804">
            <v>0</v>
          </cell>
          <cell r="HO804">
            <v>0</v>
          </cell>
          <cell r="HP804">
            <v>0</v>
          </cell>
          <cell r="HQ804">
            <v>0</v>
          </cell>
          <cell r="HR804">
            <v>0</v>
          </cell>
          <cell r="HS804">
            <v>0</v>
          </cell>
          <cell r="HT804">
            <v>0</v>
          </cell>
          <cell r="HU804">
            <v>0</v>
          </cell>
          <cell r="HV804">
            <v>0</v>
          </cell>
          <cell r="HW804">
            <v>0</v>
          </cell>
          <cell r="HX804">
            <v>0</v>
          </cell>
          <cell r="HY804">
            <v>0</v>
          </cell>
          <cell r="HZ804">
            <v>0</v>
          </cell>
          <cell r="IA804">
            <v>0</v>
          </cell>
          <cell r="IB804">
            <v>0</v>
          </cell>
          <cell r="IC804">
            <v>0</v>
          </cell>
          <cell r="ID804">
            <v>0</v>
          </cell>
          <cell r="IE804">
            <v>0</v>
          </cell>
          <cell r="IF804">
            <v>0</v>
          </cell>
          <cell r="IG804">
            <v>0</v>
          </cell>
          <cell r="IH804">
            <v>0</v>
          </cell>
          <cell r="II804">
            <v>0</v>
          </cell>
          <cell r="IJ804">
            <v>0</v>
          </cell>
          <cell r="IK804">
            <v>0</v>
          </cell>
          <cell r="IL804">
            <v>0</v>
          </cell>
          <cell r="IM804">
            <v>0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  <cell r="IW804">
            <v>0</v>
          </cell>
          <cell r="IX804">
            <v>0</v>
          </cell>
          <cell r="IY804">
            <v>0</v>
          </cell>
          <cell r="IZ804">
            <v>0</v>
          </cell>
          <cell r="JA804">
            <v>0</v>
          </cell>
          <cell r="JB804">
            <v>0</v>
          </cell>
          <cell r="JC804">
            <v>0</v>
          </cell>
          <cell r="JD804">
            <v>0</v>
          </cell>
          <cell r="JE804">
            <v>0</v>
          </cell>
          <cell r="JF804">
            <v>0</v>
          </cell>
          <cell r="JG804">
            <v>0</v>
          </cell>
          <cell r="JH804">
            <v>0</v>
          </cell>
          <cell r="JI804">
            <v>0</v>
          </cell>
          <cell r="JJ804">
            <v>0</v>
          </cell>
          <cell r="JK804">
            <v>0</v>
          </cell>
          <cell r="JL804">
            <v>0</v>
          </cell>
          <cell r="JM804">
            <v>0</v>
          </cell>
          <cell r="JN804">
            <v>0</v>
          </cell>
          <cell r="JO804">
            <v>0</v>
          </cell>
          <cell r="JP804">
            <v>0</v>
          </cell>
          <cell r="JQ804">
            <v>0</v>
          </cell>
        </row>
        <row r="805">
          <cell r="D805" t="str">
            <v>BAT.PX.YAK._.ITC.IronAir_100hr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>
            <v>0</v>
          </cell>
          <cell r="CN805">
            <v>0</v>
          </cell>
          <cell r="CO805">
            <v>0</v>
          </cell>
          <cell r="CP805">
            <v>0</v>
          </cell>
          <cell r="CQ805">
            <v>0</v>
          </cell>
          <cell r="CR805">
            <v>0</v>
          </cell>
          <cell r="CS805">
            <v>0</v>
          </cell>
          <cell r="CT805">
            <v>0</v>
          </cell>
          <cell r="CU805">
            <v>0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  <cell r="DD805">
            <v>0</v>
          </cell>
          <cell r="DE805">
            <v>0</v>
          </cell>
          <cell r="DF805">
            <v>0</v>
          </cell>
          <cell r="DG805">
            <v>0</v>
          </cell>
          <cell r="DH805">
            <v>0</v>
          </cell>
          <cell r="DI805">
            <v>0</v>
          </cell>
          <cell r="DJ805">
            <v>0</v>
          </cell>
          <cell r="DK805">
            <v>0</v>
          </cell>
          <cell r="DL805">
            <v>0</v>
          </cell>
          <cell r="DM805">
            <v>0</v>
          </cell>
          <cell r="DN805">
            <v>0</v>
          </cell>
          <cell r="DO805">
            <v>0</v>
          </cell>
          <cell r="DP805">
            <v>0</v>
          </cell>
          <cell r="DQ805">
            <v>0</v>
          </cell>
          <cell r="DR805">
            <v>0</v>
          </cell>
          <cell r="DS805">
            <v>0</v>
          </cell>
          <cell r="DT805">
            <v>0</v>
          </cell>
          <cell r="DU805">
            <v>0</v>
          </cell>
          <cell r="DV805">
            <v>0</v>
          </cell>
          <cell r="DW805">
            <v>0</v>
          </cell>
          <cell r="DX805">
            <v>0</v>
          </cell>
          <cell r="DY805">
            <v>0</v>
          </cell>
          <cell r="DZ805">
            <v>0</v>
          </cell>
          <cell r="EA805">
            <v>0</v>
          </cell>
          <cell r="EB805">
            <v>0</v>
          </cell>
          <cell r="EC805">
            <v>0</v>
          </cell>
          <cell r="ED805">
            <v>0</v>
          </cell>
          <cell r="EE805">
            <v>0</v>
          </cell>
          <cell r="EF805">
            <v>0</v>
          </cell>
          <cell r="EG805">
            <v>0</v>
          </cell>
          <cell r="EH805">
            <v>0</v>
          </cell>
          <cell r="EI805">
            <v>0</v>
          </cell>
          <cell r="EJ805">
            <v>0</v>
          </cell>
          <cell r="EK805">
            <v>0</v>
          </cell>
          <cell r="EL805">
            <v>0</v>
          </cell>
          <cell r="EM805">
            <v>0</v>
          </cell>
          <cell r="EN805">
            <v>0</v>
          </cell>
          <cell r="EO805">
            <v>0</v>
          </cell>
          <cell r="EP805">
            <v>0</v>
          </cell>
          <cell r="EQ805">
            <v>0</v>
          </cell>
          <cell r="ER805">
            <v>0</v>
          </cell>
          <cell r="ES805">
            <v>0</v>
          </cell>
          <cell r="ET805">
            <v>0</v>
          </cell>
          <cell r="EU805">
            <v>0</v>
          </cell>
          <cell r="EV805">
            <v>0</v>
          </cell>
          <cell r="EW805">
            <v>0</v>
          </cell>
          <cell r="EX805">
            <v>0</v>
          </cell>
          <cell r="EY805">
            <v>0</v>
          </cell>
          <cell r="EZ805">
            <v>0</v>
          </cell>
          <cell r="FA805">
            <v>0</v>
          </cell>
          <cell r="FB805">
            <v>0</v>
          </cell>
          <cell r="FC805">
            <v>0</v>
          </cell>
          <cell r="FD805">
            <v>0</v>
          </cell>
          <cell r="FE805">
            <v>0</v>
          </cell>
          <cell r="FF805">
            <v>0</v>
          </cell>
          <cell r="FG805">
            <v>0</v>
          </cell>
          <cell r="FH805">
            <v>0</v>
          </cell>
          <cell r="FI805">
            <v>0</v>
          </cell>
          <cell r="FJ805">
            <v>0</v>
          </cell>
          <cell r="FK805">
            <v>0</v>
          </cell>
          <cell r="FL805">
            <v>0</v>
          </cell>
          <cell r="FM805">
            <v>0</v>
          </cell>
          <cell r="FN805">
            <v>0</v>
          </cell>
          <cell r="FO805">
            <v>0</v>
          </cell>
          <cell r="FP805">
            <v>0</v>
          </cell>
          <cell r="FQ805">
            <v>0</v>
          </cell>
          <cell r="FR805">
            <v>0</v>
          </cell>
          <cell r="FS805">
            <v>0</v>
          </cell>
          <cell r="FT805">
            <v>0</v>
          </cell>
          <cell r="FU805">
            <v>0</v>
          </cell>
          <cell r="FV805">
            <v>0</v>
          </cell>
          <cell r="FW805">
            <v>0</v>
          </cell>
          <cell r="FX805">
            <v>0</v>
          </cell>
          <cell r="FY805">
            <v>0</v>
          </cell>
          <cell r="FZ805">
            <v>0</v>
          </cell>
          <cell r="GA805">
            <v>0</v>
          </cell>
          <cell r="GB805">
            <v>0</v>
          </cell>
          <cell r="GC805">
            <v>0</v>
          </cell>
          <cell r="GD805">
            <v>0</v>
          </cell>
          <cell r="GE805">
            <v>0</v>
          </cell>
          <cell r="GF805">
            <v>0</v>
          </cell>
          <cell r="GG805">
            <v>0</v>
          </cell>
          <cell r="GH805">
            <v>0</v>
          </cell>
          <cell r="GI805">
            <v>0</v>
          </cell>
          <cell r="GJ805">
            <v>0</v>
          </cell>
          <cell r="GK805">
            <v>0</v>
          </cell>
          <cell r="GL805">
            <v>0</v>
          </cell>
          <cell r="GM805">
            <v>0</v>
          </cell>
          <cell r="GN805">
            <v>0</v>
          </cell>
          <cell r="GO805">
            <v>0</v>
          </cell>
          <cell r="GP805">
            <v>0</v>
          </cell>
          <cell r="GQ805">
            <v>0</v>
          </cell>
          <cell r="GR805">
            <v>0</v>
          </cell>
          <cell r="GS805">
            <v>0</v>
          </cell>
          <cell r="GT805">
            <v>0</v>
          </cell>
          <cell r="GU805">
            <v>0</v>
          </cell>
          <cell r="GV805">
            <v>0</v>
          </cell>
          <cell r="GW805">
            <v>0</v>
          </cell>
          <cell r="GX805">
            <v>0</v>
          </cell>
          <cell r="GY805">
            <v>0</v>
          </cell>
          <cell r="GZ805">
            <v>0</v>
          </cell>
          <cell r="HA805">
            <v>0</v>
          </cell>
          <cell r="HB805">
            <v>0</v>
          </cell>
          <cell r="HC805">
            <v>0</v>
          </cell>
          <cell r="HD805">
            <v>0</v>
          </cell>
          <cell r="HE805">
            <v>0</v>
          </cell>
          <cell r="HF805">
            <v>0</v>
          </cell>
          <cell r="HG805">
            <v>0</v>
          </cell>
          <cell r="HH805">
            <v>0</v>
          </cell>
          <cell r="HI805">
            <v>0</v>
          </cell>
          <cell r="HJ805">
            <v>0</v>
          </cell>
          <cell r="HK805">
            <v>0</v>
          </cell>
          <cell r="HL805">
            <v>0</v>
          </cell>
          <cell r="HM805">
            <v>0</v>
          </cell>
          <cell r="HN805">
            <v>0</v>
          </cell>
          <cell r="HO805">
            <v>0</v>
          </cell>
          <cell r="HP805">
            <v>0</v>
          </cell>
          <cell r="HQ805">
            <v>0</v>
          </cell>
          <cell r="HR805">
            <v>0</v>
          </cell>
          <cell r="HS805">
            <v>0</v>
          </cell>
          <cell r="HT805">
            <v>0</v>
          </cell>
          <cell r="HU805">
            <v>0</v>
          </cell>
          <cell r="HV805">
            <v>0</v>
          </cell>
          <cell r="HW805">
            <v>0</v>
          </cell>
          <cell r="HX805">
            <v>0</v>
          </cell>
          <cell r="HY805">
            <v>0</v>
          </cell>
          <cell r="HZ805">
            <v>0</v>
          </cell>
          <cell r="IA805">
            <v>0</v>
          </cell>
          <cell r="IB805">
            <v>0</v>
          </cell>
          <cell r="IC805">
            <v>0</v>
          </cell>
          <cell r="ID805">
            <v>0</v>
          </cell>
          <cell r="IE805">
            <v>0</v>
          </cell>
          <cell r="IF805">
            <v>0</v>
          </cell>
          <cell r="IG805">
            <v>0</v>
          </cell>
          <cell r="IH805">
            <v>0</v>
          </cell>
          <cell r="II805">
            <v>0</v>
          </cell>
          <cell r="IJ805">
            <v>0</v>
          </cell>
          <cell r="IK805">
            <v>0</v>
          </cell>
          <cell r="IL805">
            <v>0</v>
          </cell>
          <cell r="IM805">
            <v>0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  <cell r="IW805">
            <v>0</v>
          </cell>
          <cell r="IX805">
            <v>0</v>
          </cell>
          <cell r="IY805">
            <v>0</v>
          </cell>
          <cell r="IZ805">
            <v>0</v>
          </cell>
          <cell r="JA805">
            <v>0</v>
          </cell>
          <cell r="JB805">
            <v>0</v>
          </cell>
          <cell r="JC805">
            <v>0</v>
          </cell>
          <cell r="JD805">
            <v>0</v>
          </cell>
          <cell r="JE805">
            <v>0</v>
          </cell>
          <cell r="JF805">
            <v>0</v>
          </cell>
          <cell r="JG805">
            <v>0</v>
          </cell>
          <cell r="JH805">
            <v>0</v>
          </cell>
          <cell r="JI805">
            <v>0</v>
          </cell>
          <cell r="JJ805">
            <v>0</v>
          </cell>
          <cell r="JK805">
            <v>0</v>
          </cell>
          <cell r="JL805">
            <v>0</v>
          </cell>
          <cell r="JM805">
            <v>0</v>
          </cell>
          <cell r="JN805">
            <v>0</v>
          </cell>
          <cell r="JO805">
            <v>0</v>
          </cell>
          <cell r="JP805">
            <v>0</v>
          </cell>
          <cell r="JQ805">
            <v>0</v>
          </cell>
        </row>
        <row r="806">
          <cell r="D806" t="str">
            <v>H2S.PX.WSF._.ITC.Hydrogen CCwTank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6.9975090099999998E-3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6.9975090099999998E-3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1.860200320000005E-3</v>
          </cell>
          <cell r="CF806">
            <v>0</v>
          </cell>
          <cell r="CG806">
            <v>1.8602003100000001E-3</v>
          </cell>
          <cell r="CH806">
            <v>9.999999092680234E-12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  <cell r="DD806">
            <v>0</v>
          </cell>
          <cell r="DE806">
            <v>1.000000082740371E-11</v>
          </cell>
          <cell r="DF806">
            <v>9.999999092680234E-12</v>
          </cell>
          <cell r="DG806">
            <v>0</v>
          </cell>
          <cell r="DH806">
            <v>0</v>
          </cell>
          <cell r="DI806">
            <v>0</v>
          </cell>
          <cell r="DJ806">
            <v>0</v>
          </cell>
          <cell r="DK806">
            <v>0</v>
          </cell>
          <cell r="DL806">
            <v>0</v>
          </cell>
          <cell r="DM806">
            <v>0</v>
          </cell>
          <cell r="DN806">
            <v>0</v>
          </cell>
          <cell r="DO806">
            <v>0</v>
          </cell>
          <cell r="DP806">
            <v>0</v>
          </cell>
          <cell r="DQ806">
            <v>0</v>
          </cell>
          <cell r="DR806">
            <v>0</v>
          </cell>
          <cell r="DS806">
            <v>0</v>
          </cell>
          <cell r="DT806">
            <v>0</v>
          </cell>
          <cell r="DU806">
            <v>0</v>
          </cell>
          <cell r="DV806">
            <v>0</v>
          </cell>
          <cell r="DW806">
            <v>0</v>
          </cell>
          <cell r="DX806">
            <v>0</v>
          </cell>
          <cell r="DY806">
            <v>0</v>
          </cell>
          <cell r="DZ806">
            <v>0</v>
          </cell>
          <cell r="EA806">
            <v>0</v>
          </cell>
          <cell r="EB806">
            <v>0</v>
          </cell>
          <cell r="EC806">
            <v>0</v>
          </cell>
          <cell r="ED806">
            <v>0</v>
          </cell>
          <cell r="EE806">
            <v>1.0000028582979326E-11</v>
          </cell>
          <cell r="EF806">
            <v>0</v>
          </cell>
          <cell r="EG806">
            <v>0</v>
          </cell>
          <cell r="EH806">
            <v>0</v>
          </cell>
          <cell r="EI806">
            <v>0</v>
          </cell>
          <cell r="EJ806">
            <v>0</v>
          </cell>
          <cell r="EK806">
            <v>0</v>
          </cell>
          <cell r="EL806">
            <v>0</v>
          </cell>
          <cell r="EM806">
            <v>1.0000028582979326E-11</v>
          </cell>
          <cell r="EN806">
            <v>0</v>
          </cell>
          <cell r="EO806">
            <v>0</v>
          </cell>
          <cell r="EP806">
            <v>0</v>
          </cell>
          <cell r="EQ806">
            <v>0</v>
          </cell>
          <cell r="ER806">
            <v>0</v>
          </cell>
          <cell r="ES806">
            <v>0</v>
          </cell>
          <cell r="ET806">
            <v>0</v>
          </cell>
          <cell r="EU806">
            <v>0</v>
          </cell>
          <cell r="EV806">
            <v>0</v>
          </cell>
          <cell r="EW806">
            <v>0</v>
          </cell>
          <cell r="EX806">
            <v>0</v>
          </cell>
          <cell r="EY806">
            <v>0</v>
          </cell>
          <cell r="EZ806">
            <v>0</v>
          </cell>
          <cell r="FA806">
            <v>0</v>
          </cell>
          <cell r="FB806">
            <v>0</v>
          </cell>
          <cell r="FC806">
            <v>0</v>
          </cell>
          <cell r="FD806">
            <v>0</v>
          </cell>
          <cell r="FE806">
            <v>1.8602003000000034E-3</v>
          </cell>
          <cell r="FF806">
            <v>0</v>
          </cell>
          <cell r="FG806">
            <v>0</v>
          </cell>
          <cell r="FH806">
            <v>0</v>
          </cell>
          <cell r="FI806">
            <v>1.7439948000000001E-3</v>
          </cell>
          <cell r="FJ806">
            <v>1.1620550000000001E-4</v>
          </cell>
          <cell r="FK806">
            <v>0</v>
          </cell>
          <cell r="FL806">
            <v>0</v>
          </cell>
          <cell r="FM806">
            <v>0</v>
          </cell>
          <cell r="FN806">
            <v>0</v>
          </cell>
          <cell r="FO806">
            <v>0</v>
          </cell>
          <cell r="FP806">
            <v>0</v>
          </cell>
          <cell r="FQ806">
            <v>0</v>
          </cell>
          <cell r="FR806">
            <v>0</v>
          </cell>
          <cell r="FS806">
            <v>0</v>
          </cell>
          <cell r="FT806">
            <v>0</v>
          </cell>
          <cell r="FU806">
            <v>0</v>
          </cell>
          <cell r="FV806">
            <v>0</v>
          </cell>
          <cell r="FW806">
            <v>0</v>
          </cell>
          <cell r="FX806">
            <v>0</v>
          </cell>
          <cell r="FY806">
            <v>0</v>
          </cell>
          <cell r="FZ806">
            <v>0</v>
          </cell>
          <cell r="GA806">
            <v>0</v>
          </cell>
          <cell r="GB806">
            <v>0</v>
          </cell>
          <cell r="GC806">
            <v>0</v>
          </cell>
          <cell r="GD806">
            <v>0</v>
          </cell>
          <cell r="GE806">
            <v>0</v>
          </cell>
          <cell r="GF806">
            <v>0</v>
          </cell>
          <cell r="GG806">
            <v>0</v>
          </cell>
          <cell r="GH806">
            <v>0</v>
          </cell>
          <cell r="GI806">
            <v>0</v>
          </cell>
          <cell r="GJ806">
            <v>0</v>
          </cell>
          <cell r="GK806">
            <v>0</v>
          </cell>
          <cell r="GL806">
            <v>0</v>
          </cell>
          <cell r="GM806">
            <v>0</v>
          </cell>
          <cell r="GN806">
            <v>0</v>
          </cell>
          <cell r="GO806">
            <v>0</v>
          </cell>
          <cell r="GP806">
            <v>0</v>
          </cell>
          <cell r="GQ806">
            <v>0</v>
          </cell>
          <cell r="GR806">
            <v>0</v>
          </cell>
          <cell r="GS806">
            <v>0</v>
          </cell>
          <cell r="GT806">
            <v>0</v>
          </cell>
          <cell r="GU806">
            <v>0</v>
          </cell>
          <cell r="GV806">
            <v>0</v>
          </cell>
          <cell r="GW806">
            <v>0</v>
          </cell>
          <cell r="GX806">
            <v>0</v>
          </cell>
          <cell r="GY806">
            <v>0</v>
          </cell>
          <cell r="GZ806">
            <v>0</v>
          </cell>
          <cell r="HA806">
            <v>0</v>
          </cell>
          <cell r="HB806">
            <v>0</v>
          </cell>
          <cell r="HC806">
            <v>0</v>
          </cell>
          <cell r="HD806">
            <v>0</v>
          </cell>
          <cell r="HE806">
            <v>0</v>
          </cell>
          <cell r="HF806">
            <v>0</v>
          </cell>
          <cell r="HG806">
            <v>0</v>
          </cell>
          <cell r="HH806">
            <v>0</v>
          </cell>
          <cell r="HI806">
            <v>0</v>
          </cell>
          <cell r="HJ806">
            <v>0</v>
          </cell>
          <cell r="HK806">
            <v>0</v>
          </cell>
          <cell r="HL806">
            <v>0</v>
          </cell>
          <cell r="HM806">
            <v>0</v>
          </cell>
          <cell r="HN806">
            <v>0</v>
          </cell>
          <cell r="HO806">
            <v>0</v>
          </cell>
          <cell r="HP806">
            <v>0</v>
          </cell>
          <cell r="HQ806">
            <v>0</v>
          </cell>
          <cell r="HR806">
            <v>0</v>
          </cell>
          <cell r="HS806">
            <v>0</v>
          </cell>
          <cell r="HT806">
            <v>0</v>
          </cell>
          <cell r="HU806">
            <v>0</v>
          </cell>
          <cell r="HV806">
            <v>0</v>
          </cell>
          <cell r="HW806">
            <v>0</v>
          </cell>
          <cell r="HX806">
            <v>0</v>
          </cell>
          <cell r="HY806">
            <v>0</v>
          </cell>
          <cell r="HZ806">
            <v>0</v>
          </cell>
          <cell r="IA806">
            <v>0</v>
          </cell>
          <cell r="IB806">
            <v>0</v>
          </cell>
          <cell r="IC806">
            <v>0</v>
          </cell>
          <cell r="ID806">
            <v>0</v>
          </cell>
          <cell r="IE806">
            <v>-1.0496263509999881E-2</v>
          </cell>
          <cell r="IF806">
            <v>0</v>
          </cell>
          <cell r="IG806">
            <v>0</v>
          </cell>
          <cell r="IH806">
            <v>0</v>
          </cell>
          <cell r="II806">
            <v>0</v>
          </cell>
          <cell r="IJ806">
            <v>0</v>
          </cell>
          <cell r="IK806">
            <v>-1.0496263509999999E-2</v>
          </cell>
          <cell r="IL806">
            <v>0</v>
          </cell>
          <cell r="IM806">
            <v>0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9.9998898051012475E-12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  <cell r="IW806">
            <v>0</v>
          </cell>
          <cell r="IX806">
            <v>0</v>
          </cell>
          <cell r="IY806">
            <v>0</v>
          </cell>
          <cell r="IZ806">
            <v>4.9719473999998431E-4</v>
          </cell>
          <cell r="JA806">
            <v>-4.9719472999999736E-4</v>
          </cell>
          <cell r="JB806">
            <v>0</v>
          </cell>
          <cell r="JC806">
            <v>0</v>
          </cell>
          <cell r="JD806">
            <v>0</v>
          </cell>
          <cell r="JE806">
            <v>0</v>
          </cell>
          <cell r="JF806">
            <v>0</v>
          </cell>
          <cell r="JG806">
            <v>0</v>
          </cell>
          <cell r="JH806">
            <v>0</v>
          </cell>
          <cell r="JI806">
            <v>0</v>
          </cell>
          <cell r="JJ806">
            <v>0</v>
          </cell>
          <cell r="JK806">
            <v>0</v>
          </cell>
          <cell r="JL806">
            <v>0</v>
          </cell>
          <cell r="JM806">
            <v>0</v>
          </cell>
          <cell r="JN806">
            <v>0</v>
          </cell>
          <cell r="JO806">
            <v>0</v>
          </cell>
          <cell r="JP806">
            <v>0</v>
          </cell>
          <cell r="JQ806">
            <v>0</v>
          </cell>
        </row>
        <row r="807">
          <cell r="D807" t="str">
            <v>BAT.PX.LON._.ITC.IronAir_100hr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>
            <v>0</v>
          </cell>
          <cell r="DF807">
            <v>0</v>
          </cell>
          <cell r="DG807">
            <v>0</v>
          </cell>
          <cell r="DH807">
            <v>0</v>
          </cell>
          <cell r="DI807">
            <v>0</v>
          </cell>
          <cell r="DJ807">
            <v>0</v>
          </cell>
          <cell r="DK807">
            <v>0</v>
          </cell>
          <cell r="DL807">
            <v>0</v>
          </cell>
          <cell r="DM807">
            <v>0</v>
          </cell>
          <cell r="DN807">
            <v>0</v>
          </cell>
          <cell r="DO807">
            <v>0</v>
          </cell>
          <cell r="DP807">
            <v>0</v>
          </cell>
          <cell r="DQ807">
            <v>0</v>
          </cell>
          <cell r="DR807">
            <v>0</v>
          </cell>
          <cell r="DS807">
            <v>0</v>
          </cell>
          <cell r="DT807">
            <v>0</v>
          </cell>
          <cell r="DU807">
            <v>0</v>
          </cell>
          <cell r="DV807">
            <v>0</v>
          </cell>
          <cell r="DW807">
            <v>0</v>
          </cell>
          <cell r="DX807">
            <v>0</v>
          </cell>
          <cell r="DY807">
            <v>0</v>
          </cell>
          <cell r="DZ807">
            <v>0</v>
          </cell>
          <cell r="EA807">
            <v>0</v>
          </cell>
          <cell r="EB807">
            <v>0</v>
          </cell>
          <cell r="EC807">
            <v>0</v>
          </cell>
          <cell r="ED807">
            <v>0</v>
          </cell>
          <cell r="EE807">
            <v>0</v>
          </cell>
          <cell r="EF807">
            <v>0</v>
          </cell>
          <cell r="EG807">
            <v>0</v>
          </cell>
          <cell r="EH807">
            <v>0</v>
          </cell>
          <cell r="EI807">
            <v>0</v>
          </cell>
          <cell r="EJ807">
            <v>0</v>
          </cell>
          <cell r="EK807">
            <v>0</v>
          </cell>
          <cell r="EL807">
            <v>0</v>
          </cell>
          <cell r="EM807">
            <v>0</v>
          </cell>
          <cell r="EN807">
            <v>0</v>
          </cell>
          <cell r="EO807">
            <v>0</v>
          </cell>
          <cell r="EP807">
            <v>0</v>
          </cell>
          <cell r="EQ807">
            <v>0</v>
          </cell>
          <cell r="ER807">
            <v>0</v>
          </cell>
          <cell r="ES807">
            <v>0</v>
          </cell>
          <cell r="ET807">
            <v>0</v>
          </cell>
          <cell r="EU807">
            <v>0</v>
          </cell>
          <cell r="EV807">
            <v>0</v>
          </cell>
          <cell r="EW807">
            <v>0</v>
          </cell>
          <cell r="EX807">
            <v>0</v>
          </cell>
          <cell r="EY807">
            <v>0</v>
          </cell>
          <cell r="EZ807">
            <v>0</v>
          </cell>
          <cell r="FA807">
            <v>0</v>
          </cell>
          <cell r="FB807">
            <v>0</v>
          </cell>
          <cell r="FC807">
            <v>0</v>
          </cell>
          <cell r="FD807">
            <v>0</v>
          </cell>
          <cell r="FE807">
            <v>0</v>
          </cell>
          <cell r="FF807">
            <v>0</v>
          </cell>
          <cell r="FG807">
            <v>0</v>
          </cell>
          <cell r="FH807">
            <v>0</v>
          </cell>
          <cell r="FI807">
            <v>0</v>
          </cell>
          <cell r="FJ807">
            <v>0</v>
          </cell>
          <cell r="FK807">
            <v>0</v>
          </cell>
          <cell r="FL807">
            <v>0</v>
          </cell>
          <cell r="FM807">
            <v>0</v>
          </cell>
          <cell r="FN807">
            <v>0</v>
          </cell>
          <cell r="FO807">
            <v>0</v>
          </cell>
          <cell r="FP807">
            <v>0</v>
          </cell>
          <cell r="FQ807">
            <v>0</v>
          </cell>
          <cell r="FR807">
            <v>0</v>
          </cell>
          <cell r="FS807">
            <v>0</v>
          </cell>
          <cell r="FT807">
            <v>0</v>
          </cell>
          <cell r="FU807">
            <v>0</v>
          </cell>
          <cell r="FV807">
            <v>0</v>
          </cell>
          <cell r="FW807">
            <v>0</v>
          </cell>
          <cell r="FX807">
            <v>0</v>
          </cell>
          <cell r="FY807">
            <v>0</v>
          </cell>
          <cell r="FZ807">
            <v>0</v>
          </cell>
          <cell r="GA807">
            <v>0</v>
          </cell>
          <cell r="GB807">
            <v>0</v>
          </cell>
          <cell r="GC807">
            <v>0</v>
          </cell>
          <cell r="GD807">
            <v>0</v>
          </cell>
          <cell r="GE807">
            <v>0</v>
          </cell>
          <cell r="GF807">
            <v>0</v>
          </cell>
          <cell r="GG807">
            <v>0</v>
          </cell>
          <cell r="GH807">
            <v>0</v>
          </cell>
          <cell r="GI807">
            <v>0</v>
          </cell>
          <cell r="GJ807">
            <v>0</v>
          </cell>
          <cell r="GK807">
            <v>0</v>
          </cell>
          <cell r="GL807">
            <v>0</v>
          </cell>
          <cell r="GM807">
            <v>0</v>
          </cell>
          <cell r="GN807">
            <v>0</v>
          </cell>
          <cell r="GO807">
            <v>0</v>
          </cell>
          <cell r="GP807">
            <v>0</v>
          </cell>
          <cell r="GQ807">
            <v>0</v>
          </cell>
          <cell r="GR807">
            <v>0</v>
          </cell>
          <cell r="GS807">
            <v>0</v>
          </cell>
          <cell r="GT807">
            <v>0</v>
          </cell>
          <cell r="GU807">
            <v>0</v>
          </cell>
          <cell r="GV807">
            <v>0</v>
          </cell>
          <cell r="GW807">
            <v>0</v>
          </cell>
          <cell r="GX807">
            <v>0</v>
          </cell>
          <cell r="GY807">
            <v>0</v>
          </cell>
          <cell r="GZ807">
            <v>0</v>
          </cell>
          <cell r="HA807">
            <v>0</v>
          </cell>
          <cell r="HB807">
            <v>0</v>
          </cell>
          <cell r="HC807">
            <v>0</v>
          </cell>
          <cell r="HD807">
            <v>0</v>
          </cell>
          <cell r="HE807">
            <v>0</v>
          </cell>
          <cell r="HF807">
            <v>0</v>
          </cell>
          <cell r="HG807">
            <v>0</v>
          </cell>
          <cell r="HH807">
            <v>0</v>
          </cell>
          <cell r="HI807">
            <v>0</v>
          </cell>
          <cell r="HJ807">
            <v>0</v>
          </cell>
          <cell r="HK807">
            <v>0</v>
          </cell>
          <cell r="HL807">
            <v>0</v>
          </cell>
          <cell r="HM807">
            <v>0</v>
          </cell>
          <cell r="HN807">
            <v>0</v>
          </cell>
          <cell r="HO807">
            <v>0</v>
          </cell>
          <cell r="HP807">
            <v>0</v>
          </cell>
          <cell r="HQ807">
            <v>0</v>
          </cell>
          <cell r="HR807">
            <v>0</v>
          </cell>
          <cell r="HS807">
            <v>0</v>
          </cell>
          <cell r="HT807">
            <v>0</v>
          </cell>
          <cell r="HU807">
            <v>0</v>
          </cell>
          <cell r="HV807">
            <v>0</v>
          </cell>
          <cell r="HW807">
            <v>0</v>
          </cell>
          <cell r="HX807">
            <v>0</v>
          </cell>
          <cell r="HY807">
            <v>0</v>
          </cell>
          <cell r="HZ807">
            <v>0</v>
          </cell>
          <cell r="IA807">
            <v>0</v>
          </cell>
          <cell r="IB807">
            <v>0</v>
          </cell>
          <cell r="IC807">
            <v>0</v>
          </cell>
          <cell r="ID807">
            <v>0</v>
          </cell>
          <cell r="IE807">
            <v>0</v>
          </cell>
          <cell r="IF807">
            <v>0</v>
          </cell>
          <cell r="IG807">
            <v>0</v>
          </cell>
          <cell r="IH807">
            <v>0</v>
          </cell>
          <cell r="II807">
            <v>0</v>
          </cell>
          <cell r="IJ807">
            <v>0</v>
          </cell>
          <cell r="IK807">
            <v>0</v>
          </cell>
          <cell r="IL807">
            <v>0</v>
          </cell>
          <cell r="IM807">
            <v>0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  <cell r="IW807">
            <v>0</v>
          </cell>
          <cell r="IX807">
            <v>0</v>
          </cell>
          <cell r="IY807">
            <v>0</v>
          </cell>
          <cell r="IZ807">
            <v>0</v>
          </cell>
          <cell r="JA807">
            <v>0</v>
          </cell>
          <cell r="JB807">
            <v>0</v>
          </cell>
          <cell r="JC807">
            <v>0</v>
          </cell>
          <cell r="JD807">
            <v>0</v>
          </cell>
          <cell r="JE807">
            <v>0</v>
          </cell>
          <cell r="JF807">
            <v>0</v>
          </cell>
          <cell r="JG807">
            <v>0</v>
          </cell>
          <cell r="JH807">
            <v>0</v>
          </cell>
          <cell r="JI807">
            <v>0</v>
          </cell>
          <cell r="JJ807">
            <v>0</v>
          </cell>
          <cell r="JK807">
            <v>0</v>
          </cell>
          <cell r="JL807">
            <v>0</v>
          </cell>
          <cell r="JM807">
            <v>0</v>
          </cell>
          <cell r="JN807">
            <v>0</v>
          </cell>
          <cell r="JO807">
            <v>0</v>
          </cell>
          <cell r="JP807">
            <v>0</v>
          </cell>
          <cell r="JQ807">
            <v>0</v>
          </cell>
        </row>
        <row r="808">
          <cell r="D808" t="str">
            <v>BAT.PX.WWA._.ITC.IronAir_100hr_LON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  <cell r="DD808">
            <v>0</v>
          </cell>
          <cell r="DE808">
            <v>0</v>
          </cell>
          <cell r="DF808">
            <v>0</v>
          </cell>
          <cell r="DG808">
            <v>0</v>
          </cell>
          <cell r="DH808">
            <v>0</v>
          </cell>
          <cell r="DI808">
            <v>0</v>
          </cell>
          <cell r="DJ808">
            <v>0</v>
          </cell>
          <cell r="DK808">
            <v>0</v>
          </cell>
          <cell r="DL808">
            <v>0</v>
          </cell>
          <cell r="DM808">
            <v>0</v>
          </cell>
          <cell r="DN808">
            <v>0</v>
          </cell>
          <cell r="DO808">
            <v>0</v>
          </cell>
          <cell r="DP808">
            <v>0</v>
          </cell>
          <cell r="DQ808">
            <v>0</v>
          </cell>
          <cell r="DR808">
            <v>0</v>
          </cell>
          <cell r="DS808">
            <v>0</v>
          </cell>
          <cell r="DT808">
            <v>0</v>
          </cell>
          <cell r="DU808">
            <v>0</v>
          </cell>
          <cell r="DV808">
            <v>0</v>
          </cell>
          <cell r="DW808">
            <v>0</v>
          </cell>
          <cell r="DX808">
            <v>0</v>
          </cell>
          <cell r="DY808">
            <v>0</v>
          </cell>
          <cell r="DZ808">
            <v>0</v>
          </cell>
          <cell r="EA808">
            <v>0</v>
          </cell>
          <cell r="EB808">
            <v>0</v>
          </cell>
          <cell r="EC808">
            <v>0</v>
          </cell>
          <cell r="ED808">
            <v>0</v>
          </cell>
          <cell r="EE808">
            <v>0</v>
          </cell>
          <cell r="EF808">
            <v>0</v>
          </cell>
          <cell r="EG808">
            <v>0</v>
          </cell>
          <cell r="EH808">
            <v>0</v>
          </cell>
          <cell r="EI808">
            <v>0</v>
          </cell>
          <cell r="EJ808">
            <v>0</v>
          </cell>
          <cell r="EK808">
            <v>0</v>
          </cell>
          <cell r="EL808">
            <v>0</v>
          </cell>
          <cell r="EM808">
            <v>0</v>
          </cell>
          <cell r="EN808">
            <v>0</v>
          </cell>
          <cell r="EO808">
            <v>0</v>
          </cell>
          <cell r="EP808">
            <v>0</v>
          </cell>
          <cell r="EQ808">
            <v>0</v>
          </cell>
          <cell r="ER808">
            <v>0</v>
          </cell>
          <cell r="ES808">
            <v>0</v>
          </cell>
          <cell r="ET808">
            <v>0</v>
          </cell>
          <cell r="EU808">
            <v>0</v>
          </cell>
          <cell r="EV808">
            <v>0</v>
          </cell>
          <cell r="EW808">
            <v>0</v>
          </cell>
          <cell r="EX808">
            <v>0</v>
          </cell>
          <cell r="EY808">
            <v>0</v>
          </cell>
          <cell r="EZ808">
            <v>0</v>
          </cell>
          <cell r="FA808">
            <v>0</v>
          </cell>
          <cell r="FB808">
            <v>0</v>
          </cell>
          <cell r="FC808">
            <v>0</v>
          </cell>
          <cell r="FD808">
            <v>0</v>
          </cell>
          <cell r="FE808">
            <v>0</v>
          </cell>
          <cell r="FF808">
            <v>0</v>
          </cell>
          <cell r="FG808">
            <v>0</v>
          </cell>
          <cell r="FH808">
            <v>0</v>
          </cell>
          <cell r="FI808">
            <v>0</v>
          </cell>
          <cell r="FJ808">
            <v>0</v>
          </cell>
          <cell r="FK808">
            <v>0</v>
          </cell>
          <cell r="FL808">
            <v>0</v>
          </cell>
          <cell r="FM808">
            <v>0</v>
          </cell>
          <cell r="FN808">
            <v>0</v>
          </cell>
          <cell r="FO808">
            <v>0</v>
          </cell>
          <cell r="FP808">
            <v>0</v>
          </cell>
          <cell r="FQ808">
            <v>0</v>
          </cell>
          <cell r="FR808">
            <v>0</v>
          </cell>
          <cell r="FS808">
            <v>0</v>
          </cell>
          <cell r="FT808">
            <v>0</v>
          </cell>
          <cell r="FU808">
            <v>0</v>
          </cell>
          <cell r="FV808">
            <v>0</v>
          </cell>
          <cell r="FW808">
            <v>0</v>
          </cell>
          <cell r="FX808">
            <v>0</v>
          </cell>
          <cell r="FY808">
            <v>0</v>
          </cell>
          <cell r="FZ808">
            <v>0</v>
          </cell>
          <cell r="GA808">
            <v>0</v>
          </cell>
          <cell r="GB808">
            <v>0</v>
          </cell>
          <cell r="GC808">
            <v>0</v>
          </cell>
          <cell r="GD808">
            <v>0</v>
          </cell>
          <cell r="GE808">
            <v>0</v>
          </cell>
          <cell r="GF808">
            <v>0</v>
          </cell>
          <cell r="GG808">
            <v>0</v>
          </cell>
          <cell r="GH808">
            <v>0</v>
          </cell>
          <cell r="GI808">
            <v>0</v>
          </cell>
          <cell r="GJ808">
            <v>0</v>
          </cell>
          <cell r="GK808">
            <v>0</v>
          </cell>
          <cell r="GL808">
            <v>0</v>
          </cell>
          <cell r="GM808">
            <v>0</v>
          </cell>
          <cell r="GN808">
            <v>0</v>
          </cell>
          <cell r="GO808">
            <v>0</v>
          </cell>
          <cell r="GP808">
            <v>0</v>
          </cell>
          <cell r="GQ808">
            <v>0</v>
          </cell>
          <cell r="GR808">
            <v>0</v>
          </cell>
          <cell r="GS808">
            <v>0</v>
          </cell>
          <cell r="GT808">
            <v>0</v>
          </cell>
          <cell r="GU808">
            <v>0</v>
          </cell>
          <cell r="GV808">
            <v>0</v>
          </cell>
          <cell r="GW808">
            <v>0</v>
          </cell>
          <cell r="GX808">
            <v>0</v>
          </cell>
          <cell r="GY808">
            <v>0</v>
          </cell>
          <cell r="GZ808">
            <v>0</v>
          </cell>
          <cell r="HA808">
            <v>0</v>
          </cell>
          <cell r="HB808">
            <v>0</v>
          </cell>
          <cell r="HC808">
            <v>0</v>
          </cell>
          <cell r="HD808">
            <v>0</v>
          </cell>
          <cell r="HE808">
            <v>0</v>
          </cell>
          <cell r="HF808">
            <v>0</v>
          </cell>
          <cell r="HG808">
            <v>0</v>
          </cell>
          <cell r="HH808">
            <v>0</v>
          </cell>
          <cell r="HI808">
            <v>0</v>
          </cell>
          <cell r="HJ808">
            <v>0</v>
          </cell>
          <cell r="HK808">
            <v>0</v>
          </cell>
          <cell r="HL808">
            <v>0</v>
          </cell>
          <cell r="HM808">
            <v>0</v>
          </cell>
          <cell r="HN808">
            <v>0</v>
          </cell>
          <cell r="HO808">
            <v>0</v>
          </cell>
          <cell r="HP808">
            <v>0</v>
          </cell>
          <cell r="HQ808">
            <v>0</v>
          </cell>
          <cell r="HR808">
            <v>0</v>
          </cell>
          <cell r="HS808">
            <v>0</v>
          </cell>
          <cell r="HT808">
            <v>0</v>
          </cell>
          <cell r="HU808">
            <v>0</v>
          </cell>
          <cell r="HV808">
            <v>0</v>
          </cell>
          <cell r="HW808">
            <v>0</v>
          </cell>
          <cell r="HX808">
            <v>0</v>
          </cell>
          <cell r="HY808">
            <v>0</v>
          </cell>
          <cell r="HZ808">
            <v>0</v>
          </cell>
          <cell r="IA808">
            <v>0</v>
          </cell>
          <cell r="IB808">
            <v>0</v>
          </cell>
          <cell r="IC808">
            <v>0</v>
          </cell>
          <cell r="ID808">
            <v>0</v>
          </cell>
          <cell r="IE808">
            <v>0</v>
          </cell>
          <cell r="IF808">
            <v>0</v>
          </cell>
          <cell r="IG808">
            <v>0</v>
          </cell>
          <cell r="IH808">
            <v>0</v>
          </cell>
          <cell r="II808">
            <v>0</v>
          </cell>
          <cell r="IJ808">
            <v>0</v>
          </cell>
          <cell r="IK808">
            <v>0</v>
          </cell>
          <cell r="IL808">
            <v>0</v>
          </cell>
          <cell r="IM808">
            <v>0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  <cell r="IW808">
            <v>0</v>
          </cell>
          <cell r="IX808">
            <v>0</v>
          </cell>
          <cell r="IY808">
            <v>0</v>
          </cell>
          <cell r="IZ808">
            <v>0</v>
          </cell>
          <cell r="JA808">
            <v>0</v>
          </cell>
          <cell r="JB808">
            <v>0</v>
          </cell>
          <cell r="JC808">
            <v>0</v>
          </cell>
          <cell r="JD808">
            <v>0</v>
          </cell>
          <cell r="JE808">
            <v>0</v>
          </cell>
          <cell r="JF808">
            <v>0</v>
          </cell>
          <cell r="JG808">
            <v>0</v>
          </cell>
          <cell r="JH808">
            <v>0</v>
          </cell>
          <cell r="JI808">
            <v>0</v>
          </cell>
          <cell r="JJ808">
            <v>0</v>
          </cell>
          <cell r="JK808">
            <v>0</v>
          </cell>
          <cell r="JL808">
            <v>0</v>
          </cell>
          <cell r="JM808">
            <v>0</v>
          </cell>
          <cell r="JN808">
            <v>0</v>
          </cell>
          <cell r="JO808">
            <v>0</v>
          </cell>
          <cell r="JP808">
            <v>0</v>
          </cell>
          <cell r="JQ808">
            <v>0</v>
          </cell>
        </row>
        <row r="809">
          <cell r="D809" t="str">
            <v>BAT.PX.SOR._.ITC.Li_ion_8hr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>
            <v>0</v>
          </cell>
          <cell r="CN809">
            <v>0</v>
          </cell>
          <cell r="CO809">
            <v>0</v>
          </cell>
          <cell r="CP809">
            <v>0</v>
          </cell>
          <cell r="CQ809">
            <v>0</v>
          </cell>
          <cell r="CR809">
            <v>0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  <cell r="DD809">
            <v>0</v>
          </cell>
          <cell r="DE809">
            <v>0</v>
          </cell>
          <cell r="DF809">
            <v>0</v>
          </cell>
          <cell r="DG809">
            <v>0</v>
          </cell>
          <cell r="DH809">
            <v>0</v>
          </cell>
          <cell r="DI809">
            <v>0</v>
          </cell>
          <cell r="DJ809">
            <v>0</v>
          </cell>
          <cell r="DK809">
            <v>0</v>
          </cell>
          <cell r="DL809">
            <v>0</v>
          </cell>
          <cell r="DM809">
            <v>0</v>
          </cell>
          <cell r="DN809">
            <v>0</v>
          </cell>
          <cell r="DO809">
            <v>0</v>
          </cell>
          <cell r="DP809">
            <v>0</v>
          </cell>
          <cell r="DQ809">
            <v>0</v>
          </cell>
          <cell r="DR809">
            <v>0</v>
          </cell>
          <cell r="DS809">
            <v>0</v>
          </cell>
          <cell r="DT809">
            <v>0</v>
          </cell>
          <cell r="DU809">
            <v>0</v>
          </cell>
          <cell r="DV809">
            <v>0</v>
          </cell>
          <cell r="DW809">
            <v>0</v>
          </cell>
          <cell r="DX809">
            <v>0</v>
          </cell>
          <cell r="DY809">
            <v>0</v>
          </cell>
          <cell r="DZ809">
            <v>0</v>
          </cell>
          <cell r="EA809">
            <v>0</v>
          </cell>
          <cell r="EB809">
            <v>0</v>
          </cell>
          <cell r="EC809">
            <v>0</v>
          </cell>
          <cell r="ED809">
            <v>0</v>
          </cell>
          <cell r="EE809">
            <v>0</v>
          </cell>
          <cell r="EF809">
            <v>0</v>
          </cell>
          <cell r="EG809">
            <v>0</v>
          </cell>
          <cell r="EH809">
            <v>0</v>
          </cell>
          <cell r="EI809">
            <v>0</v>
          </cell>
          <cell r="EJ809">
            <v>0</v>
          </cell>
          <cell r="EK809">
            <v>0</v>
          </cell>
          <cell r="EL809">
            <v>0</v>
          </cell>
          <cell r="EM809">
            <v>0</v>
          </cell>
          <cell r="EN809">
            <v>0</v>
          </cell>
          <cell r="EO809">
            <v>0</v>
          </cell>
          <cell r="EP809">
            <v>0</v>
          </cell>
          <cell r="EQ809">
            <v>0</v>
          </cell>
          <cell r="ER809">
            <v>0</v>
          </cell>
          <cell r="ES809">
            <v>0</v>
          </cell>
          <cell r="ET809">
            <v>0</v>
          </cell>
          <cell r="EU809">
            <v>0</v>
          </cell>
          <cell r="EV809">
            <v>0</v>
          </cell>
          <cell r="EW809">
            <v>0</v>
          </cell>
          <cell r="EX809">
            <v>0</v>
          </cell>
          <cell r="EY809">
            <v>0</v>
          </cell>
          <cell r="EZ809">
            <v>0</v>
          </cell>
          <cell r="FA809">
            <v>0</v>
          </cell>
          <cell r="FB809">
            <v>0</v>
          </cell>
          <cell r="FC809">
            <v>0</v>
          </cell>
          <cell r="FD809">
            <v>0</v>
          </cell>
          <cell r="FE809">
            <v>0</v>
          </cell>
          <cell r="FF809">
            <v>0</v>
          </cell>
          <cell r="FG809">
            <v>0</v>
          </cell>
          <cell r="FH809">
            <v>0</v>
          </cell>
          <cell r="FI809">
            <v>0</v>
          </cell>
          <cell r="FJ809">
            <v>0</v>
          </cell>
          <cell r="FK809">
            <v>0</v>
          </cell>
          <cell r="FL809">
            <v>0</v>
          </cell>
          <cell r="FM809">
            <v>0</v>
          </cell>
          <cell r="FN809">
            <v>0</v>
          </cell>
          <cell r="FO809">
            <v>0</v>
          </cell>
          <cell r="FP809">
            <v>0</v>
          </cell>
          <cell r="FQ809">
            <v>0</v>
          </cell>
          <cell r="FR809">
            <v>0</v>
          </cell>
          <cell r="FS809">
            <v>0</v>
          </cell>
          <cell r="FT809">
            <v>0</v>
          </cell>
          <cell r="FU809">
            <v>0</v>
          </cell>
          <cell r="FV809">
            <v>0</v>
          </cell>
          <cell r="FW809">
            <v>0</v>
          </cell>
          <cell r="FX809">
            <v>0</v>
          </cell>
          <cell r="FY809">
            <v>0</v>
          </cell>
          <cell r="FZ809">
            <v>0</v>
          </cell>
          <cell r="GA809">
            <v>0</v>
          </cell>
          <cell r="GB809">
            <v>0</v>
          </cell>
          <cell r="GC809">
            <v>0</v>
          </cell>
          <cell r="GD809">
            <v>0</v>
          </cell>
          <cell r="GE809">
            <v>0</v>
          </cell>
          <cell r="GF809">
            <v>0</v>
          </cell>
          <cell r="GG809">
            <v>0</v>
          </cell>
          <cell r="GH809">
            <v>0</v>
          </cell>
          <cell r="GI809">
            <v>0</v>
          </cell>
          <cell r="GJ809">
            <v>0</v>
          </cell>
          <cell r="GK809">
            <v>0</v>
          </cell>
          <cell r="GL809">
            <v>0</v>
          </cell>
          <cell r="GM809">
            <v>0</v>
          </cell>
          <cell r="GN809">
            <v>0</v>
          </cell>
          <cell r="GO809">
            <v>0</v>
          </cell>
          <cell r="GP809">
            <v>0</v>
          </cell>
          <cell r="GQ809">
            <v>0</v>
          </cell>
          <cell r="GR809">
            <v>0</v>
          </cell>
          <cell r="GS809">
            <v>0</v>
          </cell>
          <cell r="GT809">
            <v>0</v>
          </cell>
          <cell r="GU809">
            <v>0</v>
          </cell>
          <cell r="GV809">
            <v>0</v>
          </cell>
          <cell r="GW809">
            <v>0</v>
          </cell>
          <cell r="GX809">
            <v>0</v>
          </cell>
          <cell r="GY809">
            <v>0</v>
          </cell>
          <cell r="GZ809">
            <v>0</v>
          </cell>
          <cell r="HA809">
            <v>0</v>
          </cell>
          <cell r="HB809">
            <v>0</v>
          </cell>
          <cell r="HC809">
            <v>0</v>
          </cell>
          <cell r="HD809">
            <v>0</v>
          </cell>
          <cell r="HE809">
            <v>0</v>
          </cell>
          <cell r="HF809">
            <v>0</v>
          </cell>
          <cell r="HG809">
            <v>0</v>
          </cell>
          <cell r="HH809">
            <v>0</v>
          </cell>
          <cell r="HI809">
            <v>0</v>
          </cell>
          <cell r="HJ809">
            <v>0</v>
          </cell>
          <cell r="HK809">
            <v>0</v>
          </cell>
          <cell r="HL809">
            <v>0</v>
          </cell>
          <cell r="HM809">
            <v>0</v>
          </cell>
          <cell r="HN809">
            <v>0</v>
          </cell>
          <cell r="HO809">
            <v>0</v>
          </cell>
          <cell r="HP809">
            <v>0</v>
          </cell>
          <cell r="HQ809">
            <v>0</v>
          </cell>
          <cell r="HR809">
            <v>0</v>
          </cell>
          <cell r="HS809">
            <v>0</v>
          </cell>
          <cell r="HT809">
            <v>0</v>
          </cell>
          <cell r="HU809">
            <v>0</v>
          </cell>
          <cell r="HV809">
            <v>0</v>
          </cell>
          <cell r="HW809">
            <v>0</v>
          </cell>
          <cell r="HX809">
            <v>0</v>
          </cell>
          <cell r="HY809">
            <v>0</v>
          </cell>
          <cell r="HZ809">
            <v>0</v>
          </cell>
          <cell r="IA809">
            <v>0</v>
          </cell>
          <cell r="IB809">
            <v>0</v>
          </cell>
          <cell r="IC809">
            <v>0</v>
          </cell>
          <cell r="ID809">
            <v>0</v>
          </cell>
          <cell r="IE809">
            <v>0</v>
          </cell>
          <cell r="IF809">
            <v>0</v>
          </cell>
          <cell r="IG809">
            <v>0</v>
          </cell>
          <cell r="IH809">
            <v>0</v>
          </cell>
          <cell r="II809">
            <v>0</v>
          </cell>
          <cell r="IJ809">
            <v>0</v>
          </cell>
          <cell r="IK809">
            <v>0</v>
          </cell>
          <cell r="IL809">
            <v>0</v>
          </cell>
          <cell r="IM809">
            <v>0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  <cell r="IW809">
            <v>0</v>
          </cell>
          <cell r="IX809">
            <v>0</v>
          </cell>
          <cell r="IY809">
            <v>0</v>
          </cell>
          <cell r="IZ809">
            <v>0</v>
          </cell>
          <cell r="JA809">
            <v>0</v>
          </cell>
          <cell r="JB809">
            <v>0</v>
          </cell>
          <cell r="JC809">
            <v>0</v>
          </cell>
          <cell r="JD809">
            <v>0</v>
          </cell>
          <cell r="JE809">
            <v>0</v>
          </cell>
          <cell r="JF809">
            <v>0</v>
          </cell>
          <cell r="JG809">
            <v>0</v>
          </cell>
          <cell r="JH809">
            <v>0</v>
          </cell>
          <cell r="JI809">
            <v>0</v>
          </cell>
          <cell r="JJ809">
            <v>0</v>
          </cell>
          <cell r="JK809">
            <v>0</v>
          </cell>
          <cell r="JL809">
            <v>0</v>
          </cell>
          <cell r="JM809">
            <v>0</v>
          </cell>
          <cell r="JN809">
            <v>0</v>
          </cell>
          <cell r="JO809">
            <v>0</v>
          </cell>
          <cell r="JP809">
            <v>0</v>
          </cell>
          <cell r="JQ809">
            <v>0</v>
          </cell>
        </row>
        <row r="810">
          <cell r="D810" t="str">
            <v>BAT.PX.WYE._.ITC.Li_ion_4hr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0</v>
          </cell>
          <cell r="CK810">
            <v>0</v>
          </cell>
          <cell r="CL810">
            <v>0</v>
          </cell>
          <cell r="CM810">
            <v>0</v>
          </cell>
          <cell r="CN810">
            <v>0</v>
          </cell>
          <cell r="CO810">
            <v>0</v>
          </cell>
          <cell r="CP810">
            <v>0</v>
          </cell>
          <cell r="CQ810">
            <v>0</v>
          </cell>
          <cell r="CR810">
            <v>0</v>
          </cell>
          <cell r="CS810">
            <v>0</v>
          </cell>
          <cell r="CT810">
            <v>0</v>
          </cell>
          <cell r="CU810">
            <v>0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  <cell r="DD810">
            <v>0</v>
          </cell>
          <cell r="DE810">
            <v>0</v>
          </cell>
          <cell r="DF810">
            <v>0</v>
          </cell>
          <cell r="DG810">
            <v>0</v>
          </cell>
          <cell r="DH810">
            <v>0</v>
          </cell>
          <cell r="DI810">
            <v>0</v>
          </cell>
          <cell r="DJ810">
            <v>0</v>
          </cell>
          <cell r="DK810">
            <v>0</v>
          </cell>
          <cell r="DL810">
            <v>0</v>
          </cell>
          <cell r="DM810">
            <v>0</v>
          </cell>
          <cell r="DN810">
            <v>0</v>
          </cell>
          <cell r="DO810">
            <v>0</v>
          </cell>
          <cell r="DP810">
            <v>0</v>
          </cell>
          <cell r="DQ810">
            <v>0</v>
          </cell>
          <cell r="DR810">
            <v>0</v>
          </cell>
          <cell r="DS810">
            <v>0</v>
          </cell>
          <cell r="DT810">
            <v>0</v>
          </cell>
          <cell r="DU810">
            <v>0</v>
          </cell>
          <cell r="DV810">
            <v>0</v>
          </cell>
          <cell r="DW810">
            <v>0</v>
          </cell>
          <cell r="DX810">
            <v>0</v>
          </cell>
          <cell r="DY810">
            <v>0</v>
          </cell>
          <cell r="DZ810">
            <v>0</v>
          </cell>
          <cell r="EA810">
            <v>0</v>
          </cell>
          <cell r="EB810">
            <v>0</v>
          </cell>
          <cell r="EC810">
            <v>0</v>
          </cell>
          <cell r="ED810">
            <v>0</v>
          </cell>
          <cell r="EE810">
            <v>0</v>
          </cell>
          <cell r="EF810">
            <v>0</v>
          </cell>
          <cell r="EG810">
            <v>0</v>
          </cell>
          <cell r="EH810">
            <v>0</v>
          </cell>
          <cell r="EI810">
            <v>0</v>
          </cell>
          <cell r="EJ810">
            <v>0</v>
          </cell>
          <cell r="EK810">
            <v>0</v>
          </cell>
          <cell r="EL810">
            <v>0</v>
          </cell>
          <cell r="EM810">
            <v>0</v>
          </cell>
          <cell r="EN810">
            <v>0</v>
          </cell>
          <cell r="EO810">
            <v>0</v>
          </cell>
          <cell r="EP810">
            <v>0</v>
          </cell>
          <cell r="EQ810">
            <v>0</v>
          </cell>
          <cell r="ER810">
            <v>0</v>
          </cell>
          <cell r="ES810">
            <v>0</v>
          </cell>
          <cell r="ET810">
            <v>0</v>
          </cell>
          <cell r="EU810">
            <v>0</v>
          </cell>
          <cell r="EV810">
            <v>0</v>
          </cell>
          <cell r="EW810">
            <v>0</v>
          </cell>
          <cell r="EX810">
            <v>0</v>
          </cell>
          <cell r="EY810">
            <v>0</v>
          </cell>
          <cell r="EZ810">
            <v>0</v>
          </cell>
          <cell r="FA810">
            <v>0</v>
          </cell>
          <cell r="FB810">
            <v>0</v>
          </cell>
          <cell r="FC810">
            <v>0</v>
          </cell>
          <cell r="FD810">
            <v>0</v>
          </cell>
          <cell r="FE810">
            <v>0</v>
          </cell>
          <cell r="FF810">
            <v>0</v>
          </cell>
          <cell r="FG810">
            <v>0</v>
          </cell>
          <cell r="FH810">
            <v>0</v>
          </cell>
          <cell r="FI810">
            <v>0</v>
          </cell>
          <cell r="FJ810">
            <v>0</v>
          </cell>
          <cell r="FK810">
            <v>0</v>
          </cell>
          <cell r="FL810">
            <v>0</v>
          </cell>
          <cell r="FM810">
            <v>0</v>
          </cell>
          <cell r="FN810">
            <v>0</v>
          </cell>
          <cell r="FO810">
            <v>0</v>
          </cell>
          <cell r="FP810">
            <v>0</v>
          </cell>
          <cell r="FQ810">
            <v>0</v>
          </cell>
          <cell r="FR810">
            <v>0</v>
          </cell>
          <cell r="FS810">
            <v>0</v>
          </cell>
          <cell r="FT810">
            <v>0</v>
          </cell>
          <cell r="FU810">
            <v>0</v>
          </cell>
          <cell r="FV810">
            <v>0</v>
          </cell>
          <cell r="FW810">
            <v>0</v>
          </cell>
          <cell r="FX810">
            <v>0</v>
          </cell>
          <cell r="FY810">
            <v>0</v>
          </cell>
          <cell r="FZ810">
            <v>0</v>
          </cell>
          <cell r="GA810">
            <v>0</v>
          </cell>
          <cell r="GB810">
            <v>0</v>
          </cell>
          <cell r="GC810">
            <v>0</v>
          </cell>
          <cell r="GD810">
            <v>0</v>
          </cell>
          <cell r="GE810">
            <v>0</v>
          </cell>
          <cell r="GF810">
            <v>0</v>
          </cell>
          <cell r="GG810">
            <v>0</v>
          </cell>
          <cell r="GH810">
            <v>0</v>
          </cell>
          <cell r="GI810">
            <v>0</v>
          </cell>
          <cell r="GJ810">
            <v>0</v>
          </cell>
          <cell r="GK810">
            <v>0</v>
          </cell>
          <cell r="GL810">
            <v>0</v>
          </cell>
          <cell r="GM810">
            <v>0</v>
          </cell>
          <cell r="GN810">
            <v>0</v>
          </cell>
          <cell r="GO810">
            <v>0</v>
          </cell>
          <cell r="GP810">
            <v>0</v>
          </cell>
          <cell r="GQ810">
            <v>0</v>
          </cell>
          <cell r="GR810">
            <v>0</v>
          </cell>
          <cell r="GS810">
            <v>0</v>
          </cell>
          <cell r="GT810">
            <v>0</v>
          </cell>
          <cell r="GU810">
            <v>0</v>
          </cell>
          <cell r="GV810">
            <v>0</v>
          </cell>
          <cell r="GW810">
            <v>0</v>
          </cell>
          <cell r="GX810">
            <v>0</v>
          </cell>
          <cell r="GY810">
            <v>0</v>
          </cell>
          <cell r="GZ810">
            <v>0</v>
          </cell>
          <cell r="HA810">
            <v>0</v>
          </cell>
          <cell r="HB810">
            <v>0</v>
          </cell>
          <cell r="HC810">
            <v>0</v>
          </cell>
          <cell r="HD810">
            <v>0</v>
          </cell>
          <cell r="HE810">
            <v>0</v>
          </cell>
          <cell r="HF810">
            <v>0</v>
          </cell>
          <cell r="HG810">
            <v>0</v>
          </cell>
          <cell r="HH810">
            <v>0</v>
          </cell>
          <cell r="HI810">
            <v>0</v>
          </cell>
          <cell r="HJ810">
            <v>0</v>
          </cell>
          <cell r="HK810">
            <v>0</v>
          </cell>
          <cell r="HL810">
            <v>0</v>
          </cell>
          <cell r="HM810">
            <v>0</v>
          </cell>
          <cell r="HN810">
            <v>0</v>
          </cell>
          <cell r="HO810">
            <v>0</v>
          </cell>
          <cell r="HP810">
            <v>0</v>
          </cell>
          <cell r="HQ810">
            <v>0</v>
          </cell>
          <cell r="HR810">
            <v>0</v>
          </cell>
          <cell r="HS810">
            <v>0</v>
          </cell>
          <cell r="HT810">
            <v>0</v>
          </cell>
          <cell r="HU810">
            <v>0</v>
          </cell>
          <cell r="HV810">
            <v>0</v>
          </cell>
          <cell r="HW810">
            <v>0</v>
          </cell>
          <cell r="HX810">
            <v>0</v>
          </cell>
          <cell r="HY810">
            <v>0</v>
          </cell>
          <cell r="HZ810">
            <v>0</v>
          </cell>
          <cell r="IA810">
            <v>0</v>
          </cell>
          <cell r="IB810">
            <v>0</v>
          </cell>
          <cell r="IC810">
            <v>0</v>
          </cell>
          <cell r="ID810">
            <v>0</v>
          </cell>
          <cell r="IE810">
            <v>0</v>
          </cell>
          <cell r="IF810">
            <v>0</v>
          </cell>
          <cell r="IG810">
            <v>0</v>
          </cell>
          <cell r="IH810">
            <v>0</v>
          </cell>
          <cell r="II810">
            <v>0</v>
          </cell>
          <cell r="IJ810">
            <v>0</v>
          </cell>
          <cell r="IK810">
            <v>0</v>
          </cell>
          <cell r="IL810">
            <v>0</v>
          </cell>
          <cell r="IM810">
            <v>0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  <cell r="IW810">
            <v>0</v>
          </cell>
          <cell r="IX810">
            <v>0</v>
          </cell>
          <cell r="IY810">
            <v>0</v>
          </cell>
          <cell r="IZ810">
            <v>0</v>
          </cell>
          <cell r="JA810">
            <v>0</v>
          </cell>
          <cell r="JB810">
            <v>0</v>
          </cell>
          <cell r="JC810">
            <v>0</v>
          </cell>
          <cell r="JD810">
            <v>0</v>
          </cell>
          <cell r="JE810">
            <v>0</v>
          </cell>
          <cell r="JF810">
            <v>0</v>
          </cell>
          <cell r="JG810">
            <v>0</v>
          </cell>
          <cell r="JH810">
            <v>0</v>
          </cell>
          <cell r="JI810">
            <v>0</v>
          </cell>
          <cell r="JJ810">
            <v>0</v>
          </cell>
          <cell r="JK810">
            <v>0</v>
          </cell>
          <cell r="JL810">
            <v>0</v>
          </cell>
          <cell r="JM810">
            <v>0</v>
          </cell>
          <cell r="JN810">
            <v>0</v>
          </cell>
          <cell r="JO810">
            <v>0</v>
          </cell>
          <cell r="JP810">
            <v>0</v>
          </cell>
          <cell r="JQ810">
            <v>0</v>
          </cell>
        </row>
        <row r="811">
          <cell r="D811" t="str">
            <v>BAT.PX.WYE._.ITC.Li_ion_8hr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0</v>
          </cell>
          <cell r="CG811">
            <v>0</v>
          </cell>
          <cell r="CH811">
            <v>0</v>
          </cell>
          <cell r="CI811">
            <v>0</v>
          </cell>
          <cell r="CJ811">
            <v>0</v>
          </cell>
          <cell r="CK811">
            <v>0</v>
          </cell>
          <cell r="CL811">
            <v>0</v>
          </cell>
          <cell r="CM811">
            <v>0</v>
          </cell>
          <cell r="CN811">
            <v>0</v>
          </cell>
          <cell r="CO811">
            <v>0</v>
          </cell>
          <cell r="CP811">
            <v>0</v>
          </cell>
          <cell r="CQ811">
            <v>0</v>
          </cell>
          <cell r="CR811">
            <v>0</v>
          </cell>
          <cell r="CS811">
            <v>0</v>
          </cell>
          <cell r="CT811">
            <v>0</v>
          </cell>
          <cell r="CU811">
            <v>0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0</v>
          </cell>
          <cell r="DC811">
            <v>0</v>
          </cell>
          <cell r="DD811">
            <v>0</v>
          </cell>
          <cell r="DE811">
            <v>0</v>
          </cell>
          <cell r="DF811">
            <v>0</v>
          </cell>
          <cell r="DG811">
            <v>0</v>
          </cell>
          <cell r="DH811">
            <v>0</v>
          </cell>
          <cell r="DI811">
            <v>0</v>
          </cell>
          <cell r="DJ811">
            <v>0</v>
          </cell>
          <cell r="DK811">
            <v>0</v>
          </cell>
          <cell r="DL811">
            <v>0</v>
          </cell>
          <cell r="DM811">
            <v>0</v>
          </cell>
          <cell r="DN811">
            <v>0</v>
          </cell>
          <cell r="DO811">
            <v>0</v>
          </cell>
          <cell r="DP811">
            <v>0</v>
          </cell>
          <cell r="DQ811">
            <v>0</v>
          </cell>
          <cell r="DR811">
            <v>0</v>
          </cell>
          <cell r="DS811">
            <v>0</v>
          </cell>
          <cell r="DT811">
            <v>0</v>
          </cell>
          <cell r="DU811">
            <v>0</v>
          </cell>
          <cell r="DV811">
            <v>0</v>
          </cell>
          <cell r="DW811">
            <v>0</v>
          </cell>
          <cell r="DX811">
            <v>0</v>
          </cell>
          <cell r="DY811">
            <v>0</v>
          </cell>
          <cell r="DZ811">
            <v>0</v>
          </cell>
          <cell r="EA811">
            <v>0</v>
          </cell>
          <cell r="EB811">
            <v>0</v>
          </cell>
          <cell r="EC811">
            <v>0</v>
          </cell>
          <cell r="ED811">
            <v>0</v>
          </cell>
          <cell r="EE811">
            <v>0</v>
          </cell>
          <cell r="EF811">
            <v>0</v>
          </cell>
          <cell r="EG811">
            <v>0</v>
          </cell>
          <cell r="EH811">
            <v>0</v>
          </cell>
          <cell r="EI811">
            <v>0</v>
          </cell>
          <cell r="EJ811">
            <v>0</v>
          </cell>
          <cell r="EK811">
            <v>0</v>
          </cell>
          <cell r="EL811">
            <v>0</v>
          </cell>
          <cell r="EM811">
            <v>0</v>
          </cell>
          <cell r="EN811">
            <v>0</v>
          </cell>
          <cell r="EO811">
            <v>0</v>
          </cell>
          <cell r="EP811">
            <v>0</v>
          </cell>
          <cell r="EQ811">
            <v>0</v>
          </cell>
          <cell r="ER811">
            <v>0</v>
          </cell>
          <cell r="ES811">
            <v>0</v>
          </cell>
          <cell r="ET811">
            <v>0</v>
          </cell>
          <cell r="EU811">
            <v>0</v>
          </cell>
          <cell r="EV811">
            <v>0</v>
          </cell>
          <cell r="EW811">
            <v>0</v>
          </cell>
          <cell r="EX811">
            <v>0</v>
          </cell>
          <cell r="EY811">
            <v>0</v>
          </cell>
          <cell r="EZ811">
            <v>0</v>
          </cell>
          <cell r="FA811">
            <v>0</v>
          </cell>
          <cell r="FB811">
            <v>0</v>
          </cell>
          <cell r="FC811">
            <v>0</v>
          </cell>
          <cell r="FD811">
            <v>0</v>
          </cell>
          <cell r="FE811">
            <v>0</v>
          </cell>
          <cell r="FF811">
            <v>0</v>
          </cell>
          <cell r="FG811">
            <v>0</v>
          </cell>
          <cell r="FH811">
            <v>0</v>
          </cell>
          <cell r="FI811">
            <v>0</v>
          </cell>
          <cell r="FJ811">
            <v>0</v>
          </cell>
          <cell r="FK811">
            <v>0</v>
          </cell>
          <cell r="FL811">
            <v>0</v>
          </cell>
          <cell r="FM811">
            <v>0</v>
          </cell>
          <cell r="FN811">
            <v>0</v>
          </cell>
          <cell r="FO811">
            <v>0</v>
          </cell>
          <cell r="FP811">
            <v>0</v>
          </cell>
          <cell r="FQ811">
            <v>0</v>
          </cell>
          <cell r="FR811">
            <v>0</v>
          </cell>
          <cell r="FS811">
            <v>0</v>
          </cell>
          <cell r="FT811">
            <v>0</v>
          </cell>
          <cell r="FU811">
            <v>0</v>
          </cell>
          <cell r="FV811">
            <v>0</v>
          </cell>
          <cell r="FW811">
            <v>0</v>
          </cell>
          <cell r="FX811">
            <v>0</v>
          </cell>
          <cell r="FY811">
            <v>0</v>
          </cell>
          <cell r="FZ811">
            <v>0</v>
          </cell>
          <cell r="GA811">
            <v>0</v>
          </cell>
          <cell r="GB811">
            <v>0</v>
          </cell>
          <cell r="GC811">
            <v>0</v>
          </cell>
          <cell r="GD811">
            <v>0</v>
          </cell>
          <cell r="GE811">
            <v>0</v>
          </cell>
          <cell r="GF811">
            <v>0</v>
          </cell>
          <cell r="GG811">
            <v>0</v>
          </cell>
          <cell r="GH811">
            <v>0</v>
          </cell>
          <cell r="GI811">
            <v>0</v>
          </cell>
          <cell r="GJ811">
            <v>0</v>
          </cell>
          <cell r="GK811">
            <v>0</v>
          </cell>
          <cell r="GL811">
            <v>0</v>
          </cell>
          <cell r="GM811">
            <v>0</v>
          </cell>
          <cell r="GN811">
            <v>0</v>
          </cell>
          <cell r="GO811">
            <v>0</v>
          </cell>
          <cell r="GP811">
            <v>0</v>
          </cell>
          <cell r="GQ811">
            <v>0</v>
          </cell>
          <cell r="GR811">
            <v>0</v>
          </cell>
          <cell r="GS811">
            <v>0</v>
          </cell>
          <cell r="GT811">
            <v>0</v>
          </cell>
          <cell r="GU811">
            <v>0</v>
          </cell>
          <cell r="GV811">
            <v>0</v>
          </cell>
          <cell r="GW811">
            <v>0</v>
          </cell>
          <cell r="GX811">
            <v>0</v>
          </cell>
          <cell r="GY811">
            <v>0</v>
          </cell>
          <cell r="GZ811">
            <v>0</v>
          </cell>
          <cell r="HA811">
            <v>0</v>
          </cell>
          <cell r="HB811">
            <v>0</v>
          </cell>
          <cell r="HC811">
            <v>0</v>
          </cell>
          <cell r="HD811">
            <v>0</v>
          </cell>
          <cell r="HE811">
            <v>0</v>
          </cell>
          <cell r="HF811">
            <v>0</v>
          </cell>
          <cell r="HG811">
            <v>0</v>
          </cell>
          <cell r="HH811">
            <v>0</v>
          </cell>
          <cell r="HI811">
            <v>0</v>
          </cell>
          <cell r="HJ811">
            <v>0</v>
          </cell>
          <cell r="HK811">
            <v>0</v>
          </cell>
          <cell r="HL811">
            <v>0</v>
          </cell>
          <cell r="HM811">
            <v>0</v>
          </cell>
          <cell r="HN811">
            <v>0</v>
          </cell>
          <cell r="HO811">
            <v>0</v>
          </cell>
          <cell r="HP811">
            <v>0</v>
          </cell>
          <cell r="HQ811">
            <v>0</v>
          </cell>
          <cell r="HR811">
            <v>0</v>
          </cell>
          <cell r="HS811">
            <v>0</v>
          </cell>
          <cell r="HT811">
            <v>0</v>
          </cell>
          <cell r="HU811">
            <v>0</v>
          </cell>
          <cell r="HV811">
            <v>0</v>
          </cell>
          <cell r="HW811">
            <v>0</v>
          </cell>
          <cell r="HX811">
            <v>0</v>
          </cell>
          <cell r="HY811">
            <v>0</v>
          </cell>
          <cell r="HZ811">
            <v>0</v>
          </cell>
          <cell r="IA811">
            <v>0</v>
          </cell>
          <cell r="IB811">
            <v>0</v>
          </cell>
          <cell r="IC811">
            <v>0</v>
          </cell>
          <cell r="ID811">
            <v>0</v>
          </cell>
          <cell r="IE811">
            <v>0</v>
          </cell>
          <cell r="IF811">
            <v>0</v>
          </cell>
          <cell r="IG811">
            <v>0</v>
          </cell>
          <cell r="IH811">
            <v>0</v>
          </cell>
          <cell r="II811">
            <v>0</v>
          </cell>
          <cell r="IJ811">
            <v>0</v>
          </cell>
          <cell r="IK811">
            <v>0</v>
          </cell>
          <cell r="IL811">
            <v>0</v>
          </cell>
          <cell r="IM811">
            <v>0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  <cell r="IW811">
            <v>0</v>
          </cell>
          <cell r="IX811">
            <v>0</v>
          </cell>
          <cell r="IY811">
            <v>0</v>
          </cell>
          <cell r="IZ811">
            <v>0</v>
          </cell>
          <cell r="JA811">
            <v>0</v>
          </cell>
          <cell r="JB811">
            <v>0</v>
          </cell>
          <cell r="JC811">
            <v>0</v>
          </cell>
          <cell r="JD811">
            <v>0</v>
          </cell>
          <cell r="JE811">
            <v>0</v>
          </cell>
          <cell r="JF811">
            <v>0</v>
          </cell>
          <cell r="JG811">
            <v>0</v>
          </cell>
          <cell r="JH811">
            <v>0</v>
          </cell>
          <cell r="JI811">
            <v>0</v>
          </cell>
          <cell r="JJ811">
            <v>0</v>
          </cell>
          <cell r="JK811">
            <v>0</v>
          </cell>
          <cell r="JL811">
            <v>0</v>
          </cell>
          <cell r="JM811">
            <v>0</v>
          </cell>
          <cell r="JN811">
            <v>0</v>
          </cell>
          <cell r="JO811">
            <v>0</v>
          </cell>
          <cell r="JP811">
            <v>0</v>
          </cell>
          <cell r="JQ811">
            <v>0</v>
          </cell>
        </row>
        <row r="812">
          <cell r="D812" t="str">
            <v>BAT.PX.BOR._.ITC.Li_ion_4hr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>
            <v>0</v>
          </cell>
          <cell r="CN812">
            <v>0</v>
          </cell>
          <cell r="CO812">
            <v>0</v>
          </cell>
          <cell r="CP812">
            <v>0</v>
          </cell>
          <cell r="CQ812">
            <v>0</v>
          </cell>
          <cell r="CR812">
            <v>0</v>
          </cell>
          <cell r="CS812">
            <v>0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  <cell r="DD812">
            <v>0</v>
          </cell>
          <cell r="DE812">
            <v>0</v>
          </cell>
          <cell r="DF812">
            <v>0</v>
          </cell>
          <cell r="DG812">
            <v>0</v>
          </cell>
          <cell r="DH812">
            <v>0</v>
          </cell>
          <cell r="DI812">
            <v>0</v>
          </cell>
          <cell r="DJ812">
            <v>0</v>
          </cell>
          <cell r="DK812">
            <v>0</v>
          </cell>
          <cell r="DL812">
            <v>0</v>
          </cell>
          <cell r="DM812">
            <v>0</v>
          </cell>
          <cell r="DN812">
            <v>0</v>
          </cell>
          <cell r="DO812">
            <v>0</v>
          </cell>
          <cell r="DP812">
            <v>0</v>
          </cell>
          <cell r="DQ812">
            <v>0</v>
          </cell>
          <cell r="DR812">
            <v>0</v>
          </cell>
          <cell r="DS812">
            <v>0</v>
          </cell>
          <cell r="DT812">
            <v>0</v>
          </cell>
          <cell r="DU812">
            <v>0</v>
          </cell>
          <cell r="DV812">
            <v>0</v>
          </cell>
          <cell r="DW812">
            <v>0</v>
          </cell>
          <cell r="DX812">
            <v>0</v>
          </cell>
          <cell r="DY812">
            <v>0</v>
          </cell>
          <cell r="DZ812">
            <v>0</v>
          </cell>
          <cell r="EA812">
            <v>0</v>
          </cell>
          <cell r="EB812">
            <v>0</v>
          </cell>
          <cell r="EC812">
            <v>0</v>
          </cell>
          <cell r="ED812">
            <v>0</v>
          </cell>
          <cell r="EE812">
            <v>0</v>
          </cell>
          <cell r="EF812">
            <v>0</v>
          </cell>
          <cell r="EG812">
            <v>0</v>
          </cell>
          <cell r="EH812">
            <v>0</v>
          </cell>
          <cell r="EI812">
            <v>0</v>
          </cell>
          <cell r="EJ812">
            <v>0</v>
          </cell>
          <cell r="EK812">
            <v>0</v>
          </cell>
          <cell r="EL812">
            <v>0</v>
          </cell>
          <cell r="EM812">
            <v>0</v>
          </cell>
          <cell r="EN812">
            <v>0</v>
          </cell>
          <cell r="EO812">
            <v>0</v>
          </cell>
          <cell r="EP812">
            <v>0</v>
          </cell>
          <cell r="EQ812">
            <v>0</v>
          </cell>
          <cell r="ER812">
            <v>0</v>
          </cell>
          <cell r="ES812">
            <v>0</v>
          </cell>
          <cell r="ET812">
            <v>0</v>
          </cell>
          <cell r="EU812">
            <v>0</v>
          </cell>
          <cell r="EV812">
            <v>0</v>
          </cell>
          <cell r="EW812">
            <v>0</v>
          </cell>
          <cell r="EX812">
            <v>0</v>
          </cell>
          <cell r="EY812">
            <v>0</v>
          </cell>
          <cell r="EZ812">
            <v>0</v>
          </cell>
          <cell r="FA812">
            <v>0</v>
          </cell>
          <cell r="FB812">
            <v>0</v>
          </cell>
          <cell r="FC812">
            <v>0</v>
          </cell>
          <cell r="FD812">
            <v>0</v>
          </cell>
          <cell r="FE812">
            <v>0</v>
          </cell>
          <cell r="FF812">
            <v>0</v>
          </cell>
          <cell r="FG812">
            <v>0</v>
          </cell>
          <cell r="FH812">
            <v>0</v>
          </cell>
          <cell r="FI812">
            <v>0</v>
          </cell>
          <cell r="FJ812">
            <v>0</v>
          </cell>
          <cell r="FK812">
            <v>0</v>
          </cell>
          <cell r="FL812">
            <v>0</v>
          </cell>
          <cell r="FM812">
            <v>0</v>
          </cell>
          <cell r="FN812">
            <v>0</v>
          </cell>
          <cell r="FO812">
            <v>0</v>
          </cell>
          <cell r="FP812">
            <v>0</v>
          </cell>
          <cell r="FQ812">
            <v>0</v>
          </cell>
          <cell r="FR812">
            <v>0</v>
          </cell>
          <cell r="FS812">
            <v>0</v>
          </cell>
          <cell r="FT812">
            <v>0</v>
          </cell>
          <cell r="FU812">
            <v>0</v>
          </cell>
          <cell r="FV812">
            <v>0</v>
          </cell>
          <cell r="FW812">
            <v>0</v>
          </cell>
          <cell r="FX812">
            <v>0</v>
          </cell>
          <cell r="FY812">
            <v>0</v>
          </cell>
          <cell r="FZ812">
            <v>0</v>
          </cell>
          <cell r="GA812">
            <v>0</v>
          </cell>
          <cell r="GB812">
            <v>0</v>
          </cell>
          <cell r="GC812">
            <v>0</v>
          </cell>
          <cell r="GD812">
            <v>0</v>
          </cell>
          <cell r="GE812">
            <v>0</v>
          </cell>
          <cell r="GF812">
            <v>0</v>
          </cell>
          <cell r="GG812">
            <v>0</v>
          </cell>
          <cell r="GH812">
            <v>0</v>
          </cell>
          <cell r="GI812">
            <v>0</v>
          </cell>
          <cell r="GJ812">
            <v>0</v>
          </cell>
          <cell r="GK812">
            <v>0</v>
          </cell>
          <cell r="GL812">
            <v>0</v>
          </cell>
          <cell r="GM812">
            <v>0</v>
          </cell>
          <cell r="GN812">
            <v>0</v>
          </cell>
          <cell r="GO812">
            <v>0</v>
          </cell>
          <cell r="GP812">
            <v>0</v>
          </cell>
          <cell r="GQ812">
            <v>0</v>
          </cell>
          <cell r="GR812">
            <v>0</v>
          </cell>
          <cell r="GS812">
            <v>0</v>
          </cell>
          <cell r="GT812">
            <v>0</v>
          </cell>
          <cell r="GU812">
            <v>0</v>
          </cell>
          <cell r="GV812">
            <v>0</v>
          </cell>
          <cell r="GW812">
            <v>0</v>
          </cell>
          <cell r="GX812">
            <v>0</v>
          </cell>
          <cell r="GY812">
            <v>0</v>
          </cell>
          <cell r="GZ812">
            <v>0</v>
          </cell>
          <cell r="HA812">
            <v>0</v>
          </cell>
          <cell r="HB812">
            <v>0</v>
          </cell>
          <cell r="HC812">
            <v>0</v>
          </cell>
          <cell r="HD812">
            <v>0</v>
          </cell>
          <cell r="HE812">
            <v>0</v>
          </cell>
          <cell r="HF812">
            <v>0</v>
          </cell>
          <cell r="HG812">
            <v>0</v>
          </cell>
          <cell r="HH812">
            <v>0</v>
          </cell>
          <cell r="HI812">
            <v>0</v>
          </cell>
          <cell r="HJ812">
            <v>0</v>
          </cell>
          <cell r="HK812">
            <v>0</v>
          </cell>
          <cell r="HL812">
            <v>0</v>
          </cell>
          <cell r="HM812">
            <v>0</v>
          </cell>
          <cell r="HN812">
            <v>0</v>
          </cell>
          <cell r="HO812">
            <v>0</v>
          </cell>
          <cell r="HP812">
            <v>0</v>
          </cell>
          <cell r="HQ812">
            <v>0</v>
          </cell>
          <cell r="HR812">
            <v>0</v>
          </cell>
          <cell r="HS812">
            <v>0</v>
          </cell>
          <cell r="HT812">
            <v>0</v>
          </cell>
          <cell r="HU812">
            <v>0</v>
          </cell>
          <cell r="HV812">
            <v>0</v>
          </cell>
          <cell r="HW812">
            <v>0</v>
          </cell>
          <cell r="HX812">
            <v>0</v>
          </cell>
          <cell r="HY812">
            <v>0</v>
          </cell>
          <cell r="HZ812">
            <v>0</v>
          </cell>
          <cell r="IA812">
            <v>0</v>
          </cell>
          <cell r="IB812">
            <v>0</v>
          </cell>
          <cell r="IC812">
            <v>0</v>
          </cell>
          <cell r="ID812">
            <v>0</v>
          </cell>
          <cell r="IE812">
            <v>0</v>
          </cell>
          <cell r="IF812">
            <v>0</v>
          </cell>
          <cell r="IG812">
            <v>0</v>
          </cell>
          <cell r="IH812">
            <v>0</v>
          </cell>
          <cell r="II812">
            <v>0</v>
          </cell>
          <cell r="IJ812">
            <v>0</v>
          </cell>
          <cell r="IK812">
            <v>0</v>
          </cell>
          <cell r="IL812">
            <v>0</v>
          </cell>
          <cell r="IM812">
            <v>0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  <cell r="IW812">
            <v>0</v>
          </cell>
          <cell r="IX812">
            <v>0</v>
          </cell>
          <cell r="IY812">
            <v>0</v>
          </cell>
          <cell r="IZ812">
            <v>0</v>
          </cell>
          <cell r="JA812">
            <v>0</v>
          </cell>
          <cell r="JB812">
            <v>0</v>
          </cell>
          <cell r="JC812">
            <v>0</v>
          </cell>
          <cell r="JD812">
            <v>0</v>
          </cell>
          <cell r="JE812">
            <v>0</v>
          </cell>
          <cell r="JF812">
            <v>0</v>
          </cell>
          <cell r="JG812">
            <v>0</v>
          </cell>
          <cell r="JH812">
            <v>0</v>
          </cell>
          <cell r="JI812">
            <v>0</v>
          </cell>
          <cell r="JJ812">
            <v>0</v>
          </cell>
          <cell r="JK812">
            <v>0</v>
          </cell>
          <cell r="JL812">
            <v>0</v>
          </cell>
          <cell r="JM812">
            <v>0</v>
          </cell>
          <cell r="JN812">
            <v>0</v>
          </cell>
          <cell r="JO812">
            <v>0</v>
          </cell>
          <cell r="JP812">
            <v>0</v>
          </cell>
          <cell r="JQ812">
            <v>0</v>
          </cell>
        </row>
        <row r="813">
          <cell r="D813" t="str">
            <v>BAT.PX.BOR._.ITC.Li_ion_8hr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N813">
            <v>0</v>
          </cell>
          <cell r="CO813">
            <v>0</v>
          </cell>
          <cell r="CP813">
            <v>0</v>
          </cell>
          <cell r="CQ813">
            <v>0</v>
          </cell>
          <cell r="CR813">
            <v>0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  <cell r="DD813">
            <v>0</v>
          </cell>
          <cell r="DE813">
            <v>0</v>
          </cell>
          <cell r="DF813">
            <v>0</v>
          </cell>
          <cell r="DG813">
            <v>0</v>
          </cell>
          <cell r="DH813">
            <v>0</v>
          </cell>
          <cell r="DI813">
            <v>0</v>
          </cell>
          <cell r="DJ813">
            <v>0</v>
          </cell>
          <cell r="DK813">
            <v>0</v>
          </cell>
          <cell r="DL813">
            <v>0</v>
          </cell>
          <cell r="DM813">
            <v>0</v>
          </cell>
          <cell r="DN813">
            <v>0</v>
          </cell>
          <cell r="DO813">
            <v>0</v>
          </cell>
          <cell r="DP813">
            <v>0</v>
          </cell>
          <cell r="DQ813">
            <v>0</v>
          </cell>
          <cell r="DR813">
            <v>0</v>
          </cell>
          <cell r="DS813">
            <v>0</v>
          </cell>
          <cell r="DT813">
            <v>0</v>
          </cell>
          <cell r="DU813">
            <v>0</v>
          </cell>
          <cell r="DV813">
            <v>0</v>
          </cell>
          <cell r="DW813">
            <v>0</v>
          </cell>
          <cell r="DX813">
            <v>0</v>
          </cell>
          <cell r="DY813">
            <v>0</v>
          </cell>
          <cell r="DZ813">
            <v>0</v>
          </cell>
          <cell r="EA813">
            <v>0</v>
          </cell>
          <cell r="EB813">
            <v>0</v>
          </cell>
          <cell r="EC813">
            <v>0</v>
          </cell>
          <cell r="ED813">
            <v>0</v>
          </cell>
          <cell r="EE813">
            <v>0</v>
          </cell>
          <cell r="EF813">
            <v>0</v>
          </cell>
          <cell r="EG813">
            <v>0</v>
          </cell>
          <cell r="EH813">
            <v>0</v>
          </cell>
          <cell r="EI813">
            <v>0</v>
          </cell>
          <cell r="EJ813">
            <v>0</v>
          </cell>
          <cell r="EK813">
            <v>0</v>
          </cell>
          <cell r="EL813">
            <v>0</v>
          </cell>
          <cell r="EM813">
            <v>0</v>
          </cell>
          <cell r="EN813">
            <v>0</v>
          </cell>
          <cell r="EO813">
            <v>0</v>
          </cell>
          <cell r="EP813">
            <v>0</v>
          </cell>
          <cell r="EQ813">
            <v>0</v>
          </cell>
          <cell r="ER813">
            <v>0</v>
          </cell>
          <cell r="ES813">
            <v>0</v>
          </cell>
          <cell r="ET813">
            <v>0</v>
          </cell>
          <cell r="EU813">
            <v>0</v>
          </cell>
          <cell r="EV813">
            <v>0</v>
          </cell>
          <cell r="EW813">
            <v>0</v>
          </cell>
          <cell r="EX813">
            <v>0</v>
          </cell>
          <cell r="EY813">
            <v>0</v>
          </cell>
          <cell r="EZ813">
            <v>0</v>
          </cell>
          <cell r="FA813">
            <v>0</v>
          </cell>
          <cell r="FB813">
            <v>0</v>
          </cell>
          <cell r="FC813">
            <v>0</v>
          </cell>
          <cell r="FD813">
            <v>0</v>
          </cell>
          <cell r="FE813">
            <v>0</v>
          </cell>
          <cell r="FF813">
            <v>0</v>
          </cell>
          <cell r="FG813">
            <v>0</v>
          </cell>
          <cell r="FH813">
            <v>0</v>
          </cell>
          <cell r="FI813">
            <v>0</v>
          </cell>
          <cell r="FJ813">
            <v>0</v>
          </cell>
          <cell r="FK813">
            <v>0</v>
          </cell>
          <cell r="FL813">
            <v>0</v>
          </cell>
          <cell r="FM813">
            <v>0</v>
          </cell>
          <cell r="FN813">
            <v>0</v>
          </cell>
          <cell r="FO813">
            <v>0</v>
          </cell>
          <cell r="FP813">
            <v>0</v>
          </cell>
          <cell r="FQ813">
            <v>0</v>
          </cell>
          <cell r="FR813">
            <v>0</v>
          </cell>
          <cell r="FS813">
            <v>0</v>
          </cell>
          <cell r="FT813">
            <v>0</v>
          </cell>
          <cell r="FU813">
            <v>0</v>
          </cell>
          <cell r="FV813">
            <v>0</v>
          </cell>
          <cell r="FW813">
            <v>0</v>
          </cell>
          <cell r="FX813">
            <v>0</v>
          </cell>
          <cell r="FY813">
            <v>0</v>
          </cell>
          <cell r="FZ813">
            <v>0</v>
          </cell>
          <cell r="GA813">
            <v>0</v>
          </cell>
          <cell r="GB813">
            <v>0</v>
          </cell>
          <cell r="GC813">
            <v>0</v>
          </cell>
          <cell r="GD813">
            <v>0</v>
          </cell>
          <cell r="GE813">
            <v>0</v>
          </cell>
          <cell r="GF813">
            <v>0</v>
          </cell>
          <cell r="GG813">
            <v>0</v>
          </cell>
          <cell r="GH813">
            <v>0</v>
          </cell>
          <cell r="GI813">
            <v>0</v>
          </cell>
          <cell r="GJ813">
            <v>0</v>
          </cell>
          <cell r="GK813">
            <v>0</v>
          </cell>
          <cell r="GL813">
            <v>0</v>
          </cell>
          <cell r="GM813">
            <v>0</v>
          </cell>
          <cell r="GN813">
            <v>0</v>
          </cell>
          <cell r="GO813">
            <v>0</v>
          </cell>
          <cell r="GP813">
            <v>0</v>
          </cell>
          <cell r="GQ813">
            <v>0</v>
          </cell>
          <cell r="GR813">
            <v>0</v>
          </cell>
          <cell r="GS813">
            <v>0</v>
          </cell>
          <cell r="GT813">
            <v>0</v>
          </cell>
          <cell r="GU813">
            <v>0</v>
          </cell>
          <cell r="GV813">
            <v>0</v>
          </cell>
          <cell r="GW813">
            <v>0</v>
          </cell>
          <cell r="GX813">
            <v>0</v>
          </cell>
          <cell r="GY813">
            <v>0</v>
          </cell>
          <cell r="GZ813">
            <v>0</v>
          </cell>
          <cell r="HA813">
            <v>0</v>
          </cell>
          <cell r="HB813">
            <v>0</v>
          </cell>
          <cell r="HC813">
            <v>0</v>
          </cell>
          <cell r="HD813">
            <v>0</v>
          </cell>
          <cell r="HE813">
            <v>0</v>
          </cell>
          <cell r="HF813">
            <v>0</v>
          </cell>
          <cell r="HG813">
            <v>0</v>
          </cell>
          <cell r="HH813">
            <v>0</v>
          </cell>
          <cell r="HI813">
            <v>0</v>
          </cell>
          <cell r="HJ813">
            <v>0</v>
          </cell>
          <cell r="HK813">
            <v>0</v>
          </cell>
          <cell r="HL813">
            <v>0</v>
          </cell>
          <cell r="HM813">
            <v>0</v>
          </cell>
          <cell r="HN813">
            <v>0</v>
          </cell>
          <cell r="HO813">
            <v>0</v>
          </cell>
          <cell r="HP813">
            <v>0</v>
          </cell>
          <cell r="HQ813">
            <v>0</v>
          </cell>
          <cell r="HR813">
            <v>0</v>
          </cell>
          <cell r="HS813">
            <v>0</v>
          </cell>
          <cell r="HT813">
            <v>0</v>
          </cell>
          <cell r="HU813">
            <v>0</v>
          </cell>
          <cell r="HV813">
            <v>0</v>
          </cell>
          <cell r="HW813">
            <v>0</v>
          </cell>
          <cell r="HX813">
            <v>0</v>
          </cell>
          <cell r="HY813">
            <v>0</v>
          </cell>
          <cell r="HZ813">
            <v>0</v>
          </cell>
          <cell r="IA813">
            <v>0</v>
          </cell>
          <cell r="IB813">
            <v>0</v>
          </cell>
          <cell r="IC813">
            <v>0</v>
          </cell>
          <cell r="ID813">
            <v>0</v>
          </cell>
          <cell r="IE813">
            <v>0</v>
          </cell>
          <cell r="IF813">
            <v>0</v>
          </cell>
          <cell r="IG813">
            <v>0</v>
          </cell>
          <cell r="IH813">
            <v>0</v>
          </cell>
          <cell r="II813">
            <v>0</v>
          </cell>
          <cell r="IJ813">
            <v>0</v>
          </cell>
          <cell r="IK813">
            <v>0</v>
          </cell>
          <cell r="IL813">
            <v>0</v>
          </cell>
          <cell r="IM813">
            <v>0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  <cell r="IW813">
            <v>0</v>
          </cell>
          <cell r="IX813">
            <v>0</v>
          </cell>
          <cell r="IY813">
            <v>0</v>
          </cell>
          <cell r="IZ813">
            <v>0</v>
          </cell>
          <cell r="JA813">
            <v>0</v>
          </cell>
          <cell r="JB813">
            <v>0</v>
          </cell>
          <cell r="JC813">
            <v>0</v>
          </cell>
          <cell r="JD813">
            <v>0</v>
          </cell>
          <cell r="JE813">
            <v>0</v>
          </cell>
          <cell r="JF813">
            <v>0</v>
          </cell>
          <cell r="JG813">
            <v>0</v>
          </cell>
          <cell r="JH813">
            <v>0</v>
          </cell>
          <cell r="JI813">
            <v>0</v>
          </cell>
          <cell r="JJ813">
            <v>0</v>
          </cell>
          <cell r="JK813">
            <v>0</v>
          </cell>
          <cell r="JL813">
            <v>0</v>
          </cell>
          <cell r="JM813">
            <v>0</v>
          </cell>
          <cell r="JN813">
            <v>0</v>
          </cell>
          <cell r="JO813">
            <v>0</v>
          </cell>
          <cell r="JP813">
            <v>0</v>
          </cell>
          <cell r="JQ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  <cell r="DD814">
            <v>0</v>
          </cell>
          <cell r="DE814">
            <v>0</v>
          </cell>
          <cell r="DF814">
            <v>0</v>
          </cell>
          <cell r="DG814">
            <v>0</v>
          </cell>
          <cell r="DH814">
            <v>0</v>
          </cell>
          <cell r="DI814">
            <v>0</v>
          </cell>
          <cell r="DJ814">
            <v>0</v>
          </cell>
          <cell r="DK814">
            <v>0</v>
          </cell>
          <cell r="DL814">
            <v>0</v>
          </cell>
          <cell r="DM814">
            <v>0</v>
          </cell>
          <cell r="DN814">
            <v>0</v>
          </cell>
          <cell r="DO814">
            <v>0</v>
          </cell>
          <cell r="DP814">
            <v>0</v>
          </cell>
          <cell r="DQ814">
            <v>0</v>
          </cell>
          <cell r="DR814">
            <v>0</v>
          </cell>
          <cell r="DS814">
            <v>0</v>
          </cell>
          <cell r="DT814">
            <v>0</v>
          </cell>
          <cell r="DU814">
            <v>0</v>
          </cell>
          <cell r="DV814">
            <v>0</v>
          </cell>
          <cell r="DW814">
            <v>0</v>
          </cell>
          <cell r="DX814">
            <v>0</v>
          </cell>
          <cell r="DY814">
            <v>0</v>
          </cell>
          <cell r="DZ814">
            <v>0</v>
          </cell>
          <cell r="EA814">
            <v>0</v>
          </cell>
          <cell r="EB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I814">
            <v>0</v>
          </cell>
          <cell r="EJ814">
            <v>0</v>
          </cell>
          <cell r="EK814">
            <v>0</v>
          </cell>
          <cell r="EL814">
            <v>0</v>
          </cell>
          <cell r="EM814">
            <v>0</v>
          </cell>
          <cell r="EN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U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  <cell r="FA814">
            <v>0</v>
          </cell>
          <cell r="FB814">
            <v>0</v>
          </cell>
          <cell r="FC814">
            <v>0</v>
          </cell>
          <cell r="FD814">
            <v>0</v>
          </cell>
          <cell r="FE814">
            <v>0</v>
          </cell>
          <cell r="FF814">
            <v>0</v>
          </cell>
          <cell r="FG814">
            <v>0</v>
          </cell>
          <cell r="FH814">
            <v>0</v>
          </cell>
          <cell r="FI814">
            <v>0</v>
          </cell>
          <cell r="FJ814">
            <v>0</v>
          </cell>
          <cell r="FK814">
            <v>0</v>
          </cell>
          <cell r="FL814">
            <v>0</v>
          </cell>
          <cell r="FM814">
            <v>0</v>
          </cell>
          <cell r="FN814">
            <v>0</v>
          </cell>
          <cell r="FO814">
            <v>0</v>
          </cell>
          <cell r="FP814">
            <v>0</v>
          </cell>
          <cell r="FQ814">
            <v>0</v>
          </cell>
          <cell r="FR814">
            <v>0</v>
          </cell>
          <cell r="FS814">
            <v>0</v>
          </cell>
          <cell r="FT814">
            <v>0</v>
          </cell>
          <cell r="FU814">
            <v>0</v>
          </cell>
          <cell r="FV814">
            <v>0</v>
          </cell>
          <cell r="FW814">
            <v>0</v>
          </cell>
          <cell r="FX814">
            <v>0</v>
          </cell>
          <cell r="FY814">
            <v>0</v>
          </cell>
          <cell r="FZ814">
            <v>0</v>
          </cell>
          <cell r="GA814">
            <v>0</v>
          </cell>
          <cell r="GB814">
            <v>0</v>
          </cell>
          <cell r="GC814">
            <v>0</v>
          </cell>
          <cell r="GD814">
            <v>0</v>
          </cell>
          <cell r="GE814">
            <v>0</v>
          </cell>
          <cell r="GF814">
            <v>0</v>
          </cell>
          <cell r="GG814">
            <v>0</v>
          </cell>
          <cell r="GH814">
            <v>0</v>
          </cell>
          <cell r="GI814">
            <v>0</v>
          </cell>
          <cell r="GJ814">
            <v>0</v>
          </cell>
          <cell r="GK814">
            <v>0</v>
          </cell>
          <cell r="GL814">
            <v>0</v>
          </cell>
          <cell r="GM814">
            <v>0</v>
          </cell>
          <cell r="GN814">
            <v>0</v>
          </cell>
          <cell r="GO814">
            <v>0</v>
          </cell>
          <cell r="GP814">
            <v>0</v>
          </cell>
          <cell r="GQ814">
            <v>0</v>
          </cell>
          <cell r="GR814">
            <v>0</v>
          </cell>
          <cell r="GS814">
            <v>0</v>
          </cell>
          <cell r="GT814">
            <v>0</v>
          </cell>
          <cell r="GU814">
            <v>0</v>
          </cell>
          <cell r="GV814">
            <v>0</v>
          </cell>
          <cell r="GW814">
            <v>0</v>
          </cell>
          <cell r="GX814">
            <v>0</v>
          </cell>
          <cell r="GY814">
            <v>0</v>
          </cell>
          <cell r="GZ814">
            <v>0</v>
          </cell>
          <cell r="HA814">
            <v>0</v>
          </cell>
          <cell r="HB814">
            <v>0</v>
          </cell>
          <cell r="HC814">
            <v>0</v>
          </cell>
          <cell r="HD814">
            <v>0</v>
          </cell>
          <cell r="HE814">
            <v>0</v>
          </cell>
          <cell r="HF814">
            <v>0</v>
          </cell>
          <cell r="HG814">
            <v>0</v>
          </cell>
          <cell r="HH814">
            <v>0</v>
          </cell>
          <cell r="HI814">
            <v>0</v>
          </cell>
          <cell r="HJ814">
            <v>0</v>
          </cell>
          <cell r="HK814">
            <v>0</v>
          </cell>
          <cell r="HL814">
            <v>0</v>
          </cell>
          <cell r="HM814">
            <v>0</v>
          </cell>
          <cell r="HN814">
            <v>0</v>
          </cell>
          <cell r="HO814">
            <v>0</v>
          </cell>
          <cell r="HP814">
            <v>0</v>
          </cell>
          <cell r="HQ814">
            <v>0</v>
          </cell>
          <cell r="HR814">
            <v>0</v>
          </cell>
          <cell r="HS814">
            <v>0</v>
          </cell>
          <cell r="HT814">
            <v>0</v>
          </cell>
          <cell r="HU814">
            <v>0</v>
          </cell>
          <cell r="HV814">
            <v>0</v>
          </cell>
          <cell r="HW814">
            <v>0</v>
          </cell>
          <cell r="HX814">
            <v>0</v>
          </cell>
          <cell r="HY814">
            <v>0</v>
          </cell>
          <cell r="HZ814">
            <v>0</v>
          </cell>
          <cell r="IA814">
            <v>0</v>
          </cell>
          <cell r="IB814">
            <v>0</v>
          </cell>
          <cell r="IC814">
            <v>0</v>
          </cell>
          <cell r="ID814">
            <v>0</v>
          </cell>
          <cell r="IE814">
            <v>0</v>
          </cell>
          <cell r="IF814">
            <v>0</v>
          </cell>
          <cell r="IG814">
            <v>0</v>
          </cell>
          <cell r="IH814">
            <v>0</v>
          </cell>
          <cell r="II814">
            <v>0</v>
          </cell>
          <cell r="IJ814">
            <v>0</v>
          </cell>
          <cell r="IK814">
            <v>0</v>
          </cell>
          <cell r="IL814">
            <v>0</v>
          </cell>
          <cell r="IM814">
            <v>0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  <cell r="IW814">
            <v>0</v>
          </cell>
          <cell r="IX814">
            <v>0</v>
          </cell>
          <cell r="IY814">
            <v>0</v>
          </cell>
          <cell r="IZ814">
            <v>0</v>
          </cell>
          <cell r="JA814">
            <v>0</v>
          </cell>
          <cell r="JB814">
            <v>0</v>
          </cell>
          <cell r="JC814">
            <v>0</v>
          </cell>
          <cell r="JD814">
            <v>0</v>
          </cell>
          <cell r="JE814">
            <v>0</v>
          </cell>
          <cell r="JF814">
            <v>0</v>
          </cell>
          <cell r="JG814">
            <v>0</v>
          </cell>
          <cell r="JH814">
            <v>0</v>
          </cell>
          <cell r="JI814">
            <v>0</v>
          </cell>
          <cell r="JJ814">
            <v>0</v>
          </cell>
          <cell r="JK814">
            <v>0</v>
          </cell>
          <cell r="JL814">
            <v>0</v>
          </cell>
          <cell r="JM814">
            <v>0</v>
          </cell>
          <cell r="JN814">
            <v>0</v>
          </cell>
          <cell r="JO814">
            <v>0</v>
          </cell>
          <cell r="JP814">
            <v>0</v>
          </cell>
          <cell r="JQ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0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0</v>
          </cell>
          <cell r="CK815">
            <v>0</v>
          </cell>
          <cell r="CL815">
            <v>0</v>
          </cell>
          <cell r="CM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0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  <cell r="DD815">
            <v>0</v>
          </cell>
          <cell r="DE815">
            <v>0</v>
          </cell>
          <cell r="DF815">
            <v>0</v>
          </cell>
          <cell r="DG815">
            <v>0</v>
          </cell>
          <cell r="DH815">
            <v>0</v>
          </cell>
          <cell r="DI815">
            <v>0</v>
          </cell>
          <cell r="DJ815">
            <v>0</v>
          </cell>
          <cell r="DK815">
            <v>0</v>
          </cell>
          <cell r="DL815">
            <v>0</v>
          </cell>
          <cell r="DM815">
            <v>0</v>
          </cell>
          <cell r="DN815">
            <v>0</v>
          </cell>
          <cell r="DO815">
            <v>0</v>
          </cell>
          <cell r="DP815">
            <v>0</v>
          </cell>
          <cell r="DQ815">
            <v>0</v>
          </cell>
          <cell r="DR815">
            <v>0</v>
          </cell>
          <cell r="DS815">
            <v>0</v>
          </cell>
          <cell r="DT815">
            <v>0</v>
          </cell>
          <cell r="DU815">
            <v>0</v>
          </cell>
          <cell r="DV815">
            <v>0</v>
          </cell>
          <cell r="DW815">
            <v>0</v>
          </cell>
          <cell r="DX815">
            <v>0</v>
          </cell>
          <cell r="DY815">
            <v>0</v>
          </cell>
          <cell r="DZ815">
            <v>0</v>
          </cell>
          <cell r="EA815">
            <v>0</v>
          </cell>
          <cell r="EB815">
            <v>0</v>
          </cell>
          <cell r="EC815">
            <v>0</v>
          </cell>
          <cell r="ED815">
            <v>0</v>
          </cell>
          <cell r="EE815">
            <v>0</v>
          </cell>
          <cell r="EF815">
            <v>0</v>
          </cell>
          <cell r="EG815">
            <v>0</v>
          </cell>
          <cell r="EH815">
            <v>0</v>
          </cell>
          <cell r="EI815">
            <v>0</v>
          </cell>
          <cell r="EJ815">
            <v>0</v>
          </cell>
          <cell r="EK815">
            <v>0</v>
          </cell>
          <cell r="EL815">
            <v>0</v>
          </cell>
          <cell r="EM815">
            <v>0</v>
          </cell>
          <cell r="EN815">
            <v>0</v>
          </cell>
          <cell r="EO815">
            <v>0</v>
          </cell>
          <cell r="EP815">
            <v>0</v>
          </cell>
          <cell r="EQ815">
            <v>0</v>
          </cell>
          <cell r="ER815">
            <v>0</v>
          </cell>
          <cell r="ES815">
            <v>0</v>
          </cell>
          <cell r="ET815">
            <v>0</v>
          </cell>
          <cell r="EU815">
            <v>0</v>
          </cell>
          <cell r="EV815">
            <v>0</v>
          </cell>
          <cell r="EW815">
            <v>0</v>
          </cell>
          <cell r="EX815">
            <v>0</v>
          </cell>
          <cell r="EY815">
            <v>0</v>
          </cell>
          <cell r="EZ815">
            <v>0</v>
          </cell>
          <cell r="FA815">
            <v>0</v>
          </cell>
          <cell r="FB815">
            <v>0</v>
          </cell>
          <cell r="FC815">
            <v>0</v>
          </cell>
          <cell r="FD815">
            <v>0</v>
          </cell>
          <cell r="FE815">
            <v>0</v>
          </cell>
          <cell r="FF815">
            <v>0</v>
          </cell>
          <cell r="FG815">
            <v>0</v>
          </cell>
          <cell r="FH815">
            <v>0</v>
          </cell>
          <cell r="FI815">
            <v>0</v>
          </cell>
          <cell r="FJ815">
            <v>0</v>
          </cell>
          <cell r="FK815">
            <v>0</v>
          </cell>
          <cell r="FL815">
            <v>0</v>
          </cell>
          <cell r="FM815">
            <v>0</v>
          </cell>
          <cell r="FN815">
            <v>0</v>
          </cell>
          <cell r="FO815">
            <v>0</v>
          </cell>
          <cell r="FP815">
            <v>0</v>
          </cell>
          <cell r="FQ815">
            <v>0</v>
          </cell>
          <cell r="FR815">
            <v>0</v>
          </cell>
          <cell r="FS815">
            <v>0</v>
          </cell>
          <cell r="FT815">
            <v>0</v>
          </cell>
          <cell r="FU815">
            <v>0</v>
          </cell>
          <cell r="FV815">
            <v>0</v>
          </cell>
          <cell r="FW815">
            <v>0</v>
          </cell>
          <cell r="FX815">
            <v>0</v>
          </cell>
          <cell r="FY815">
            <v>0</v>
          </cell>
          <cell r="FZ815">
            <v>0</v>
          </cell>
          <cell r="GA815">
            <v>0</v>
          </cell>
          <cell r="GB815">
            <v>0</v>
          </cell>
          <cell r="GC815">
            <v>0</v>
          </cell>
          <cell r="GD815">
            <v>0</v>
          </cell>
          <cell r="GE815">
            <v>0</v>
          </cell>
          <cell r="GF815">
            <v>0</v>
          </cell>
          <cell r="GG815">
            <v>0</v>
          </cell>
          <cell r="GH815">
            <v>0</v>
          </cell>
          <cell r="GI815">
            <v>0</v>
          </cell>
          <cell r="GJ815">
            <v>0</v>
          </cell>
          <cell r="GK815">
            <v>0</v>
          </cell>
          <cell r="GL815">
            <v>0</v>
          </cell>
          <cell r="GM815">
            <v>0</v>
          </cell>
          <cell r="GN815">
            <v>0</v>
          </cell>
          <cell r="GO815">
            <v>0</v>
          </cell>
          <cell r="GP815">
            <v>0</v>
          </cell>
          <cell r="GQ815">
            <v>0</v>
          </cell>
          <cell r="GR815">
            <v>0</v>
          </cell>
          <cell r="GS815">
            <v>0</v>
          </cell>
          <cell r="GT815">
            <v>0</v>
          </cell>
          <cell r="GU815">
            <v>0</v>
          </cell>
          <cell r="GV815">
            <v>0</v>
          </cell>
          <cell r="GW815">
            <v>0</v>
          </cell>
          <cell r="GX815">
            <v>0</v>
          </cell>
          <cell r="GY815">
            <v>0</v>
          </cell>
          <cell r="GZ815">
            <v>0</v>
          </cell>
          <cell r="HA815">
            <v>0</v>
          </cell>
          <cell r="HB815">
            <v>0</v>
          </cell>
          <cell r="HC815">
            <v>0</v>
          </cell>
          <cell r="HD815">
            <v>0</v>
          </cell>
          <cell r="HE815">
            <v>0</v>
          </cell>
          <cell r="HF815">
            <v>0</v>
          </cell>
          <cell r="HG815">
            <v>0</v>
          </cell>
          <cell r="HH815">
            <v>0</v>
          </cell>
          <cell r="HI815">
            <v>0</v>
          </cell>
          <cell r="HJ815">
            <v>0</v>
          </cell>
          <cell r="HK815">
            <v>0</v>
          </cell>
          <cell r="HL815">
            <v>0</v>
          </cell>
          <cell r="HM815">
            <v>0</v>
          </cell>
          <cell r="HN815">
            <v>0</v>
          </cell>
          <cell r="HO815">
            <v>0</v>
          </cell>
          <cell r="HP815">
            <v>0</v>
          </cell>
          <cell r="HQ815">
            <v>0</v>
          </cell>
          <cell r="HR815">
            <v>0</v>
          </cell>
          <cell r="HS815">
            <v>0</v>
          </cell>
          <cell r="HT815">
            <v>0</v>
          </cell>
          <cell r="HU815">
            <v>0</v>
          </cell>
          <cell r="HV815">
            <v>0</v>
          </cell>
          <cell r="HW815">
            <v>0</v>
          </cell>
          <cell r="HX815">
            <v>0</v>
          </cell>
          <cell r="HY815">
            <v>0</v>
          </cell>
          <cell r="HZ815">
            <v>0</v>
          </cell>
          <cell r="IA815">
            <v>0</v>
          </cell>
          <cell r="IB815">
            <v>0</v>
          </cell>
          <cell r="IC815">
            <v>0</v>
          </cell>
          <cell r="ID815">
            <v>0</v>
          </cell>
          <cell r="IE815">
            <v>0</v>
          </cell>
          <cell r="IF815">
            <v>0</v>
          </cell>
          <cell r="IG815">
            <v>0</v>
          </cell>
          <cell r="IH815">
            <v>0</v>
          </cell>
          <cell r="II815">
            <v>0</v>
          </cell>
          <cell r="IJ815">
            <v>0</v>
          </cell>
          <cell r="IK815">
            <v>0</v>
          </cell>
          <cell r="IL815">
            <v>0</v>
          </cell>
          <cell r="IM815">
            <v>0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  <cell r="IW815">
            <v>0</v>
          </cell>
          <cell r="IX815">
            <v>0</v>
          </cell>
          <cell r="IY815">
            <v>0</v>
          </cell>
          <cell r="IZ815">
            <v>0</v>
          </cell>
          <cell r="JA815">
            <v>0</v>
          </cell>
          <cell r="JB815">
            <v>0</v>
          </cell>
          <cell r="JC815">
            <v>0</v>
          </cell>
          <cell r="JD815">
            <v>0</v>
          </cell>
          <cell r="JE815">
            <v>0</v>
          </cell>
          <cell r="JF815">
            <v>0</v>
          </cell>
          <cell r="JG815">
            <v>0</v>
          </cell>
          <cell r="JH815">
            <v>0</v>
          </cell>
          <cell r="JI815">
            <v>0</v>
          </cell>
          <cell r="JJ815">
            <v>0</v>
          </cell>
          <cell r="JK815">
            <v>0</v>
          </cell>
          <cell r="JL815">
            <v>0</v>
          </cell>
          <cell r="JM815">
            <v>0</v>
          </cell>
          <cell r="JN815">
            <v>0</v>
          </cell>
          <cell r="JO815">
            <v>0</v>
          </cell>
          <cell r="JP815">
            <v>0</v>
          </cell>
          <cell r="JQ815">
            <v>0</v>
          </cell>
        </row>
        <row r="816">
          <cell r="D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0</v>
          </cell>
          <cell r="CD816">
            <v>0</v>
          </cell>
          <cell r="CE816">
            <v>0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0</v>
          </cell>
          <cell r="CR816">
            <v>0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0</v>
          </cell>
          <cell r="DE816">
            <v>0</v>
          </cell>
          <cell r="DF816">
            <v>0</v>
          </cell>
          <cell r="DG816">
            <v>0</v>
          </cell>
          <cell r="DH816">
            <v>0</v>
          </cell>
          <cell r="DI816">
            <v>0</v>
          </cell>
          <cell r="DJ816">
            <v>0</v>
          </cell>
          <cell r="DK816">
            <v>0</v>
          </cell>
          <cell r="DL816">
            <v>0</v>
          </cell>
          <cell r="DM816">
            <v>0</v>
          </cell>
          <cell r="DN816">
            <v>0</v>
          </cell>
          <cell r="DO816">
            <v>0</v>
          </cell>
          <cell r="DP816">
            <v>0</v>
          </cell>
          <cell r="DQ816">
            <v>0</v>
          </cell>
          <cell r="DR816">
            <v>0</v>
          </cell>
          <cell r="DS816">
            <v>0</v>
          </cell>
          <cell r="DT816">
            <v>0</v>
          </cell>
          <cell r="DU816">
            <v>0</v>
          </cell>
          <cell r="DV816">
            <v>0</v>
          </cell>
          <cell r="DW816">
            <v>0</v>
          </cell>
          <cell r="DX816">
            <v>0</v>
          </cell>
          <cell r="DY816">
            <v>0</v>
          </cell>
          <cell r="DZ816">
            <v>0</v>
          </cell>
          <cell r="EA816">
            <v>0</v>
          </cell>
          <cell r="EB816">
            <v>0</v>
          </cell>
          <cell r="EC816">
            <v>0</v>
          </cell>
          <cell r="ED816">
            <v>0</v>
          </cell>
          <cell r="EE816">
            <v>0</v>
          </cell>
          <cell r="EF816">
            <v>0</v>
          </cell>
          <cell r="EG816">
            <v>0</v>
          </cell>
          <cell r="EH816">
            <v>0</v>
          </cell>
          <cell r="EI816">
            <v>0</v>
          </cell>
          <cell r="EJ816">
            <v>0</v>
          </cell>
          <cell r="EK816">
            <v>0</v>
          </cell>
          <cell r="EL816">
            <v>0</v>
          </cell>
          <cell r="EM816">
            <v>0</v>
          </cell>
          <cell r="EN816">
            <v>0</v>
          </cell>
          <cell r="EO816">
            <v>0</v>
          </cell>
          <cell r="EP816">
            <v>0</v>
          </cell>
          <cell r="EQ816">
            <v>0</v>
          </cell>
          <cell r="ER816">
            <v>0</v>
          </cell>
          <cell r="ES816">
            <v>0</v>
          </cell>
          <cell r="ET816">
            <v>0</v>
          </cell>
          <cell r="EU816">
            <v>0</v>
          </cell>
          <cell r="EV816">
            <v>0</v>
          </cell>
          <cell r="EW816">
            <v>0</v>
          </cell>
          <cell r="EX816">
            <v>0</v>
          </cell>
          <cell r="EY816">
            <v>0</v>
          </cell>
          <cell r="EZ816">
            <v>0</v>
          </cell>
          <cell r="FA816">
            <v>0</v>
          </cell>
          <cell r="FB816">
            <v>0</v>
          </cell>
          <cell r="FC816">
            <v>0</v>
          </cell>
          <cell r="FD816">
            <v>0</v>
          </cell>
          <cell r="FE816">
            <v>0</v>
          </cell>
          <cell r="FF816">
            <v>0</v>
          </cell>
          <cell r="FG816">
            <v>0</v>
          </cell>
          <cell r="FH816">
            <v>0</v>
          </cell>
          <cell r="FI816">
            <v>0</v>
          </cell>
          <cell r="FJ816">
            <v>0</v>
          </cell>
          <cell r="FK816">
            <v>0</v>
          </cell>
          <cell r="FL816">
            <v>0</v>
          </cell>
          <cell r="FM816">
            <v>0</v>
          </cell>
          <cell r="FN816">
            <v>0</v>
          </cell>
          <cell r="FO816">
            <v>0</v>
          </cell>
          <cell r="FP816">
            <v>0</v>
          </cell>
          <cell r="FQ816">
            <v>0</v>
          </cell>
          <cell r="FR816">
            <v>0</v>
          </cell>
          <cell r="FS816">
            <v>0</v>
          </cell>
          <cell r="FT816">
            <v>0</v>
          </cell>
          <cell r="FU816">
            <v>0</v>
          </cell>
          <cell r="FV816">
            <v>0</v>
          </cell>
          <cell r="FW816">
            <v>0</v>
          </cell>
          <cell r="FX816">
            <v>0</v>
          </cell>
          <cell r="FY816">
            <v>0</v>
          </cell>
          <cell r="FZ816">
            <v>0</v>
          </cell>
          <cell r="GA816">
            <v>0</v>
          </cell>
          <cell r="GB816">
            <v>0</v>
          </cell>
          <cell r="GC816">
            <v>0</v>
          </cell>
          <cell r="GD816">
            <v>0</v>
          </cell>
          <cell r="GE816">
            <v>0</v>
          </cell>
          <cell r="GF816">
            <v>0</v>
          </cell>
          <cell r="GG816">
            <v>0</v>
          </cell>
          <cell r="GH816">
            <v>0</v>
          </cell>
          <cell r="GI816">
            <v>0</v>
          </cell>
          <cell r="GJ816">
            <v>0</v>
          </cell>
          <cell r="GK816">
            <v>0</v>
          </cell>
          <cell r="GL816">
            <v>0</v>
          </cell>
          <cell r="GM816">
            <v>0</v>
          </cell>
          <cell r="GN816">
            <v>0</v>
          </cell>
          <cell r="GO816">
            <v>0</v>
          </cell>
          <cell r="GP816">
            <v>0</v>
          </cell>
          <cell r="GQ816">
            <v>0</v>
          </cell>
          <cell r="GR816">
            <v>0</v>
          </cell>
          <cell r="GS816">
            <v>0</v>
          </cell>
          <cell r="GT816">
            <v>0</v>
          </cell>
          <cell r="GU816">
            <v>0</v>
          </cell>
          <cell r="GV816">
            <v>0</v>
          </cell>
          <cell r="GW816">
            <v>0</v>
          </cell>
          <cell r="GX816">
            <v>0</v>
          </cell>
          <cell r="GY816">
            <v>0</v>
          </cell>
          <cell r="GZ816">
            <v>0</v>
          </cell>
          <cell r="HA816">
            <v>0</v>
          </cell>
          <cell r="HB816">
            <v>0</v>
          </cell>
          <cell r="HC816">
            <v>0</v>
          </cell>
          <cell r="HD816">
            <v>0</v>
          </cell>
          <cell r="HE816">
            <v>0</v>
          </cell>
          <cell r="HF816">
            <v>0</v>
          </cell>
          <cell r="HG816">
            <v>0</v>
          </cell>
          <cell r="HH816">
            <v>0</v>
          </cell>
          <cell r="HI816">
            <v>0</v>
          </cell>
          <cell r="HJ816">
            <v>0</v>
          </cell>
          <cell r="HK816">
            <v>0</v>
          </cell>
          <cell r="HL816">
            <v>0</v>
          </cell>
          <cell r="HM816">
            <v>0</v>
          </cell>
          <cell r="HN816">
            <v>0</v>
          </cell>
          <cell r="HO816">
            <v>0</v>
          </cell>
          <cell r="HP816">
            <v>0</v>
          </cell>
          <cell r="HQ816">
            <v>0</v>
          </cell>
          <cell r="HR816">
            <v>0</v>
          </cell>
          <cell r="HS816">
            <v>0</v>
          </cell>
          <cell r="HT816">
            <v>0</v>
          </cell>
          <cell r="HU816">
            <v>0</v>
          </cell>
          <cell r="HV816">
            <v>0</v>
          </cell>
          <cell r="HW816">
            <v>0</v>
          </cell>
          <cell r="HX816">
            <v>0</v>
          </cell>
          <cell r="HY816">
            <v>0</v>
          </cell>
          <cell r="HZ816">
            <v>0</v>
          </cell>
          <cell r="IA816">
            <v>0</v>
          </cell>
          <cell r="IB816">
            <v>0</v>
          </cell>
          <cell r="IC816">
            <v>0</v>
          </cell>
          <cell r="ID816">
            <v>0</v>
          </cell>
          <cell r="IE816">
            <v>0</v>
          </cell>
          <cell r="IF816">
            <v>0</v>
          </cell>
          <cell r="IG816">
            <v>0</v>
          </cell>
          <cell r="IH816">
            <v>0</v>
          </cell>
          <cell r="II816">
            <v>0</v>
          </cell>
          <cell r="IJ816">
            <v>0</v>
          </cell>
          <cell r="IK816">
            <v>0</v>
          </cell>
          <cell r="IL816">
            <v>0</v>
          </cell>
          <cell r="IM816">
            <v>0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  <cell r="IW816">
            <v>0</v>
          </cell>
          <cell r="IX816">
            <v>0</v>
          </cell>
          <cell r="IY816">
            <v>0</v>
          </cell>
          <cell r="IZ816">
            <v>0</v>
          </cell>
          <cell r="JA816">
            <v>0</v>
          </cell>
          <cell r="JB816">
            <v>0</v>
          </cell>
          <cell r="JC816">
            <v>0</v>
          </cell>
          <cell r="JD816">
            <v>0</v>
          </cell>
          <cell r="JE816">
            <v>0</v>
          </cell>
          <cell r="JF816">
            <v>0</v>
          </cell>
          <cell r="JG816">
            <v>0</v>
          </cell>
          <cell r="JH816">
            <v>0</v>
          </cell>
          <cell r="JI816">
            <v>0</v>
          </cell>
          <cell r="JJ816">
            <v>0</v>
          </cell>
          <cell r="JK816">
            <v>0</v>
          </cell>
          <cell r="JL816">
            <v>0</v>
          </cell>
          <cell r="JM816">
            <v>0</v>
          </cell>
          <cell r="JN816">
            <v>0</v>
          </cell>
          <cell r="JO816">
            <v>0</v>
          </cell>
          <cell r="JP816">
            <v>0</v>
          </cell>
          <cell r="JQ816">
            <v>0</v>
          </cell>
        </row>
        <row r="817">
          <cell r="D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0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0</v>
          </cell>
          <cell r="CK817">
            <v>0</v>
          </cell>
          <cell r="CL817">
            <v>0</v>
          </cell>
          <cell r="CM817">
            <v>0</v>
          </cell>
          <cell r="CN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0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  <cell r="DD817">
            <v>0</v>
          </cell>
          <cell r="DE817">
            <v>0</v>
          </cell>
          <cell r="DF817">
            <v>0</v>
          </cell>
          <cell r="DG817">
            <v>0</v>
          </cell>
          <cell r="DH817">
            <v>0</v>
          </cell>
          <cell r="DI817">
            <v>0</v>
          </cell>
          <cell r="DJ817">
            <v>0</v>
          </cell>
          <cell r="DK817">
            <v>0</v>
          </cell>
          <cell r="DL817">
            <v>0</v>
          </cell>
          <cell r="DM817">
            <v>0</v>
          </cell>
          <cell r="DN817">
            <v>0</v>
          </cell>
          <cell r="DO817">
            <v>0</v>
          </cell>
          <cell r="DP817">
            <v>0</v>
          </cell>
          <cell r="DQ817">
            <v>0</v>
          </cell>
          <cell r="DR817">
            <v>0</v>
          </cell>
          <cell r="DS817">
            <v>0</v>
          </cell>
          <cell r="DT817">
            <v>0</v>
          </cell>
          <cell r="DU817">
            <v>0</v>
          </cell>
          <cell r="DV817">
            <v>0</v>
          </cell>
          <cell r="DW817">
            <v>0</v>
          </cell>
          <cell r="DX817">
            <v>0</v>
          </cell>
          <cell r="DY817">
            <v>0</v>
          </cell>
          <cell r="DZ817">
            <v>0</v>
          </cell>
          <cell r="EA817">
            <v>0</v>
          </cell>
          <cell r="EB817">
            <v>0</v>
          </cell>
          <cell r="EC817">
            <v>0</v>
          </cell>
          <cell r="ED817">
            <v>0</v>
          </cell>
          <cell r="EE817">
            <v>0</v>
          </cell>
          <cell r="EF817">
            <v>0</v>
          </cell>
          <cell r="EG817">
            <v>0</v>
          </cell>
          <cell r="EH817">
            <v>0</v>
          </cell>
          <cell r="EI817">
            <v>0</v>
          </cell>
          <cell r="EJ817">
            <v>0</v>
          </cell>
          <cell r="EK817">
            <v>0</v>
          </cell>
          <cell r="EL817">
            <v>0</v>
          </cell>
          <cell r="EM817">
            <v>0</v>
          </cell>
          <cell r="EN817">
            <v>0</v>
          </cell>
          <cell r="EO817">
            <v>0</v>
          </cell>
          <cell r="EP817">
            <v>0</v>
          </cell>
          <cell r="EQ817">
            <v>0</v>
          </cell>
          <cell r="ER817">
            <v>0</v>
          </cell>
          <cell r="ES817">
            <v>0</v>
          </cell>
          <cell r="ET817">
            <v>0</v>
          </cell>
          <cell r="EU817">
            <v>0</v>
          </cell>
          <cell r="EV817">
            <v>0</v>
          </cell>
          <cell r="EW817">
            <v>0</v>
          </cell>
          <cell r="EX817">
            <v>0</v>
          </cell>
          <cell r="EY817">
            <v>0</v>
          </cell>
          <cell r="EZ817">
            <v>0</v>
          </cell>
          <cell r="FA817">
            <v>0</v>
          </cell>
          <cell r="FB817">
            <v>0</v>
          </cell>
          <cell r="FC817">
            <v>0</v>
          </cell>
          <cell r="FD817">
            <v>0</v>
          </cell>
          <cell r="FE817">
            <v>0</v>
          </cell>
          <cell r="FF817">
            <v>0</v>
          </cell>
          <cell r="FG817">
            <v>0</v>
          </cell>
          <cell r="FH817">
            <v>0</v>
          </cell>
          <cell r="FI817">
            <v>0</v>
          </cell>
          <cell r="FJ817">
            <v>0</v>
          </cell>
          <cell r="FK817">
            <v>0</v>
          </cell>
          <cell r="FL817">
            <v>0</v>
          </cell>
          <cell r="FM817">
            <v>0</v>
          </cell>
          <cell r="FN817">
            <v>0</v>
          </cell>
          <cell r="FO817">
            <v>0</v>
          </cell>
          <cell r="FP817">
            <v>0</v>
          </cell>
          <cell r="FQ817">
            <v>0</v>
          </cell>
          <cell r="FR817">
            <v>0</v>
          </cell>
          <cell r="FS817">
            <v>0</v>
          </cell>
          <cell r="FT817">
            <v>0</v>
          </cell>
          <cell r="FU817">
            <v>0</v>
          </cell>
          <cell r="FV817">
            <v>0</v>
          </cell>
          <cell r="FW817">
            <v>0</v>
          </cell>
          <cell r="FX817">
            <v>0</v>
          </cell>
          <cell r="FY817">
            <v>0</v>
          </cell>
          <cell r="FZ817">
            <v>0</v>
          </cell>
          <cell r="GA817">
            <v>0</v>
          </cell>
          <cell r="GB817">
            <v>0</v>
          </cell>
          <cell r="GC817">
            <v>0</v>
          </cell>
          <cell r="GD817">
            <v>0</v>
          </cell>
          <cell r="GE817">
            <v>0</v>
          </cell>
          <cell r="GF817">
            <v>0</v>
          </cell>
          <cell r="GG817">
            <v>0</v>
          </cell>
          <cell r="GH817">
            <v>0</v>
          </cell>
          <cell r="GI817">
            <v>0</v>
          </cell>
          <cell r="GJ817">
            <v>0</v>
          </cell>
          <cell r="GK817">
            <v>0</v>
          </cell>
          <cell r="GL817">
            <v>0</v>
          </cell>
          <cell r="GM817">
            <v>0</v>
          </cell>
          <cell r="GN817">
            <v>0</v>
          </cell>
          <cell r="GO817">
            <v>0</v>
          </cell>
          <cell r="GP817">
            <v>0</v>
          </cell>
          <cell r="GQ817">
            <v>0</v>
          </cell>
          <cell r="GR817">
            <v>0</v>
          </cell>
          <cell r="GS817">
            <v>0</v>
          </cell>
          <cell r="GT817">
            <v>0</v>
          </cell>
          <cell r="GU817">
            <v>0</v>
          </cell>
          <cell r="GV817">
            <v>0</v>
          </cell>
          <cell r="GW817">
            <v>0</v>
          </cell>
          <cell r="GX817">
            <v>0</v>
          </cell>
          <cell r="GY817">
            <v>0</v>
          </cell>
          <cell r="GZ817">
            <v>0</v>
          </cell>
          <cell r="HA817">
            <v>0</v>
          </cell>
          <cell r="HB817">
            <v>0</v>
          </cell>
          <cell r="HC817">
            <v>0</v>
          </cell>
          <cell r="HD817">
            <v>0</v>
          </cell>
          <cell r="HE817">
            <v>0</v>
          </cell>
          <cell r="HF817">
            <v>0</v>
          </cell>
          <cell r="HG817">
            <v>0</v>
          </cell>
          <cell r="HH817">
            <v>0</v>
          </cell>
          <cell r="HI817">
            <v>0</v>
          </cell>
          <cell r="HJ817">
            <v>0</v>
          </cell>
          <cell r="HK817">
            <v>0</v>
          </cell>
          <cell r="HL817">
            <v>0</v>
          </cell>
          <cell r="HM817">
            <v>0</v>
          </cell>
          <cell r="HN817">
            <v>0</v>
          </cell>
          <cell r="HO817">
            <v>0</v>
          </cell>
          <cell r="HP817">
            <v>0</v>
          </cell>
          <cell r="HQ817">
            <v>0</v>
          </cell>
          <cell r="HR817">
            <v>0</v>
          </cell>
          <cell r="HS817">
            <v>0</v>
          </cell>
          <cell r="HT817">
            <v>0</v>
          </cell>
          <cell r="HU817">
            <v>0</v>
          </cell>
          <cell r="HV817">
            <v>0</v>
          </cell>
          <cell r="HW817">
            <v>0</v>
          </cell>
          <cell r="HX817">
            <v>0</v>
          </cell>
          <cell r="HY817">
            <v>0</v>
          </cell>
          <cell r="HZ817">
            <v>0</v>
          </cell>
          <cell r="IA817">
            <v>0</v>
          </cell>
          <cell r="IB817">
            <v>0</v>
          </cell>
          <cell r="IC817">
            <v>0</v>
          </cell>
          <cell r="ID817">
            <v>0</v>
          </cell>
          <cell r="IE817">
            <v>0</v>
          </cell>
          <cell r="IF817">
            <v>0</v>
          </cell>
          <cell r="IG817">
            <v>0</v>
          </cell>
          <cell r="IH817">
            <v>0</v>
          </cell>
          <cell r="II817">
            <v>0</v>
          </cell>
          <cell r="IJ817">
            <v>0</v>
          </cell>
          <cell r="IK817">
            <v>0</v>
          </cell>
          <cell r="IL817">
            <v>0</v>
          </cell>
          <cell r="IM817">
            <v>0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  <cell r="IW817">
            <v>0</v>
          </cell>
          <cell r="IX817">
            <v>0</v>
          </cell>
          <cell r="IY817">
            <v>0</v>
          </cell>
          <cell r="IZ817">
            <v>0</v>
          </cell>
          <cell r="JA817">
            <v>0</v>
          </cell>
          <cell r="JB817">
            <v>0</v>
          </cell>
          <cell r="JC817">
            <v>0</v>
          </cell>
          <cell r="JD817">
            <v>0</v>
          </cell>
          <cell r="JE817">
            <v>0</v>
          </cell>
          <cell r="JF817">
            <v>0</v>
          </cell>
          <cell r="JG817">
            <v>0</v>
          </cell>
          <cell r="JH817">
            <v>0</v>
          </cell>
          <cell r="JI817">
            <v>0</v>
          </cell>
          <cell r="JJ817">
            <v>0</v>
          </cell>
          <cell r="JK817">
            <v>0</v>
          </cell>
          <cell r="JL817">
            <v>0</v>
          </cell>
          <cell r="JM817">
            <v>0</v>
          </cell>
          <cell r="JN817">
            <v>0</v>
          </cell>
          <cell r="JO817">
            <v>0</v>
          </cell>
          <cell r="JP817">
            <v>0</v>
          </cell>
          <cell r="JQ817">
            <v>0</v>
          </cell>
        </row>
        <row r="818">
          <cell r="D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0</v>
          </cell>
          <cell r="CD818">
            <v>0</v>
          </cell>
          <cell r="CE818">
            <v>0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P818">
            <v>0</v>
          </cell>
          <cell r="CQ818">
            <v>0</v>
          </cell>
          <cell r="CR818">
            <v>0</v>
          </cell>
          <cell r="CS818">
            <v>0</v>
          </cell>
          <cell r="CT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0</v>
          </cell>
          <cell r="DE818">
            <v>0</v>
          </cell>
          <cell r="DF818">
            <v>0</v>
          </cell>
          <cell r="DG818">
            <v>0</v>
          </cell>
          <cell r="DH818">
            <v>0</v>
          </cell>
          <cell r="DI818">
            <v>0</v>
          </cell>
          <cell r="DJ818">
            <v>0</v>
          </cell>
          <cell r="DK818">
            <v>0</v>
          </cell>
          <cell r="DL818">
            <v>0</v>
          </cell>
          <cell r="DM818">
            <v>0</v>
          </cell>
          <cell r="DN818">
            <v>0</v>
          </cell>
          <cell r="DO818">
            <v>0</v>
          </cell>
          <cell r="DP818">
            <v>0</v>
          </cell>
          <cell r="DQ818">
            <v>0</v>
          </cell>
          <cell r="DR818">
            <v>0</v>
          </cell>
          <cell r="DS818">
            <v>0</v>
          </cell>
          <cell r="DT818">
            <v>0</v>
          </cell>
          <cell r="DU818">
            <v>0</v>
          </cell>
          <cell r="DV818">
            <v>0</v>
          </cell>
          <cell r="DW818">
            <v>0</v>
          </cell>
          <cell r="DX818">
            <v>0</v>
          </cell>
          <cell r="DY818">
            <v>0</v>
          </cell>
          <cell r="DZ818">
            <v>0</v>
          </cell>
          <cell r="EA818">
            <v>0</v>
          </cell>
          <cell r="EB818">
            <v>0</v>
          </cell>
          <cell r="EC818">
            <v>0</v>
          </cell>
          <cell r="ED818">
            <v>0</v>
          </cell>
          <cell r="EE818">
            <v>0</v>
          </cell>
          <cell r="EF818">
            <v>0</v>
          </cell>
          <cell r="EG818">
            <v>0</v>
          </cell>
          <cell r="EH818">
            <v>0</v>
          </cell>
          <cell r="EI818">
            <v>0</v>
          </cell>
          <cell r="EJ818">
            <v>0</v>
          </cell>
          <cell r="EK818">
            <v>0</v>
          </cell>
          <cell r="EL818">
            <v>0</v>
          </cell>
          <cell r="EM818">
            <v>0</v>
          </cell>
          <cell r="EN818">
            <v>0</v>
          </cell>
          <cell r="EO818">
            <v>0</v>
          </cell>
          <cell r="EP818">
            <v>0</v>
          </cell>
          <cell r="EQ818">
            <v>0</v>
          </cell>
          <cell r="ER818">
            <v>0</v>
          </cell>
          <cell r="ES818">
            <v>0</v>
          </cell>
          <cell r="ET818">
            <v>0</v>
          </cell>
          <cell r="EU818">
            <v>0</v>
          </cell>
          <cell r="EV818">
            <v>0</v>
          </cell>
          <cell r="EW818">
            <v>0</v>
          </cell>
          <cell r="EX818">
            <v>0</v>
          </cell>
          <cell r="EY818">
            <v>0</v>
          </cell>
          <cell r="EZ818">
            <v>0</v>
          </cell>
          <cell r="FA818">
            <v>0</v>
          </cell>
          <cell r="FB818">
            <v>0</v>
          </cell>
          <cell r="FC818">
            <v>0</v>
          </cell>
          <cell r="FD818">
            <v>0</v>
          </cell>
          <cell r="FE818">
            <v>0</v>
          </cell>
          <cell r="FF818">
            <v>0</v>
          </cell>
          <cell r="FG818">
            <v>0</v>
          </cell>
          <cell r="FH818">
            <v>0</v>
          </cell>
          <cell r="FI818">
            <v>0</v>
          </cell>
          <cell r="FJ818">
            <v>0</v>
          </cell>
          <cell r="FK818">
            <v>0</v>
          </cell>
          <cell r="FL818">
            <v>0</v>
          </cell>
          <cell r="FM818">
            <v>0</v>
          </cell>
          <cell r="FN818">
            <v>0</v>
          </cell>
          <cell r="FO818">
            <v>0</v>
          </cell>
          <cell r="FP818">
            <v>0</v>
          </cell>
          <cell r="FQ818">
            <v>0</v>
          </cell>
          <cell r="FR818">
            <v>0</v>
          </cell>
          <cell r="FS818">
            <v>0</v>
          </cell>
          <cell r="FT818">
            <v>0</v>
          </cell>
          <cell r="FU818">
            <v>0</v>
          </cell>
          <cell r="FV818">
            <v>0</v>
          </cell>
          <cell r="FW818">
            <v>0</v>
          </cell>
          <cell r="FX818">
            <v>0</v>
          </cell>
          <cell r="FY818">
            <v>0</v>
          </cell>
          <cell r="FZ818">
            <v>0</v>
          </cell>
          <cell r="GA818">
            <v>0</v>
          </cell>
          <cell r="GB818">
            <v>0</v>
          </cell>
          <cell r="GC818">
            <v>0</v>
          </cell>
          <cell r="GD818">
            <v>0</v>
          </cell>
          <cell r="GE818">
            <v>0</v>
          </cell>
          <cell r="GF818">
            <v>0</v>
          </cell>
          <cell r="GG818">
            <v>0</v>
          </cell>
          <cell r="GH818">
            <v>0</v>
          </cell>
          <cell r="GI818">
            <v>0</v>
          </cell>
          <cell r="GJ818">
            <v>0</v>
          </cell>
          <cell r="GK818">
            <v>0</v>
          </cell>
          <cell r="GL818">
            <v>0</v>
          </cell>
          <cell r="GM818">
            <v>0</v>
          </cell>
          <cell r="GN818">
            <v>0</v>
          </cell>
          <cell r="GO818">
            <v>0</v>
          </cell>
          <cell r="GP818">
            <v>0</v>
          </cell>
          <cell r="GQ818">
            <v>0</v>
          </cell>
          <cell r="GR818">
            <v>0</v>
          </cell>
          <cell r="GS818">
            <v>0</v>
          </cell>
          <cell r="GT818">
            <v>0</v>
          </cell>
          <cell r="GU818">
            <v>0</v>
          </cell>
          <cell r="GV818">
            <v>0</v>
          </cell>
          <cell r="GW818">
            <v>0</v>
          </cell>
          <cell r="GX818">
            <v>0</v>
          </cell>
          <cell r="GY818">
            <v>0</v>
          </cell>
          <cell r="GZ818">
            <v>0</v>
          </cell>
          <cell r="HA818">
            <v>0</v>
          </cell>
          <cell r="HB818">
            <v>0</v>
          </cell>
          <cell r="HC818">
            <v>0</v>
          </cell>
          <cell r="HD818">
            <v>0</v>
          </cell>
          <cell r="HE818">
            <v>0</v>
          </cell>
          <cell r="HF818">
            <v>0</v>
          </cell>
          <cell r="HG818">
            <v>0</v>
          </cell>
          <cell r="HH818">
            <v>0</v>
          </cell>
          <cell r="HI818">
            <v>0</v>
          </cell>
          <cell r="HJ818">
            <v>0</v>
          </cell>
          <cell r="HK818">
            <v>0</v>
          </cell>
          <cell r="HL818">
            <v>0</v>
          </cell>
          <cell r="HM818">
            <v>0</v>
          </cell>
          <cell r="HN818">
            <v>0</v>
          </cell>
          <cell r="HO818">
            <v>0</v>
          </cell>
          <cell r="HP818">
            <v>0</v>
          </cell>
          <cell r="HQ818">
            <v>0</v>
          </cell>
          <cell r="HR818">
            <v>0</v>
          </cell>
          <cell r="HS818">
            <v>0</v>
          </cell>
          <cell r="HT818">
            <v>0</v>
          </cell>
          <cell r="HU818">
            <v>0</v>
          </cell>
          <cell r="HV818">
            <v>0</v>
          </cell>
          <cell r="HW818">
            <v>0</v>
          </cell>
          <cell r="HX818">
            <v>0</v>
          </cell>
          <cell r="HY818">
            <v>0</v>
          </cell>
          <cell r="HZ818">
            <v>0</v>
          </cell>
          <cell r="IA818">
            <v>0</v>
          </cell>
          <cell r="IB818">
            <v>0</v>
          </cell>
          <cell r="IC818">
            <v>0</v>
          </cell>
          <cell r="ID818">
            <v>0</v>
          </cell>
          <cell r="IE818">
            <v>0</v>
          </cell>
          <cell r="IF818">
            <v>0</v>
          </cell>
          <cell r="IG818">
            <v>0</v>
          </cell>
          <cell r="IH818">
            <v>0</v>
          </cell>
          <cell r="II818">
            <v>0</v>
          </cell>
          <cell r="IJ818">
            <v>0</v>
          </cell>
          <cell r="IK818">
            <v>0</v>
          </cell>
          <cell r="IL818">
            <v>0</v>
          </cell>
          <cell r="IM818">
            <v>0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  <cell r="IW818">
            <v>0</v>
          </cell>
          <cell r="IX818">
            <v>0</v>
          </cell>
          <cell r="IY818">
            <v>0</v>
          </cell>
          <cell r="IZ818">
            <v>0</v>
          </cell>
          <cell r="JA818">
            <v>0</v>
          </cell>
          <cell r="JB818">
            <v>0</v>
          </cell>
          <cell r="JC818">
            <v>0</v>
          </cell>
          <cell r="JD818">
            <v>0</v>
          </cell>
          <cell r="JE818">
            <v>0</v>
          </cell>
          <cell r="JF818">
            <v>0</v>
          </cell>
          <cell r="JG818">
            <v>0</v>
          </cell>
          <cell r="JH818">
            <v>0</v>
          </cell>
          <cell r="JI818">
            <v>0</v>
          </cell>
          <cell r="JJ818">
            <v>0</v>
          </cell>
          <cell r="JK818">
            <v>0</v>
          </cell>
          <cell r="JL818">
            <v>0</v>
          </cell>
          <cell r="JM818">
            <v>0</v>
          </cell>
          <cell r="JN818">
            <v>0</v>
          </cell>
          <cell r="JO818">
            <v>0</v>
          </cell>
          <cell r="JP818">
            <v>0</v>
          </cell>
          <cell r="JQ818">
            <v>0</v>
          </cell>
        </row>
        <row r="819"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N819">
            <v>0</v>
          </cell>
          <cell r="CO819">
            <v>0</v>
          </cell>
          <cell r="CP819">
            <v>0</v>
          </cell>
          <cell r="CQ819">
            <v>0</v>
          </cell>
          <cell r="CR819">
            <v>0</v>
          </cell>
          <cell r="CS819">
            <v>0</v>
          </cell>
          <cell r="CT819">
            <v>0</v>
          </cell>
          <cell r="CU819">
            <v>0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  <cell r="DD819">
            <v>0</v>
          </cell>
          <cell r="DE819">
            <v>0</v>
          </cell>
          <cell r="DF819">
            <v>0</v>
          </cell>
          <cell r="DG819">
            <v>0</v>
          </cell>
          <cell r="DH819">
            <v>0</v>
          </cell>
          <cell r="DI819">
            <v>0</v>
          </cell>
          <cell r="DJ819">
            <v>0</v>
          </cell>
          <cell r="DK819">
            <v>0</v>
          </cell>
          <cell r="DL819">
            <v>0</v>
          </cell>
          <cell r="DM819">
            <v>0</v>
          </cell>
          <cell r="DN819">
            <v>0</v>
          </cell>
          <cell r="DO819">
            <v>0</v>
          </cell>
          <cell r="DP819">
            <v>0</v>
          </cell>
          <cell r="DQ819">
            <v>0</v>
          </cell>
          <cell r="DR819">
            <v>0</v>
          </cell>
          <cell r="DS819">
            <v>0</v>
          </cell>
          <cell r="DT819">
            <v>0</v>
          </cell>
          <cell r="DU819">
            <v>0</v>
          </cell>
          <cell r="DV819">
            <v>0</v>
          </cell>
          <cell r="DW819">
            <v>0</v>
          </cell>
          <cell r="DX819">
            <v>0</v>
          </cell>
          <cell r="DY819">
            <v>0</v>
          </cell>
          <cell r="DZ819">
            <v>0</v>
          </cell>
          <cell r="EA819">
            <v>0</v>
          </cell>
          <cell r="EB819">
            <v>0</v>
          </cell>
          <cell r="EC819">
            <v>0</v>
          </cell>
          <cell r="ED819">
            <v>0</v>
          </cell>
          <cell r="EE819">
            <v>0</v>
          </cell>
          <cell r="EF819">
            <v>0</v>
          </cell>
          <cell r="EG819">
            <v>0</v>
          </cell>
          <cell r="EH819">
            <v>0</v>
          </cell>
          <cell r="EI819">
            <v>0</v>
          </cell>
          <cell r="EJ819">
            <v>0</v>
          </cell>
          <cell r="EK819">
            <v>0</v>
          </cell>
          <cell r="EL819">
            <v>0</v>
          </cell>
          <cell r="EM819">
            <v>0</v>
          </cell>
          <cell r="EN819">
            <v>0</v>
          </cell>
          <cell r="EO819">
            <v>0</v>
          </cell>
          <cell r="EP819">
            <v>0</v>
          </cell>
          <cell r="EQ819">
            <v>0</v>
          </cell>
          <cell r="ER819">
            <v>0</v>
          </cell>
          <cell r="ES819">
            <v>0</v>
          </cell>
          <cell r="ET819">
            <v>0</v>
          </cell>
          <cell r="EU819">
            <v>0</v>
          </cell>
          <cell r="EV819">
            <v>0</v>
          </cell>
          <cell r="EW819">
            <v>0</v>
          </cell>
          <cell r="EX819">
            <v>0</v>
          </cell>
          <cell r="EY819">
            <v>0</v>
          </cell>
          <cell r="EZ819">
            <v>0</v>
          </cell>
          <cell r="FA819">
            <v>0</v>
          </cell>
          <cell r="FB819">
            <v>0</v>
          </cell>
          <cell r="FC819">
            <v>0</v>
          </cell>
          <cell r="FD819">
            <v>0</v>
          </cell>
          <cell r="FE819">
            <v>0</v>
          </cell>
          <cell r="FF819">
            <v>0</v>
          </cell>
          <cell r="FG819">
            <v>0</v>
          </cell>
          <cell r="FH819">
            <v>0</v>
          </cell>
          <cell r="FI819">
            <v>0</v>
          </cell>
          <cell r="FJ819">
            <v>0</v>
          </cell>
          <cell r="FK819">
            <v>0</v>
          </cell>
          <cell r="FL819">
            <v>0</v>
          </cell>
          <cell r="FM819">
            <v>0</v>
          </cell>
          <cell r="FN819">
            <v>0</v>
          </cell>
          <cell r="FO819">
            <v>0</v>
          </cell>
          <cell r="FP819">
            <v>0</v>
          </cell>
          <cell r="FQ819">
            <v>0</v>
          </cell>
          <cell r="FR819">
            <v>0</v>
          </cell>
          <cell r="FS819">
            <v>0</v>
          </cell>
          <cell r="FT819">
            <v>0</v>
          </cell>
          <cell r="FU819">
            <v>0</v>
          </cell>
          <cell r="FV819">
            <v>0</v>
          </cell>
          <cell r="FW819">
            <v>0</v>
          </cell>
          <cell r="FX819">
            <v>0</v>
          </cell>
          <cell r="FY819">
            <v>0</v>
          </cell>
          <cell r="FZ819">
            <v>0</v>
          </cell>
          <cell r="GA819">
            <v>0</v>
          </cell>
          <cell r="GB819">
            <v>0</v>
          </cell>
          <cell r="GC819">
            <v>0</v>
          </cell>
          <cell r="GD819">
            <v>0</v>
          </cell>
          <cell r="GE819">
            <v>0</v>
          </cell>
          <cell r="GF819">
            <v>0</v>
          </cell>
          <cell r="GG819">
            <v>0</v>
          </cell>
          <cell r="GH819">
            <v>0</v>
          </cell>
          <cell r="GI819">
            <v>0</v>
          </cell>
          <cell r="GJ819">
            <v>0</v>
          </cell>
          <cell r="GK819">
            <v>0</v>
          </cell>
          <cell r="GL819">
            <v>0</v>
          </cell>
          <cell r="GM819">
            <v>0</v>
          </cell>
          <cell r="GN819">
            <v>0</v>
          </cell>
          <cell r="GO819">
            <v>0</v>
          </cell>
          <cell r="GP819">
            <v>0</v>
          </cell>
          <cell r="GQ819">
            <v>0</v>
          </cell>
          <cell r="GR819">
            <v>0</v>
          </cell>
          <cell r="GS819">
            <v>0</v>
          </cell>
          <cell r="GT819">
            <v>0</v>
          </cell>
          <cell r="GU819">
            <v>0</v>
          </cell>
          <cell r="GV819">
            <v>0</v>
          </cell>
          <cell r="GW819">
            <v>0</v>
          </cell>
          <cell r="GX819">
            <v>0</v>
          </cell>
          <cell r="GY819">
            <v>0</v>
          </cell>
          <cell r="GZ819">
            <v>0</v>
          </cell>
          <cell r="HA819">
            <v>0</v>
          </cell>
          <cell r="HB819">
            <v>0</v>
          </cell>
          <cell r="HC819">
            <v>0</v>
          </cell>
          <cell r="HD819">
            <v>0</v>
          </cell>
          <cell r="HE819">
            <v>0</v>
          </cell>
          <cell r="HF819">
            <v>0</v>
          </cell>
          <cell r="HG819">
            <v>0</v>
          </cell>
          <cell r="HH819">
            <v>0</v>
          </cell>
          <cell r="HI819">
            <v>0</v>
          </cell>
          <cell r="HJ819">
            <v>0</v>
          </cell>
          <cell r="HK819">
            <v>0</v>
          </cell>
          <cell r="HL819">
            <v>0</v>
          </cell>
          <cell r="HM819">
            <v>0</v>
          </cell>
          <cell r="HN819">
            <v>0</v>
          </cell>
          <cell r="HO819">
            <v>0</v>
          </cell>
          <cell r="HP819">
            <v>0</v>
          </cell>
          <cell r="HQ819">
            <v>0</v>
          </cell>
          <cell r="HR819">
            <v>0</v>
          </cell>
          <cell r="HS819">
            <v>0</v>
          </cell>
          <cell r="HT819">
            <v>0</v>
          </cell>
          <cell r="HU819">
            <v>0</v>
          </cell>
          <cell r="HV819">
            <v>0</v>
          </cell>
          <cell r="HW819">
            <v>0</v>
          </cell>
          <cell r="HX819">
            <v>0</v>
          </cell>
          <cell r="HY819">
            <v>0</v>
          </cell>
          <cell r="HZ819">
            <v>0</v>
          </cell>
          <cell r="IA819">
            <v>0</v>
          </cell>
          <cell r="IB819">
            <v>0</v>
          </cell>
          <cell r="IC819">
            <v>0</v>
          </cell>
          <cell r="ID819">
            <v>0</v>
          </cell>
          <cell r="IE819">
            <v>0</v>
          </cell>
          <cell r="IF819">
            <v>0</v>
          </cell>
          <cell r="IG819">
            <v>0</v>
          </cell>
          <cell r="IH819">
            <v>0</v>
          </cell>
          <cell r="II819">
            <v>0</v>
          </cell>
          <cell r="IJ819">
            <v>0</v>
          </cell>
          <cell r="IK819">
            <v>0</v>
          </cell>
          <cell r="IL819">
            <v>0</v>
          </cell>
          <cell r="IM819">
            <v>0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  <cell r="IW819">
            <v>0</v>
          </cell>
          <cell r="IX819">
            <v>0</v>
          </cell>
          <cell r="IY819">
            <v>0</v>
          </cell>
          <cell r="IZ819">
            <v>0</v>
          </cell>
          <cell r="JA819">
            <v>0</v>
          </cell>
          <cell r="JB819">
            <v>0</v>
          </cell>
          <cell r="JC819">
            <v>0</v>
          </cell>
          <cell r="JD819">
            <v>0</v>
          </cell>
          <cell r="JE819">
            <v>0</v>
          </cell>
          <cell r="JF819">
            <v>0</v>
          </cell>
          <cell r="JG819">
            <v>0</v>
          </cell>
          <cell r="JH819">
            <v>0</v>
          </cell>
          <cell r="JI819">
            <v>0</v>
          </cell>
          <cell r="JJ819">
            <v>0</v>
          </cell>
          <cell r="JK819">
            <v>0</v>
          </cell>
          <cell r="JL819">
            <v>0</v>
          </cell>
          <cell r="JM819">
            <v>0</v>
          </cell>
          <cell r="JN819">
            <v>0</v>
          </cell>
          <cell r="JO819">
            <v>0</v>
          </cell>
          <cell r="JP819">
            <v>0</v>
          </cell>
          <cell r="JQ819">
            <v>0</v>
          </cell>
        </row>
        <row r="820"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0</v>
          </cell>
          <cell r="CR820">
            <v>0</v>
          </cell>
          <cell r="CS820">
            <v>0</v>
          </cell>
          <cell r="CT820">
            <v>0</v>
          </cell>
          <cell r="CU820">
            <v>0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  <cell r="DD820">
            <v>0</v>
          </cell>
          <cell r="DE820">
            <v>0</v>
          </cell>
          <cell r="DF820">
            <v>0</v>
          </cell>
          <cell r="DG820">
            <v>0</v>
          </cell>
          <cell r="DH820">
            <v>0</v>
          </cell>
          <cell r="DI820">
            <v>0</v>
          </cell>
          <cell r="DJ820">
            <v>0</v>
          </cell>
          <cell r="DK820">
            <v>0</v>
          </cell>
          <cell r="DL820">
            <v>0</v>
          </cell>
          <cell r="DM820">
            <v>0</v>
          </cell>
          <cell r="DN820">
            <v>0</v>
          </cell>
          <cell r="DO820">
            <v>0</v>
          </cell>
          <cell r="DP820">
            <v>0</v>
          </cell>
          <cell r="DQ820">
            <v>0</v>
          </cell>
          <cell r="DR820">
            <v>0</v>
          </cell>
          <cell r="DS820">
            <v>0</v>
          </cell>
          <cell r="DT820">
            <v>0</v>
          </cell>
          <cell r="DU820">
            <v>0</v>
          </cell>
          <cell r="DV820">
            <v>0</v>
          </cell>
          <cell r="DW820">
            <v>0</v>
          </cell>
          <cell r="DX820">
            <v>0</v>
          </cell>
          <cell r="DY820">
            <v>0</v>
          </cell>
          <cell r="DZ820">
            <v>0</v>
          </cell>
          <cell r="EA820">
            <v>0</v>
          </cell>
          <cell r="EB820">
            <v>0</v>
          </cell>
          <cell r="EC820">
            <v>0</v>
          </cell>
          <cell r="ED820">
            <v>0</v>
          </cell>
          <cell r="EE820">
            <v>0</v>
          </cell>
          <cell r="EF820">
            <v>0</v>
          </cell>
          <cell r="EG820">
            <v>0</v>
          </cell>
          <cell r="EH820">
            <v>0</v>
          </cell>
          <cell r="EI820">
            <v>0</v>
          </cell>
          <cell r="EJ820">
            <v>0</v>
          </cell>
          <cell r="EK820">
            <v>0</v>
          </cell>
          <cell r="EL820">
            <v>0</v>
          </cell>
          <cell r="EM820">
            <v>0</v>
          </cell>
          <cell r="EN820">
            <v>0</v>
          </cell>
          <cell r="EO820">
            <v>0</v>
          </cell>
          <cell r="EP820">
            <v>0</v>
          </cell>
          <cell r="EQ820">
            <v>0</v>
          </cell>
          <cell r="ER820">
            <v>0</v>
          </cell>
          <cell r="ES820">
            <v>0</v>
          </cell>
          <cell r="ET820">
            <v>0</v>
          </cell>
          <cell r="EU820">
            <v>0</v>
          </cell>
          <cell r="EV820">
            <v>0</v>
          </cell>
          <cell r="EW820">
            <v>0</v>
          </cell>
          <cell r="EX820">
            <v>0</v>
          </cell>
          <cell r="EY820">
            <v>0</v>
          </cell>
          <cell r="EZ820">
            <v>0</v>
          </cell>
          <cell r="FA820">
            <v>0</v>
          </cell>
          <cell r="FB820">
            <v>0</v>
          </cell>
          <cell r="FC820">
            <v>0</v>
          </cell>
          <cell r="FD820">
            <v>0</v>
          </cell>
          <cell r="FE820">
            <v>0</v>
          </cell>
          <cell r="FF820">
            <v>0</v>
          </cell>
          <cell r="FG820">
            <v>0</v>
          </cell>
          <cell r="FH820">
            <v>0</v>
          </cell>
          <cell r="FI820">
            <v>0</v>
          </cell>
          <cell r="FJ820">
            <v>0</v>
          </cell>
          <cell r="FK820">
            <v>0</v>
          </cell>
          <cell r="FL820">
            <v>0</v>
          </cell>
          <cell r="FM820">
            <v>0</v>
          </cell>
          <cell r="FN820">
            <v>0</v>
          </cell>
          <cell r="FO820">
            <v>0</v>
          </cell>
          <cell r="FP820">
            <v>0</v>
          </cell>
          <cell r="FQ820">
            <v>0</v>
          </cell>
          <cell r="FR820">
            <v>0</v>
          </cell>
          <cell r="FS820">
            <v>0</v>
          </cell>
          <cell r="FT820">
            <v>0</v>
          </cell>
          <cell r="FU820">
            <v>0</v>
          </cell>
          <cell r="FV820">
            <v>0</v>
          </cell>
          <cell r="FW820">
            <v>0</v>
          </cell>
          <cell r="FX820">
            <v>0</v>
          </cell>
          <cell r="FY820">
            <v>0</v>
          </cell>
          <cell r="FZ820">
            <v>0</v>
          </cell>
          <cell r="GA820">
            <v>0</v>
          </cell>
          <cell r="GB820">
            <v>0</v>
          </cell>
          <cell r="GC820">
            <v>0</v>
          </cell>
          <cell r="GD820">
            <v>0</v>
          </cell>
          <cell r="GE820">
            <v>0</v>
          </cell>
          <cell r="GF820">
            <v>0</v>
          </cell>
          <cell r="GG820">
            <v>0</v>
          </cell>
          <cell r="GH820">
            <v>0</v>
          </cell>
          <cell r="GI820">
            <v>0</v>
          </cell>
          <cell r="GJ820">
            <v>0</v>
          </cell>
          <cell r="GK820">
            <v>0</v>
          </cell>
          <cell r="GL820">
            <v>0</v>
          </cell>
          <cell r="GM820">
            <v>0</v>
          </cell>
          <cell r="GN820">
            <v>0</v>
          </cell>
          <cell r="GO820">
            <v>0</v>
          </cell>
          <cell r="GP820">
            <v>0</v>
          </cell>
          <cell r="GQ820">
            <v>0</v>
          </cell>
          <cell r="GR820">
            <v>0</v>
          </cell>
          <cell r="GS820">
            <v>0</v>
          </cell>
          <cell r="GT820">
            <v>0</v>
          </cell>
          <cell r="GU820">
            <v>0</v>
          </cell>
          <cell r="GV820">
            <v>0</v>
          </cell>
          <cell r="GW820">
            <v>0</v>
          </cell>
          <cell r="GX820">
            <v>0</v>
          </cell>
          <cell r="GY820">
            <v>0</v>
          </cell>
          <cell r="GZ820">
            <v>0</v>
          </cell>
          <cell r="HA820">
            <v>0</v>
          </cell>
          <cell r="HB820">
            <v>0</v>
          </cell>
          <cell r="HC820">
            <v>0</v>
          </cell>
          <cell r="HD820">
            <v>0</v>
          </cell>
          <cell r="HE820">
            <v>0</v>
          </cell>
          <cell r="HF820">
            <v>0</v>
          </cell>
          <cell r="HG820">
            <v>0</v>
          </cell>
          <cell r="HH820">
            <v>0</v>
          </cell>
          <cell r="HI820">
            <v>0</v>
          </cell>
          <cell r="HJ820">
            <v>0</v>
          </cell>
          <cell r="HK820">
            <v>0</v>
          </cell>
          <cell r="HL820">
            <v>0</v>
          </cell>
          <cell r="HM820">
            <v>0</v>
          </cell>
          <cell r="HN820">
            <v>0</v>
          </cell>
          <cell r="HO820">
            <v>0</v>
          </cell>
          <cell r="HP820">
            <v>0</v>
          </cell>
          <cell r="HQ820">
            <v>0</v>
          </cell>
          <cell r="HR820">
            <v>0</v>
          </cell>
          <cell r="HS820">
            <v>0</v>
          </cell>
          <cell r="HT820">
            <v>0</v>
          </cell>
          <cell r="HU820">
            <v>0</v>
          </cell>
          <cell r="HV820">
            <v>0</v>
          </cell>
          <cell r="HW820">
            <v>0</v>
          </cell>
          <cell r="HX820">
            <v>0</v>
          </cell>
          <cell r="HY820">
            <v>0</v>
          </cell>
          <cell r="HZ820">
            <v>0</v>
          </cell>
          <cell r="IA820">
            <v>0</v>
          </cell>
          <cell r="IB820">
            <v>0</v>
          </cell>
          <cell r="IC820">
            <v>0</v>
          </cell>
          <cell r="ID820">
            <v>0</v>
          </cell>
          <cell r="IE820">
            <v>0</v>
          </cell>
          <cell r="IF820">
            <v>0</v>
          </cell>
          <cell r="IG820">
            <v>0</v>
          </cell>
          <cell r="IH820">
            <v>0</v>
          </cell>
          <cell r="II820">
            <v>0</v>
          </cell>
          <cell r="IJ820">
            <v>0</v>
          </cell>
          <cell r="IK820">
            <v>0</v>
          </cell>
          <cell r="IL820">
            <v>0</v>
          </cell>
          <cell r="IM820">
            <v>0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  <cell r="IW820">
            <v>0</v>
          </cell>
          <cell r="IX820">
            <v>0</v>
          </cell>
          <cell r="IY820">
            <v>0</v>
          </cell>
          <cell r="IZ820">
            <v>0</v>
          </cell>
          <cell r="JA820">
            <v>0</v>
          </cell>
          <cell r="JB820">
            <v>0</v>
          </cell>
          <cell r="JC820">
            <v>0</v>
          </cell>
          <cell r="JD820">
            <v>0</v>
          </cell>
          <cell r="JE820">
            <v>0</v>
          </cell>
          <cell r="JF820">
            <v>0</v>
          </cell>
          <cell r="JG820">
            <v>0</v>
          </cell>
          <cell r="JH820">
            <v>0</v>
          </cell>
          <cell r="JI820">
            <v>0</v>
          </cell>
          <cell r="JJ820">
            <v>0</v>
          </cell>
          <cell r="JK820">
            <v>0</v>
          </cell>
          <cell r="JL820">
            <v>0</v>
          </cell>
          <cell r="JM820">
            <v>0</v>
          </cell>
          <cell r="JN820">
            <v>0</v>
          </cell>
          <cell r="JO820">
            <v>0</v>
          </cell>
          <cell r="JP820">
            <v>0</v>
          </cell>
          <cell r="JQ820">
            <v>0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6.9975090099999998E-3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6.9975090099999998E-3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0</v>
          </cell>
          <cell r="CD821">
            <v>0</v>
          </cell>
          <cell r="CE821">
            <v>1.860200320000005E-3</v>
          </cell>
          <cell r="CF821">
            <v>0</v>
          </cell>
          <cell r="CG821">
            <v>1.8602003100000001E-3</v>
          </cell>
          <cell r="CH821">
            <v>9.999999092680234E-12</v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  <cell r="DD821">
            <v>0</v>
          </cell>
          <cell r="DE821">
            <v>1.000000082740371E-11</v>
          </cell>
          <cell r="DF821">
            <v>9.999999092680234E-12</v>
          </cell>
          <cell r="DG821">
            <v>0</v>
          </cell>
          <cell r="DH821">
            <v>0</v>
          </cell>
          <cell r="DI821">
            <v>0</v>
          </cell>
          <cell r="DJ821">
            <v>0</v>
          </cell>
          <cell r="DK821">
            <v>0</v>
          </cell>
          <cell r="DL821">
            <v>0</v>
          </cell>
          <cell r="DM821">
            <v>0</v>
          </cell>
          <cell r="DN821">
            <v>0</v>
          </cell>
          <cell r="DO821">
            <v>0</v>
          </cell>
          <cell r="DP821">
            <v>0</v>
          </cell>
          <cell r="DQ821">
            <v>0</v>
          </cell>
          <cell r="DR821">
            <v>0</v>
          </cell>
          <cell r="DS821">
            <v>0</v>
          </cell>
          <cell r="DT821">
            <v>0</v>
          </cell>
          <cell r="DU821">
            <v>0</v>
          </cell>
          <cell r="DV821">
            <v>0</v>
          </cell>
          <cell r="DW821">
            <v>0</v>
          </cell>
          <cell r="DX821">
            <v>0</v>
          </cell>
          <cell r="DY821">
            <v>0</v>
          </cell>
          <cell r="DZ821">
            <v>0</v>
          </cell>
          <cell r="EA821">
            <v>0</v>
          </cell>
          <cell r="EB821">
            <v>0</v>
          </cell>
          <cell r="EC821">
            <v>0</v>
          </cell>
          <cell r="ED821">
            <v>0</v>
          </cell>
          <cell r="EE821">
            <v>1.0000028582979326E-11</v>
          </cell>
          <cell r="EF821">
            <v>0</v>
          </cell>
          <cell r="EG821">
            <v>0</v>
          </cell>
          <cell r="EH821">
            <v>0</v>
          </cell>
          <cell r="EI821">
            <v>0</v>
          </cell>
          <cell r="EJ821">
            <v>0</v>
          </cell>
          <cell r="EK821">
            <v>0</v>
          </cell>
          <cell r="EL821">
            <v>0</v>
          </cell>
          <cell r="EM821">
            <v>1.0000028582979326E-11</v>
          </cell>
          <cell r="EN821">
            <v>0</v>
          </cell>
          <cell r="EO821">
            <v>0</v>
          </cell>
          <cell r="EP821">
            <v>0</v>
          </cell>
          <cell r="EQ821">
            <v>0</v>
          </cell>
          <cell r="ER821">
            <v>0</v>
          </cell>
          <cell r="ES821">
            <v>0</v>
          </cell>
          <cell r="ET821">
            <v>0</v>
          </cell>
          <cell r="EU821">
            <v>0</v>
          </cell>
          <cell r="EV821">
            <v>0</v>
          </cell>
          <cell r="EW821">
            <v>0</v>
          </cell>
          <cell r="EX821">
            <v>0</v>
          </cell>
          <cell r="EY821">
            <v>0</v>
          </cell>
          <cell r="EZ821">
            <v>0</v>
          </cell>
          <cell r="FA821">
            <v>0</v>
          </cell>
          <cell r="FB821">
            <v>0</v>
          </cell>
          <cell r="FC821">
            <v>0</v>
          </cell>
          <cell r="FD821">
            <v>0</v>
          </cell>
          <cell r="FE821">
            <v>1.8602003000000034E-3</v>
          </cell>
          <cell r="FF821">
            <v>0</v>
          </cell>
          <cell r="FG821">
            <v>0</v>
          </cell>
          <cell r="FH821">
            <v>0</v>
          </cell>
          <cell r="FI821">
            <v>1.7439948000000001E-3</v>
          </cell>
          <cell r="FJ821">
            <v>1.1620550000000001E-4</v>
          </cell>
          <cell r="FK821">
            <v>0</v>
          </cell>
          <cell r="FL821">
            <v>0</v>
          </cell>
          <cell r="FM821">
            <v>0</v>
          </cell>
          <cell r="FN821">
            <v>0</v>
          </cell>
          <cell r="FO821">
            <v>0</v>
          </cell>
          <cell r="FP821">
            <v>0</v>
          </cell>
          <cell r="FQ821">
            <v>0</v>
          </cell>
          <cell r="FR821">
            <v>0</v>
          </cell>
          <cell r="FS821">
            <v>0</v>
          </cell>
          <cell r="FT821">
            <v>0</v>
          </cell>
          <cell r="FU821">
            <v>0</v>
          </cell>
          <cell r="FV821">
            <v>0</v>
          </cell>
          <cell r="FW821">
            <v>0</v>
          </cell>
          <cell r="FX821">
            <v>0</v>
          </cell>
          <cell r="FY821">
            <v>0</v>
          </cell>
          <cell r="FZ821">
            <v>0</v>
          </cell>
          <cell r="GA821">
            <v>0</v>
          </cell>
          <cell r="GB821">
            <v>0</v>
          </cell>
          <cell r="GC821">
            <v>0</v>
          </cell>
          <cell r="GD821">
            <v>0</v>
          </cell>
          <cell r="GE821">
            <v>0</v>
          </cell>
          <cell r="GF821">
            <v>0</v>
          </cell>
          <cell r="GG821">
            <v>0</v>
          </cell>
          <cell r="GH821">
            <v>0</v>
          </cell>
          <cell r="GI821">
            <v>0</v>
          </cell>
          <cell r="GJ821">
            <v>0</v>
          </cell>
          <cell r="GK821">
            <v>0</v>
          </cell>
          <cell r="GL821">
            <v>0</v>
          </cell>
          <cell r="GM821">
            <v>0</v>
          </cell>
          <cell r="GN821">
            <v>0</v>
          </cell>
          <cell r="GO821">
            <v>0</v>
          </cell>
          <cell r="GP821">
            <v>0</v>
          </cell>
          <cell r="GQ821">
            <v>0</v>
          </cell>
          <cell r="GR821">
            <v>0</v>
          </cell>
          <cell r="GS821">
            <v>0</v>
          </cell>
          <cell r="GT821">
            <v>0</v>
          </cell>
          <cell r="GU821">
            <v>0</v>
          </cell>
          <cell r="GV821">
            <v>0</v>
          </cell>
          <cell r="GW821">
            <v>0</v>
          </cell>
          <cell r="GX821">
            <v>0</v>
          </cell>
          <cell r="GY821">
            <v>0</v>
          </cell>
          <cell r="GZ821">
            <v>0</v>
          </cell>
          <cell r="HA821">
            <v>0</v>
          </cell>
          <cell r="HB821">
            <v>0</v>
          </cell>
          <cell r="HC821">
            <v>0</v>
          </cell>
          <cell r="HD821">
            <v>0</v>
          </cell>
          <cell r="HE821">
            <v>0</v>
          </cell>
          <cell r="HF821">
            <v>0</v>
          </cell>
          <cell r="HG821">
            <v>0</v>
          </cell>
          <cell r="HH821">
            <v>0</v>
          </cell>
          <cell r="HI821">
            <v>0</v>
          </cell>
          <cell r="HJ821">
            <v>0</v>
          </cell>
          <cell r="HK821">
            <v>0</v>
          </cell>
          <cell r="HL821">
            <v>0</v>
          </cell>
          <cell r="HM821">
            <v>0</v>
          </cell>
          <cell r="HN821">
            <v>0</v>
          </cell>
          <cell r="HO821">
            <v>0</v>
          </cell>
          <cell r="HP821">
            <v>0</v>
          </cell>
          <cell r="HQ821">
            <v>0</v>
          </cell>
          <cell r="HR821">
            <v>0</v>
          </cell>
          <cell r="HS821">
            <v>0</v>
          </cell>
          <cell r="HT821">
            <v>0</v>
          </cell>
          <cell r="HU821">
            <v>0</v>
          </cell>
          <cell r="HV821">
            <v>0</v>
          </cell>
          <cell r="HW821">
            <v>0</v>
          </cell>
          <cell r="HX821">
            <v>0</v>
          </cell>
          <cell r="HY821">
            <v>0</v>
          </cell>
          <cell r="HZ821">
            <v>0</v>
          </cell>
          <cell r="IA821">
            <v>0</v>
          </cell>
          <cell r="IB821">
            <v>0</v>
          </cell>
          <cell r="IC821">
            <v>0</v>
          </cell>
          <cell r="ID821">
            <v>0</v>
          </cell>
          <cell r="IE821">
            <v>-1.0496263509999881E-2</v>
          </cell>
          <cell r="IF821">
            <v>0</v>
          </cell>
          <cell r="IG821">
            <v>0</v>
          </cell>
          <cell r="IH821">
            <v>0</v>
          </cell>
          <cell r="II821">
            <v>0</v>
          </cell>
          <cell r="IJ821">
            <v>0</v>
          </cell>
          <cell r="IK821">
            <v>-1.0496263509999999E-2</v>
          </cell>
          <cell r="IL821">
            <v>0</v>
          </cell>
          <cell r="IM821">
            <v>0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9.9998898051012475E-12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  <cell r="IW821">
            <v>0</v>
          </cell>
          <cell r="IX821">
            <v>0</v>
          </cell>
          <cell r="IY821">
            <v>0</v>
          </cell>
          <cell r="IZ821">
            <v>4.9719473999998431E-4</v>
          </cell>
          <cell r="JA821">
            <v>-4.9719472999999736E-4</v>
          </cell>
          <cell r="JB821">
            <v>0</v>
          </cell>
          <cell r="JC821">
            <v>0</v>
          </cell>
          <cell r="JD821">
            <v>0</v>
          </cell>
          <cell r="JE821">
            <v>0</v>
          </cell>
          <cell r="JF821">
            <v>0</v>
          </cell>
          <cell r="JG821">
            <v>0</v>
          </cell>
          <cell r="JH821">
            <v>0</v>
          </cell>
          <cell r="JI821">
            <v>0</v>
          </cell>
          <cell r="JJ821">
            <v>0</v>
          </cell>
          <cell r="JK821">
            <v>0</v>
          </cell>
          <cell r="JL821">
            <v>0</v>
          </cell>
          <cell r="JM821">
            <v>0</v>
          </cell>
          <cell r="JN821">
            <v>0</v>
          </cell>
          <cell r="JO821">
            <v>0</v>
          </cell>
          <cell r="JP821">
            <v>0</v>
          </cell>
          <cell r="JQ821">
            <v>0</v>
          </cell>
        </row>
        <row r="823">
          <cell r="D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C823">
            <v>0</v>
          </cell>
          <cell r="CD823">
            <v>0</v>
          </cell>
          <cell r="CE823">
            <v>0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0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0</v>
          </cell>
          <cell r="CR823">
            <v>0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0</v>
          </cell>
          <cell r="DE823">
            <v>0</v>
          </cell>
          <cell r="DF823">
            <v>0</v>
          </cell>
          <cell r="DG823">
            <v>0</v>
          </cell>
          <cell r="DH823">
            <v>0</v>
          </cell>
          <cell r="DI823">
            <v>0</v>
          </cell>
          <cell r="DJ823">
            <v>0</v>
          </cell>
          <cell r="DK823">
            <v>0</v>
          </cell>
          <cell r="DL823">
            <v>0</v>
          </cell>
          <cell r="DM823">
            <v>0</v>
          </cell>
          <cell r="DN823">
            <v>0</v>
          </cell>
          <cell r="DO823">
            <v>0</v>
          </cell>
          <cell r="DP823">
            <v>0</v>
          </cell>
          <cell r="DQ823">
            <v>0</v>
          </cell>
          <cell r="DR823">
            <v>0</v>
          </cell>
          <cell r="DS823">
            <v>0</v>
          </cell>
          <cell r="DT823">
            <v>0</v>
          </cell>
          <cell r="DU823">
            <v>0</v>
          </cell>
          <cell r="DV823">
            <v>0</v>
          </cell>
          <cell r="DW823">
            <v>0</v>
          </cell>
          <cell r="DX823">
            <v>0</v>
          </cell>
          <cell r="DY823">
            <v>0</v>
          </cell>
          <cell r="DZ823">
            <v>0</v>
          </cell>
          <cell r="EA823">
            <v>0</v>
          </cell>
          <cell r="EB823">
            <v>0</v>
          </cell>
          <cell r="EC823">
            <v>0</v>
          </cell>
          <cell r="ED823">
            <v>0</v>
          </cell>
          <cell r="EE823">
            <v>0</v>
          </cell>
          <cell r="EF823">
            <v>0</v>
          </cell>
          <cell r="EG823">
            <v>0</v>
          </cell>
          <cell r="EH823">
            <v>0</v>
          </cell>
          <cell r="EI823">
            <v>0</v>
          </cell>
          <cell r="EJ823">
            <v>0</v>
          </cell>
          <cell r="EK823">
            <v>0</v>
          </cell>
          <cell r="EL823">
            <v>0</v>
          </cell>
          <cell r="EM823">
            <v>0</v>
          </cell>
          <cell r="EN823">
            <v>0</v>
          </cell>
          <cell r="EO823">
            <v>0</v>
          </cell>
          <cell r="EP823">
            <v>0</v>
          </cell>
          <cell r="EQ823">
            <v>0</v>
          </cell>
          <cell r="ER823">
            <v>0</v>
          </cell>
          <cell r="ES823">
            <v>0</v>
          </cell>
          <cell r="ET823">
            <v>0</v>
          </cell>
          <cell r="EU823">
            <v>0</v>
          </cell>
          <cell r="EV823">
            <v>0</v>
          </cell>
          <cell r="EW823">
            <v>0</v>
          </cell>
          <cell r="EX823">
            <v>0</v>
          </cell>
          <cell r="EY823">
            <v>0</v>
          </cell>
          <cell r="EZ823">
            <v>0</v>
          </cell>
          <cell r="FA823">
            <v>0</v>
          </cell>
          <cell r="FB823">
            <v>0</v>
          </cell>
          <cell r="FC823">
            <v>0</v>
          </cell>
          <cell r="FD823">
            <v>0</v>
          </cell>
          <cell r="FE823">
            <v>0</v>
          </cell>
          <cell r="FF823">
            <v>0</v>
          </cell>
          <cell r="FG823">
            <v>0</v>
          </cell>
          <cell r="FH823">
            <v>0</v>
          </cell>
          <cell r="FI823">
            <v>0</v>
          </cell>
          <cell r="FJ823">
            <v>0</v>
          </cell>
          <cell r="FK823">
            <v>0</v>
          </cell>
          <cell r="FL823">
            <v>0</v>
          </cell>
          <cell r="FM823">
            <v>0</v>
          </cell>
          <cell r="FN823">
            <v>0</v>
          </cell>
          <cell r="FO823">
            <v>0</v>
          </cell>
          <cell r="FP823">
            <v>0</v>
          </cell>
          <cell r="FQ823">
            <v>0</v>
          </cell>
          <cell r="FR823">
            <v>0</v>
          </cell>
          <cell r="FS823">
            <v>0</v>
          </cell>
          <cell r="FT823">
            <v>0</v>
          </cell>
          <cell r="FU823">
            <v>0</v>
          </cell>
          <cell r="FV823">
            <v>0</v>
          </cell>
          <cell r="FW823">
            <v>0</v>
          </cell>
          <cell r="FX823">
            <v>0</v>
          </cell>
          <cell r="FY823">
            <v>0</v>
          </cell>
          <cell r="FZ823">
            <v>0</v>
          </cell>
          <cell r="GA823">
            <v>0</v>
          </cell>
          <cell r="GB823">
            <v>0</v>
          </cell>
          <cell r="GC823">
            <v>0</v>
          </cell>
          <cell r="GD823">
            <v>0</v>
          </cell>
          <cell r="GE823">
            <v>0</v>
          </cell>
          <cell r="GF823">
            <v>0</v>
          </cell>
          <cell r="GG823">
            <v>0</v>
          </cell>
          <cell r="GH823">
            <v>0</v>
          </cell>
          <cell r="GI823">
            <v>0</v>
          </cell>
          <cell r="GJ823">
            <v>0</v>
          </cell>
          <cell r="GK823">
            <v>0</v>
          </cell>
          <cell r="GL823">
            <v>0</v>
          </cell>
          <cell r="GM823">
            <v>0</v>
          </cell>
          <cell r="GN823">
            <v>0</v>
          </cell>
          <cell r="GO823">
            <v>0</v>
          </cell>
          <cell r="GP823">
            <v>0</v>
          </cell>
          <cell r="GQ823">
            <v>0</v>
          </cell>
          <cell r="GR823">
            <v>0</v>
          </cell>
          <cell r="GS823">
            <v>0</v>
          </cell>
          <cell r="GT823">
            <v>0</v>
          </cell>
          <cell r="GU823">
            <v>0</v>
          </cell>
          <cell r="GV823">
            <v>0</v>
          </cell>
          <cell r="GW823">
            <v>0</v>
          </cell>
          <cell r="GX823">
            <v>0</v>
          </cell>
          <cell r="GY823">
            <v>0</v>
          </cell>
          <cell r="GZ823">
            <v>0</v>
          </cell>
          <cell r="HA823">
            <v>0</v>
          </cell>
          <cell r="HB823">
            <v>0</v>
          </cell>
          <cell r="HC823">
            <v>0</v>
          </cell>
          <cell r="HD823">
            <v>0</v>
          </cell>
          <cell r="HE823">
            <v>0</v>
          </cell>
          <cell r="HF823">
            <v>0</v>
          </cell>
          <cell r="HG823">
            <v>0</v>
          </cell>
          <cell r="HH823">
            <v>0</v>
          </cell>
          <cell r="HI823">
            <v>0</v>
          </cell>
          <cell r="HJ823">
            <v>0</v>
          </cell>
          <cell r="HK823">
            <v>0</v>
          </cell>
          <cell r="HL823">
            <v>0</v>
          </cell>
          <cell r="HM823">
            <v>0</v>
          </cell>
          <cell r="HN823">
            <v>0</v>
          </cell>
          <cell r="HO823">
            <v>0</v>
          </cell>
          <cell r="HP823">
            <v>0</v>
          </cell>
          <cell r="HQ823">
            <v>0</v>
          </cell>
          <cell r="HR823">
            <v>0</v>
          </cell>
          <cell r="HS823">
            <v>0</v>
          </cell>
          <cell r="HT823">
            <v>0</v>
          </cell>
          <cell r="HU823">
            <v>0</v>
          </cell>
          <cell r="HV823">
            <v>0</v>
          </cell>
          <cell r="HW823">
            <v>0</v>
          </cell>
          <cell r="HX823">
            <v>0</v>
          </cell>
          <cell r="HY823">
            <v>0</v>
          </cell>
          <cell r="HZ823">
            <v>0</v>
          </cell>
          <cell r="IA823">
            <v>0</v>
          </cell>
          <cell r="IB823">
            <v>0</v>
          </cell>
          <cell r="IC823">
            <v>0</v>
          </cell>
          <cell r="ID823">
            <v>0</v>
          </cell>
          <cell r="IE823">
            <v>0</v>
          </cell>
          <cell r="IF823">
            <v>0</v>
          </cell>
          <cell r="IG823">
            <v>0</v>
          </cell>
          <cell r="IH823">
            <v>0</v>
          </cell>
          <cell r="II823">
            <v>0</v>
          </cell>
          <cell r="IJ823">
            <v>0</v>
          </cell>
          <cell r="IK823">
            <v>0</v>
          </cell>
          <cell r="IL823">
            <v>0</v>
          </cell>
          <cell r="IM823">
            <v>0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  <cell r="IW823">
            <v>0</v>
          </cell>
          <cell r="IX823">
            <v>0</v>
          </cell>
          <cell r="IY823">
            <v>0</v>
          </cell>
          <cell r="IZ823">
            <v>0</v>
          </cell>
          <cell r="JA823">
            <v>0</v>
          </cell>
          <cell r="JB823">
            <v>0</v>
          </cell>
          <cell r="JC823">
            <v>0</v>
          </cell>
          <cell r="JD823">
            <v>0</v>
          </cell>
          <cell r="JE823">
            <v>0</v>
          </cell>
          <cell r="JF823">
            <v>0</v>
          </cell>
          <cell r="JG823">
            <v>0</v>
          </cell>
          <cell r="JH823">
            <v>0</v>
          </cell>
          <cell r="JI823">
            <v>0</v>
          </cell>
          <cell r="JJ823">
            <v>0</v>
          </cell>
          <cell r="JK823">
            <v>0</v>
          </cell>
          <cell r="JL823">
            <v>0</v>
          </cell>
          <cell r="JM823">
            <v>0</v>
          </cell>
          <cell r="JN823">
            <v>0</v>
          </cell>
          <cell r="JO823">
            <v>0</v>
          </cell>
          <cell r="JP823">
            <v>0</v>
          </cell>
          <cell r="JQ823">
            <v>0</v>
          </cell>
        </row>
        <row r="824">
          <cell r="D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N824">
            <v>0</v>
          </cell>
          <cell r="CO824">
            <v>0</v>
          </cell>
          <cell r="CP824">
            <v>0</v>
          </cell>
          <cell r="CQ824">
            <v>0</v>
          </cell>
          <cell r="CR824">
            <v>0</v>
          </cell>
          <cell r="CS824">
            <v>0</v>
          </cell>
          <cell r="CT824">
            <v>0</v>
          </cell>
          <cell r="CU824">
            <v>0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  <cell r="DD824">
            <v>0</v>
          </cell>
          <cell r="DE824">
            <v>0</v>
          </cell>
          <cell r="DF824">
            <v>0</v>
          </cell>
          <cell r="DG824">
            <v>0</v>
          </cell>
          <cell r="DH824">
            <v>0</v>
          </cell>
          <cell r="DI824">
            <v>0</v>
          </cell>
          <cell r="DJ824">
            <v>0</v>
          </cell>
          <cell r="DK824">
            <v>0</v>
          </cell>
          <cell r="DL824">
            <v>0</v>
          </cell>
          <cell r="DM824">
            <v>0</v>
          </cell>
          <cell r="DN824">
            <v>0</v>
          </cell>
          <cell r="DO824">
            <v>0</v>
          </cell>
          <cell r="DP824">
            <v>0</v>
          </cell>
          <cell r="DQ824">
            <v>0</v>
          </cell>
          <cell r="DR824">
            <v>0</v>
          </cell>
          <cell r="DS824">
            <v>0</v>
          </cell>
          <cell r="DT824">
            <v>0</v>
          </cell>
          <cell r="DU824">
            <v>0</v>
          </cell>
          <cell r="DV824">
            <v>0</v>
          </cell>
          <cell r="DW824">
            <v>0</v>
          </cell>
          <cell r="DX824">
            <v>0</v>
          </cell>
          <cell r="DY824">
            <v>0</v>
          </cell>
          <cell r="DZ824">
            <v>0</v>
          </cell>
          <cell r="EA824">
            <v>0</v>
          </cell>
          <cell r="EB824">
            <v>0</v>
          </cell>
          <cell r="EC824">
            <v>0</v>
          </cell>
          <cell r="ED824">
            <v>0</v>
          </cell>
          <cell r="EE824">
            <v>0</v>
          </cell>
          <cell r="EF824">
            <v>0</v>
          </cell>
          <cell r="EG824">
            <v>0</v>
          </cell>
          <cell r="EH824">
            <v>0</v>
          </cell>
          <cell r="EI824">
            <v>0</v>
          </cell>
          <cell r="EJ824">
            <v>0</v>
          </cell>
          <cell r="EK824">
            <v>0</v>
          </cell>
          <cell r="EL824">
            <v>0</v>
          </cell>
          <cell r="EM824">
            <v>0</v>
          </cell>
          <cell r="EN824">
            <v>0</v>
          </cell>
          <cell r="EO824">
            <v>0</v>
          </cell>
          <cell r="EP824">
            <v>0</v>
          </cell>
          <cell r="EQ824">
            <v>0</v>
          </cell>
          <cell r="ER824">
            <v>0</v>
          </cell>
          <cell r="ES824">
            <v>0</v>
          </cell>
          <cell r="ET824">
            <v>0</v>
          </cell>
          <cell r="EU824">
            <v>0</v>
          </cell>
          <cell r="EV824">
            <v>0</v>
          </cell>
          <cell r="EW824">
            <v>0</v>
          </cell>
          <cell r="EX824">
            <v>0</v>
          </cell>
          <cell r="EY824">
            <v>0</v>
          </cell>
          <cell r="EZ824">
            <v>0</v>
          </cell>
          <cell r="FA824">
            <v>0</v>
          </cell>
          <cell r="FB824">
            <v>0</v>
          </cell>
          <cell r="FC824">
            <v>0</v>
          </cell>
          <cell r="FD824">
            <v>0</v>
          </cell>
          <cell r="FE824">
            <v>0</v>
          </cell>
          <cell r="FF824">
            <v>0</v>
          </cell>
          <cell r="FG824">
            <v>0</v>
          </cell>
          <cell r="FH824">
            <v>0</v>
          </cell>
          <cell r="FI824">
            <v>0</v>
          </cell>
          <cell r="FJ824">
            <v>0</v>
          </cell>
          <cell r="FK824">
            <v>0</v>
          </cell>
          <cell r="FL824">
            <v>0</v>
          </cell>
          <cell r="FM824">
            <v>0</v>
          </cell>
          <cell r="FN824">
            <v>0</v>
          </cell>
          <cell r="FO824">
            <v>0</v>
          </cell>
          <cell r="FP824">
            <v>0</v>
          </cell>
          <cell r="FQ824">
            <v>0</v>
          </cell>
          <cell r="FR824">
            <v>0</v>
          </cell>
          <cell r="FS824">
            <v>0</v>
          </cell>
          <cell r="FT824">
            <v>0</v>
          </cell>
          <cell r="FU824">
            <v>0</v>
          </cell>
          <cell r="FV824">
            <v>0</v>
          </cell>
          <cell r="FW824">
            <v>0</v>
          </cell>
          <cell r="FX824">
            <v>0</v>
          </cell>
          <cell r="FY824">
            <v>0</v>
          </cell>
          <cell r="FZ824">
            <v>0</v>
          </cell>
          <cell r="GA824">
            <v>0</v>
          </cell>
          <cell r="GB824">
            <v>0</v>
          </cell>
          <cell r="GC824">
            <v>0</v>
          </cell>
          <cell r="GD824">
            <v>0</v>
          </cell>
          <cell r="GE824">
            <v>0</v>
          </cell>
          <cell r="GF824">
            <v>0</v>
          </cell>
          <cell r="GG824">
            <v>0</v>
          </cell>
          <cell r="GH824">
            <v>0</v>
          </cell>
          <cell r="GI824">
            <v>0</v>
          </cell>
          <cell r="GJ824">
            <v>0</v>
          </cell>
          <cell r="GK824">
            <v>0</v>
          </cell>
          <cell r="GL824">
            <v>0</v>
          </cell>
          <cell r="GM824">
            <v>0</v>
          </cell>
          <cell r="GN824">
            <v>0</v>
          </cell>
          <cell r="GO824">
            <v>0</v>
          </cell>
          <cell r="GP824">
            <v>0</v>
          </cell>
          <cell r="GQ824">
            <v>0</v>
          </cell>
          <cell r="GR824">
            <v>0</v>
          </cell>
          <cell r="GS824">
            <v>0</v>
          </cell>
          <cell r="GT824">
            <v>0</v>
          </cell>
          <cell r="GU824">
            <v>0</v>
          </cell>
          <cell r="GV824">
            <v>0</v>
          </cell>
          <cell r="GW824">
            <v>0</v>
          </cell>
          <cell r="GX824">
            <v>0</v>
          </cell>
          <cell r="GY824">
            <v>0</v>
          </cell>
          <cell r="GZ824">
            <v>0</v>
          </cell>
          <cell r="HA824">
            <v>0</v>
          </cell>
          <cell r="HB824">
            <v>0</v>
          </cell>
          <cell r="HC824">
            <v>0</v>
          </cell>
          <cell r="HD824">
            <v>0</v>
          </cell>
          <cell r="HE824">
            <v>0</v>
          </cell>
          <cell r="HF824">
            <v>0</v>
          </cell>
          <cell r="HG824">
            <v>0</v>
          </cell>
          <cell r="HH824">
            <v>0</v>
          </cell>
          <cell r="HI824">
            <v>0</v>
          </cell>
          <cell r="HJ824">
            <v>0</v>
          </cell>
          <cell r="HK824">
            <v>0</v>
          </cell>
          <cell r="HL824">
            <v>0</v>
          </cell>
          <cell r="HM824">
            <v>0</v>
          </cell>
          <cell r="HN824">
            <v>0</v>
          </cell>
          <cell r="HO824">
            <v>0</v>
          </cell>
          <cell r="HP824">
            <v>0</v>
          </cell>
          <cell r="HQ824">
            <v>0</v>
          </cell>
          <cell r="HR824">
            <v>0</v>
          </cell>
          <cell r="HS824">
            <v>0</v>
          </cell>
          <cell r="HT824">
            <v>0</v>
          </cell>
          <cell r="HU824">
            <v>0</v>
          </cell>
          <cell r="HV824">
            <v>0</v>
          </cell>
          <cell r="HW824">
            <v>0</v>
          </cell>
          <cell r="HX824">
            <v>0</v>
          </cell>
          <cell r="HY824">
            <v>0</v>
          </cell>
          <cell r="HZ824">
            <v>0</v>
          </cell>
          <cell r="IA824">
            <v>0</v>
          </cell>
          <cell r="IB824">
            <v>0</v>
          </cell>
          <cell r="IC824">
            <v>0</v>
          </cell>
          <cell r="ID824">
            <v>0</v>
          </cell>
          <cell r="IE824">
            <v>0</v>
          </cell>
          <cell r="IF824">
            <v>0</v>
          </cell>
          <cell r="IG824">
            <v>0</v>
          </cell>
          <cell r="IH824">
            <v>0</v>
          </cell>
          <cell r="II824">
            <v>0</v>
          </cell>
          <cell r="IJ824">
            <v>0</v>
          </cell>
          <cell r="IK824">
            <v>0</v>
          </cell>
          <cell r="IL824">
            <v>0</v>
          </cell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  <cell r="IW824">
            <v>0</v>
          </cell>
          <cell r="IX824">
            <v>0</v>
          </cell>
          <cell r="IY824">
            <v>0</v>
          </cell>
          <cell r="IZ824">
            <v>0</v>
          </cell>
          <cell r="JA824">
            <v>0</v>
          </cell>
          <cell r="JB824">
            <v>0</v>
          </cell>
          <cell r="JC824">
            <v>0</v>
          </cell>
          <cell r="JD824">
            <v>0</v>
          </cell>
          <cell r="JE824">
            <v>0</v>
          </cell>
          <cell r="JF824">
            <v>0</v>
          </cell>
          <cell r="JG824">
            <v>0</v>
          </cell>
          <cell r="JH824">
            <v>0</v>
          </cell>
          <cell r="JI824">
            <v>0</v>
          </cell>
          <cell r="JJ824">
            <v>0</v>
          </cell>
          <cell r="JK824">
            <v>0</v>
          </cell>
          <cell r="JL824">
            <v>0</v>
          </cell>
          <cell r="JM824">
            <v>0</v>
          </cell>
          <cell r="JN824">
            <v>0</v>
          </cell>
          <cell r="JO824">
            <v>0</v>
          </cell>
          <cell r="JP824">
            <v>0</v>
          </cell>
          <cell r="JQ824">
            <v>0</v>
          </cell>
        </row>
        <row r="825">
          <cell r="D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  <cell r="DD825">
            <v>0</v>
          </cell>
          <cell r="DE825">
            <v>0</v>
          </cell>
          <cell r="DF825">
            <v>0</v>
          </cell>
          <cell r="DG825">
            <v>0</v>
          </cell>
          <cell r="DH825">
            <v>0</v>
          </cell>
          <cell r="DI825">
            <v>0</v>
          </cell>
          <cell r="DJ825">
            <v>0</v>
          </cell>
          <cell r="DK825">
            <v>0</v>
          </cell>
          <cell r="DL825">
            <v>0</v>
          </cell>
          <cell r="DM825">
            <v>0</v>
          </cell>
          <cell r="DN825">
            <v>0</v>
          </cell>
          <cell r="DO825">
            <v>0</v>
          </cell>
          <cell r="DP825">
            <v>0</v>
          </cell>
          <cell r="DQ825">
            <v>0</v>
          </cell>
          <cell r="DR825">
            <v>0</v>
          </cell>
          <cell r="DS825">
            <v>0</v>
          </cell>
          <cell r="DT825">
            <v>0</v>
          </cell>
          <cell r="DU825">
            <v>0</v>
          </cell>
          <cell r="DV825">
            <v>0</v>
          </cell>
          <cell r="DW825">
            <v>0</v>
          </cell>
          <cell r="DX825">
            <v>0</v>
          </cell>
          <cell r="DY825">
            <v>0</v>
          </cell>
          <cell r="DZ825">
            <v>0</v>
          </cell>
          <cell r="EA825">
            <v>0</v>
          </cell>
          <cell r="EB825">
            <v>0</v>
          </cell>
          <cell r="EC825">
            <v>0</v>
          </cell>
          <cell r="ED825">
            <v>0</v>
          </cell>
          <cell r="EE825">
            <v>0</v>
          </cell>
          <cell r="EF825">
            <v>0</v>
          </cell>
          <cell r="EG825">
            <v>0</v>
          </cell>
          <cell r="EH825">
            <v>0</v>
          </cell>
          <cell r="EI825">
            <v>0</v>
          </cell>
          <cell r="EJ825">
            <v>0</v>
          </cell>
          <cell r="EK825">
            <v>0</v>
          </cell>
          <cell r="EL825">
            <v>0</v>
          </cell>
          <cell r="EM825">
            <v>0</v>
          </cell>
          <cell r="EN825">
            <v>0</v>
          </cell>
          <cell r="EO825">
            <v>0</v>
          </cell>
          <cell r="EP825">
            <v>0</v>
          </cell>
          <cell r="EQ825">
            <v>0</v>
          </cell>
          <cell r="ER825">
            <v>0</v>
          </cell>
          <cell r="ES825">
            <v>0</v>
          </cell>
          <cell r="ET825">
            <v>0</v>
          </cell>
          <cell r="EU825">
            <v>0</v>
          </cell>
          <cell r="EV825">
            <v>0</v>
          </cell>
          <cell r="EW825">
            <v>0</v>
          </cell>
          <cell r="EX825">
            <v>0</v>
          </cell>
          <cell r="EY825">
            <v>0</v>
          </cell>
          <cell r="EZ825">
            <v>0</v>
          </cell>
          <cell r="FA825">
            <v>0</v>
          </cell>
          <cell r="FB825">
            <v>0</v>
          </cell>
          <cell r="FC825">
            <v>0</v>
          </cell>
          <cell r="FD825">
            <v>0</v>
          </cell>
          <cell r="FE825">
            <v>0</v>
          </cell>
          <cell r="FF825">
            <v>0</v>
          </cell>
          <cell r="FG825">
            <v>0</v>
          </cell>
          <cell r="FH825">
            <v>0</v>
          </cell>
          <cell r="FI825">
            <v>0</v>
          </cell>
          <cell r="FJ825">
            <v>0</v>
          </cell>
          <cell r="FK825">
            <v>0</v>
          </cell>
          <cell r="FL825">
            <v>0</v>
          </cell>
          <cell r="FM825">
            <v>0</v>
          </cell>
          <cell r="FN825">
            <v>0</v>
          </cell>
          <cell r="FO825">
            <v>0</v>
          </cell>
          <cell r="FP825">
            <v>0</v>
          </cell>
          <cell r="FQ825">
            <v>0</v>
          </cell>
          <cell r="FR825">
            <v>0</v>
          </cell>
          <cell r="FS825">
            <v>0</v>
          </cell>
          <cell r="FT825">
            <v>0</v>
          </cell>
          <cell r="FU825">
            <v>0</v>
          </cell>
          <cell r="FV825">
            <v>0</v>
          </cell>
          <cell r="FW825">
            <v>0</v>
          </cell>
          <cell r="FX825">
            <v>0</v>
          </cell>
          <cell r="FY825">
            <v>0</v>
          </cell>
          <cell r="FZ825">
            <v>0</v>
          </cell>
          <cell r="GA825">
            <v>0</v>
          </cell>
          <cell r="GB825">
            <v>0</v>
          </cell>
          <cell r="GC825">
            <v>0</v>
          </cell>
          <cell r="GD825">
            <v>0</v>
          </cell>
          <cell r="GE825">
            <v>0</v>
          </cell>
          <cell r="GF825">
            <v>0</v>
          </cell>
          <cell r="GG825">
            <v>0</v>
          </cell>
          <cell r="GH825">
            <v>0</v>
          </cell>
          <cell r="GI825">
            <v>0</v>
          </cell>
          <cell r="GJ825">
            <v>0</v>
          </cell>
          <cell r="GK825">
            <v>0</v>
          </cell>
          <cell r="GL825">
            <v>0</v>
          </cell>
          <cell r="GM825">
            <v>0</v>
          </cell>
          <cell r="GN825">
            <v>0</v>
          </cell>
          <cell r="GO825">
            <v>0</v>
          </cell>
          <cell r="GP825">
            <v>0</v>
          </cell>
          <cell r="GQ825">
            <v>0</v>
          </cell>
          <cell r="GR825">
            <v>0</v>
          </cell>
          <cell r="GS825">
            <v>0</v>
          </cell>
          <cell r="GT825">
            <v>0</v>
          </cell>
          <cell r="GU825">
            <v>0</v>
          </cell>
          <cell r="GV825">
            <v>0</v>
          </cell>
          <cell r="GW825">
            <v>0</v>
          </cell>
          <cell r="GX825">
            <v>0</v>
          </cell>
          <cell r="GY825">
            <v>0</v>
          </cell>
          <cell r="GZ825">
            <v>0</v>
          </cell>
          <cell r="HA825">
            <v>0</v>
          </cell>
          <cell r="HB825">
            <v>0</v>
          </cell>
          <cell r="HC825">
            <v>0</v>
          </cell>
          <cell r="HD825">
            <v>0</v>
          </cell>
          <cell r="HE825">
            <v>0</v>
          </cell>
          <cell r="HF825">
            <v>0</v>
          </cell>
          <cell r="HG825">
            <v>0</v>
          </cell>
          <cell r="HH825">
            <v>0</v>
          </cell>
          <cell r="HI825">
            <v>0</v>
          </cell>
          <cell r="HJ825">
            <v>0</v>
          </cell>
          <cell r="HK825">
            <v>0</v>
          </cell>
          <cell r="HL825">
            <v>0</v>
          </cell>
          <cell r="HM825">
            <v>0</v>
          </cell>
          <cell r="HN825">
            <v>0</v>
          </cell>
          <cell r="HO825">
            <v>0</v>
          </cell>
          <cell r="HP825">
            <v>0</v>
          </cell>
          <cell r="HQ825">
            <v>0</v>
          </cell>
          <cell r="HR825">
            <v>0</v>
          </cell>
          <cell r="HS825">
            <v>0</v>
          </cell>
          <cell r="HT825">
            <v>0</v>
          </cell>
          <cell r="HU825">
            <v>0</v>
          </cell>
          <cell r="HV825">
            <v>0</v>
          </cell>
          <cell r="HW825">
            <v>0</v>
          </cell>
          <cell r="HX825">
            <v>0</v>
          </cell>
          <cell r="HY825">
            <v>0</v>
          </cell>
          <cell r="HZ825">
            <v>0</v>
          </cell>
          <cell r="IA825">
            <v>0</v>
          </cell>
          <cell r="IB825">
            <v>0</v>
          </cell>
          <cell r="IC825">
            <v>0</v>
          </cell>
          <cell r="ID825">
            <v>0</v>
          </cell>
          <cell r="IE825">
            <v>0</v>
          </cell>
          <cell r="IF825">
            <v>0</v>
          </cell>
          <cell r="IG825">
            <v>0</v>
          </cell>
          <cell r="IH825">
            <v>0</v>
          </cell>
          <cell r="II825">
            <v>0</v>
          </cell>
          <cell r="IJ825">
            <v>0</v>
          </cell>
          <cell r="IK825">
            <v>0</v>
          </cell>
          <cell r="IL825">
            <v>0</v>
          </cell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  <cell r="IW825">
            <v>0</v>
          </cell>
          <cell r="IX825">
            <v>0</v>
          </cell>
          <cell r="IY825">
            <v>0</v>
          </cell>
          <cell r="IZ825">
            <v>0</v>
          </cell>
          <cell r="JA825">
            <v>0</v>
          </cell>
          <cell r="JB825">
            <v>0</v>
          </cell>
          <cell r="JC825">
            <v>0</v>
          </cell>
          <cell r="JD825">
            <v>0</v>
          </cell>
          <cell r="JE825">
            <v>0</v>
          </cell>
          <cell r="JF825">
            <v>0</v>
          </cell>
          <cell r="JG825">
            <v>0</v>
          </cell>
          <cell r="JH825">
            <v>0</v>
          </cell>
          <cell r="JI825">
            <v>0</v>
          </cell>
          <cell r="JJ825">
            <v>0</v>
          </cell>
          <cell r="JK825">
            <v>0</v>
          </cell>
          <cell r="JL825">
            <v>0</v>
          </cell>
          <cell r="JM825">
            <v>0</v>
          </cell>
          <cell r="JN825">
            <v>0</v>
          </cell>
          <cell r="JO825">
            <v>0</v>
          </cell>
          <cell r="JP825">
            <v>0</v>
          </cell>
          <cell r="JQ825">
            <v>0</v>
          </cell>
        </row>
        <row r="826">
          <cell r="D826" t="str">
            <v>BLK.PX.MDC._.___.Mid_C_Blocks Summer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-352.24075999975321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-352.24075999975321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-431.05840800006627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-431.05840800006627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-385.61565600000904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-385.61565600000904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-449.93150399999467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-449.93150399999467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-468.94753999999011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0</v>
          </cell>
          <cell r="CK826">
            <v>0</v>
          </cell>
          <cell r="CL826">
            <v>-468.94753999999011</v>
          </cell>
          <cell r="CM826">
            <v>0</v>
          </cell>
          <cell r="CN826">
            <v>0</v>
          </cell>
          <cell r="CO826">
            <v>0</v>
          </cell>
          <cell r="CP826">
            <v>0</v>
          </cell>
          <cell r="CQ826">
            <v>0</v>
          </cell>
          <cell r="CR826">
            <v>-402.85471199999665</v>
          </cell>
          <cell r="CS826">
            <v>0</v>
          </cell>
          <cell r="CT826">
            <v>0</v>
          </cell>
          <cell r="CU826">
            <v>0</v>
          </cell>
          <cell r="CV826">
            <v>0</v>
          </cell>
          <cell r="CW826">
            <v>0</v>
          </cell>
          <cell r="CX826">
            <v>0</v>
          </cell>
          <cell r="CY826">
            <v>-402.85471199999665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  <cell r="DD826">
            <v>0</v>
          </cell>
          <cell r="DE826">
            <v>-360.75223600000027</v>
          </cell>
          <cell r="DF826">
            <v>0</v>
          </cell>
          <cell r="DG826">
            <v>0</v>
          </cell>
          <cell r="DH826">
            <v>0</v>
          </cell>
          <cell r="DI826">
            <v>0</v>
          </cell>
          <cell r="DJ826">
            <v>0</v>
          </cell>
          <cell r="DK826">
            <v>0</v>
          </cell>
          <cell r="DL826">
            <v>-360.75223600000027</v>
          </cell>
          <cell r="DM826">
            <v>0</v>
          </cell>
          <cell r="DN826">
            <v>0</v>
          </cell>
          <cell r="DO826">
            <v>0</v>
          </cell>
          <cell r="DP826">
            <v>0</v>
          </cell>
          <cell r="DQ826">
            <v>0</v>
          </cell>
          <cell r="DR826">
            <v>0</v>
          </cell>
          <cell r="DS826">
            <v>0</v>
          </cell>
          <cell r="DT826">
            <v>0</v>
          </cell>
          <cell r="DU826">
            <v>0</v>
          </cell>
          <cell r="DV826">
            <v>0</v>
          </cell>
          <cell r="DW826">
            <v>0</v>
          </cell>
          <cell r="DX826">
            <v>0</v>
          </cell>
          <cell r="DY826">
            <v>0</v>
          </cell>
          <cell r="DZ826">
            <v>0</v>
          </cell>
          <cell r="EA826">
            <v>0</v>
          </cell>
          <cell r="EB826">
            <v>0</v>
          </cell>
          <cell r="EC826">
            <v>0</v>
          </cell>
          <cell r="ED826">
            <v>0</v>
          </cell>
          <cell r="EE826">
            <v>0</v>
          </cell>
          <cell r="EF826">
            <v>0</v>
          </cell>
          <cell r="EG826">
            <v>0</v>
          </cell>
          <cell r="EH826">
            <v>0</v>
          </cell>
          <cell r="EI826">
            <v>0</v>
          </cell>
          <cell r="EJ826">
            <v>0</v>
          </cell>
          <cell r="EK826">
            <v>0</v>
          </cell>
          <cell r="EL826">
            <v>0</v>
          </cell>
          <cell r="EM826">
            <v>0</v>
          </cell>
          <cell r="EN826">
            <v>0</v>
          </cell>
          <cell r="EO826">
            <v>0</v>
          </cell>
          <cell r="EP826">
            <v>0</v>
          </cell>
          <cell r="EQ826">
            <v>0</v>
          </cell>
          <cell r="ER826">
            <v>0</v>
          </cell>
          <cell r="ES826">
            <v>0</v>
          </cell>
          <cell r="ET826">
            <v>0</v>
          </cell>
          <cell r="EU826">
            <v>0</v>
          </cell>
          <cell r="EV826">
            <v>0</v>
          </cell>
          <cell r="EW826">
            <v>0</v>
          </cell>
          <cell r="EX826">
            <v>0</v>
          </cell>
          <cell r="EY826">
            <v>0</v>
          </cell>
          <cell r="EZ826">
            <v>0</v>
          </cell>
          <cell r="FA826">
            <v>0</v>
          </cell>
          <cell r="FB826">
            <v>0</v>
          </cell>
          <cell r="FC826">
            <v>0</v>
          </cell>
          <cell r="FD826">
            <v>0</v>
          </cell>
          <cell r="FE826">
            <v>0</v>
          </cell>
          <cell r="FF826">
            <v>0</v>
          </cell>
          <cell r="FG826">
            <v>0</v>
          </cell>
          <cell r="FH826">
            <v>0</v>
          </cell>
          <cell r="FI826">
            <v>0</v>
          </cell>
          <cell r="FJ826">
            <v>0</v>
          </cell>
          <cell r="FK826">
            <v>0</v>
          </cell>
          <cell r="FL826">
            <v>0</v>
          </cell>
          <cell r="FM826">
            <v>0</v>
          </cell>
          <cell r="FN826">
            <v>0</v>
          </cell>
          <cell r="FO826">
            <v>0</v>
          </cell>
          <cell r="FP826">
            <v>0</v>
          </cell>
          <cell r="FQ826">
            <v>0</v>
          </cell>
          <cell r="FR826">
            <v>0</v>
          </cell>
          <cell r="FS826">
            <v>0</v>
          </cell>
          <cell r="FT826">
            <v>0</v>
          </cell>
          <cell r="FU826">
            <v>0</v>
          </cell>
          <cell r="FV826">
            <v>0</v>
          </cell>
          <cell r="FW826">
            <v>0</v>
          </cell>
          <cell r="FX826">
            <v>0</v>
          </cell>
          <cell r="FY826">
            <v>0</v>
          </cell>
          <cell r="FZ826">
            <v>0</v>
          </cell>
          <cell r="GA826">
            <v>0</v>
          </cell>
          <cell r="GB826">
            <v>0</v>
          </cell>
          <cell r="GC826">
            <v>0</v>
          </cell>
          <cell r="GD826">
            <v>0</v>
          </cell>
          <cell r="GE826">
            <v>0</v>
          </cell>
          <cell r="GF826">
            <v>0</v>
          </cell>
          <cell r="GG826">
            <v>0</v>
          </cell>
          <cell r="GH826">
            <v>0</v>
          </cell>
          <cell r="GI826">
            <v>0</v>
          </cell>
          <cell r="GJ826">
            <v>0</v>
          </cell>
          <cell r="GK826">
            <v>0</v>
          </cell>
          <cell r="GL826">
            <v>0</v>
          </cell>
          <cell r="GM826">
            <v>0</v>
          </cell>
          <cell r="GN826">
            <v>0</v>
          </cell>
          <cell r="GO826">
            <v>0</v>
          </cell>
          <cell r="GP826">
            <v>0</v>
          </cell>
          <cell r="GQ826">
            <v>0</v>
          </cell>
          <cell r="GR826">
            <v>0</v>
          </cell>
          <cell r="GS826">
            <v>0</v>
          </cell>
          <cell r="GT826">
            <v>0</v>
          </cell>
          <cell r="GU826">
            <v>0</v>
          </cell>
          <cell r="GV826">
            <v>0</v>
          </cell>
          <cell r="GW826">
            <v>0</v>
          </cell>
          <cell r="GX826">
            <v>0</v>
          </cell>
          <cell r="GY826">
            <v>0</v>
          </cell>
          <cell r="GZ826">
            <v>0</v>
          </cell>
          <cell r="HA826">
            <v>0</v>
          </cell>
          <cell r="HB826">
            <v>0</v>
          </cell>
          <cell r="HC826">
            <v>0</v>
          </cell>
          <cell r="HD826">
            <v>0</v>
          </cell>
          <cell r="HE826">
            <v>0</v>
          </cell>
          <cell r="HF826">
            <v>0</v>
          </cell>
          <cell r="HG826">
            <v>0</v>
          </cell>
          <cell r="HH826">
            <v>0</v>
          </cell>
          <cell r="HI826">
            <v>0</v>
          </cell>
          <cell r="HJ826">
            <v>0</v>
          </cell>
          <cell r="HK826">
            <v>0</v>
          </cell>
          <cell r="HL826">
            <v>0</v>
          </cell>
          <cell r="HM826">
            <v>0</v>
          </cell>
          <cell r="HN826">
            <v>0</v>
          </cell>
          <cell r="HO826">
            <v>0</v>
          </cell>
          <cell r="HP826">
            <v>0</v>
          </cell>
          <cell r="HQ826">
            <v>0</v>
          </cell>
          <cell r="HR826">
            <v>0</v>
          </cell>
          <cell r="HS826">
            <v>0</v>
          </cell>
          <cell r="HT826">
            <v>0</v>
          </cell>
          <cell r="HU826">
            <v>0</v>
          </cell>
          <cell r="HV826">
            <v>0</v>
          </cell>
          <cell r="HW826">
            <v>0</v>
          </cell>
          <cell r="HX826">
            <v>0</v>
          </cell>
          <cell r="HY826">
            <v>0</v>
          </cell>
          <cell r="HZ826">
            <v>0</v>
          </cell>
          <cell r="IA826">
            <v>0</v>
          </cell>
          <cell r="IB826">
            <v>0</v>
          </cell>
          <cell r="IC826">
            <v>0</v>
          </cell>
          <cell r="ID826">
            <v>0</v>
          </cell>
          <cell r="IE826">
            <v>0</v>
          </cell>
          <cell r="IF826">
            <v>0</v>
          </cell>
          <cell r="IG826">
            <v>0</v>
          </cell>
          <cell r="IH826">
            <v>0</v>
          </cell>
          <cell r="II826">
            <v>0</v>
          </cell>
          <cell r="IJ826">
            <v>0</v>
          </cell>
          <cell r="IK826">
            <v>0</v>
          </cell>
          <cell r="IL826">
            <v>0</v>
          </cell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  <cell r="IW826">
            <v>0</v>
          </cell>
          <cell r="IX826">
            <v>0</v>
          </cell>
          <cell r="IY826">
            <v>0</v>
          </cell>
          <cell r="IZ826">
            <v>0</v>
          </cell>
          <cell r="JA826">
            <v>0</v>
          </cell>
          <cell r="JB826">
            <v>0</v>
          </cell>
          <cell r="JC826">
            <v>0</v>
          </cell>
          <cell r="JD826">
            <v>0</v>
          </cell>
          <cell r="JE826">
            <v>0</v>
          </cell>
          <cell r="JF826">
            <v>0</v>
          </cell>
          <cell r="JG826">
            <v>0</v>
          </cell>
          <cell r="JH826">
            <v>0</v>
          </cell>
          <cell r="JI826">
            <v>0</v>
          </cell>
          <cell r="JJ826">
            <v>0</v>
          </cell>
          <cell r="JK826">
            <v>0</v>
          </cell>
          <cell r="JL826">
            <v>0</v>
          </cell>
          <cell r="JM826">
            <v>0</v>
          </cell>
          <cell r="JN826">
            <v>0</v>
          </cell>
          <cell r="JO826">
            <v>0</v>
          </cell>
          <cell r="JP826">
            <v>0</v>
          </cell>
          <cell r="JQ826">
            <v>0</v>
          </cell>
        </row>
        <row r="827">
          <cell r="D827" t="str">
            <v>BLK.PX.MDC._.___.Mid_C_Blocks Winter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-377.73535999999422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-377.73535999999422</v>
          </cell>
          <cell r="CE827">
            <v>-367.78652399999373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-367.78652399999373</v>
          </cell>
          <cell r="CR827">
            <v>-355.38091999999597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  <cell r="DD827">
            <v>-355.38091999999597</v>
          </cell>
          <cell r="DE827">
            <v>-373.14003999999477</v>
          </cell>
          <cell r="DF827">
            <v>0</v>
          </cell>
          <cell r="DG827">
            <v>0</v>
          </cell>
          <cell r="DH827">
            <v>0</v>
          </cell>
          <cell r="DI827">
            <v>0</v>
          </cell>
          <cell r="DJ827">
            <v>0</v>
          </cell>
          <cell r="DK827">
            <v>0</v>
          </cell>
          <cell r="DL827">
            <v>0</v>
          </cell>
          <cell r="DM827">
            <v>0</v>
          </cell>
          <cell r="DN827">
            <v>0</v>
          </cell>
          <cell r="DO827">
            <v>0</v>
          </cell>
          <cell r="DP827">
            <v>0</v>
          </cell>
          <cell r="DQ827">
            <v>-373.14003999999477</v>
          </cell>
          <cell r="DR827">
            <v>0</v>
          </cell>
          <cell r="DS827">
            <v>0</v>
          </cell>
          <cell r="DT827">
            <v>0</v>
          </cell>
          <cell r="DU827">
            <v>0</v>
          </cell>
          <cell r="DV827">
            <v>0</v>
          </cell>
          <cell r="DW827">
            <v>0</v>
          </cell>
          <cell r="DX827">
            <v>0</v>
          </cell>
          <cell r="DY827">
            <v>0</v>
          </cell>
          <cell r="DZ827">
            <v>0</v>
          </cell>
          <cell r="EA827">
            <v>0</v>
          </cell>
          <cell r="EB827">
            <v>0</v>
          </cell>
          <cell r="EC827">
            <v>0</v>
          </cell>
          <cell r="ED827">
            <v>0</v>
          </cell>
          <cell r="EE827">
            <v>0</v>
          </cell>
          <cell r="EF827">
            <v>0</v>
          </cell>
          <cell r="EG827">
            <v>0</v>
          </cell>
          <cell r="EH827">
            <v>0</v>
          </cell>
          <cell r="EI827">
            <v>0</v>
          </cell>
          <cell r="EJ827">
            <v>0</v>
          </cell>
          <cell r="EK827">
            <v>0</v>
          </cell>
          <cell r="EL827">
            <v>0</v>
          </cell>
          <cell r="EM827">
            <v>0</v>
          </cell>
          <cell r="EN827">
            <v>0</v>
          </cell>
          <cell r="EO827">
            <v>0</v>
          </cell>
          <cell r="EP827">
            <v>0</v>
          </cell>
          <cell r="EQ827">
            <v>0</v>
          </cell>
          <cell r="ER827">
            <v>0</v>
          </cell>
          <cell r="ES827">
            <v>0</v>
          </cell>
          <cell r="ET827">
            <v>0</v>
          </cell>
          <cell r="EU827">
            <v>0</v>
          </cell>
          <cell r="EV827">
            <v>0</v>
          </cell>
          <cell r="EW827">
            <v>0</v>
          </cell>
          <cell r="EX827">
            <v>0</v>
          </cell>
          <cell r="EY827">
            <v>0</v>
          </cell>
          <cell r="EZ827">
            <v>0</v>
          </cell>
          <cell r="FA827">
            <v>0</v>
          </cell>
          <cell r="FB827">
            <v>0</v>
          </cell>
          <cell r="FC827">
            <v>0</v>
          </cell>
          <cell r="FD827">
            <v>0</v>
          </cell>
          <cell r="FE827">
            <v>0</v>
          </cell>
          <cell r="FF827">
            <v>0</v>
          </cell>
          <cell r="FG827">
            <v>0</v>
          </cell>
          <cell r="FH827">
            <v>0</v>
          </cell>
          <cell r="FI827">
            <v>0</v>
          </cell>
          <cell r="FJ827">
            <v>0</v>
          </cell>
          <cell r="FK827">
            <v>0</v>
          </cell>
          <cell r="FL827">
            <v>0</v>
          </cell>
          <cell r="FM827">
            <v>0</v>
          </cell>
          <cell r="FN827">
            <v>0</v>
          </cell>
          <cell r="FO827">
            <v>0</v>
          </cell>
          <cell r="FP827">
            <v>0</v>
          </cell>
          <cell r="FQ827">
            <v>0</v>
          </cell>
          <cell r="FR827">
            <v>0</v>
          </cell>
          <cell r="FS827">
            <v>0</v>
          </cell>
          <cell r="FT827">
            <v>0</v>
          </cell>
          <cell r="FU827">
            <v>0</v>
          </cell>
          <cell r="FV827">
            <v>0</v>
          </cell>
          <cell r="FW827">
            <v>0</v>
          </cell>
          <cell r="FX827">
            <v>0</v>
          </cell>
          <cell r="FY827">
            <v>0</v>
          </cell>
          <cell r="FZ827">
            <v>0</v>
          </cell>
          <cell r="GA827">
            <v>0</v>
          </cell>
          <cell r="GB827">
            <v>0</v>
          </cell>
          <cell r="GC827">
            <v>0</v>
          </cell>
          <cell r="GD827">
            <v>0</v>
          </cell>
          <cell r="GE827">
            <v>0</v>
          </cell>
          <cell r="GF827">
            <v>0</v>
          </cell>
          <cell r="GG827">
            <v>0</v>
          </cell>
          <cell r="GH827">
            <v>0</v>
          </cell>
          <cell r="GI827">
            <v>0</v>
          </cell>
          <cell r="GJ827">
            <v>0</v>
          </cell>
          <cell r="GK827">
            <v>0</v>
          </cell>
          <cell r="GL827">
            <v>0</v>
          </cell>
          <cell r="GM827">
            <v>0</v>
          </cell>
          <cell r="GN827">
            <v>0</v>
          </cell>
          <cell r="GO827">
            <v>0</v>
          </cell>
          <cell r="GP827">
            <v>0</v>
          </cell>
          <cell r="GQ827">
            <v>0</v>
          </cell>
          <cell r="GR827">
            <v>0</v>
          </cell>
          <cell r="GS827">
            <v>0</v>
          </cell>
          <cell r="GT827">
            <v>0</v>
          </cell>
          <cell r="GU827">
            <v>0</v>
          </cell>
          <cell r="GV827">
            <v>0</v>
          </cell>
          <cell r="GW827">
            <v>0</v>
          </cell>
          <cell r="GX827">
            <v>0</v>
          </cell>
          <cell r="GY827">
            <v>0</v>
          </cell>
          <cell r="GZ827">
            <v>0</v>
          </cell>
          <cell r="HA827">
            <v>0</v>
          </cell>
          <cell r="HB827">
            <v>0</v>
          </cell>
          <cell r="HC827">
            <v>0</v>
          </cell>
          <cell r="HD827">
            <v>0</v>
          </cell>
          <cell r="HE827">
            <v>0</v>
          </cell>
          <cell r="HF827">
            <v>0</v>
          </cell>
          <cell r="HG827">
            <v>0</v>
          </cell>
          <cell r="HH827">
            <v>0</v>
          </cell>
          <cell r="HI827">
            <v>0</v>
          </cell>
          <cell r="HJ827">
            <v>0</v>
          </cell>
          <cell r="HK827">
            <v>0</v>
          </cell>
          <cell r="HL827">
            <v>0</v>
          </cell>
          <cell r="HM827">
            <v>0</v>
          </cell>
          <cell r="HN827">
            <v>0</v>
          </cell>
          <cell r="HO827">
            <v>0</v>
          </cell>
          <cell r="HP827">
            <v>0</v>
          </cell>
          <cell r="HQ827">
            <v>0</v>
          </cell>
          <cell r="HR827">
            <v>0</v>
          </cell>
          <cell r="HS827">
            <v>0</v>
          </cell>
          <cell r="HT827">
            <v>0</v>
          </cell>
          <cell r="HU827">
            <v>0</v>
          </cell>
          <cell r="HV827">
            <v>0</v>
          </cell>
          <cell r="HW827">
            <v>0</v>
          </cell>
          <cell r="HX827">
            <v>0</v>
          </cell>
          <cell r="HY827">
            <v>0</v>
          </cell>
          <cell r="HZ827">
            <v>0</v>
          </cell>
          <cell r="IA827">
            <v>0</v>
          </cell>
          <cell r="IB827">
            <v>0</v>
          </cell>
          <cell r="IC827">
            <v>0</v>
          </cell>
          <cell r="ID827">
            <v>0</v>
          </cell>
          <cell r="IE827">
            <v>0</v>
          </cell>
          <cell r="IF827">
            <v>0</v>
          </cell>
          <cell r="IG827">
            <v>0</v>
          </cell>
          <cell r="IH827">
            <v>0</v>
          </cell>
          <cell r="II827">
            <v>0</v>
          </cell>
          <cell r="IJ827">
            <v>0</v>
          </cell>
          <cell r="IK827">
            <v>0</v>
          </cell>
          <cell r="IL827">
            <v>0</v>
          </cell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  <cell r="IW827">
            <v>0</v>
          </cell>
          <cell r="IX827">
            <v>0</v>
          </cell>
          <cell r="IY827">
            <v>0</v>
          </cell>
          <cell r="IZ827">
            <v>0</v>
          </cell>
          <cell r="JA827">
            <v>0</v>
          </cell>
          <cell r="JB827">
            <v>0</v>
          </cell>
          <cell r="JC827">
            <v>0</v>
          </cell>
          <cell r="JD827">
            <v>0</v>
          </cell>
          <cell r="JE827">
            <v>0</v>
          </cell>
          <cell r="JF827">
            <v>0</v>
          </cell>
          <cell r="JG827">
            <v>0</v>
          </cell>
          <cell r="JH827">
            <v>0</v>
          </cell>
          <cell r="JI827">
            <v>0</v>
          </cell>
          <cell r="JJ827">
            <v>0</v>
          </cell>
          <cell r="JK827">
            <v>0</v>
          </cell>
          <cell r="JL827">
            <v>0</v>
          </cell>
          <cell r="JM827">
            <v>0</v>
          </cell>
          <cell r="JN827">
            <v>0</v>
          </cell>
          <cell r="JO827">
            <v>0</v>
          </cell>
          <cell r="JP827">
            <v>0</v>
          </cell>
          <cell r="JQ827">
            <v>0</v>
          </cell>
        </row>
        <row r="828">
          <cell r="D828" t="str">
            <v>BLK.PX.WYE._.___.Wyoming_East_Blocks Summer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-474.3755519999977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-474.3755519999977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-517.45348800000284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0</v>
          </cell>
          <cell r="CK828">
            <v>0</v>
          </cell>
          <cell r="CL828">
            <v>-517.45348800000284</v>
          </cell>
          <cell r="CM828">
            <v>0</v>
          </cell>
          <cell r="CN828">
            <v>0</v>
          </cell>
          <cell r="CO828">
            <v>0</v>
          </cell>
          <cell r="CP828">
            <v>0</v>
          </cell>
          <cell r="CQ828">
            <v>0</v>
          </cell>
          <cell r="CR828">
            <v>-495.01500799999849</v>
          </cell>
          <cell r="CS828">
            <v>0</v>
          </cell>
          <cell r="CT828">
            <v>0</v>
          </cell>
          <cell r="CU828">
            <v>0</v>
          </cell>
          <cell r="CV828">
            <v>0</v>
          </cell>
          <cell r="CW828">
            <v>0</v>
          </cell>
          <cell r="CX828">
            <v>0</v>
          </cell>
          <cell r="CY828">
            <v>-495.01500799999849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  <cell r="DD828">
            <v>0</v>
          </cell>
          <cell r="DE828">
            <v>-492.7687400000068</v>
          </cell>
          <cell r="DF828">
            <v>0</v>
          </cell>
          <cell r="DG828">
            <v>0</v>
          </cell>
          <cell r="DH828">
            <v>0</v>
          </cell>
          <cell r="DI828">
            <v>0</v>
          </cell>
          <cell r="DJ828">
            <v>0</v>
          </cell>
          <cell r="DK828">
            <v>0</v>
          </cell>
          <cell r="DL828">
            <v>-492.7687400000068</v>
          </cell>
          <cell r="DM828">
            <v>0</v>
          </cell>
          <cell r="DN828">
            <v>0</v>
          </cell>
          <cell r="DO828">
            <v>0</v>
          </cell>
          <cell r="DP828">
            <v>0</v>
          </cell>
          <cell r="DQ828">
            <v>0</v>
          </cell>
          <cell r="DR828">
            <v>0</v>
          </cell>
          <cell r="DS828">
            <v>0</v>
          </cell>
          <cell r="DT828">
            <v>0</v>
          </cell>
          <cell r="DU828">
            <v>0</v>
          </cell>
          <cell r="DV828">
            <v>0</v>
          </cell>
          <cell r="DW828">
            <v>0</v>
          </cell>
          <cell r="DX828">
            <v>0</v>
          </cell>
          <cell r="DY828">
            <v>0</v>
          </cell>
          <cell r="DZ828">
            <v>0</v>
          </cell>
          <cell r="EA828">
            <v>0</v>
          </cell>
          <cell r="EB828">
            <v>0</v>
          </cell>
          <cell r="EC828">
            <v>0</v>
          </cell>
          <cell r="ED828">
            <v>0</v>
          </cell>
          <cell r="EE828">
            <v>0</v>
          </cell>
          <cell r="EF828">
            <v>0</v>
          </cell>
          <cell r="EG828">
            <v>0</v>
          </cell>
          <cell r="EH828">
            <v>0</v>
          </cell>
          <cell r="EI828">
            <v>0</v>
          </cell>
          <cell r="EJ828">
            <v>0</v>
          </cell>
          <cell r="EK828">
            <v>0</v>
          </cell>
          <cell r="EL828">
            <v>0</v>
          </cell>
          <cell r="EM828">
            <v>0</v>
          </cell>
          <cell r="EN828">
            <v>0</v>
          </cell>
          <cell r="EO828">
            <v>0</v>
          </cell>
          <cell r="EP828">
            <v>0</v>
          </cell>
          <cell r="EQ828">
            <v>0</v>
          </cell>
          <cell r="ER828">
            <v>0</v>
          </cell>
          <cell r="ES828">
            <v>0</v>
          </cell>
          <cell r="ET828">
            <v>0</v>
          </cell>
          <cell r="EU828">
            <v>0</v>
          </cell>
          <cell r="EV828">
            <v>0</v>
          </cell>
          <cell r="EW828">
            <v>0</v>
          </cell>
          <cell r="EX828">
            <v>0</v>
          </cell>
          <cell r="EY828">
            <v>0</v>
          </cell>
          <cell r="EZ828">
            <v>0</v>
          </cell>
          <cell r="FA828">
            <v>0</v>
          </cell>
          <cell r="FB828">
            <v>0</v>
          </cell>
          <cell r="FC828">
            <v>0</v>
          </cell>
          <cell r="FD828">
            <v>0</v>
          </cell>
          <cell r="FE828">
            <v>0</v>
          </cell>
          <cell r="FF828">
            <v>0</v>
          </cell>
          <cell r="FG828">
            <v>0</v>
          </cell>
          <cell r="FH828">
            <v>0</v>
          </cell>
          <cell r="FI828">
            <v>0</v>
          </cell>
          <cell r="FJ828">
            <v>0</v>
          </cell>
          <cell r="FK828">
            <v>0</v>
          </cell>
          <cell r="FL828">
            <v>0</v>
          </cell>
          <cell r="FM828">
            <v>0</v>
          </cell>
          <cell r="FN828">
            <v>0</v>
          </cell>
          <cell r="FO828">
            <v>0</v>
          </cell>
          <cell r="FP828">
            <v>0</v>
          </cell>
          <cell r="FQ828">
            <v>0</v>
          </cell>
          <cell r="FR828">
            <v>0</v>
          </cell>
          <cell r="FS828">
            <v>0</v>
          </cell>
          <cell r="FT828">
            <v>0</v>
          </cell>
          <cell r="FU828">
            <v>0</v>
          </cell>
          <cell r="FV828">
            <v>0</v>
          </cell>
          <cell r="FW828">
            <v>0</v>
          </cell>
          <cell r="FX828">
            <v>0</v>
          </cell>
          <cell r="FY828">
            <v>0</v>
          </cell>
          <cell r="FZ828">
            <v>0</v>
          </cell>
          <cell r="GA828">
            <v>0</v>
          </cell>
          <cell r="GB828">
            <v>0</v>
          </cell>
          <cell r="GC828">
            <v>0</v>
          </cell>
          <cell r="GD828">
            <v>0</v>
          </cell>
          <cell r="GE828">
            <v>0</v>
          </cell>
          <cell r="GF828">
            <v>0</v>
          </cell>
          <cell r="GG828">
            <v>0</v>
          </cell>
          <cell r="GH828">
            <v>0</v>
          </cell>
          <cell r="GI828">
            <v>0</v>
          </cell>
          <cell r="GJ828">
            <v>0</v>
          </cell>
          <cell r="GK828">
            <v>0</v>
          </cell>
          <cell r="GL828">
            <v>0</v>
          </cell>
          <cell r="GM828">
            <v>0</v>
          </cell>
          <cell r="GN828">
            <v>0</v>
          </cell>
          <cell r="GO828">
            <v>0</v>
          </cell>
          <cell r="GP828">
            <v>0</v>
          </cell>
          <cell r="GQ828">
            <v>0</v>
          </cell>
          <cell r="GR828">
            <v>0</v>
          </cell>
          <cell r="GS828">
            <v>0</v>
          </cell>
          <cell r="GT828">
            <v>0</v>
          </cell>
          <cell r="GU828">
            <v>0</v>
          </cell>
          <cell r="GV828">
            <v>0</v>
          </cell>
          <cell r="GW828">
            <v>0</v>
          </cell>
          <cell r="GX828">
            <v>0</v>
          </cell>
          <cell r="GY828">
            <v>0</v>
          </cell>
          <cell r="GZ828">
            <v>0</v>
          </cell>
          <cell r="HA828">
            <v>0</v>
          </cell>
          <cell r="HB828">
            <v>0</v>
          </cell>
          <cell r="HC828">
            <v>0</v>
          </cell>
          <cell r="HD828">
            <v>0</v>
          </cell>
          <cell r="HE828">
            <v>0</v>
          </cell>
          <cell r="HF828">
            <v>0</v>
          </cell>
          <cell r="HG828">
            <v>0</v>
          </cell>
          <cell r="HH828">
            <v>0</v>
          </cell>
          <cell r="HI828">
            <v>0</v>
          </cell>
          <cell r="HJ828">
            <v>0</v>
          </cell>
          <cell r="HK828">
            <v>0</v>
          </cell>
          <cell r="HL828">
            <v>0</v>
          </cell>
          <cell r="HM828">
            <v>0</v>
          </cell>
          <cell r="HN828">
            <v>0</v>
          </cell>
          <cell r="HO828">
            <v>0</v>
          </cell>
          <cell r="HP828">
            <v>0</v>
          </cell>
          <cell r="HQ828">
            <v>0</v>
          </cell>
          <cell r="HR828">
            <v>0</v>
          </cell>
          <cell r="HS828">
            <v>0</v>
          </cell>
          <cell r="HT828">
            <v>0</v>
          </cell>
          <cell r="HU828">
            <v>0</v>
          </cell>
          <cell r="HV828">
            <v>0</v>
          </cell>
          <cell r="HW828">
            <v>0</v>
          </cell>
          <cell r="HX828">
            <v>0</v>
          </cell>
          <cell r="HY828">
            <v>0</v>
          </cell>
          <cell r="HZ828">
            <v>0</v>
          </cell>
          <cell r="IA828">
            <v>0</v>
          </cell>
          <cell r="IB828">
            <v>0</v>
          </cell>
          <cell r="IC828">
            <v>0</v>
          </cell>
          <cell r="ID828">
            <v>0</v>
          </cell>
          <cell r="IE828">
            <v>0</v>
          </cell>
          <cell r="IF828">
            <v>0</v>
          </cell>
          <cell r="IG828">
            <v>0</v>
          </cell>
          <cell r="IH828">
            <v>0</v>
          </cell>
          <cell r="II828">
            <v>0</v>
          </cell>
          <cell r="IJ828">
            <v>0</v>
          </cell>
          <cell r="IK828">
            <v>0</v>
          </cell>
          <cell r="IL828">
            <v>0</v>
          </cell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  <cell r="IW828">
            <v>0</v>
          </cell>
          <cell r="IX828">
            <v>0</v>
          </cell>
          <cell r="IY828">
            <v>0</v>
          </cell>
          <cell r="IZ828">
            <v>0</v>
          </cell>
          <cell r="JA828">
            <v>0</v>
          </cell>
          <cell r="JB828">
            <v>0</v>
          </cell>
          <cell r="JC828">
            <v>0</v>
          </cell>
          <cell r="JD828">
            <v>0</v>
          </cell>
          <cell r="JE828">
            <v>0</v>
          </cell>
          <cell r="JF828">
            <v>0</v>
          </cell>
          <cell r="JG828">
            <v>0</v>
          </cell>
          <cell r="JH828">
            <v>0</v>
          </cell>
          <cell r="JI828">
            <v>0</v>
          </cell>
          <cell r="JJ828">
            <v>0</v>
          </cell>
          <cell r="JK828">
            <v>0</v>
          </cell>
          <cell r="JL828">
            <v>0</v>
          </cell>
          <cell r="JM828">
            <v>0</v>
          </cell>
          <cell r="JN828">
            <v>0</v>
          </cell>
          <cell r="JO828">
            <v>0</v>
          </cell>
          <cell r="JP828">
            <v>0</v>
          </cell>
          <cell r="JQ828">
            <v>0</v>
          </cell>
        </row>
        <row r="829">
          <cell r="D829" t="str">
            <v>BLK.PX.WYE._.___.Wyoming_East_Blocks Winter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-329.71399999999448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-329.71399999999448</v>
          </cell>
          <cell r="CE829">
            <v>-324.68075999999746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CP829">
            <v>0</v>
          </cell>
          <cell r="CQ829">
            <v>-324.68075999999746</v>
          </cell>
          <cell r="CR829">
            <v>-334.90655999999399</v>
          </cell>
          <cell r="CS829">
            <v>0</v>
          </cell>
          <cell r="CT829">
            <v>0</v>
          </cell>
          <cell r="CU829">
            <v>0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  <cell r="DD829">
            <v>-334.90655999999399</v>
          </cell>
          <cell r="DE829">
            <v>-353.97824000000583</v>
          </cell>
          <cell r="DF829">
            <v>0</v>
          </cell>
          <cell r="DG829">
            <v>0</v>
          </cell>
          <cell r="DH829">
            <v>0</v>
          </cell>
          <cell r="DI829">
            <v>0</v>
          </cell>
          <cell r="DJ829">
            <v>0</v>
          </cell>
          <cell r="DK829">
            <v>0</v>
          </cell>
          <cell r="DL829">
            <v>0</v>
          </cell>
          <cell r="DM829">
            <v>0</v>
          </cell>
          <cell r="DN829">
            <v>0</v>
          </cell>
          <cell r="DO829">
            <v>0</v>
          </cell>
          <cell r="DP829">
            <v>0</v>
          </cell>
          <cell r="DQ829">
            <v>-353.97824000000583</v>
          </cell>
          <cell r="DR829">
            <v>0</v>
          </cell>
          <cell r="DS829">
            <v>0</v>
          </cell>
          <cell r="DT829">
            <v>0</v>
          </cell>
          <cell r="DU829">
            <v>0</v>
          </cell>
          <cell r="DV829">
            <v>0</v>
          </cell>
          <cell r="DW829">
            <v>0</v>
          </cell>
          <cell r="DX829">
            <v>0</v>
          </cell>
          <cell r="DY829">
            <v>0</v>
          </cell>
          <cell r="DZ829">
            <v>0</v>
          </cell>
          <cell r="EA829">
            <v>0</v>
          </cell>
          <cell r="EB829">
            <v>0</v>
          </cell>
          <cell r="EC829">
            <v>0</v>
          </cell>
          <cell r="ED829">
            <v>0</v>
          </cell>
          <cell r="EE829">
            <v>0</v>
          </cell>
          <cell r="EF829">
            <v>0</v>
          </cell>
          <cell r="EG829">
            <v>0</v>
          </cell>
          <cell r="EH829">
            <v>0</v>
          </cell>
          <cell r="EI829">
            <v>0</v>
          </cell>
          <cell r="EJ829">
            <v>0</v>
          </cell>
          <cell r="EK829">
            <v>0</v>
          </cell>
          <cell r="EL829">
            <v>0</v>
          </cell>
          <cell r="EM829">
            <v>0</v>
          </cell>
          <cell r="EN829">
            <v>0</v>
          </cell>
          <cell r="EO829">
            <v>0</v>
          </cell>
          <cell r="EP829">
            <v>0</v>
          </cell>
          <cell r="EQ829">
            <v>0</v>
          </cell>
          <cell r="ER829">
            <v>0</v>
          </cell>
          <cell r="ES829">
            <v>0</v>
          </cell>
          <cell r="ET829">
            <v>0</v>
          </cell>
          <cell r="EU829">
            <v>0</v>
          </cell>
          <cell r="EV829">
            <v>0</v>
          </cell>
          <cell r="EW829">
            <v>0</v>
          </cell>
          <cell r="EX829">
            <v>0</v>
          </cell>
          <cell r="EY829">
            <v>0</v>
          </cell>
          <cell r="EZ829">
            <v>0</v>
          </cell>
          <cell r="FA829">
            <v>0</v>
          </cell>
          <cell r="FB829">
            <v>0</v>
          </cell>
          <cell r="FC829">
            <v>0</v>
          </cell>
          <cell r="FD829">
            <v>0</v>
          </cell>
          <cell r="FE829">
            <v>0</v>
          </cell>
          <cell r="FF829">
            <v>0</v>
          </cell>
          <cell r="FG829">
            <v>0</v>
          </cell>
          <cell r="FH829">
            <v>0</v>
          </cell>
          <cell r="FI829">
            <v>0</v>
          </cell>
          <cell r="FJ829">
            <v>0</v>
          </cell>
          <cell r="FK829">
            <v>0</v>
          </cell>
          <cell r="FL829">
            <v>0</v>
          </cell>
          <cell r="FM829">
            <v>0</v>
          </cell>
          <cell r="FN829">
            <v>0</v>
          </cell>
          <cell r="FO829">
            <v>0</v>
          </cell>
          <cell r="FP829">
            <v>0</v>
          </cell>
          <cell r="FQ829">
            <v>0</v>
          </cell>
          <cell r="FR829">
            <v>0</v>
          </cell>
          <cell r="FS829">
            <v>0</v>
          </cell>
          <cell r="FT829">
            <v>0</v>
          </cell>
          <cell r="FU829">
            <v>0</v>
          </cell>
          <cell r="FV829">
            <v>0</v>
          </cell>
          <cell r="FW829">
            <v>0</v>
          </cell>
          <cell r="FX829">
            <v>0</v>
          </cell>
          <cell r="FY829">
            <v>0</v>
          </cell>
          <cell r="FZ829">
            <v>0</v>
          </cell>
          <cell r="GA829">
            <v>0</v>
          </cell>
          <cell r="GB829">
            <v>0</v>
          </cell>
          <cell r="GC829">
            <v>0</v>
          </cell>
          <cell r="GD829">
            <v>0</v>
          </cell>
          <cell r="GE829">
            <v>0</v>
          </cell>
          <cell r="GF829">
            <v>0</v>
          </cell>
          <cell r="GG829">
            <v>0</v>
          </cell>
          <cell r="GH829">
            <v>0</v>
          </cell>
          <cell r="GI829">
            <v>0</v>
          </cell>
          <cell r="GJ829">
            <v>0</v>
          </cell>
          <cell r="GK829">
            <v>0</v>
          </cell>
          <cell r="GL829">
            <v>0</v>
          </cell>
          <cell r="GM829">
            <v>0</v>
          </cell>
          <cell r="GN829">
            <v>0</v>
          </cell>
          <cell r="GO829">
            <v>0</v>
          </cell>
          <cell r="GP829">
            <v>0</v>
          </cell>
          <cell r="GQ829">
            <v>0</v>
          </cell>
          <cell r="GR829">
            <v>0</v>
          </cell>
          <cell r="GS829">
            <v>0</v>
          </cell>
          <cell r="GT829">
            <v>0</v>
          </cell>
          <cell r="GU829">
            <v>0</v>
          </cell>
          <cell r="GV829">
            <v>0</v>
          </cell>
          <cell r="GW829">
            <v>0</v>
          </cell>
          <cell r="GX829">
            <v>0</v>
          </cell>
          <cell r="GY829">
            <v>0</v>
          </cell>
          <cell r="GZ829">
            <v>0</v>
          </cell>
          <cell r="HA829">
            <v>0</v>
          </cell>
          <cell r="HB829">
            <v>0</v>
          </cell>
          <cell r="HC829">
            <v>0</v>
          </cell>
          <cell r="HD829">
            <v>0</v>
          </cell>
          <cell r="HE829">
            <v>0</v>
          </cell>
          <cell r="HF829">
            <v>0</v>
          </cell>
          <cell r="HG829">
            <v>0</v>
          </cell>
          <cell r="HH829">
            <v>0</v>
          </cell>
          <cell r="HI829">
            <v>0</v>
          </cell>
          <cell r="HJ829">
            <v>0</v>
          </cell>
          <cell r="HK829">
            <v>0</v>
          </cell>
          <cell r="HL829">
            <v>0</v>
          </cell>
          <cell r="HM829">
            <v>0</v>
          </cell>
          <cell r="HN829">
            <v>0</v>
          </cell>
          <cell r="HO829">
            <v>0</v>
          </cell>
          <cell r="HP829">
            <v>0</v>
          </cell>
          <cell r="HQ829">
            <v>0</v>
          </cell>
          <cell r="HR829">
            <v>0</v>
          </cell>
          <cell r="HS829">
            <v>0</v>
          </cell>
          <cell r="HT829">
            <v>0</v>
          </cell>
          <cell r="HU829">
            <v>0</v>
          </cell>
          <cell r="HV829">
            <v>0</v>
          </cell>
          <cell r="HW829">
            <v>0</v>
          </cell>
          <cell r="HX829">
            <v>0</v>
          </cell>
          <cell r="HY829">
            <v>0</v>
          </cell>
          <cell r="HZ829">
            <v>0</v>
          </cell>
          <cell r="IA829">
            <v>0</v>
          </cell>
          <cell r="IB829">
            <v>0</v>
          </cell>
          <cell r="IC829">
            <v>0</v>
          </cell>
          <cell r="ID829">
            <v>0</v>
          </cell>
          <cell r="IE829">
            <v>0</v>
          </cell>
          <cell r="IF829">
            <v>0</v>
          </cell>
          <cell r="IG829">
            <v>0</v>
          </cell>
          <cell r="IH829">
            <v>0</v>
          </cell>
          <cell r="II829">
            <v>0</v>
          </cell>
          <cell r="IJ829">
            <v>0</v>
          </cell>
          <cell r="IK829">
            <v>0</v>
          </cell>
          <cell r="IL829">
            <v>0</v>
          </cell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  <cell r="IW829">
            <v>0</v>
          </cell>
          <cell r="IX829">
            <v>0</v>
          </cell>
          <cell r="IY829">
            <v>0</v>
          </cell>
          <cell r="IZ829">
            <v>0</v>
          </cell>
          <cell r="JA829">
            <v>0</v>
          </cell>
          <cell r="JB829">
            <v>0</v>
          </cell>
          <cell r="JC829">
            <v>0</v>
          </cell>
          <cell r="JD829">
            <v>0</v>
          </cell>
          <cell r="JE829">
            <v>0</v>
          </cell>
          <cell r="JF829">
            <v>0</v>
          </cell>
          <cell r="JG829">
            <v>0</v>
          </cell>
          <cell r="JH829">
            <v>0</v>
          </cell>
          <cell r="JI829">
            <v>0</v>
          </cell>
          <cell r="JJ829">
            <v>0</v>
          </cell>
          <cell r="JK829">
            <v>0</v>
          </cell>
          <cell r="JL829">
            <v>0</v>
          </cell>
          <cell r="JM829">
            <v>0</v>
          </cell>
          <cell r="JN829">
            <v>0</v>
          </cell>
          <cell r="JO829">
            <v>0</v>
          </cell>
          <cell r="JP829">
            <v>0</v>
          </cell>
          <cell r="JQ829">
            <v>0</v>
          </cell>
        </row>
        <row r="830">
          <cell r="D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</v>
          </cell>
          <cell r="CS830">
            <v>0</v>
          </cell>
          <cell r="CT830">
            <v>0</v>
          </cell>
          <cell r="CU830">
            <v>0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  <cell r="DD830">
            <v>0</v>
          </cell>
          <cell r="DE830">
            <v>0</v>
          </cell>
          <cell r="DF830">
            <v>0</v>
          </cell>
          <cell r="DG830">
            <v>0</v>
          </cell>
          <cell r="DH830">
            <v>0</v>
          </cell>
          <cell r="DI830">
            <v>0</v>
          </cell>
          <cell r="DJ830">
            <v>0</v>
          </cell>
          <cell r="DK830">
            <v>0</v>
          </cell>
          <cell r="DL830">
            <v>0</v>
          </cell>
          <cell r="DM830">
            <v>0</v>
          </cell>
          <cell r="DN830">
            <v>0</v>
          </cell>
          <cell r="DO830">
            <v>0</v>
          </cell>
          <cell r="DP830">
            <v>0</v>
          </cell>
          <cell r="DQ830">
            <v>0</v>
          </cell>
          <cell r="DR830">
            <v>0</v>
          </cell>
          <cell r="DS830">
            <v>0</v>
          </cell>
          <cell r="DT830">
            <v>0</v>
          </cell>
          <cell r="DU830">
            <v>0</v>
          </cell>
          <cell r="DV830">
            <v>0</v>
          </cell>
          <cell r="DW830">
            <v>0</v>
          </cell>
          <cell r="DX830">
            <v>0</v>
          </cell>
          <cell r="DY830">
            <v>0</v>
          </cell>
          <cell r="DZ830">
            <v>0</v>
          </cell>
          <cell r="EA830">
            <v>0</v>
          </cell>
          <cell r="EB830">
            <v>0</v>
          </cell>
          <cell r="EC830">
            <v>0</v>
          </cell>
          <cell r="ED830">
            <v>0</v>
          </cell>
          <cell r="EE830">
            <v>0</v>
          </cell>
          <cell r="EF830">
            <v>0</v>
          </cell>
          <cell r="EG830">
            <v>0</v>
          </cell>
          <cell r="EH830">
            <v>0</v>
          </cell>
          <cell r="EI830">
            <v>0</v>
          </cell>
          <cell r="EJ830">
            <v>0</v>
          </cell>
          <cell r="EK830">
            <v>0</v>
          </cell>
          <cell r="EL830">
            <v>0</v>
          </cell>
          <cell r="EM830">
            <v>0</v>
          </cell>
          <cell r="EN830">
            <v>0</v>
          </cell>
          <cell r="EO830">
            <v>0</v>
          </cell>
          <cell r="EP830">
            <v>0</v>
          </cell>
          <cell r="EQ830">
            <v>0</v>
          </cell>
          <cell r="ER830">
            <v>0</v>
          </cell>
          <cell r="ES830">
            <v>0</v>
          </cell>
          <cell r="ET830">
            <v>0</v>
          </cell>
          <cell r="EU830">
            <v>0</v>
          </cell>
          <cell r="EV830">
            <v>0</v>
          </cell>
          <cell r="EW830">
            <v>0</v>
          </cell>
          <cell r="EX830">
            <v>0</v>
          </cell>
          <cell r="EY830">
            <v>0</v>
          </cell>
          <cell r="EZ830">
            <v>0</v>
          </cell>
          <cell r="FA830">
            <v>0</v>
          </cell>
          <cell r="FB830">
            <v>0</v>
          </cell>
          <cell r="FC830">
            <v>0</v>
          </cell>
          <cell r="FD830">
            <v>0</v>
          </cell>
          <cell r="FE830">
            <v>0</v>
          </cell>
          <cell r="FF830">
            <v>0</v>
          </cell>
          <cell r="FG830">
            <v>0</v>
          </cell>
          <cell r="FH830">
            <v>0</v>
          </cell>
          <cell r="FI830">
            <v>0</v>
          </cell>
          <cell r="FJ830">
            <v>0</v>
          </cell>
          <cell r="FK830">
            <v>0</v>
          </cell>
          <cell r="FL830">
            <v>0</v>
          </cell>
          <cell r="FM830">
            <v>0</v>
          </cell>
          <cell r="FN830">
            <v>0</v>
          </cell>
          <cell r="FO830">
            <v>0</v>
          </cell>
          <cell r="FP830">
            <v>0</v>
          </cell>
          <cell r="FQ830">
            <v>0</v>
          </cell>
          <cell r="FR830">
            <v>0</v>
          </cell>
          <cell r="FS830">
            <v>0</v>
          </cell>
          <cell r="FT830">
            <v>0</v>
          </cell>
          <cell r="FU830">
            <v>0</v>
          </cell>
          <cell r="FV830">
            <v>0</v>
          </cell>
          <cell r="FW830">
            <v>0</v>
          </cell>
          <cell r="FX830">
            <v>0</v>
          </cell>
          <cell r="FY830">
            <v>0</v>
          </cell>
          <cell r="FZ830">
            <v>0</v>
          </cell>
          <cell r="GA830">
            <v>0</v>
          </cell>
          <cell r="GB830">
            <v>0</v>
          </cell>
          <cell r="GC830">
            <v>0</v>
          </cell>
          <cell r="GD830">
            <v>0</v>
          </cell>
          <cell r="GE830">
            <v>0</v>
          </cell>
          <cell r="GF830">
            <v>0</v>
          </cell>
          <cell r="GG830">
            <v>0</v>
          </cell>
          <cell r="GH830">
            <v>0</v>
          </cell>
          <cell r="GI830">
            <v>0</v>
          </cell>
          <cell r="GJ830">
            <v>0</v>
          </cell>
          <cell r="GK830">
            <v>0</v>
          </cell>
          <cell r="GL830">
            <v>0</v>
          </cell>
          <cell r="GM830">
            <v>0</v>
          </cell>
          <cell r="GN830">
            <v>0</v>
          </cell>
          <cell r="GO830">
            <v>0</v>
          </cell>
          <cell r="GP830">
            <v>0</v>
          </cell>
          <cell r="GQ830">
            <v>0</v>
          </cell>
          <cell r="GR830">
            <v>0</v>
          </cell>
          <cell r="GS830">
            <v>0</v>
          </cell>
          <cell r="GT830">
            <v>0</v>
          </cell>
          <cell r="GU830">
            <v>0</v>
          </cell>
          <cell r="GV830">
            <v>0</v>
          </cell>
          <cell r="GW830">
            <v>0</v>
          </cell>
          <cell r="GX830">
            <v>0</v>
          </cell>
          <cell r="GY830">
            <v>0</v>
          </cell>
          <cell r="GZ830">
            <v>0</v>
          </cell>
          <cell r="HA830">
            <v>0</v>
          </cell>
          <cell r="HB830">
            <v>0</v>
          </cell>
          <cell r="HC830">
            <v>0</v>
          </cell>
          <cell r="HD830">
            <v>0</v>
          </cell>
          <cell r="HE830">
            <v>0</v>
          </cell>
          <cell r="HF830">
            <v>0</v>
          </cell>
          <cell r="HG830">
            <v>0</v>
          </cell>
          <cell r="HH830">
            <v>0</v>
          </cell>
          <cell r="HI830">
            <v>0</v>
          </cell>
          <cell r="HJ830">
            <v>0</v>
          </cell>
          <cell r="HK830">
            <v>0</v>
          </cell>
          <cell r="HL830">
            <v>0</v>
          </cell>
          <cell r="HM830">
            <v>0</v>
          </cell>
          <cell r="HN830">
            <v>0</v>
          </cell>
          <cell r="HO830">
            <v>0</v>
          </cell>
          <cell r="HP830">
            <v>0</v>
          </cell>
          <cell r="HQ830">
            <v>0</v>
          </cell>
          <cell r="HR830">
            <v>0</v>
          </cell>
          <cell r="HS830">
            <v>0</v>
          </cell>
          <cell r="HT830">
            <v>0</v>
          </cell>
          <cell r="HU830">
            <v>0</v>
          </cell>
          <cell r="HV830">
            <v>0</v>
          </cell>
          <cell r="HW830">
            <v>0</v>
          </cell>
          <cell r="HX830">
            <v>0</v>
          </cell>
          <cell r="HY830">
            <v>0</v>
          </cell>
          <cell r="HZ830">
            <v>0</v>
          </cell>
          <cell r="IA830">
            <v>0</v>
          </cell>
          <cell r="IB830">
            <v>0</v>
          </cell>
          <cell r="IC830">
            <v>0</v>
          </cell>
          <cell r="ID830">
            <v>0</v>
          </cell>
          <cell r="IE830">
            <v>0</v>
          </cell>
          <cell r="IF830">
            <v>0</v>
          </cell>
          <cell r="IG830">
            <v>0</v>
          </cell>
          <cell r="IH830">
            <v>0</v>
          </cell>
          <cell r="II830">
            <v>0</v>
          </cell>
          <cell r="IJ830">
            <v>0</v>
          </cell>
          <cell r="IK830">
            <v>0</v>
          </cell>
          <cell r="IL830">
            <v>0</v>
          </cell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  <cell r="IW830">
            <v>0</v>
          </cell>
          <cell r="IX830">
            <v>0</v>
          </cell>
          <cell r="IY830">
            <v>0</v>
          </cell>
          <cell r="IZ830">
            <v>0</v>
          </cell>
          <cell r="JA830">
            <v>0</v>
          </cell>
          <cell r="JB830">
            <v>0</v>
          </cell>
          <cell r="JC830">
            <v>0</v>
          </cell>
          <cell r="JD830">
            <v>0</v>
          </cell>
          <cell r="JE830">
            <v>0</v>
          </cell>
          <cell r="JF830">
            <v>0</v>
          </cell>
          <cell r="JG830">
            <v>0</v>
          </cell>
          <cell r="JH830">
            <v>0</v>
          </cell>
          <cell r="JI830">
            <v>0</v>
          </cell>
          <cell r="JJ830">
            <v>0</v>
          </cell>
          <cell r="JK830">
            <v>0</v>
          </cell>
          <cell r="JL830">
            <v>0</v>
          </cell>
          <cell r="JM830">
            <v>0</v>
          </cell>
          <cell r="JN830">
            <v>0</v>
          </cell>
          <cell r="JO830">
            <v>0</v>
          </cell>
          <cell r="JP830">
            <v>0</v>
          </cell>
          <cell r="JQ830">
            <v>0</v>
          </cell>
        </row>
        <row r="831">
          <cell r="D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>
            <v>0</v>
          </cell>
          <cell r="CN831">
            <v>0</v>
          </cell>
          <cell r="CO831">
            <v>0</v>
          </cell>
          <cell r="CP831">
            <v>0</v>
          </cell>
          <cell r="CQ831">
            <v>0</v>
          </cell>
          <cell r="CR831">
            <v>0</v>
          </cell>
          <cell r="CS831">
            <v>0</v>
          </cell>
          <cell r="CT831">
            <v>0</v>
          </cell>
          <cell r="CU831">
            <v>0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  <cell r="DD831">
            <v>0</v>
          </cell>
          <cell r="DE831">
            <v>0</v>
          </cell>
          <cell r="DF831">
            <v>0</v>
          </cell>
          <cell r="DG831">
            <v>0</v>
          </cell>
          <cell r="DH831">
            <v>0</v>
          </cell>
          <cell r="DI831">
            <v>0</v>
          </cell>
          <cell r="DJ831">
            <v>0</v>
          </cell>
          <cell r="DK831">
            <v>0</v>
          </cell>
          <cell r="DL831">
            <v>0</v>
          </cell>
          <cell r="DM831">
            <v>0</v>
          </cell>
          <cell r="DN831">
            <v>0</v>
          </cell>
          <cell r="DO831">
            <v>0</v>
          </cell>
          <cell r="DP831">
            <v>0</v>
          </cell>
          <cell r="DQ831">
            <v>0</v>
          </cell>
          <cell r="DR831">
            <v>0</v>
          </cell>
          <cell r="DS831">
            <v>0</v>
          </cell>
          <cell r="DT831">
            <v>0</v>
          </cell>
          <cell r="DU831">
            <v>0</v>
          </cell>
          <cell r="DV831">
            <v>0</v>
          </cell>
          <cell r="DW831">
            <v>0</v>
          </cell>
          <cell r="DX831">
            <v>0</v>
          </cell>
          <cell r="DY831">
            <v>0</v>
          </cell>
          <cell r="DZ831">
            <v>0</v>
          </cell>
          <cell r="EA831">
            <v>0</v>
          </cell>
          <cell r="EB831">
            <v>0</v>
          </cell>
          <cell r="EC831">
            <v>0</v>
          </cell>
          <cell r="ED831">
            <v>0</v>
          </cell>
          <cell r="EE831">
            <v>0</v>
          </cell>
          <cell r="EF831">
            <v>0</v>
          </cell>
          <cell r="EG831">
            <v>0</v>
          </cell>
          <cell r="EH831">
            <v>0</v>
          </cell>
          <cell r="EI831">
            <v>0</v>
          </cell>
          <cell r="EJ831">
            <v>0</v>
          </cell>
          <cell r="EK831">
            <v>0</v>
          </cell>
          <cell r="EL831">
            <v>0</v>
          </cell>
          <cell r="EM831">
            <v>0</v>
          </cell>
          <cell r="EN831">
            <v>0</v>
          </cell>
          <cell r="EO831">
            <v>0</v>
          </cell>
          <cell r="EP831">
            <v>0</v>
          </cell>
          <cell r="EQ831">
            <v>0</v>
          </cell>
          <cell r="ER831">
            <v>0</v>
          </cell>
          <cell r="ES831">
            <v>0</v>
          </cell>
          <cell r="ET831">
            <v>0</v>
          </cell>
          <cell r="EU831">
            <v>0</v>
          </cell>
          <cell r="EV831">
            <v>0</v>
          </cell>
          <cell r="EW831">
            <v>0</v>
          </cell>
          <cell r="EX831">
            <v>0</v>
          </cell>
          <cell r="EY831">
            <v>0</v>
          </cell>
          <cell r="EZ831">
            <v>0</v>
          </cell>
          <cell r="FA831">
            <v>0</v>
          </cell>
          <cell r="FB831">
            <v>0</v>
          </cell>
          <cell r="FC831">
            <v>0</v>
          </cell>
          <cell r="FD831">
            <v>0</v>
          </cell>
          <cell r="FE831">
            <v>0</v>
          </cell>
          <cell r="FF831">
            <v>0</v>
          </cell>
          <cell r="FG831">
            <v>0</v>
          </cell>
          <cell r="FH831">
            <v>0</v>
          </cell>
          <cell r="FI831">
            <v>0</v>
          </cell>
          <cell r="FJ831">
            <v>0</v>
          </cell>
          <cell r="FK831">
            <v>0</v>
          </cell>
          <cell r="FL831">
            <v>0</v>
          </cell>
          <cell r="FM831">
            <v>0</v>
          </cell>
          <cell r="FN831">
            <v>0</v>
          </cell>
          <cell r="FO831">
            <v>0</v>
          </cell>
          <cell r="FP831">
            <v>0</v>
          </cell>
          <cell r="FQ831">
            <v>0</v>
          </cell>
          <cell r="FR831">
            <v>0</v>
          </cell>
          <cell r="FS831">
            <v>0</v>
          </cell>
          <cell r="FT831">
            <v>0</v>
          </cell>
          <cell r="FU831">
            <v>0</v>
          </cell>
          <cell r="FV831">
            <v>0</v>
          </cell>
          <cell r="FW831">
            <v>0</v>
          </cell>
          <cell r="FX831">
            <v>0</v>
          </cell>
          <cell r="FY831">
            <v>0</v>
          </cell>
          <cell r="FZ831">
            <v>0</v>
          </cell>
          <cell r="GA831">
            <v>0</v>
          </cell>
          <cell r="GB831">
            <v>0</v>
          </cell>
          <cell r="GC831">
            <v>0</v>
          </cell>
          <cell r="GD831">
            <v>0</v>
          </cell>
          <cell r="GE831">
            <v>0</v>
          </cell>
          <cell r="GF831">
            <v>0</v>
          </cell>
          <cell r="GG831">
            <v>0</v>
          </cell>
          <cell r="GH831">
            <v>0</v>
          </cell>
          <cell r="GI831">
            <v>0</v>
          </cell>
          <cell r="GJ831">
            <v>0</v>
          </cell>
          <cell r="GK831">
            <v>0</v>
          </cell>
          <cell r="GL831">
            <v>0</v>
          </cell>
          <cell r="GM831">
            <v>0</v>
          </cell>
          <cell r="GN831">
            <v>0</v>
          </cell>
          <cell r="GO831">
            <v>0</v>
          </cell>
          <cell r="GP831">
            <v>0</v>
          </cell>
          <cell r="GQ831">
            <v>0</v>
          </cell>
          <cell r="GR831">
            <v>0</v>
          </cell>
          <cell r="GS831">
            <v>0</v>
          </cell>
          <cell r="GT831">
            <v>0</v>
          </cell>
          <cell r="GU831">
            <v>0</v>
          </cell>
          <cell r="GV831">
            <v>0</v>
          </cell>
          <cell r="GW831">
            <v>0</v>
          </cell>
          <cell r="GX831">
            <v>0</v>
          </cell>
          <cell r="GY831">
            <v>0</v>
          </cell>
          <cell r="GZ831">
            <v>0</v>
          </cell>
          <cell r="HA831">
            <v>0</v>
          </cell>
          <cell r="HB831">
            <v>0</v>
          </cell>
          <cell r="HC831">
            <v>0</v>
          </cell>
          <cell r="HD831">
            <v>0</v>
          </cell>
          <cell r="HE831">
            <v>0</v>
          </cell>
          <cell r="HF831">
            <v>0</v>
          </cell>
          <cell r="HG831">
            <v>0</v>
          </cell>
          <cell r="HH831">
            <v>0</v>
          </cell>
          <cell r="HI831">
            <v>0</v>
          </cell>
          <cell r="HJ831">
            <v>0</v>
          </cell>
          <cell r="HK831">
            <v>0</v>
          </cell>
          <cell r="HL831">
            <v>0</v>
          </cell>
          <cell r="HM831">
            <v>0</v>
          </cell>
          <cell r="HN831">
            <v>0</v>
          </cell>
          <cell r="HO831">
            <v>0</v>
          </cell>
          <cell r="HP831">
            <v>0</v>
          </cell>
          <cell r="HQ831">
            <v>0</v>
          </cell>
          <cell r="HR831">
            <v>0</v>
          </cell>
          <cell r="HS831">
            <v>0</v>
          </cell>
          <cell r="HT831">
            <v>0</v>
          </cell>
          <cell r="HU831">
            <v>0</v>
          </cell>
          <cell r="HV831">
            <v>0</v>
          </cell>
          <cell r="HW831">
            <v>0</v>
          </cell>
          <cell r="HX831">
            <v>0</v>
          </cell>
          <cell r="HY831">
            <v>0</v>
          </cell>
          <cell r="HZ831">
            <v>0</v>
          </cell>
          <cell r="IA831">
            <v>0</v>
          </cell>
          <cell r="IB831">
            <v>0</v>
          </cell>
          <cell r="IC831">
            <v>0</v>
          </cell>
          <cell r="ID831">
            <v>0</v>
          </cell>
          <cell r="IE831">
            <v>0</v>
          </cell>
          <cell r="IF831">
            <v>0</v>
          </cell>
          <cell r="IG831">
            <v>0</v>
          </cell>
          <cell r="IH831">
            <v>0</v>
          </cell>
          <cell r="II831">
            <v>0</v>
          </cell>
          <cell r="IJ831">
            <v>0</v>
          </cell>
          <cell r="IK831">
            <v>0</v>
          </cell>
          <cell r="IL831">
            <v>0</v>
          </cell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  <cell r="IW831">
            <v>0</v>
          </cell>
          <cell r="IX831">
            <v>0</v>
          </cell>
          <cell r="IY831">
            <v>0</v>
          </cell>
          <cell r="IZ831">
            <v>0</v>
          </cell>
          <cell r="JA831">
            <v>0</v>
          </cell>
          <cell r="JB831">
            <v>0</v>
          </cell>
          <cell r="JC831">
            <v>0</v>
          </cell>
          <cell r="JD831">
            <v>0</v>
          </cell>
          <cell r="JE831">
            <v>0</v>
          </cell>
          <cell r="JF831">
            <v>0</v>
          </cell>
          <cell r="JG831">
            <v>0</v>
          </cell>
          <cell r="JH831">
            <v>0</v>
          </cell>
          <cell r="JI831">
            <v>0</v>
          </cell>
          <cell r="JJ831">
            <v>0</v>
          </cell>
          <cell r="JK831">
            <v>0</v>
          </cell>
          <cell r="JL831">
            <v>0</v>
          </cell>
          <cell r="JM831">
            <v>0</v>
          </cell>
          <cell r="JN831">
            <v>0</v>
          </cell>
          <cell r="JO831">
            <v>0</v>
          </cell>
          <cell r="JP831">
            <v>0</v>
          </cell>
          <cell r="JQ831">
            <v>0</v>
          </cell>
        </row>
        <row r="832">
          <cell r="D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  <cell r="DD832">
            <v>0</v>
          </cell>
          <cell r="DE832">
            <v>0</v>
          </cell>
          <cell r="DF832">
            <v>0</v>
          </cell>
          <cell r="DG832">
            <v>0</v>
          </cell>
          <cell r="DH832">
            <v>0</v>
          </cell>
          <cell r="DI832">
            <v>0</v>
          </cell>
          <cell r="DJ832">
            <v>0</v>
          </cell>
          <cell r="DK832">
            <v>0</v>
          </cell>
          <cell r="DL832">
            <v>0</v>
          </cell>
          <cell r="DM832">
            <v>0</v>
          </cell>
          <cell r="DN832">
            <v>0</v>
          </cell>
          <cell r="DO832">
            <v>0</v>
          </cell>
          <cell r="DP832">
            <v>0</v>
          </cell>
          <cell r="DQ832">
            <v>0</v>
          </cell>
          <cell r="DR832">
            <v>0</v>
          </cell>
          <cell r="DS832">
            <v>0</v>
          </cell>
          <cell r="DT832">
            <v>0</v>
          </cell>
          <cell r="DU832">
            <v>0</v>
          </cell>
          <cell r="DV832">
            <v>0</v>
          </cell>
          <cell r="DW832">
            <v>0</v>
          </cell>
          <cell r="DX832">
            <v>0</v>
          </cell>
          <cell r="DY832">
            <v>0</v>
          </cell>
          <cell r="DZ832">
            <v>0</v>
          </cell>
          <cell r="EA832">
            <v>0</v>
          </cell>
          <cell r="EB832">
            <v>0</v>
          </cell>
          <cell r="EC832">
            <v>0</v>
          </cell>
          <cell r="ED832">
            <v>0</v>
          </cell>
          <cell r="EE832">
            <v>0</v>
          </cell>
          <cell r="EF832">
            <v>0</v>
          </cell>
          <cell r="EG832">
            <v>0</v>
          </cell>
          <cell r="EH832">
            <v>0</v>
          </cell>
          <cell r="EI832">
            <v>0</v>
          </cell>
          <cell r="EJ832">
            <v>0</v>
          </cell>
          <cell r="EK832">
            <v>0</v>
          </cell>
          <cell r="EL832">
            <v>0</v>
          </cell>
          <cell r="EM832">
            <v>0</v>
          </cell>
          <cell r="EN832">
            <v>0</v>
          </cell>
          <cell r="EO832">
            <v>0</v>
          </cell>
          <cell r="EP832">
            <v>0</v>
          </cell>
          <cell r="EQ832">
            <v>0</v>
          </cell>
          <cell r="ER832">
            <v>0</v>
          </cell>
          <cell r="ES832">
            <v>0</v>
          </cell>
          <cell r="ET832">
            <v>0</v>
          </cell>
          <cell r="EU832">
            <v>0</v>
          </cell>
          <cell r="EV832">
            <v>0</v>
          </cell>
          <cell r="EW832">
            <v>0</v>
          </cell>
          <cell r="EX832">
            <v>0</v>
          </cell>
          <cell r="EY832">
            <v>0</v>
          </cell>
          <cell r="EZ832">
            <v>0</v>
          </cell>
          <cell r="FA832">
            <v>0</v>
          </cell>
          <cell r="FB832">
            <v>0</v>
          </cell>
          <cell r="FC832">
            <v>0</v>
          </cell>
          <cell r="FD832">
            <v>0</v>
          </cell>
          <cell r="FE832">
            <v>0</v>
          </cell>
          <cell r="FF832">
            <v>0</v>
          </cell>
          <cell r="FG832">
            <v>0</v>
          </cell>
          <cell r="FH832">
            <v>0</v>
          </cell>
          <cell r="FI832">
            <v>0</v>
          </cell>
          <cell r="FJ832">
            <v>0</v>
          </cell>
          <cell r="FK832">
            <v>0</v>
          </cell>
          <cell r="FL832">
            <v>0</v>
          </cell>
          <cell r="FM832">
            <v>0</v>
          </cell>
          <cell r="FN832">
            <v>0</v>
          </cell>
          <cell r="FO832">
            <v>0</v>
          </cell>
          <cell r="FP832">
            <v>0</v>
          </cell>
          <cell r="FQ832">
            <v>0</v>
          </cell>
          <cell r="FR832">
            <v>0</v>
          </cell>
          <cell r="FS832">
            <v>0</v>
          </cell>
          <cell r="FT832">
            <v>0</v>
          </cell>
          <cell r="FU832">
            <v>0</v>
          </cell>
          <cell r="FV832">
            <v>0</v>
          </cell>
          <cell r="FW832">
            <v>0</v>
          </cell>
          <cell r="FX832">
            <v>0</v>
          </cell>
          <cell r="FY832">
            <v>0</v>
          </cell>
          <cell r="FZ832">
            <v>0</v>
          </cell>
          <cell r="GA832">
            <v>0</v>
          </cell>
          <cell r="GB832">
            <v>0</v>
          </cell>
          <cell r="GC832">
            <v>0</v>
          </cell>
          <cell r="GD832">
            <v>0</v>
          </cell>
          <cell r="GE832">
            <v>0</v>
          </cell>
          <cell r="GF832">
            <v>0</v>
          </cell>
          <cell r="GG832">
            <v>0</v>
          </cell>
          <cell r="GH832">
            <v>0</v>
          </cell>
          <cell r="GI832">
            <v>0</v>
          </cell>
          <cell r="GJ832">
            <v>0</v>
          </cell>
          <cell r="GK832">
            <v>0</v>
          </cell>
          <cell r="GL832">
            <v>0</v>
          </cell>
          <cell r="GM832">
            <v>0</v>
          </cell>
          <cell r="GN832">
            <v>0</v>
          </cell>
          <cell r="GO832">
            <v>0</v>
          </cell>
          <cell r="GP832">
            <v>0</v>
          </cell>
          <cell r="GQ832">
            <v>0</v>
          </cell>
          <cell r="GR832">
            <v>0</v>
          </cell>
          <cell r="GS832">
            <v>0</v>
          </cell>
          <cell r="GT832">
            <v>0</v>
          </cell>
          <cell r="GU832">
            <v>0</v>
          </cell>
          <cell r="GV832">
            <v>0</v>
          </cell>
          <cell r="GW832">
            <v>0</v>
          </cell>
          <cell r="GX832">
            <v>0</v>
          </cell>
          <cell r="GY832">
            <v>0</v>
          </cell>
          <cell r="GZ832">
            <v>0</v>
          </cell>
          <cell r="HA832">
            <v>0</v>
          </cell>
          <cell r="HB832">
            <v>0</v>
          </cell>
          <cell r="HC832">
            <v>0</v>
          </cell>
          <cell r="HD832">
            <v>0</v>
          </cell>
          <cell r="HE832">
            <v>0</v>
          </cell>
          <cell r="HF832">
            <v>0</v>
          </cell>
          <cell r="HG832">
            <v>0</v>
          </cell>
          <cell r="HH832">
            <v>0</v>
          </cell>
          <cell r="HI832">
            <v>0</v>
          </cell>
          <cell r="HJ832">
            <v>0</v>
          </cell>
          <cell r="HK832">
            <v>0</v>
          </cell>
          <cell r="HL832">
            <v>0</v>
          </cell>
          <cell r="HM832">
            <v>0</v>
          </cell>
          <cell r="HN832">
            <v>0</v>
          </cell>
          <cell r="HO832">
            <v>0</v>
          </cell>
          <cell r="HP832">
            <v>0</v>
          </cell>
          <cell r="HQ832">
            <v>0</v>
          </cell>
          <cell r="HR832">
            <v>0</v>
          </cell>
          <cell r="HS832">
            <v>0</v>
          </cell>
          <cell r="HT832">
            <v>0</v>
          </cell>
          <cell r="HU832">
            <v>0</v>
          </cell>
          <cell r="HV832">
            <v>0</v>
          </cell>
          <cell r="HW832">
            <v>0</v>
          </cell>
          <cell r="HX832">
            <v>0</v>
          </cell>
          <cell r="HY832">
            <v>0</v>
          </cell>
          <cell r="HZ832">
            <v>0</v>
          </cell>
          <cell r="IA832">
            <v>0</v>
          </cell>
          <cell r="IB832">
            <v>0</v>
          </cell>
          <cell r="IC832">
            <v>0</v>
          </cell>
          <cell r="ID832">
            <v>0</v>
          </cell>
          <cell r="IE832">
            <v>0</v>
          </cell>
          <cell r="IF832">
            <v>0</v>
          </cell>
          <cell r="IG832">
            <v>0</v>
          </cell>
          <cell r="IH832">
            <v>0</v>
          </cell>
          <cell r="II832">
            <v>0</v>
          </cell>
          <cell r="IJ832">
            <v>0</v>
          </cell>
          <cell r="IK832">
            <v>0</v>
          </cell>
          <cell r="IL832">
            <v>0</v>
          </cell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  <cell r="IW832">
            <v>0</v>
          </cell>
          <cell r="IX832">
            <v>0</v>
          </cell>
          <cell r="IY832">
            <v>0</v>
          </cell>
          <cell r="IZ832">
            <v>0</v>
          </cell>
          <cell r="JA832">
            <v>0</v>
          </cell>
          <cell r="JB832">
            <v>0</v>
          </cell>
          <cell r="JC832">
            <v>0</v>
          </cell>
          <cell r="JD832">
            <v>0</v>
          </cell>
          <cell r="JE832">
            <v>0</v>
          </cell>
          <cell r="JF832">
            <v>0</v>
          </cell>
          <cell r="JG832">
            <v>0</v>
          </cell>
          <cell r="JH832">
            <v>0</v>
          </cell>
          <cell r="JI832">
            <v>0</v>
          </cell>
          <cell r="JJ832">
            <v>0</v>
          </cell>
          <cell r="JK832">
            <v>0</v>
          </cell>
          <cell r="JL832">
            <v>0</v>
          </cell>
          <cell r="JM832">
            <v>0</v>
          </cell>
          <cell r="JN832">
            <v>0</v>
          </cell>
          <cell r="JO832">
            <v>0</v>
          </cell>
          <cell r="JP832">
            <v>0</v>
          </cell>
          <cell r="JQ832">
            <v>0</v>
          </cell>
        </row>
        <row r="833">
          <cell r="D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N833">
            <v>0</v>
          </cell>
          <cell r="CO833">
            <v>0</v>
          </cell>
          <cell r="CP833">
            <v>0</v>
          </cell>
          <cell r="CQ833">
            <v>0</v>
          </cell>
          <cell r="CR833">
            <v>0</v>
          </cell>
          <cell r="CS833">
            <v>0</v>
          </cell>
          <cell r="CT833">
            <v>0</v>
          </cell>
          <cell r="CU833">
            <v>0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  <cell r="DD833">
            <v>0</v>
          </cell>
          <cell r="DE833">
            <v>0</v>
          </cell>
          <cell r="DF833">
            <v>0</v>
          </cell>
          <cell r="DG833">
            <v>0</v>
          </cell>
          <cell r="DH833">
            <v>0</v>
          </cell>
          <cell r="DI833">
            <v>0</v>
          </cell>
          <cell r="DJ833">
            <v>0</v>
          </cell>
          <cell r="DK833">
            <v>0</v>
          </cell>
          <cell r="DL833">
            <v>0</v>
          </cell>
          <cell r="DM833">
            <v>0</v>
          </cell>
          <cell r="DN833">
            <v>0</v>
          </cell>
          <cell r="DO833">
            <v>0</v>
          </cell>
          <cell r="DP833">
            <v>0</v>
          </cell>
          <cell r="DQ833">
            <v>0</v>
          </cell>
          <cell r="DR833">
            <v>0</v>
          </cell>
          <cell r="DS833">
            <v>0</v>
          </cell>
          <cell r="DT833">
            <v>0</v>
          </cell>
          <cell r="DU833">
            <v>0</v>
          </cell>
          <cell r="DV833">
            <v>0</v>
          </cell>
          <cell r="DW833">
            <v>0</v>
          </cell>
          <cell r="DX833">
            <v>0</v>
          </cell>
          <cell r="DY833">
            <v>0</v>
          </cell>
          <cell r="DZ833">
            <v>0</v>
          </cell>
          <cell r="EA833">
            <v>0</v>
          </cell>
          <cell r="EB833">
            <v>0</v>
          </cell>
          <cell r="EC833">
            <v>0</v>
          </cell>
          <cell r="ED833">
            <v>0</v>
          </cell>
          <cell r="EE833">
            <v>0</v>
          </cell>
          <cell r="EF833">
            <v>0</v>
          </cell>
          <cell r="EG833">
            <v>0</v>
          </cell>
          <cell r="EH833">
            <v>0</v>
          </cell>
          <cell r="EI833">
            <v>0</v>
          </cell>
          <cell r="EJ833">
            <v>0</v>
          </cell>
          <cell r="EK833">
            <v>0</v>
          </cell>
          <cell r="EL833">
            <v>0</v>
          </cell>
          <cell r="EM833">
            <v>0</v>
          </cell>
          <cell r="EN833">
            <v>0</v>
          </cell>
          <cell r="EO833">
            <v>0</v>
          </cell>
          <cell r="EP833">
            <v>0</v>
          </cell>
          <cell r="EQ833">
            <v>0</v>
          </cell>
          <cell r="ER833">
            <v>0</v>
          </cell>
          <cell r="ES833">
            <v>0</v>
          </cell>
          <cell r="ET833">
            <v>0</v>
          </cell>
          <cell r="EU833">
            <v>0</v>
          </cell>
          <cell r="EV833">
            <v>0</v>
          </cell>
          <cell r="EW833">
            <v>0</v>
          </cell>
          <cell r="EX833">
            <v>0</v>
          </cell>
          <cell r="EY833">
            <v>0</v>
          </cell>
          <cell r="EZ833">
            <v>0</v>
          </cell>
          <cell r="FA833">
            <v>0</v>
          </cell>
          <cell r="FB833">
            <v>0</v>
          </cell>
          <cell r="FC833">
            <v>0</v>
          </cell>
          <cell r="FD833">
            <v>0</v>
          </cell>
          <cell r="FE833">
            <v>0</v>
          </cell>
          <cell r="FF833">
            <v>0</v>
          </cell>
          <cell r="FG833">
            <v>0</v>
          </cell>
          <cell r="FH833">
            <v>0</v>
          </cell>
          <cell r="FI833">
            <v>0</v>
          </cell>
          <cell r="FJ833">
            <v>0</v>
          </cell>
          <cell r="FK833">
            <v>0</v>
          </cell>
          <cell r="FL833">
            <v>0</v>
          </cell>
          <cell r="FM833">
            <v>0</v>
          </cell>
          <cell r="FN833">
            <v>0</v>
          </cell>
          <cell r="FO833">
            <v>0</v>
          </cell>
          <cell r="FP833">
            <v>0</v>
          </cell>
          <cell r="FQ833">
            <v>0</v>
          </cell>
          <cell r="FR833">
            <v>0</v>
          </cell>
          <cell r="FS833">
            <v>0</v>
          </cell>
          <cell r="FT833">
            <v>0</v>
          </cell>
          <cell r="FU833">
            <v>0</v>
          </cell>
          <cell r="FV833">
            <v>0</v>
          </cell>
          <cell r="FW833">
            <v>0</v>
          </cell>
          <cell r="FX833">
            <v>0</v>
          </cell>
          <cell r="FY833">
            <v>0</v>
          </cell>
          <cell r="FZ833">
            <v>0</v>
          </cell>
          <cell r="GA833">
            <v>0</v>
          </cell>
          <cell r="GB833">
            <v>0</v>
          </cell>
          <cell r="GC833">
            <v>0</v>
          </cell>
          <cell r="GD833">
            <v>0</v>
          </cell>
          <cell r="GE833">
            <v>0</v>
          </cell>
          <cell r="GF833">
            <v>0</v>
          </cell>
          <cell r="GG833">
            <v>0</v>
          </cell>
          <cell r="GH833">
            <v>0</v>
          </cell>
          <cell r="GI833">
            <v>0</v>
          </cell>
          <cell r="GJ833">
            <v>0</v>
          </cell>
          <cell r="GK833">
            <v>0</v>
          </cell>
          <cell r="GL833">
            <v>0</v>
          </cell>
          <cell r="GM833">
            <v>0</v>
          </cell>
          <cell r="GN833">
            <v>0</v>
          </cell>
          <cell r="GO833">
            <v>0</v>
          </cell>
          <cell r="GP833">
            <v>0</v>
          </cell>
          <cell r="GQ833">
            <v>0</v>
          </cell>
          <cell r="GR833">
            <v>0</v>
          </cell>
          <cell r="GS833">
            <v>0</v>
          </cell>
          <cell r="GT833">
            <v>0</v>
          </cell>
          <cell r="GU833">
            <v>0</v>
          </cell>
          <cell r="GV833">
            <v>0</v>
          </cell>
          <cell r="GW833">
            <v>0</v>
          </cell>
          <cell r="GX833">
            <v>0</v>
          </cell>
          <cell r="GY833">
            <v>0</v>
          </cell>
          <cell r="GZ833">
            <v>0</v>
          </cell>
          <cell r="HA833">
            <v>0</v>
          </cell>
          <cell r="HB833">
            <v>0</v>
          </cell>
          <cell r="HC833">
            <v>0</v>
          </cell>
          <cell r="HD833">
            <v>0</v>
          </cell>
          <cell r="HE833">
            <v>0</v>
          </cell>
          <cell r="HF833">
            <v>0</v>
          </cell>
          <cell r="HG833">
            <v>0</v>
          </cell>
          <cell r="HH833">
            <v>0</v>
          </cell>
          <cell r="HI833">
            <v>0</v>
          </cell>
          <cell r="HJ833">
            <v>0</v>
          </cell>
          <cell r="HK833">
            <v>0</v>
          </cell>
          <cell r="HL833">
            <v>0</v>
          </cell>
          <cell r="HM833">
            <v>0</v>
          </cell>
          <cell r="HN833">
            <v>0</v>
          </cell>
          <cell r="HO833">
            <v>0</v>
          </cell>
          <cell r="HP833">
            <v>0</v>
          </cell>
          <cell r="HQ833">
            <v>0</v>
          </cell>
          <cell r="HR833">
            <v>0</v>
          </cell>
          <cell r="HS833">
            <v>0</v>
          </cell>
          <cell r="HT833">
            <v>0</v>
          </cell>
          <cell r="HU833">
            <v>0</v>
          </cell>
          <cell r="HV833">
            <v>0</v>
          </cell>
          <cell r="HW833">
            <v>0</v>
          </cell>
          <cell r="HX833">
            <v>0</v>
          </cell>
          <cell r="HY833">
            <v>0</v>
          </cell>
          <cell r="HZ833">
            <v>0</v>
          </cell>
          <cell r="IA833">
            <v>0</v>
          </cell>
          <cell r="IB833">
            <v>0</v>
          </cell>
          <cell r="IC833">
            <v>0</v>
          </cell>
          <cell r="ID833">
            <v>0</v>
          </cell>
          <cell r="IE833">
            <v>0</v>
          </cell>
          <cell r="IF833">
            <v>0</v>
          </cell>
          <cell r="IG833">
            <v>0</v>
          </cell>
          <cell r="IH833">
            <v>0</v>
          </cell>
          <cell r="II833">
            <v>0</v>
          </cell>
          <cell r="IJ833">
            <v>0</v>
          </cell>
          <cell r="IK833">
            <v>0</v>
          </cell>
          <cell r="IL833">
            <v>0</v>
          </cell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  <cell r="IW833">
            <v>0</v>
          </cell>
          <cell r="IX833">
            <v>0</v>
          </cell>
          <cell r="IY833">
            <v>0</v>
          </cell>
          <cell r="IZ833">
            <v>0</v>
          </cell>
          <cell r="JA833">
            <v>0</v>
          </cell>
          <cell r="JB833">
            <v>0</v>
          </cell>
          <cell r="JC833">
            <v>0</v>
          </cell>
          <cell r="JD833">
            <v>0</v>
          </cell>
          <cell r="JE833">
            <v>0</v>
          </cell>
          <cell r="JF833">
            <v>0</v>
          </cell>
          <cell r="JG833">
            <v>0</v>
          </cell>
          <cell r="JH833">
            <v>0</v>
          </cell>
          <cell r="JI833">
            <v>0</v>
          </cell>
          <cell r="JJ833">
            <v>0</v>
          </cell>
          <cell r="JK833">
            <v>0</v>
          </cell>
          <cell r="JL833">
            <v>0</v>
          </cell>
          <cell r="JM833">
            <v>0</v>
          </cell>
          <cell r="JN833">
            <v>0</v>
          </cell>
          <cell r="JO833">
            <v>0</v>
          </cell>
          <cell r="JP833">
            <v>0</v>
          </cell>
          <cell r="JQ833">
            <v>0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-352.24075999975321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-352.24075999975321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-431.05840800006627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-431.05840800006627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-385.61565600000904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-385.61565600000904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-1631.756415999982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-924.30705599999055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-707.44935999998779</v>
          </cell>
          <cell r="CE834">
            <v>-1678.8683119999914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0</v>
          </cell>
          <cell r="CK834">
            <v>0</v>
          </cell>
          <cell r="CL834">
            <v>-986.40102799999295</v>
          </cell>
          <cell r="CM834">
            <v>0</v>
          </cell>
          <cell r="CN834">
            <v>0</v>
          </cell>
          <cell r="CO834">
            <v>0</v>
          </cell>
          <cell r="CP834">
            <v>0</v>
          </cell>
          <cell r="CQ834">
            <v>-692.4672839999912</v>
          </cell>
          <cell r="CR834">
            <v>-1588.1571999999869</v>
          </cell>
          <cell r="CS834">
            <v>0</v>
          </cell>
          <cell r="CT834">
            <v>0</v>
          </cell>
          <cell r="CU834">
            <v>0</v>
          </cell>
          <cell r="CV834">
            <v>0</v>
          </cell>
          <cell r="CW834">
            <v>0</v>
          </cell>
          <cell r="CX834">
            <v>0</v>
          </cell>
          <cell r="CY834">
            <v>-897.86971999999514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  <cell r="DD834">
            <v>-690.28747999999177</v>
          </cell>
          <cell r="DE834">
            <v>-1580.6392560000095</v>
          </cell>
          <cell r="DF834">
            <v>0</v>
          </cell>
          <cell r="DG834">
            <v>0</v>
          </cell>
          <cell r="DH834">
            <v>0</v>
          </cell>
          <cell r="DI834">
            <v>0</v>
          </cell>
          <cell r="DJ834">
            <v>0</v>
          </cell>
          <cell r="DK834">
            <v>0</v>
          </cell>
          <cell r="DL834">
            <v>-853.52097600000707</v>
          </cell>
          <cell r="DM834">
            <v>0</v>
          </cell>
          <cell r="DN834">
            <v>0</v>
          </cell>
          <cell r="DO834">
            <v>0</v>
          </cell>
          <cell r="DP834">
            <v>0</v>
          </cell>
          <cell r="DQ834">
            <v>-727.11827999999878</v>
          </cell>
          <cell r="DR834">
            <v>0</v>
          </cell>
          <cell r="DS834">
            <v>0</v>
          </cell>
          <cell r="DT834">
            <v>0</v>
          </cell>
          <cell r="DU834">
            <v>0</v>
          </cell>
          <cell r="DV834">
            <v>0</v>
          </cell>
          <cell r="DW834">
            <v>0</v>
          </cell>
          <cell r="DX834">
            <v>0</v>
          </cell>
          <cell r="DY834">
            <v>0</v>
          </cell>
          <cell r="DZ834">
            <v>0</v>
          </cell>
          <cell r="EA834">
            <v>0</v>
          </cell>
          <cell r="EB834">
            <v>0</v>
          </cell>
          <cell r="EC834">
            <v>0</v>
          </cell>
          <cell r="ED834">
            <v>0</v>
          </cell>
          <cell r="EE834">
            <v>0</v>
          </cell>
          <cell r="EF834">
            <v>0</v>
          </cell>
          <cell r="EG834">
            <v>0</v>
          </cell>
          <cell r="EH834">
            <v>0</v>
          </cell>
          <cell r="EI834">
            <v>0</v>
          </cell>
          <cell r="EJ834">
            <v>0</v>
          </cell>
          <cell r="EK834">
            <v>0</v>
          </cell>
          <cell r="EL834">
            <v>0</v>
          </cell>
          <cell r="EM834">
            <v>0</v>
          </cell>
          <cell r="EN834">
            <v>0</v>
          </cell>
          <cell r="EO834">
            <v>0</v>
          </cell>
          <cell r="EP834">
            <v>0</v>
          </cell>
          <cell r="EQ834">
            <v>0</v>
          </cell>
          <cell r="ER834">
            <v>0</v>
          </cell>
          <cell r="ES834">
            <v>0</v>
          </cell>
          <cell r="ET834">
            <v>0</v>
          </cell>
          <cell r="EU834">
            <v>0</v>
          </cell>
          <cell r="EV834">
            <v>0</v>
          </cell>
          <cell r="EW834">
            <v>0</v>
          </cell>
          <cell r="EX834">
            <v>0</v>
          </cell>
          <cell r="EY834">
            <v>0</v>
          </cell>
          <cell r="EZ834">
            <v>0</v>
          </cell>
          <cell r="FA834">
            <v>0</v>
          </cell>
          <cell r="FB834">
            <v>0</v>
          </cell>
          <cell r="FC834">
            <v>0</v>
          </cell>
          <cell r="FD834">
            <v>0</v>
          </cell>
          <cell r="FE834">
            <v>0</v>
          </cell>
          <cell r="FF834">
            <v>0</v>
          </cell>
          <cell r="FG834">
            <v>0</v>
          </cell>
          <cell r="FH834">
            <v>0</v>
          </cell>
          <cell r="FI834">
            <v>0</v>
          </cell>
          <cell r="FJ834">
            <v>0</v>
          </cell>
          <cell r="FK834">
            <v>0</v>
          </cell>
          <cell r="FL834">
            <v>0</v>
          </cell>
          <cell r="FM834">
            <v>0</v>
          </cell>
          <cell r="FN834">
            <v>0</v>
          </cell>
          <cell r="FO834">
            <v>0</v>
          </cell>
          <cell r="FP834">
            <v>0</v>
          </cell>
          <cell r="FQ834">
            <v>0</v>
          </cell>
          <cell r="FR834">
            <v>0</v>
          </cell>
          <cell r="FS834">
            <v>0</v>
          </cell>
          <cell r="FT834">
            <v>0</v>
          </cell>
          <cell r="FU834">
            <v>0</v>
          </cell>
          <cell r="FV834">
            <v>0</v>
          </cell>
          <cell r="FW834">
            <v>0</v>
          </cell>
          <cell r="FX834">
            <v>0</v>
          </cell>
          <cell r="FY834">
            <v>0</v>
          </cell>
          <cell r="FZ834">
            <v>0</v>
          </cell>
          <cell r="GA834">
            <v>0</v>
          </cell>
          <cell r="GB834">
            <v>0</v>
          </cell>
          <cell r="GC834">
            <v>0</v>
          </cell>
          <cell r="GD834">
            <v>0</v>
          </cell>
          <cell r="GE834">
            <v>0</v>
          </cell>
          <cell r="GF834">
            <v>0</v>
          </cell>
          <cell r="GG834">
            <v>0</v>
          </cell>
          <cell r="GH834">
            <v>0</v>
          </cell>
          <cell r="GI834">
            <v>0</v>
          </cell>
          <cell r="GJ834">
            <v>0</v>
          </cell>
          <cell r="GK834">
            <v>0</v>
          </cell>
          <cell r="GL834">
            <v>0</v>
          </cell>
          <cell r="GM834">
            <v>0</v>
          </cell>
          <cell r="GN834">
            <v>0</v>
          </cell>
          <cell r="GO834">
            <v>0</v>
          </cell>
          <cell r="GP834">
            <v>0</v>
          </cell>
          <cell r="GQ834">
            <v>0</v>
          </cell>
          <cell r="GR834">
            <v>0</v>
          </cell>
          <cell r="GS834">
            <v>0</v>
          </cell>
          <cell r="GT834">
            <v>0</v>
          </cell>
          <cell r="GU834">
            <v>0</v>
          </cell>
          <cell r="GV834">
            <v>0</v>
          </cell>
          <cell r="GW834">
            <v>0</v>
          </cell>
          <cell r="GX834">
            <v>0</v>
          </cell>
          <cell r="GY834">
            <v>0</v>
          </cell>
          <cell r="GZ834">
            <v>0</v>
          </cell>
          <cell r="HA834">
            <v>0</v>
          </cell>
          <cell r="HB834">
            <v>0</v>
          </cell>
          <cell r="HC834">
            <v>0</v>
          </cell>
          <cell r="HD834">
            <v>0</v>
          </cell>
          <cell r="HE834">
            <v>0</v>
          </cell>
          <cell r="HF834">
            <v>0</v>
          </cell>
          <cell r="HG834">
            <v>0</v>
          </cell>
          <cell r="HH834">
            <v>0</v>
          </cell>
          <cell r="HI834">
            <v>0</v>
          </cell>
          <cell r="HJ834">
            <v>0</v>
          </cell>
          <cell r="HK834">
            <v>0</v>
          </cell>
          <cell r="HL834">
            <v>0</v>
          </cell>
          <cell r="HM834">
            <v>0</v>
          </cell>
          <cell r="HN834">
            <v>0</v>
          </cell>
          <cell r="HO834">
            <v>0</v>
          </cell>
          <cell r="HP834">
            <v>0</v>
          </cell>
          <cell r="HQ834">
            <v>0</v>
          </cell>
          <cell r="HR834">
            <v>0</v>
          </cell>
          <cell r="HS834">
            <v>0</v>
          </cell>
          <cell r="HT834">
            <v>0</v>
          </cell>
          <cell r="HU834">
            <v>0</v>
          </cell>
          <cell r="HV834">
            <v>0</v>
          </cell>
          <cell r="HW834">
            <v>0</v>
          </cell>
          <cell r="HX834">
            <v>0</v>
          </cell>
          <cell r="HY834">
            <v>0</v>
          </cell>
          <cell r="HZ834">
            <v>0</v>
          </cell>
          <cell r="IA834">
            <v>0</v>
          </cell>
          <cell r="IB834">
            <v>0</v>
          </cell>
          <cell r="IC834">
            <v>0</v>
          </cell>
          <cell r="ID834">
            <v>0</v>
          </cell>
          <cell r="IE834">
            <v>0</v>
          </cell>
          <cell r="IF834">
            <v>0</v>
          </cell>
          <cell r="IG834">
            <v>0</v>
          </cell>
          <cell r="IH834">
            <v>0</v>
          </cell>
          <cell r="II834">
            <v>0</v>
          </cell>
          <cell r="IJ834">
            <v>0</v>
          </cell>
          <cell r="IK834">
            <v>0</v>
          </cell>
          <cell r="IL834">
            <v>0</v>
          </cell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  <cell r="IW834">
            <v>0</v>
          </cell>
          <cell r="IX834">
            <v>0</v>
          </cell>
          <cell r="IY834">
            <v>0</v>
          </cell>
          <cell r="IZ834">
            <v>0</v>
          </cell>
          <cell r="JA834">
            <v>0</v>
          </cell>
          <cell r="JB834">
            <v>0</v>
          </cell>
          <cell r="JC834">
            <v>0</v>
          </cell>
          <cell r="JD834">
            <v>0</v>
          </cell>
          <cell r="JE834">
            <v>0</v>
          </cell>
          <cell r="JF834">
            <v>0</v>
          </cell>
          <cell r="JG834">
            <v>0</v>
          </cell>
          <cell r="JH834">
            <v>0</v>
          </cell>
          <cell r="JI834">
            <v>0</v>
          </cell>
          <cell r="JJ834">
            <v>0</v>
          </cell>
          <cell r="JK834">
            <v>0</v>
          </cell>
          <cell r="JL834">
            <v>0</v>
          </cell>
          <cell r="JM834">
            <v>0</v>
          </cell>
          <cell r="JN834">
            <v>0</v>
          </cell>
          <cell r="JO834">
            <v>0</v>
          </cell>
          <cell r="JP834">
            <v>0</v>
          </cell>
          <cell r="JQ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0</v>
          </cell>
          <cell r="CD835">
            <v>0</v>
          </cell>
          <cell r="CE835">
            <v>0</v>
          </cell>
          <cell r="CF835">
            <v>0</v>
          </cell>
          <cell r="CG835">
            <v>0</v>
          </cell>
          <cell r="CH835">
            <v>0</v>
          </cell>
          <cell r="CI835">
            <v>0</v>
          </cell>
          <cell r="CJ835">
            <v>0</v>
          </cell>
          <cell r="CK835">
            <v>0</v>
          </cell>
          <cell r="CL835">
            <v>0</v>
          </cell>
          <cell r="CM835">
            <v>0</v>
          </cell>
          <cell r="CN835">
            <v>0</v>
          </cell>
          <cell r="CO835">
            <v>0</v>
          </cell>
          <cell r="CP835">
            <v>0</v>
          </cell>
          <cell r="CQ835">
            <v>0</v>
          </cell>
          <cell r="CR835">
            <v>0</v>
          </cell>
          <cell r="CS835">
            <v>0</v>
          </cell>
          <cell r="CT835">
            <v>0</v>
          </cell>
          <cell r="CU835">
            <v>0</v>
          </cell>
          <cell r="CV835">
            <v>0</v>
          </cell>
          <cell r="CW835">
            <v>0</v>
          </cell>
          <cell r="CX835">
            <v>0</v>
          </cell>
          <cell r="CY835">
            <v>0</v>
          </cell>
          <cell r="CZ835">
            <v>0</v>
          </cell>
          <cell r="DA835">
            <v>0</v>
          </cell>
          <cell r="DB835">
            <v>0</v>
          </cell>
          <cell r="DC835">
            <v>0</v>
          </cell>
          <cell r="DD835">
            <v>0</v>
          </cell>
          <cell r="DE835">
            <v>0</v>
          </cell>
          <cell r="DF835">
            <v>0</v>
          </cell>
          <cell r="DG835">
            <v>0</v>
          </cell>
          <cell r="DH835">
            <v>0</v>
          </cell>
          <cell r="DI835">
            <v>0</v>
          </cell>
          <cell r="DJ835">
            <v>0</v>
          </cell>
          <cell r="DK835">
            <v>0</v>
          </cell>
          <cell r="DL835">
            <v>0</v>
          </cell>
          <cell r="DM835">
            <v>0</v>
          </cell>
          <cell r="DN835">
            <v>0</v>
          </cell>
          <cell r="DO835">
            <v>0</v>
          </cell>
          <cell r="DP835">
            <v>0</v>
          </cell>
          <cell r="DQ835">
            <v>0</v>
          </cell>
          <cell r="DR835">
            <v>0</v>
          </cell>
          <cell r="DS835">
            <v>0</v>
          </cell>
          <cell r="DT835">
            <v>0</v>
          </cell>
          <cell r="DU835">
            <v>0</v>
          </cell>
          <cell r="DV835">
            <v>0</v>
          </cell>
          <cell r="DW835">
            <v>0</v>
          </cell>
          <cell r="DX835">
            <v>0</v>
          </cell>
          <cell r="DY835">
            <v>0</v>
          </cell>
          <cell r="DZ835">
            <v>0</v>
          </cell>
          <cell r="EA835">
            <v>0</v>
          </cell>
          <cell r="EB835">
            <v>0</v>
          </cell>
          <cell r="EC835">
            <v>0</v>
          </cell>
          <cell r="ED835">
            <v>0</v>
          </cell>
          <cell r="EE835">
            <v>0</v>
          </cell>
          <cell r="EF835">
            <v>0</v>
          </cell>
          <cell r="EG835">
            <v>0</v>
          </cell>
          <cell r="EH835">
            <v>0</v>
          </cell>
          <cell r="EI835">
            <v>0</v>
          </cell>
          <cell r="EJ835">
            <v>0</v>
          </cell>
          <cell r="EK835">
            <v>0</v>
          </cell>
          <cell r="EL835">
            <v>0</v>
          </cell>
          <cell r="EM835">
            <v>0</v>
          </cell>
          <cell r="EN835">
            <v>0</v>
          </cell>
          <cell r="EO835">
            <v>0</v>
          </cell>
          <cell r="EP835">
            <v>0</v>
          </cell>
          <cell r="EQ835">
            <v>0</v>
          </cell>
          <cell r="ER835">
            <v>0</v>
          </cell>
          <cell r="ES835">
            <v>0</v>
          </cell>
          <cell r="ET835">
            <v>0</v>
          </cell>
          <cell r="EU835">
            <v>0</v>
          </cell>
          <cell r="EV835">
            <v>0</v>
          </cell>
          <cell r="EW835">
            <v>0</v>
          </cell>
          <cell r="EX835">
            <v>0</v>
          </cell>
          <cell r="EY835">
            <v>0</v>
          </cell>
          <cell r="EZ835">
            <v>0</v>
          </cell>
          <cell r="FA835">
            <v>0</v>
          </cell>
          <cell r="FB835">
            <v>0</v>
          </cell>
          <cell r="FC835">
            <v>0</v>
          </cell>
          <cell r="FD835">
            <v>0</v>
          </cell>
          <cell r="FE835">
            <v>0</v>
          </cell>
          <cell r="FF835">
            <v>0</v>
          </cell>
          <cell r="FG835">
            <v>0</v>
          </cell>
          <cell r="FH835">
            <v>0</v>
          </cell>
          <cell r="FI835">
            <v>0</v>
          </cell>
          <cell r="FJ835">
            <v>0</v>
          </cell>
          <cell r="FK835">
            <v>0</v>
          </cell>
          <cell r="FL835">
            <v>0</v>
          </cell>
          <cell r="FM835">
            <v>0</v>
          </cell>
          <cell r="FN835">
            <v>0</v>
          </cell>
          <cell r="FO835">
            <v>0</v>
          </cell>
          <cell r="FP835">
            <v>0</v>
          </cell>
          <cell r="FQ835">
            <v>0</v>
          </cell>
          <cell r="FR835">
            <v>0</v>
          </cell>
          <cell r="FS835">
            <v>0</v>
          </cell>
          <cell r="FT835">
            <v>0</v>
          </cell>
          <cell r="FU835">
            <v>0</v>
          </cell>
          <cell r="FV835">
            <v>0</v>
          </cell>
          <cell r="FW835">
            <v>0</v>
          </cell>
          <cell r="FX835">
            <v>0</v>
          </cell>
          <cell r="FY835">
            <v>0</v>
          </cell>
          <cell r="FZ835">
            <v>0</v>
          </cell>
          <cell r="GA835">
            <v>0</v>
          </cell>
          <cell r="GB835">
            <v>0</v>
          </cell>
          <cell r="GC835">
            <v>0</v>
          </cell>
          <cell r="GD835">
            <v>0</v>
          </cell>
          <cell r="GE835">
            <v>0</v>
          </cell>
          <cell r="GF835">
            <v>0</v>
          </cell>
          <cell r="GG835">
            <v>0</v>
          </cell>
          <cell r="GH835">
            <v>0</v>
          </cell>
          <cell r="GI835">
            <v>0</v>
          </cell>
          <cell r="GJ835">
            <v>0</v>
          </cell>
          <cell r="GK835">
            <v>0</v>
          </cell>
          <cell r="GL835">
            <v>0</v>
          </cell>
          <cell r="GM835">
            <v>0</v>
          </cell>
          <cell r="GN835">
            <v>0</v>
          </cell>
          <cell r="GO835">
            <v>0</v>
          </cell>
          <cell r="GP835">
            <v>0</v>
          </cell>
          <cell r="GQ835">
            <v>0</v>
          </cell>
          <cell r="GR835">
            <v>0</v>
          </cell>
          <cell r="GS835">
            <v>0</v>
          </cell>
          <cell r="GT835">
            <v>0</v>
          </cell>
          <cell r="GU835">
            <v>0</v>
          </cell>
          <cell r="GV835">
            <v>0</v>
          </cell>
          <cell r="GW835">
            <v>0</v>
          </cell>
          <cell r="GX835">
            <v>0</v>
          </cell>
          <cell r="GY835">
            <v>0</v>
          </cell>
          <cell r="GZ835">
            <v>0</v>
          </cell>
          <cell r="HA835">
            <v>0</v>
          </cell>
          <cell r="HB835">
            <v>0</v>
          </cell>
          <cell r="HC835">
            <v>0</v>
          </cell>
          <cell r="HD835">
            <v>0</v>
          </cell>
          <cell r="HE835">
            <v>0</v>
          </cell>
          <cell r="HF835">
            <v>0</v>
          </cell>
          <cell r="HG835">
            <v>0</v>
          </cell>
          <cell r="HH835">
            <v>0</v>
          </cell>
          <cell r="HI835">
            <v>0</v>
          </cell>
          <cell r="HJ835">
            <v>0</v>
          </cell>
          <cell r="HK835">
            <v>0</v>
          </cell>
          <cell r="HL835">
            <v>0</v>
          </cell>
          <cell r="HM835">
            <v>0</v>
          </cell>
          <cell r="HN835">
            <v>0</v>
          </cell>
          <cell r="HO835">
            <v>0</v>
          </cell>
          <cell r="HP835">
            <v>0</v>
          </cell>
          <cell r="HQ835">
            <v>0</v>
          </cell>
          <cell r="HR835">
            <v>0</v>
          </cell>
          <cell r="HS835">
            <v>0</v>
          </cell>
          <cell r="HT835">
            <v>0</v>
          </cell>
          <cell r="HU835">
            <v>0</v>
          </cell>
          <cell r="HV835">
            <v>0</v>
          </cell>
          <cell r="HW835">
            <v>0</v>
          </cell>
          <cell r="HX835">
            <v>0</v>
          </cell>
          <cell r="HY835">
            <v>0</v>
          </cell>
          <cell r="HZ835">
            <v>0</v>
          </cell>
          <cell r="IA835">
            <v>0</v>
          </cell>
          <cell r="IB835">
            <v>0</v>
          </cell>
          <cell r="IC835">
            <v>0</v>
          </cell>
          <cell r="ID835">
            <v>0</v>
          </cell>
          <cell r="IE835">
            <v>0</v>
          </cell>
          <cell r="IF835">
            <v>0</v>
          </cell>
          <cell r="IG835">
            <v>0</v>
          </cell>
          <cell r="IH835">
            <v>0</v>
          </cell>
          <cell r="II835">
            <v>0</v>
          </cell>
          <cell r="IJ835">
            <v>0</v>
          </cell>
          <cell r="IK835">
            <v>0</v>
          </cell>
          <cell r="IL835">
            <v>0</v>
          </cell>
          <cell r="IM835">
            <v>0</v>
          </cell>
          <cell r="IN835">
            <v>0</v>
          </cell>
          <cell r="IO835">
            <v>0</v>
          </cell>
          <cell r="IP835">
            <v>0</v>
          </cell>
          <cell r="IQ835">
            <v>0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  <cell r="IW835">
            <v>0</v>
          </cell>
          <cell r="IX835">
            <v>0</v>
          </cell>
          <cell r="IY835">
            <v>0</v>
          </cell>
          <cell r="IZ835">
            <v>0</v>
          </cell>
          <cell r="JA835">
            <v>0</v>
          </cell>
          <cell r="JB835">
            <v>0</v>
          </cell>
          <cell r="JC835">
            <v>0</v>
          </cell>
          <cell r="JD835">
            <v>0</v>
          </cell>
          <cell r="JE835">
            <v>0</v>
          </cell>
          <cell r="JF835">
            <v>0</v>
          </cell>
          <cell r="JG835">
            <v>0</v>
          </cell>
          <cell r="JH835">
            <v>0</v>
          </cell>
          <cell r="JI835">
            <v>0</v>
          </cell>
          <cell r="JJ835">
            <v>0</v>
          </cell>
          <cell r="JK835">
            <v>0</v>
          </cell>
          <cell r="JL835">
            <v>0</v>
          </cell>
          <cell r="JM835">
            <v>0</v>
          </cell>
          <cell r="JN835">
            <v>0</v>
          </cell>
          <cell r="JO835">
            <v>0</v>
          </cell>
          <cell r="JP835">
            <v>0</v>
          </cell>
          <cell r="JQ835">
            <v>0</v>
          </cell>
        </row>
        <row r="836">
          <cell r="D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0</v>
          </cell>
          <cell r="CE836">
            <v>0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0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0</v>
          </cell>
          <cell r="CR836">
            <v>0</v>
          </cell>
          <cell r="CS836">
            <v>0</v>
          </cell>
          <cell r="CT836">
            <v>0</v>
          </cell>
          <cell r="CU836">
            <v>0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  <cell r="DD836">
            <v>0</v>
          </cell>
          <cell r="DE836">
            <v>0</v>
          </cell>
          <cell r="DF836">
            <v>0</v>
          </cell>
          <cell r="DG836">
            <v>0</v>
          </cell>
          <cell r="DH836">
            <v>0</v>
          </cell>
          <cell r="DI836">
            <v>0</v>
          </cell>
          <cell r="DJ836">
            <v>0</v>
          </cell>
          <cell r="DK836">
            <v>0</v>
          </cell>
          <cell r="DL836">
            <v>0</v>
          </cell>
          <cell r="DM836">
            <v>0</v>
          </cell>
          <cell r="DN836">
            <v>0</v>
          </cell>
          <cell r="DO836">
            <v>0</v>
          </cell>
          <cell r="DP836">
            <v>0</v>
          </cell>
          <cell r="DQ836">
            <v>0</v>
          </cell>
          <cell r="DR836">
            <v>0</v>
          </cell>
          <cell r="DS836">
            <v>0</v>
          </cell>
          <cell r="DT836">
            <v>0</v>
          </cell>
          <cell r="DU836">
            <v>0</v>
          </cell>
          <cell r="DV836">
            <v>0</v>
          </cell>
          <cell r="DW836">
            <v>0</v>
          </cell>
          <cell r="DX836">
            <v>0</v>
          </cell>
          <cell r="DY836">
            <v>0</v>
          </cell>
          <cell r="DZ836">
            <v>0</v>
          </cell>
          <cell r="EA836">
            <v>0</v>
          </cell>
          <cell r="EB836">
            <v>0</v>
          </cell>
          <cell r="EC836">
            <v>0</v>
          </cell>
          <cell r="ED836">
            <v>0</v>
          </cell>
          <cell r="EE836">
            <v>0</v>
          </cell>
          <cell r="EF836">
            <v>0</v>
          </cell>
          <cell r="EG836">
            <v>0</v>
          </cell>
          <cell r="EH836">
            <v>0</v>
          </cell>
          <cell r="EI836">
            <v>0</v>
          </cell>
          <cell r="EJ836">
            <v>0</v>
          </cell>
          <cell r="EK836">
            <v>0</v>
          </cell>
          <cell r="EL836">
            <v>0</v>
          </cell>
          <cell r="EM836">
            <v>0</v>
          </cell>
          <cell r="EN836">
            <v>0</v>
          </cell>
          <cell r="EO836">
            <v>0</v>
          </cell>
          <cell r="EP836">
            <v>0</v>
          </cell>
          <cell r="EQ836">
            <v>0</v>
          </cell>
          <cell r="ER836">
            <v>0</v>
          </cell>
          <cell r="ES836">
            <v>0</v>
          </cell>
          <cell r="ET836">
            <v>0</v>
          </cell>
          <cell r="EU836">
            <v>0</v>
          </cell>
          <cell r="EV836">
            <v>0</v>
          </cell>
          <cell r="EW836">
            <v>0</v>
          </cell>
          <cell r="EX836">
            <v>0</v>
          </cell>
          <cell r="EY836">
            <v>0</v>
          </cell>
          <cell r="EZ836">
            <v>0</v>
          </cell>
          <cell r="FA836">
            <v>0</v>
          </cell>
          <cell r="FB836">
            <v>0</v>
          </cell>
          <cell r="FC836">
            <v>0</v>
          </cell>
          <cell r="FD836">
            <v>0</v>
          </cell>
          <cell r="FE836">
            <v>0</v>
          </cell>
          <cell r="FF836">
            <v>0</v>
          </cell>
          <cell r="FG836">
            <v>0</v>
          </cell>
          <cell r="FH836">
            <v>0</v>
          </cell>
          <cell r="FI836">
            <v>0</v>
          </cell>
          <cell r="FJ836">
            <v>0</v>
          </cell>
          <cell r="FK836">
            <v>0</v>
          </cell>
          <cell r="FL836">
            <v>0</v>
          </cell>
          <cell r="FM836">
            <v>0</v>
          </cell>
          <cell r="FN836">
            <v>0</v>
          </cell>
          <cell r="FO836">
            <v>0</v>
          </cell>
          <cell r="FP836">
            <v>0</v>
          </cell>
          <cell r="FQ836">
            <v>0</v>
          </cell>
          <cell r="FR836">
            <v>0</v>
          </cell>
          <cell r="FS836">
            <v>0</v>
          </cell>
          <cell r="FT836">
            <v>0</v>
          </cell>
          <cell r="FU836">
            <v>0</v>
          </cell>
          <cell r="FV836">
            <v>0</v>
          </cell>
          <cell r="FW836">
            <v>0</v>
          </cell>
          <cell r="FX836">
            <v>0</v>
          </cell>
          <cell r="FY836">
            <v>0</v>
          </cell>
          <cell r="FZ836">
            <v>0</v>
          </cell>
          <cell r="GA836">
            <v>0</v>
          </cell>
          <cell r="GB836">
            <v>0</v>
          </cell>
          <cell r="GC836">
            <v>0</v>
          </cell>
          <cell r="GD836">
            <v>0</v>
          </cell>
          <cell r="GE836">
            <v>0</v>
          </cell>
          <cell r="GF836">
            <v>0</v>
          </cell>
          <cell r="GG836">
            <v>0</v>
          </cell>
          <cell r="GH836">
            <v>0</v>
          </cell>
          <cell r="GI836">
            <v>0</v>
          </cell>
          <cell r="GJ836">
            <v>0</v>
          </cell>
          <cell r="GK836">
            <v>0</v>
          </cell>
          <cell r="GL836">
            <v>0</v>
          </cell>
          <cell r="GM836">
            <v>0</v>
          </cell>
          <cell r="GN836">
            <v>0</v>
          </cell>
          <cell r="GO836">
            <v>0</v>
          </cell>
          <cell r="GP836">
            <v>0</v>
          </cell>
          <cell r="GQ836">
            <v>0</v>
          </cell>
          <cell r="GR836">
            <v>0</v>
          </cell>
          <cell r="GS836">
            <v>0</v>
          </cell>
          <cell r="GT836">
            <v>0</v>
          </cell>
          <cell r="GU836">
            <v>0</v>
          </cell>
          <cell r="GV836">
            <v>0</v>
          </cell>
          <cell r="GW836">
            <v>0</v>
          </cell>
          <cell r="GX836">
            <v>0</v>
          </cell>
          <cell r="GY836">
            <v>0</v>
          </cell>
          <cell r="GZ836">
            <v>0</v>
          </cell>
          <cell r="HA836">
            <v>0</v>
          </cell>
          <cell r="HB836">
            <v>0</v>
          </cell>
          <cell r="HC836">
            <v>0</v>
          </cell>
          <cell r="HD836">
            <v>0</v>
          </cell>
          <cell r="HE836">
            <v>0</v>
          </cell>
          <cell r="HF836">
            <v>0</v>
          </cell>
          <cell r="HG836">
            <v>0</v>
          </cell>
          <cell r="HH836">
            <v>0</v>
          </cell>
          <cell r="HI836">
            <v>0</v>
          </cell>
          <cell r="HJ836">
            <v>0</v>
          </cell>
          <cell r="HK836">
            <v>0</v>
          </cell>
          <cell r="HL836">
            <v>0</v>
          </cell>
          <cell r="HM836">
            <v>0</v>
          </cell>
          <cell r="HN836">
            <v>0</v>
          </cell>
          <cell r="HO836">
            <v>0</v>
          </cell>
          <cell r="HP836">
            <v>0</v>
          </cell>
          <cell r="HQ836">
            <v>0</v>
          </cell>
          <cell r="HR836">
            <v>0</v>
          </cell>
          <cell r="HS836">
            <v>0</v>
          </cell>
          <cell r="HT836">
            <v>0</v>
          </cell>
          <cell r="HU836">
            <v>0</v>
          </cell>
          <cell r="HV836">
            <v>0</v>
          </cell>
          <cell r="HW836">
            <v>0</v>
          </cell>
          <cell r="HX836">
            <v>0</v>
          </cell>
          <cell r="HY836">
            <v>0</v>
          </cell>
          <cell r="HZ836">
            <v>0</v>
          </cell>
          <cell r="IA836">
            <v>0</v>
          </cell>
          <cell r="IB836">
            <v>0</v>
          </cell>
          <cell r="IC836">
            <v>0</v>
          </cell>
          <cell r="ID836">
            <v>0</v>
          </cell>
          <cell r="IE836">
            <v>0</v>
          </cell>
          <cell r="IF836">
            <v>0</v>
          </cell>
          <cell r="IG836">
            <v>0</v>
          </cell>
          <cell r="IH836">
            <v>0</v>
          </cell>
          <cell r="II836">
            <v>0</v>
          </cell>
          <cell r="IJ836">
            <v>0</v>
          </cell>
          <cell r="IK836">
            <v>0</v>
          </cell>
          <cell r="IL836">
            <v>0</v>
          </cell>
          <cell r="IM836">
            <v>0</v>
          </cell>
          <cell r="IN836">
            <v>0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  <cell r="IW836">
            <v>0</v>
          </cell>
          <cell r="IX836">
            <v>0</v>
          </cell>
          <cell r="IY836">
            <v>0</v>
          </cell>
          <cell r="IZ836">
            <v>0</v>
          </cell>
          <cell r="JA836">
            <v>0</v>
          </cell>
          <cell r="JB836">
            <v>0</v>
          </cell>
          <cell r="JC836">
            <v>0</v>
          </cell>
          <cell r="JD836">
            <v>0</v>
          </cell>
          <cell r="JE836">
            <v>0</v>
          </cell>
          <cell r="JF836">
            <v>0</v>
          </cell>
          <cell r="JG836">
            <v>0</v>
          </cell>
          <cell r="JH836">
            <v>0</v>
          </cell>
          <cell r="JI836">
            <v>0</v>
          </cell>
          <cell r="JJ836">
            <v>0</v>
          </cell>
          <cell r="JK836">
            <v>0</v>
          </cell>
          <cell r="JL836">
            <v>0</v>
          </cell>
          <cell r="JM836">
            <v>0</v>
          </cell>
          <cell r="JN836">
            <v>0</v>
          </cell>
          <cell r="JO836">
            <v>0</v>
          </cell>
          <cell r="JP836">
            <v>0</v>
          </cell>
          <cell r="JQ836">
            <v>0</v>
          </cell>
        </row>
        <row r="837">
          <cell r="D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>
            <v>0</v>
          </cell>
          <cell r="CN837">
            <v>0</v>
          </cell>
          <cell r="CO837">
            <v>0</v>
          </cell>
          <cell r="CP837">
            <v>0</v>
          </cell>
          <cell r="CQ837">
            <v>0</v>
          </cell>
          <cell r="CR837">
            <v>0</v>
          </cell>
          <cell r="CS837">
            <v>0</v>
          </cell>
          <cell r="CT837">
            <v>0</v>
          </cell>
          <cell r="CU837">
            <v>0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  <cell r="DD837">
            <v>0</v>
          </cell>
          <cell r="DE837">
            <v>0</v>
          </cell>
          <cell r="DF837">
            <v>0</v>
          </cell>
          <cell r="DG837">
            <v>0</v>
          </cell>
          <cell r="DH837">
            <v>0</v>
          </cell>
          <cell r="DI837">
            <v>0</v>
          </cell>
          <cell r="DJ837">
            <v>0</v>
          </cell>
          <cell r="DK837">
            <v>0</v>
          </cell>
          <cell r="DL837">
            <v>0</v>
          </cell>
          <cell r="DM837">
            <v>0</v>
          </cell>
          <cell r="DN837">
            <v>0</v>
          </cell>
          <cell r="DO837">
            <v>0</v>
          </cell>
          <cell r="DP837">
            <v>0</v>
          </cell>
          <cell r="DQ837">
            <v>0</v>
          </cell>
          <cell r="DR837">
            <v>0</v>
          </cell>
          <cell r="DS837">
            <v>0</v>
          </cell>
          <cell r="DT837">
            <v>0</v>
          </cell>
          <cell r="DU837">
            <v>0</v>
          </cell>
          <cell r="DV837">
            <v>0</v>
          </cell>
          <cell r="DW837">
            <v>0</v>
          </cell>
          <cell r="DX837">
            <v>0</v>
          </cell>
          <cell r="DY837">
            <v>0</v>
          </cell>
          <cell r="DZ837">
            <v>0</v>
          </cell>
          <cell r="EA837">
            <v>0</v>
          </cell>
          <cell r="EB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I837">
            <v>0</v>
          </cell>
          <cell r="EJ837">
            <v>0</v>
          </cell>
          <cell r="EK837">
            <v>0</v>
          </cell>
          <cell r="EL837">
            <v>0</v>
          </cell>
          <cell r="EM837">
            <v>0</v>
          </cell>
          <cell r="EN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U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  <cell r="FA837">
            <v>0</v>
          </cell>
          <cell r="FB837">
            <v>0</v>
          </cell>
          <cell r="FC837">
            <v>0</v>
          </cell>
          <cell r="FD837">
            <v>0</v>
          </cell>
          <cell r="FE837">
            <v>0</v>
          </cell>
          <cell r="FF837">
            <v>0</v>
          </cell>
          <cell r="FG837">
            <v>0</v>
          </cell>
          <cell r="FH837">
            <v>0</v>
          </cell>
          <cell r="FI837">
            <v>0</v>
          </cell>
          <cell r="FJ837">
            <v>0</v>
          </cell>
          <cell r="FK837">
            <v>0</v>
          </cell>
          <cell r="FL837">
            <v>0</v>
          </cell>
          <cell r="FM837">
            <v>0</v>
          </cell>
          <cell r="FN837">
            <v>0</v>
          </cell>
          <cell r="FO837">
            <v>0</v>
          </cell>
          <cell r="FP837">
            <v>0</v>
          </cell>
          <cell r="FQ837">
            <v>0</v>
          </cell>
          <cell r="FR837">
            <v>0</v>
          </cell>
          <cell r="FS837">
            <v>0</v>
          </cell>
          <cell r="FT837">
            <v>0</v>
          </cell>
          <cell r="FU837">
            <v>0</v>
          </cell>
          <cell r="FV837">
            <v>0</v>
          </cell>
          <cell r="FW837">
            <v>0</v>
          </cell>
          <cell r="FX837">
            <v>0</v>
          </cell>
          <cell r="FY837">
            <v>0</v>
          </cell>
          <cell r="FZ837">
            <v>0</v>
          </cell>
          <cell r="GA837">
            <v>0</v>
          </cell>
          <cell r="GB837">
            <v>0</v>
          </cell>
          <cell r="GC837">
            <v>0</v>
          </cell>
          <cell r="GD837">
            <v>0</v>
          </cell>
          <cell r="GE837">
            <v>0</v>
          </cell>
          <cell r="GF837">
            <v>0</v>
          </cell>
          <cell r="GG837">
            <v>0</v>
          </cell>
          <cell r="GH837">
            <v>0</v>
          </cell>
          <cell r="GI837">
            <v>0</v>
          </cell>
          <cell r="GJ837">
            <v>0</v>
          </cell>
          <cell r="GK837">
            <v>0</v>
          </cell>
          <cell r="GL837">
            <v>0</v>
          </cell>
          <cell r="GM837">
            <v>0</v>
          </cell>
          <cell r="GN837">
            <v>0</v>
          </cell>
          <cell r="GO837">
            <v>0</v>
          </cell>
          <cell r="GP837">
            <v>0</v>
          </cell>
          <cell r="GQ837">
            <v>0</v>
          </cell>
          <cell r="GR837">
            <v>0</v>
          </cell>
          <cell r="GS837">
            <v>0</v>
          </cell>
          <cell r="GT837">
            <v>0</v>
          </cell>
          <cell r="GU837">
            <v>0</v>
          </cell>
          <cell r="GV837">
            <v>0</v>
          </cell>
          <cell r="GW837">
            <v>0</v>
          </cell>
          <cell r="GX837">
            <v>0</v>
          </cell>
          <cell r="GY837">
            <v>0</v>
          </cell>
          <cell r="GZ837">
            <v>0</v>
          </cell>
          <cell r="HA837">
            <v>0</v>
          </cell>
          <cell r="HB837">
            <v>0</v>
          </cell>
          <cell r="HC837">
            <v>0</v>
          </cell>
          <cell r="HD837">
            <v>0</v>
          </cell>
          <cell r="HE837">
            <v>0</v>
          </cell>
          <cell r="HF837">
            <v>0</v>
          </cell>
          <cell r="HG837">
            <v>0</v>
          </cell>
          <cell r="HH837">
            <v>0</v>
          </cell>
          <cell r="HI837">
            <v>0</v>
          </cell>
          <cell r="HJ837">
            <v>0</v>
          </cell>
          <cell r="HK837">
            <v>0</v>
          </cell>
          <cell r="HL837">
            <v>0</v>
          </cell>
          <cell r="HM837">
            <v>0</v>
          </cell>
          <cell r="HN837">
            <v>0</v>
          </cell>
          <cell r="HO837">
            <v>0</v>
          </cell>
          <cell r="HP837">
            <v>0</v>
          </cell>
          <cell r="HQ837">
            <v>0</v>
          </cell>
          <cell r="HR837">
            <v>0</v>
          </cell>
          <cell r="HS837">
            <v>0</v>
          </cell>
          <cell r="HT837">
            <v>0</v>
          </cell>
          <cell r="HU837">
            <v>0</v>
          </cell>
          <cell r="HV837">
            <v>0</v>
          </cell>
          <cell r="HW837">
            <v>0</v>
          </cell>
          <cell r="HX837">
            <v>0</v>
          </cell>
          <cell r="HY837">
            <v>0</v>
          </cell>
          <cell r="HZ837">
            <v>0</v>
          </cell>
          <cell r="IA837">
            <v>0</v>
          </cell>
          <cell r="IB837">
            <v>0</v>
          </cell>
          <cell r="IC837">
            <v>0</v>
          </cell>
          <cell r="ID837">
            <v>0</v>
          </cell>
          <cell r="IE837">
            <v>0</v>
          </cell>
          <cell r="IF837">
            <v>0</v>
          </cell>
          <cell r="IG837">
            <v>0</v>
          </cell>
          <cell r="IH837">
            <v>0</v>
          </cell>
          <cell r="II837">
            <v>0</v>
          </cell>
          <cell r="IJ837">
            <v>0</v>
          </cell>
          <cell r="IK837">
            <v>0</v>
          </cell>
          <cell r="IL837">
            <v>0</v>
          </cell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  <cell r="IW837">
            <v>0</v>
          </cell>
          <cell r="IX837">
            <v>0</v>
          </cell>
          <cell r="IY837">
            <v>0</v>
          </cell>
          <cell r="IZ837">
            <v>0</v>
          </cell>
          <cell r="JA837">
            <v>0</v>
          </cell>
          <cell r="JB837">
            <v>0</v>
          </cell>
          <cell r="JC837">
            <v>0</v>
          </cell>
          <cell r="JD837">
            <v>0</v>
          </cell>
          <cell r="JE837">
            <v>0</v>
          </cell>
          <cell r="JF837">
            <v>0</v>
          </cell>
          <cell r="JG837">
            <v>0</v>
          </cell>
          <cell r="JH837">
            <v>0</v>
          </cell>
          <cell r="JI837">
            <v>0</v>
          </cell>
          <cell r="JJ837">
            <v>0</v>
          </cell>
          <cell r="JK837">
            <v>0</v>
          </cell>
          <cell r="JL837">
            <v>0</v>
          </cell>
          <cell r="JM837">
            <v>0</v>
          </cell>
          <cell r="JN837">
            <v>0</v>
          </cell>
          <cell r="JO837">
            <v>0</v>
          </cell>
          <cell r="JP837">
            <v>0</v>
          </cell>
          <cell r="JQ837">
            <v>0</v>
          </cell>
        </row>
        <row r="838">
          <cell r="D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C838">
            <v>0</v>
          </cell>
          <cell r="CD838">
            <v>0</v>
          </cell>
          <cell r="CE838">
            <v>0</v>
          </cell>
          <cell r="CF838">
            <v>0</v>
          </cell>
          <cell r="CG838">
            <v>0</v>
          </cell>
          <cell r="CH838">
            <v>0</v>
          </cell>
          <cell r="CI838">
            <v>0</v>
          </cell>
          <cell r="CJ838">
            <v>0</v>
          </cell>
          <cell r="CK838">
            <v>0</v>
          </cell>
          <cell r="CL838">
            <v>0</v>
          </cell>
          <cell r="CM838">
            <v>0</v>
          </cell>
          <cell r="CN838">
            <v>0</v>
          </cell>
          <cell r="CO838">
            <v>0</v>
          </cell>
          <cell r="CP838">
            <v>0</v>
          </cell>
          <cell r="CQ838">
            <v>0</v>
          </cell>
          <cell r="CR838">
            <v>0</v>
          </cell>
          <cell r="CS838">
            <v>0</v>
          </cell>
          <cell r="CT838">
            <v>0</v>
          </cell>
          <cell r="CU838">
            <v>0</v>
          </cell>
          <cell r="CV838">
            <v>0</v>
          </cell>
          <cell r="CW838">
            <v>0</v>
          </cell>
          <cell r="CX838">
            <v>0</v>
          </cell>
          <cell r="CY838">
            <v>0</v>
          </cell>
          <cell r="CZ838">
            <v>0</v>
          </cell>
          <cell r="DA838">
            <v>0</v>
          </cell>
          <cell r="DB838">
            <v>0</v>
          </cell>
          <cell r="DC838">
            <v>0</v>
          </cell>
          <cell r="DD838">
            <v>0</v>
          </cell>
          <cell r="DE838">
            <v>0</v>
          </cell>
          <cell r="DF838">
            <v>0</v>
          </cell>
          <cell r="DG838">
            <v>0</v>
          </cell>
          <cell r="DH838">
            <v>0</v>
          </cell>
          <cell r="DI838">
            <v>0</v>
          </cell>
          <cell r="DJ838">
            <v>0</v>
          </cell>
          <cell r="DK838">
            <v>0</v>
          </cell>
          <cell r="DL838">
            <v>0</v>
          </cell>
          <cell r="DM838">
            <v>0</v>
          </cell>
          <cell r="DN838">
            <v>0</v>
          </cell>
          <cell r="DO838">
            <v>0</v>
          </cell>
          <cell r="DP838">
            <v>0</v>
          </cell>
          <cell r="DQ838">
            <v>0</v>
          </cell>
          <cell r="DR838">
            <v>0</v>
          </cell>
          <cell r="DS838">
            <v>0</v>
          </cell>
          <cell r="DT838">
            <v>0</v>
          </cell>
          <cell r="DU838">
            <v>0</v>
          </cell>
          <cell r="DV838">
            <v>0</v>
          </cell>
          <cell r="DW838">
            <v>0</v>
          </cell>
          <cell r="DX838">
            <v>0</v>
          </cell>
          <cell r="DY838">
            <v>0</v>
          </cell>
          <cell r="DZ838">
            <v>0</v>
          </cell>
          <cell r="EA838">
            <v>0</v>
          </cell>
          <cell r="EB838">
            <v>0</v>
          </cell>
          <cell r="EC838">
            <v>0</v>
          </cell>
          <cell r="ED838">
            <v>0</v>
          </cell>
          <cell r="EE838">
            <v>0</v>
          </cell>
          <cell r="EF838">
            <v>0</v>
          </cell>
          <cell r="EG838">
            <v>0</v>
          </cell>
          <cell r="EH838">
            <v>0</v>
          </cell>
          <cell r="EI838">
            <v>0</v>
          </cell>
          <cell r="EJ838">
            <v>0</v>
          </cell>
          <cell r="EK838">
            <v>0</v>
          </cell>
          <cell r="EL838">
            <v>0</v>
          </cell>
          <cell r="EM838">
            <v>0</v>
          </cell>
          <cell r="EN838">
            <v>0</v>
          </cell>
          <cell r="EO838">
            <v>0</v>
          </cell>
          <cell r="EP838">
            <v>0</v>
          </cell>
          <cell r="EQ838">
            <v>0</v>
          </cell>
          <cell r="ER838">
            <v>0</v>
          </cell>
          <cell r="ES838">
            <v>0</v>
          </cell>
          <cell r="ET838">
            <v>0</v>
          </cell>
          <cell r="EU838">
            <v>0</v>
          </cell>
          <cell r="EV838">
            <v>0</v>
          </cell>
          <cell r="EW838">
            <v>0</v>
          </cell>
          <cell r="EX838">
            <v>0</v>
          </cell>
          <cell r="EY838">
            <v>0</v>
          </cell>
          <cell r="EZ838">
            <v>0</v>
          </cell>
          <cell r="FA838">
            <v>0</v>
          </cell>
          <cell r="FB838">
            <v>0</v>
          </cell>
          <cell r="FC838">
            <v>0</v>
          </cell>
          <cell r="FD838">
            <v>0</v>
          </cell>
          <cell r="FE838">
            <v>0</v>
          </cell>
          <cell r="FF838">
            <v>0</v>
          </cell>
          <cell r="FG838">
            <v>0</v>
          </cell>
          <cell r="FH838">
            <v>0</v>
          </cell>
          <cell r="FI838">
            <v>0</v>
          </cell>
          <cell r="FJ838">
            <v>0</v>
          </cell>
          <cell r="FK838">
            <v>0</v>
          </cell>
          <cell r="FL838">
            <v>0</v>
          </cell>
          <cell r="FM838">
            <v>0</v>
          </cell>
          <cell r="FN838">
            <v>0</v>
          </cell>
          <cell r="FO838">
            <v>0</v>
          </cell>
          <cell r="FP838">
            <v>0</v>
          </cell>
          <cell r="FQ838">
            <v>0</v>
          </cell>
          <cell r="FR838">
            <v>0</v>
          </cell>
          <cell r="FS838">
            <v>0</v>
          </cell>
          <cell r="FT838">
            <v>0</v>
          </cell>
          <cell r="FU838">
            <v>0</v>
          </cell>
          <cell r="FV838">
            <v>0</v>
          </cell>
          <cell r="FW838">
            <v>0</v>
          </cell>
          <cell r="FX838">
            <v>0</v>
          </cell>
          <cell r="FY838">
            <v>0</v>
          </cell>
          <cell r="FZ838">
            <v>0</v>
          </cell>
          <cell r="GA838">
            <v>0</v>
          </cell>
          <cell r="GB838">
            <v>0</v>
          </cell>
          <cell r="GC838">
            <v>0</v>
          </cell>
          <cell r="GD838">
            <v>0</v>
          </cell>
          <cell r="GE838">
            <v>0</v>
          </cell>
          <cell r="GF838">
            <v>0</v>
          </cell>
          <cell r="GG838">
            <v>0</v>
          </cell>
          <cell r="GH838">
            <v>0</v>
          </cell>
          <cell r="GI838">
            <v>0</v>
          </cell>
          <cell r="GJ838">
            <v>0</v>
          </cell>
          <cell r="GK838">
            <v>0</v>
          </cell>
          <cell r="GL838">
            <v>0</v>
          </cell>
          <cell r="GM838">
            <v>0</v>
          </cell>
          <cell r="GN838">
            <v>0</v>
          </cell>
          <cell r="GO838">
            <v>0</v>
          </cell>
          <cell r="GP838">
            <v>0</v>
          </cell>
          <cell r="GQ838">
            <v>0</v>
          </cell>
          <cell r="GR838">
            <v>0</v>
          </cell>
          <cell r="GS838">
            <v>0</v>
          </cell>
          <cell r="GT838">
            <v>0</v>
          </cell>
          <cell r="GU838">
            <v>0</v>
          </cell>
          <cell r="GV838">
            <v>0</v>
          </cell>
          <cell r="GW838">
            <v>0</v>
          </cell>
          <cell r="GX838">
            <v>0</v>
          </cell>
          <cell r="GY838">
            <v>0</v>
          </cell>
          <cell r="GZ838">
            <v>0</v>
          </cell>
          <cell r="HA838">
            <v>0</v>
          </cell>
          <cell r="HB838">
            <v>0</v>
          </cell>
          <cell r="HC838">
            <v>0</v>
          </cell>
          <cell r="HD838">
            <v>0</v>
          </cell>
          <cell r="HE838">
            <v>0</v>
          </cell>
          <cell r="HF838">
            <v>0</v>
          </cell>
          <cell r="HG838">
            <v>0</v>
          </cell>
          <cell r="HH838">
            <v>0</v>
          </cell>
          <cell r="HI838">
            <v>0</v>
          </cell>
          <cell r="HJ838">
            <v>0</v>
          </cell>
          <cell r="HK838">
            <v>0</v>
          </cell>
          <cell r="HL838">
            <v>0</v>
          </cell>
          <cell r="HM838">
            <v>0</v>
          </cell>
          <cell r="HN838">
            <v>0</v>
          </cell>
          <cell r="HO838">
            <v>0</v>
          </cell>
          <cell r="HP838">
            <v>0</v>
          </cell>
          <cell r="HQ838">
            <v>0</v>
          </cell>
          <cell r="HR838">
            <v>0</v>
          </cell>
          <cell r="HS838">
            <v>0</v>
          </cell>
          <cell r="HT838">
            <v>0</v>
          </cell>
          <cell r="HU838">
            <v>0</v>
          </cell>
          <cell r="HV838">
            <v>0</v>
          </cell>
          <cell r="HW838">
            <v>0</v>
          </cell>
          <cell r="HX838">
            <v>0</v>
          </cell>
          <cell r="HY838">
            <v>0</v>
          </cell>
          <cell r="HZ838">
            <v>0</v>
          </cell>
          <cell r="IA838">
            <v>0</v>
          </cell>
          <cell r="IB838">
            <v>0</v>
          </cell>
          <cell r="IC838">
            <v>0</v>
          </cell>
          <cell r="ID838">
            <v>0</v>
          </cell>
          <cell r="IE838">
            <v>0</v>
          </cell>
          <cell r="IF838">
            <v>0</v>
          </cell>
          <cell r="IG838">
            <v>0</v>
          </cell>
          <cell r="IH838">
            <v>0</v>
          </cell>
          <cell r="II838">
            <v>0</v>
          </cell>
          <cell r="IJ838">
            <v>0</v>
          </cell>
          <cell r="IK838">
            <v>0</v>
          </cell>
          <cell r="IL838">
            <v>0</v>
          </cell>
          <cell r="IM838">
            <v>0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  <cell r="IW838">
            <v>0</v>
          </cell>
          <cell r="IX838">
            <v>0</v>
          </cell>
          <cell r="IY838">
            <v>0</v>
          </cell>
          <cell r="IZ838">
            <v>0</v>
          </cell>
          <cell r="JA838">
            <v>0</v>
          </cell>
          <cell r="JB838">
            <v>0</v>
          </cell>
          <cell r="JC838">
            <v>0</v>
          </cell>
          <cell r="JD838">
            <v>0</v>
          </cell>
          <cell r="JE838">
            <v>0</v>
          </cell>
          <cell r="JF838">
            <v>0</v>
          </cell>
          <cell r="JG838">
            <v>0</v>
          </cell>
          <cell r="JH838">
            <v>0</v>
          </cell>
          <cell r="JI838">
            <v>0</v>
          </cell>
          <cell r="JJ838">
            <v>0</v>
          </cell>
          <cell r="JK838">
            <v>0</v>
          </cell>
          <cell r="JL838">
            <v>0</v>
          </cell>
          <cell r="JM838">
            <v>0</v>
          </cell>
          <cell r="JN838">
            <v>0</v>
          </cell>
          <cell r="JO838">
            <v>0</v>
          </cell>
          <cell r="JP838">
            <v>0</v>
          </cell>
          <cell r="JQ838">
            <v>0</v>
          </cell>
        </row>
        <row r="839">
          <cell r="D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0</v>
          </cell>
          <cell r="CG839">
            <v>0</v>
          </cell>
          <cell r="CH839">
            <v>0</v>
          </cell>
          <cell r="CI839">
            <v>0</v>
          </cell>
          <cell r="CJ839">
            <v>0</v>
          </cell>
          <cell r="CK839">
            <v>0</v>
          </cell>
          <cell r="CL839">
            <v>0</v>
          </cell>
          <cell r="CM839">
            <v>0</v>
          </cell>
          <cell r="CN839">
            <v>0</v>
          </cell>
          <cell r="CO839">
            <v>0</v>
          </cell>
          <cell r="CP839">
            <v>0</v>
          </cell>
          <cell r="CQ839">
            <v>0</v>
          </cell>
          <cell r="CR839">
            <v>0</v>
          </cell>
          <cell r="CS839">
            <v>0</v>
          </cell>
          <cell r="CT839">
            <v>0</v>
          </cell>
          <cell r="CU839">
            <v>0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</v>
          </cell>
          <cell r="DC839">
            <v>0</v>
          </cell>
          <cell r="DD839">
            <v>0</v>
          </cell>
          <cell r="DE839">
            <v>0</v>
          </cell>
          <cell r="DF839">
            <v>0</v>
          </cell>
          <cell r="DG839">
            <v>0</v>
          </cell>
          <cell r="DH839">
            <v>0</v>
          </cell>
          <cell r="DI839">
            <v>0</v>
          </cell>
          <cell r="DJ839">
            <v>0</v>
          </cell>
          <cell r="DK839">
            <v>0</v>
          </cell>
          <cell r="DL839">
            <v>0</v>
          </cell>
          <cell r="DM839">
            <v>0</v>
          </cell>
          <cell r="DN839">
            <v>0</v>
          </cell>
          <cell r="DO839">
            <v>0</v>
          </cell>
          <cell r="DP839">
            <v>0</v>
          </cell>
          <cell r="DQ839">
            <v>0</v>
          </cell>
          <cell r="DR839">
            <v>0</v>
          </cell>
          <cell r="DS839">
            <v>0</v>
          </cell>
          <cell r="DT839">
            <v>0</v>
          </cell>
          <cell r="DU839">
            <v>0</v>
          </cell>
          <cell r="DV839">
            <v>0</v>
          </cell>
          <cell r="DW839">
            <v>0</v>
          </cell>
          <cell r="DX839">
            <v>0</v>
          </cell>
          <cell r="DY839">
            <v>0</v>
          </cell>
          <cell r="DZ839">
            <v>0</v>
          </cell>
          <cell r="EA839">
            <v>0</v>
          </cell>
          <cell r="EB839">
            <v>0</v>
          </cell>
          <cell r="EC839">
            <v>0</v>
          </cell>
          <cell r="ED839">
            <v>0</v>
          </cell>
          <cell r="EE839">
            <v>0</v>
          </cell>
          <cell r="EF839">
            <v>0</v>
          </cell>
          <cell r="EG839">
            <v>0</v>
          </cell>
          <cell r="EH839">
            <v>0</v>
          </cell>
          <cell r="EI839">
            <v>0</v>
          </cell>
          <cell r="EJ839">
            <v>0</v>
          </cell>
          <cell r="EK839">
            <v>0</v>
          </cell>
          <cell r="EL839">
            <v>0</v>
          </cell>
          <cell r="EM839">
            <v>0</v>
          </cell>
          <cell r="EN839">
            <v>0</v>
          </cell>
          <cell r="EO839">
            <v>0</v>
          </cell>
          <cell r="EP839">
            <v>0</v>
          </cell>
          <cell r="EQ839">
            <v>0</v>
          </cell>
          <cell r="ER839">
            <v>0</v>
          </cell>
          <cell r="ES839">
            <v>0</v>
          </cell>
          <cell r="ET839">
            <v>0</v>
          </cell>
          <cell r="EU839">
            <v>0</v>
          </cell>
          <cell r="EV839">
            <v>0</v>
          </cell>
          <cell r="EW839">
            <v>0</v>
          </cell>
          <cell r="EX839">
            <v>0</v>
          </cell>
          <cell r="EY839">
            <v>0</v>
          </cell>
          <cell r="EZ839">
            <v>0</v>
          </cell>
          <cell r="FA839">
            <v>0</v>
          </cell>
          <cell r="FB839">
            <v>0</v>
          </cell>
          <cell r="FC839">
            <v>0</v>
          </cell>
          <cell r="FD839">
            <v>0</v>
          </cell>
          <cell r="FE839">
            <v>0</v>
          </cell>
          <cell r="FF839">
            <v>0</v>
          </cell>
          <cell r="FG839">
            <v>0</v>
          </cell>
          <cell r="FH839">
            <v>0</v>
          </cell>
          <cell r="FI839">
            <v>0</v>
          </cell>
          <cell r="FJ839">
            <v>0</v>
          </cell>
          <cell r="FK839">
            <v>0</v>
          </cell>
          <cell r="FL839">
            <v>0</v>
          </cell>
          <cell r="FM839">
            <v>0</v>
          </cell>
          <cell r="FN839">
            <v>0</v>
          </cell>
          <cell r="FO839">
            <v>0</v>
          </cell>
          <cell r="FP839">
            <v>0</v>
          </cell>
          <cell r="FQ839">
            <v>0</v>
          </cell>
          <cell r="FR839">
            <v>0</v>
          </cell>
          <cell r="FS839">
            <v>0</v>
          </cell>
          <cell r="FT839">
            <v>0</v>
          </cell>
          <cell r="FU839">
            <v>0</v>
          </cell>
          <cell r="FV839">
            <v>0</v>
          </cell>
          <cell r="FW839">
            <v>0</v>
          </cell>
          <cell r="FX839">
            <v>0</v>
          </cell>
          <cell r="FY839">
            <v>0</v>
          </cell>
          <cell r="FZ839">
            <v>0</v>
          </cell>
          <cell r="GA839">
            <v>0</v>
          </cell>
          <cell r="GB839">
            <v>0</v>
          </cell>
          <cell r="GC839">
            <v>0</v>
          </cell>
          <cell r="GD839">
            <v>0</v>
          </cell>
          <cell r="GE839">
            <v>0</v>
          </cell>
          <cell r="GF839">
            <v>0</v>
          </cell>
          <cell r="GG839">
            <v>0</v>
          </cell>
          <cell r="GH839">
            <v>0</v>
          </cell>
          <cell r="GI839">
            <v>0</v>
          </cell>
          <cell r="GJ839">
            <v>0</v>
          </cell>
          <cell r="GK839">
            <v>0</v>
          </cell>
          <cell r="GL839">
            <v>0</v>
          </cell>
          <cell r="GM839">
            <v>0</v>
          </cell>
          <cell r="GN839">
            <v>0</v>
          </cell>
          <cell r="GO839">
            <v>0</v>
          </cell>
          <cell r="GP839">
            <v>0</v>
          </cell>
          <cell r="GQ839">
            <v>0</v>
          </cell>
          <cell r="GR839">
            <v>0</v>
          </cell>
          <cell r="GS839">
            <v>0</v>
          </cell>
          <cell r="GT839">
            <v>0</v>
          </cell>
          <cell r="GU839">
            <v>0</v>
          </cell>
          <cell r="GV839">
            <v>0</v>
          </cell>
          <cell r="GW839">
            <v>0</v>
          </cell>
          <cell r="GX839">
            <v>0</v>
          </cell>
          <cell r="GY839">
            <v>0</v>
          </cell>
          <cell r="GZ839">
            <v>0</v>
          </cell>
          <cell r="HA839">
            <v>0</v>
          </cell>
          <cell r="HB839">
            <v>0</v>
          </cell>
          <cell r="HC839">
            <v>0</v>
          </cell>
          <cell r="HD839">
            <v>0</v>
          </cell>
          <cell r="HE839">
            <v>0</v>
          </cell>
          <cell r="HF839">
            <v>0</v>
          </cell>
          <cell r="HG839">
            <v>0</v>
          </cell>
          <cell r="HH839">
            <v>0</v>
          </cell>
          <cell r="HI839">
            <v>0</v>
          </cell>
          <cell r="HJ839">
            <v>0</v>
          </cell>
          <cell r="HK839">
            <v>0</v>
          </cell>
          <cell r="HL839">
            <v>0</v>
          </cell>
          <cell r="HM839">
            <v>0</v>
          </cell>
          <cell r="HN839">
            <v>0</v>
          </cell>
          <cell r="HO839">
            <v>0</v>
          </cell>
          <cell r="HP839">
            <v>0</v>
          </cell>
          <cell r="HQ839">
            <v>0</v>
          </cell>
          <cell r="HR839">
            <v>0</v>
          </cell>
          <cell r="HS839">
            <v>0</v>
          </cell>
          <cell r="HT839">
            <v>0</v>
          </cell>
          <cell r="HU839">
            <v>0</v>
          </cell>
          <cell r="HV839">
            <v>0</v>
          </cell>
          <cell r="HW839">
            <v>0</v>
          </cell>
          <cell r="HX839">
            <v>0</v>
          </cell>
          <cell r="HY839">
            <v>0</v>
          </cell>
          <cell r="HZ839">
            <v>0</v>
          </cell>
          <cell r="IA839">
            <v>0</v>
          </cell>
          <cell r="IB839">
            <v>0</v>
          </cell>
          <cell r="IC839">
            <v>0</v>
          </cell>
          <cell r="ID839">
            <v>0</v>
          </cell>
          <cell r="IE839">
            <v>0</v>
          </cell>
          <cell r="IF839">
            <v>0</v>
          </cell>
          <cell r="IG839">
            <v>0</v>
          </cell>
          <cell r="IH839">
            <v>0</v>
          </cell>
          <cell r="II839">
            <v>0</v>
          </cell>
          <cell r="IJ839">
            <v>0</v>
          </cell>
          <cell r="IK839">
            <v>0</v>
          </cell>
          <cell r="IL839">
            <v>0</v>
          </cell>
          <cell r="IM839">
            <v>0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  <cell r="IW839">
            <v>0</v>
          </cell>
          <cell r="IX839">
            <v>0</v>
          </cell>
          <cell r="IY839">
            <v>0</v>
          </cell>
          <cell r="IZ839">
            <v>0</v>
          </cell>
          <cell r="JA839">
            <v>0</v>
          </cell>
          <cell r="JB839">
            <v>0</v>
          </cell>
          <cell r="JC839">
            <v>0</v>
          </cell>
          <cell r="JD839">
            <v>0</v>
          </cell>
          <cell r="JE839">
            <v>0</v>
          </cell>
          <cell r="JF839">
            <v>0</v>
          </cell>
          <cell r="JG839">
            <v>0</v>
          </cell>
          <cell r="JH839">
            <v>0</v>
          </cell>
          <cell r="JI839">
            <v>0</v>
          </cell>
          <cell r="JJ839">
            <v>0</v>
          </cell>
          <cell r="JK839">
            <v>0</v>
          </cell>
          <cell r="JL839">
            <v>0</v>
          </cell>
          <cell r="JM839">
            <v>0</v>
          </cell>
          <cell r="JN839">
            <v>0</v>
          </cell>
          <cell r="JO839">
            <v>0</v>
          </cell>
          <cell r="JP839">
            <v>0</v>
          </cell>
          <cell r="JQ839">
            <v>0</v>
          </cell>
        </row>
        <row r="840">
          <cell r="D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0</v>
          </cell>
          <cell r="CG840">
            <v>0</v>
          </cell>
          <cell r="CH840">
            <v>0</v>
          </cell>
          <cell r="CI840">
            <v>0</v>
          </cell>
          <cell r="CJ840">
            <v>0</v>
          </cell>
          <cell r="CK840">
            <v>0</v>
          </cell>
          <cell r="CL840">
            <v>0</v>
          </cell>
          <cell r="CM840">
            <v>0</v>
          </cell>
          <cell r="CN840">
            <v>0</v>
          </cell>
          <cell r="CO840">
            <v>0</v>
          </cell>
          <cell r="CP840">
            <v>0</v>
          </cell>
          <cell r="CQ840">
            <v>0</v>
          </cell>
          <cell r="CR840">
            <v>0</v>
          </cell>
          <cell r="CS840">
            <v>0</v>
          </cell>
          <cell r="CT840">
            <v>0</v>
          </cell>
          <cell r="CU840">
            <v>0</v>
          </cell>
          <cell r="CV840">
            <v>0</v>
          </cell>
          <cell r="CW840">
            <v>0</v>
          </cell>
          <cell r="CX840">
            <v>0</v>
          </cell>
          <cell r="CY840">
            <v>0</v>
          </cell>
          <cell r="CZ840">
            <v>0</v>
          </cell>
          <cell r="DA840">
            <v>0</v>
          </cell>
          <cell r="DB840">
            <v>0</v>
          </cell>
          <cell r="DC840">
            <v>0</v>
          </cell>
          <cell r="DD840">
            <v>0</v>
          </cell>
          <cell r="DE840">
            <v>0</v>
          </cell>
          <cell r="DF840">
            <v>0</v>
          </cell>
          <cell r="DG840">
            <v>0</v>
          </cell>
          <cell r="DH840">
            <v>0</v>
          </cell>
          <cell r="DI840">
            <v>0</v>
          </cell>
          <cell r="DJ840">
            <v>0</v>
          </cell>
          <cell r="DK840">
            <v>0</v>
          </cell>
          <cell r="DL840">
            <v>0</v>
          </cell>
          <cell r="DM840">
            <v>0</v>
          </cell>
          <cell r="DN840">
            <v>0</v>
          </cell>
          <cell r="DO840">
            <v>0</v>
          </cell>
          <cell r="DP840">
            <v>0</v>
          </cell>
          <cell r="DQ840">
            <v>0</v>
          </cell>
          <cell r="DR840">
            <v>0</v>
          </cell>
          <cell r="DS840">
            <v>0</v>
          </cell>
          <cell r="DT840">
            <v>0</v>
          </cell>
          <cell r="DU840">
            <v>0</v>
          </cell>
          <cell r="DV840">
            <v>0</v>
          </cell>
          <cell r="DW840">
            <v>0</v>
          </cell>
          <cell r="DX840">
            <v>0</v>
          </cell>
          <cell r="DY840">
            <v>0</v>
          </cell>
          <cell r="DZ840">
            <v>0</v>
          </cell>
          <cell r="EA840">
            <v>0</v>
          </cell>
          <cell r="EB840">
            <v>0</v>
          </cell>
          <cell r="EC840">
            <v>0</v>
          </cell>
          <cell r="ED840">
            <v>0</v>
          </cell>
          <cell r="EE840">
            <v>0</v>
          </cell>
          <cell r="EF840">
            <v>0</v>
          </cell>
          <cell r="EG840">
            <v>0</v>
          </cell>
          <cell r="EH840">
            <v>0</v>
          </cell>
          <cell r="EI840">
            <v>0</v>
          </cell>
          <cell r="EJ840">
            <v>0</v>
          </cell>
          <cell r="EK840">
            <v>0</v>
          </cell>
          <cell r="EL840">
            <v>0</v>
          </cell>
          <cell r="EM840">
            <v>0</v>
          </cell>
          <cell r="EN840">
            <v>0</v>
          </cell>
          <cell r="EO840">
            <v>0</v>
          </cell>
          <cell r="EP840">
            <v>0</v>
          </cell>
          <cell r="EQ840">
            <v>0</v>
          </cell>
          <cell r="ER840">
            <v>0</v>
          </cell>
          <cell r="ES840">
            <v>0</v>
          </cell>
          <cell r="ET840">
            <v>0</v>
          </cell>
          <cell r="EU840">
            <v>0</v>
          </cell>
          <cell r="EV840">
            <v>0</v>
          </cell>
          <cell r="EW840">
            <v>0</v>
          </cell>
          <cell r="EX840">
            <v>0</v>
          </cell>
          <cell r="EY840">
            <v>0</v>
          </cell>
          <cell r="EZ840">
            <v>0</v>
          </cell>
          <cell r="FA840">
            <v>0</v>
          </cell>
          <cell r="FB840">
            <v>0</v>
          </cell>
          <cell r="FC840">
            <v>0</v>
          </cell>
          <cell r="FD840">
            <v>0</v>
          </cell>
          <cell r="FE840">
            <v>0</v>
          </cell>
          <cell r="FF840">
            <v>0</v>
          </cell>
          <cell r="FG840">
            <v>0</v>
          </cell>
          <cell r="FH840">
            <v>0</v>
          </cell>
          <cell r="FI840">
            <v>0</v>
          </cell>
          <cell r="FJ840">
            <v>0</v>
          </cell>
          <cell r="FK840">
            <v>0</v>
          </cell>
          <cell r="FL840">
            <v>0</v>
          </cell>
          <cell r="FM840">
            <v>0</v>
          </cell>
          <cell r="FN840">
            <v>0</v>
          </cell>
          <cell r="FO840">
            <v>0</v>
          </cell>
          <cell r="FP840">
            <v>0</v>
          </cell>
          <cell r="FQ840">
            <v>0</v>
          </cell>
          <cell r="FR840">
            <v>0</v>
          </cell>
          <cell r="FS840">
            <v>0</v>
          </cell>
          <cell r="FT840">
            <v>0</v>
          </cell>
          <cell r="FU840">
            <v>0</v>
          </cell>
          <cell r="FV840">
            <v>0</v>
          </cell>
          <cell r="FW840">
            <v>0</v>
          </cell>
          <cell r="FX840">
            <v>0</v>
          </cell>
          <cell r="FY840">
            <v>0</v>
          </cell>
          <cell r="FZ840">
            <v>0</v>
          </cell>
          <cell r="GA840">
            <v>0</v>
          </cell>
          <cell r="GB840">
            <v>0</v>
          </cell>
          <cell r="GC840">
            <v>0</v>
          </cell>
          <cell r="GD840">
            <v>0</v>
          </cell>
          <cell r="GE840">
            <v>0</v>
          </cell>
          <cell r="GF840">
            <v>0</v>
          </cell>
          <cell r="GG840">
            <v>0</v>
          </cell>
          <cell r="GH840">
            <v>0</v>
          </cell>
          <cell r="GI840">
            <v>0</v>
          </cell>
          <cell r="GJ840">
            <v>0</v>
          </cell>
          <cell r="GK840">
            <v>0</v>
          </cell>
          <cell r="GL840">
            <v>0</v>
          </cell>
          <cell r="GM840">
            <v>0</v>
          </cell>
          <cell r="GN840">
            <v>0</v>
          </cell>
          <cell r="GO840">
            <v>0</v>
          </cell>
          <cell r="GP840">
            <v>0</v>
          </cell>
          <cell r="GQ840">
            <v>0</v>
          </cell>
          <cell r="GR840">
            <v>0</v>
          </cell>
          <cell r="GS840">
            <v>0</v>
          </cell>
          <cell r="GT840">
            <v>0</v>
          </cell>
          <cell r="GU840">
            <v>0</v>
          </cell>
          <cell r="GV840">
            <v>0</v>
          </cell>
          <cell r="GW840">
            <v>0</v>
          </cell>
          <cell r="GX840">
            <v>0</v>
          </cell>
          <cell r="GY840">
            <v>0</v>
          </cell>
          <cell r="GZ840">
            <v>0</v>
          </cell>
          <cell r="HA840">
            <v>0</v>
          </cell>
          <cell r="HB840">
            <v>0</v>
          </cell>
          <cell r="HC840">
            <v>0</v>
          </cell>
          <cell r="HD840">
            <v>0</v>
          </cell>
          <cell r="HE840">
            <v>0</v>
          </cell>
          <cell r="HF840">
            <v>0</v>
          </cell>
          <cell r="HG840">
            <v>0</v>
          </cell>
          <cell r="HH840">
            <v>0</v>
          </cell>
          <cell r="HI840">
            <v>0</v>
          </cell>
          <cell r="HJ840">
            <v>0</v>
          </cell>
          <cell r="HK840">
            <v>0</v>
          </cell>
          <cell r="HL840">
            <v>0</v>
          </cell>
          <cell r="HM840">
            <v>0</v>
          </cell>
          <cell r="HN840">
            <v>0</v>
          </cell>
          <cell r="HO840">
            <v>0</v>
          </cell>
          <cell r="HP840">
            <v>0</v>
          </cell>
          <cell r="HQ840">
            <v>0</v>
          </cell>
          <cell r="HR840">
            <v>0</v>
          </cell>
          <cell r="HS840">
            <v>0</v>
          </cell>
          <cell r="HT840">
            <v>0</v>
          </cell>
          <cell r="HU840">
            <v>0</v>
          </cell>
          <cell r="HV840">
            <v>0</v>
          </cell>
          <cell r="HW840">
            <v>0</v>
          </cell>
          <cell r="HX840">
            <v>0</v>
          </cell>
          <cell r="HY840">
            <v>0</v>
          </cell>
          <cell r="HZ840">
            <v>0</v>
          </cell>
          <cell r="IA840">
            <v>0</v>
          </cell>
          <cell r="IB840">
            <v>0</v>
          </cell>
          <cell r="IC840">
            <v>0</v>
          </cell>
          <cell r="ID840">
            <v>0</v>
          </cell>
          <cell r="IE840">
            <v>0</v>
          </cell>
          <cell r="IF840">
            <v>0</v>
          </cell>
          <cell r="IG840">
            <v>0</v>
          </cell>
          <cell r="IH840">
            <v>0</v>
          </cell>
          <cell r="II840">
            <v>0</v>
          </cell>
          <cell r="IJ840">
            <v>0</v>
          </cell>
          <cell r="IK840">
            <v>0</v>
          </cell>
          <cell r="IL840">
            <v>0</v>
          </cell>
          <cell r="IM840">
            <v>0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  <cell r="IW840">
            <v>0</v>
          </cell>
          <cell r="IX840">
            <v>0</v>
          </cell>
          <cell r="IY840">
            <v>0</v>
          </cell>
          <cell r="IZ840">
            <v>0</v>
          </cell>
          <cell r="JA840">
            <v>0</v>
          </cell>
          <cell r="JB840">
            <v>0</v>
          </cell>
          <cell r="JC840">
            <v>0</v>
          </cell>
          <cell r="JD840">
            <v>0</v>
          </cell>
          <cell r="JE840">
            <v>0</v>
          </cell>
          <cell r="JF840">
            <v>0</v>
          </cell>
          <cell r="JG840">
            <v>0</v>
          </cell>
          <cell r="JH840">
            <v>0</v>
          </cell>
          <cell r="JI840">
            <v>0</v>
          </cell>
          <cell r="JJ840">
            <v>0</v>
          </cell>
          <cell r="JK840">
            <v>0</v>
          </cell>
          <cell r="JL840">
            <v>0</v>
          </cell>
          <cell r="JM840">
            <v>0</v>
          </cell>
          <cell r="JN840">
            <v>0</v>
          </cell>
          <cell r="JO840">
            <v>0</v>
          </cell>
          <cell r="JP840">
            <v>0</v>
          </cell>
          <cell r="JQ840">
            <v>0</v>
          </cell>
        </row>
        <row r="841">
          <cell r="D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0</v>
          </cell>
          <cell r="CG841">
            <v>0</v>
          </cell>
          <cell r="CH841">
            <v>0</v>
          </cell>
          <cell r="CI841">
            <v>0</v>
          </cell>
          <cell r="CJ841">
            <v>0</v>
          </cell>
          <cell r="CK841">
            <v>0</v>
          </cell>
          <cell r="CL841">
            <v>0</v>
          </cell>
          <cell r="CM841">
            <v>0</v>
          </cell>
          <cell r="CN841">
            <v>0</v>
          </cell>
          <cell r="CO841">
            <v>0</v>
          </cell>
          <cell r="CP841">
            <v>0</v>
          </cell>
          <cell r="CQ841">
            <v>0</v>
          </cell>
          <cell r="CR841">
            <v>0</v>
          </cell>
          <cell r="CS841">
            <v>0</v>
          </cell>
          <cell r="CT841">
            <v>0</v>
          </cell>
          <cell r="CU841">
            <v>0</v>
          </cell>
          <cell r="CV841">
            <v>0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0</v>
          </cell>
          <cell r="DC841">
            <v>0</v>
          </cell>
          <cell r="DD841">
            <v>0</v>
          </cell>
          <cell r="DE841">
            <v>0</v>
          </cell>
          <cell r="DF841">
            <v>0</v>
          </cell>
          <cell r="DG841">
            <v>0</v>
          </cell>
          <cell r="DH841">
            <v>0</v>
          </cell>
          <cell r="DI841">
            <v>0</v>
          </cell>
          <cell r="DJ841">
            <v>0</v>
          </cell>
          <cell r="DK841">
            <v>0</v>
          </cell>
          <cell r="DL841">
            <v>0</v>
          </cell>
          <cell r="DM841">
            <v>0</v>
          </cell>
          <cell r="DN841">
            <v>0</v>
          </cell>
          <cell r="DO841">
            <v>0</v>
          </cell>
          <cell r="DP841">
            <v>0</v>
          </cell>
          <cell r="DQ841">
            <v>0</v>
          </cell>
          <cell r="DR841">
            <v>0</v>
          </cell>
          <cell r="DS841">
            <v>0</v>
          </cell>
          <cell r="DT841">
            <v>0</v>
          </cell>
          <cell r="DU841">
            <v>0</v>
          </cell>
          <cell r="DV841">
            <v>0</v>
          </cell>
          <cell r="DW841">
            <v>0</v>
          </cell>
          <cell r="DX841">
            <v>0</v>
          </cell>
          <cell r="DY841">
            <v>0</v>
          </cell>
          <cell r="DZ841">
            <v>0</v>
          </cell>
          <cell r="EA841">
            <v>0</v>
          </cell>
          <cell r="EB841">
            <v>0</v>
          </cell>
          <cell r="EC841">
            <v>0</v>
          </cell>
          <cell r="ED841">
            <v>0</v>
          </cell>
          <cell r="EE841">
            <v>0</v>
          </cell>
          <cell r="EF841">
            <v>0</v>
          </cell>
          <cell r="EG841">
            <v>0</v>
          </cell>
          <cell r="EH841">
            <v>0</v>
          </cell>
          <cell r="EI841">
            <v>0</v>
          </cell>
          <cell r="EJ841">
            <v>0</v>
          </cell>
          <cell r="EK841">
            <v>0</v>
          </cell>
          <cell r="EL841">
            <v>0</v>
          </cell>
          <cell r="EM841">
            <v>0</v>
          </cell>
          <cell r="EN841">
            <v>0</v>
          </cell>
          <cell r="EO841">
            <v>0</v>
          </cell>
          <cell r="EP841">
            <v>0</v>
          </cell>
          <cell r="EQ841">
            <v>0</v>
          </cell>
          <cell r="ER841">
            <v>0</v>
          </cell>
          <cell r="ES841">
            <v>0</v>
          </cell>
          <cell r="ET841">
            <v>0</v>
          </cell>
          <cell r="EU841">
            <v>0</v>
          </cell>
          <cell r="EV841">
            <v>0</v>
          </cell>
          <cell r="EW841">
            <v>0</v>
          </cell>
          <cell r="EX841">
            <v>0</v>
          </cell>
          <cell r="EY841">
            <v>0</v>
          </cell>
          <cell r="EZ841">
            <v>0</v>
          </cell>
          <cell r="FA841">
            <v>0</v>
          </cell>
          <cell r="FB841">
            <v>0</v>
          </cell>
          <cell r="FC841">
            <v>0</v>
          </cell>
          <cell r="FD841">
            <v>0</v>
          </cell>
          <cell r="FE841">
            <v>0</v>
          </cell>
          <cell r="FF841">
            <v>0</v>
          </cell>
          <cell r="FG841">
            <v>0</v>
          </cell>
          <cell r="FH841">
            <v>0</v>
          </cell>
          <cell r="FI841">
            <v>0</v>
          </cell>
          <cell r="FJ841">
            <v>0</v>
          </cell>
          <cell r="FK841">
            <v>0</v>
          </cell>
          <cell r="FL841">
            <v>0</v>
          </cell>
          <cell r="FM841">
            <v>0</v>
          </cell>
          <cell r="FN841">
            <v>0</v>
          </cell>
          <cell r="FO841">
            <v>0</v>
          </cell>
          <cell r="FP841">
            <v>0</v>
          </cell>
          <cell r="FQ841">
            <v>0</v>
          </cell>
          <cell r="FR841">
            <v>0</v>
          </cell>
          <cell r="FS841">
            <v>0</v>
          </cell>
          <cell r="FT841">
            <v>0</v>
          </cell>
          <cell r="FU841">
            <v>0</v>
          </cell>
          <cell r="FV841">
            <v>0</v>
          </cell>
          <cell r="FW841">
            <v>0</v>
          </cell>
          <cell r="FX841">
            <v>0</v>
          </cell>
          <cell r="FY841">
            <v>0</v>
          </cell>
          <cell r="FZ841">
            <v>0</v>
          </cell>
          <cell r="GA841">
            <v>0</v>
          </cell>
          <cell r="GB841">
            <v>0</v>
          </cell>
          <cell r="GC841">
            <v>0</v>
          </cell>
          <cell r="GD841">
            <v>0</v>
          </cell>
          <cell r="GE841">
            <v>0</v>
          </cell>
          <cell r="GF841">
            <v>0</v>
          </cell>
          <cell r="GG841">
            <v>0</v>
          </cell>
          <cell r="GH841">
            <v>0</v>
          </cell>
          <cell r="GI841">
            <v>0</v>
          </cell>
          <cell r="GJ841">
            <v>0</v>
          </cell>
          <cell r="GK841">
            <v>0</v>
          </cell>
          <cell r="GL841">
            <v>0</v>
          </cell>
          <cell r="GM841">
            <v>0</v>
          </cell>
          <cell r="GN841">
            <v>0</v>
          </cell>
          <cell r="GO841">
            <v>0</v>
          </cell>
          <cell r="GP841">
            <v>0</v>
          </cell>
          <cell r="GQ841">
            <v>0</v>
          </cell>
          <cell r="GR841">
            <v>0</v>
          </cell>
          <cell r="GS841">
            <v>0</v>
          </cell>
          <cell r="GT841">
            <v>0</v>
          </cell>
          <cell r="GU841">
            <v>0</v>
          </cell>
          <cell r="GV841">
            <v>0</v>
          </cell>
          <cell r="GW841">
            <v>0</v>
          </cell>
          <cell r="GX841">
            <v>0</v>
          </cell>
          <cell r="GY841">
            <v>0</v>
          </cell>
          <cell r="GZ841">
            <v>0</v>
          </cell>
          <cell r="HA841">
            <v>0</v>
          </cell>
          <cell r="HB841">
            <v>0</v>
          </cell>
          <cell r="HC841">
            <v>0</v>
          </cell>
          <cell r="HD841">
            <v>0</v>
          </cell>
          <cell r="HE841">
            <v>0</v>
          </cell>
          <cell r="HF841">
            <v>0</v>
          </cell>
          <cell r="HG841">
            <v>0</v>
          </cell>
          <cell r="HH841">
            <v>0</v>
          </cell>
          <cell r="HI841">
            <v>0</v>
          </cell>
          <cell r="HJ841">
            <v>0</v>
          </cell>
          <cell r="HK841">
            <v>0</v>
          </cell>
          <cell r="HL841">
            <v>0</v>
          </cell>
          <cell r="HM841">
            <v>0</v>
          </cell>
          <cell r="HN841">
            <v>0</v>
          </cell>
          <cell r="HO841">
            <v>0</v>
          </cell>
          <cell r="HP841">
            <v>0</v>
          </cell>
          <cell r="HQ841">
            <v>0</v>
          </cell>
          <cell r="HR841">
            <v>0</v>
          </cell>
          <cell r="HS841">
            <v>0</v>
          </cell>
          <cell r="HT841">
            <v>0</v>
          </cell>
          <cell r="HU841">
            <v>0</v>
          </cell>
          <cell r="HV841">
            <v>0</v>
          </cell>
          <cell r="HW841">
            <v>0</v>
          </cell>
          <cell r="HX841">
            <v>0</v>
          </cell>
          <cell r="HY841">
            <v>0</v>
          </cell>
          <cell r="HZ841">
            <v>0</v>
          </cell>
          <cell r="IA841">
            <v>0</v>
          </cell>
          <cell r="IB841">
            <v>0</v>
          </cell>
          <cell r="IC841">
            <v>0</v>
          </cell>
          <cell r="ID841">
            <v>0</v>
          </cell>
          <cell r="IE841">
            <v>0</v>
          </cell>
          <cell r="IF841">
            <v>0</v>
          </cell>
          <cell r="IG841">
            <v>0</v>
          </cell>
          <cell r="IH841">
            <v>0</v>
          </cell>
          <cell r="II841">
            <v>0</v>
          </cell>
          <cell r="IJ841">
            <v>0</v>
          </cell>
          <cell r="IK841">
            <v>0</v>
          </cell>
          <cell r="IL841">
            <v>0</v>
          </cell>
          <cell r="IM841">
            <v>0</v>
          </cell>
          <cell r="IN841">
            <v>0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  <cell r="IW841">
            <v>0</v>
          </cell>
          <cell r="IX841">
            <v>0</v>
          </cell>
          <cell r="IY841">
            <v>0</v>
          </cell>
          <cell r="IZ841">
            <v>0</v>
          </cell>
          <cell r="JA841">
            <v>0</v>
          </cell>
          <cell r="JB841">
            <v>0</v>
          </cell>
          <cell r="JC841">
            <v>0</v>
          </cell>
          <cell r="JD841">
            <v>0</v>
          </cell>
          <cell r="JE841">
            <v>0</v>
          </cell>
          <cell r="JF841">
            <v>0</v>
          </cell>
          <cell r="JG841">
            <v>0</v>
          </cell>
          <cell r="JH841">
            <v>0</v>
          </cell>
          <cell r="JI841">
            <v>0</v>
          </cell>
          <cell r="JJ841">
            <v>0</v>
          </cell>
          <cell r="JK841">
            <v>0</v>
          </cell>
          <cell r="JL841">
            <v>0</v>
          </cell>
          <cell r="JM841">
            <v>0</v>
          </cell>
          <cell r="JN841">
            <v>0</v>
          </cell>
          <cell r="JO841">
            <v>0</v>
          </cell>
          <cell r="JP841">
            <v>0</v>
          </cell>
          <cell r="JQ841">
            <v>0</v>
          </cell>
        </row>
        <row r="842">
          <cell r="D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>
            <v>0</v>
          </cell>
          <cell r="CN842">
            <v>0</v>
          </cell>
          <cell r="CO842">
            <v>0</v>
          </cell>
          <cell r="CP842">
            <v>0</v>
          </cell>
          <cell r="CQ842">
            <v>0</v>
          </cell>
          <cell r="CR842">
            <v>0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  <cell r="DD842">
            <v>0</v>
          </cell>
          <cell r="DE842">
            <v>0</v>
          </cell>
          <cell r="DF842">
            <v>0</v>
          </cell>
          <cell r="DG842">
            <v>0</v>
          </cell>
          <cell r="DH842">
            <v>0</v>
          </cell>
          <cell r="DI842">
            <v>0</v>
          </cell>
          <cell r="DJ842">
            <v>0</v>
          </cell>
          <cell r="DK842">
            <v>0</v>
          </cell>
          <cell r="DL842">
            <v>0</v>
          </cell>
          <cell r="DM842">
            <v>0</v>
          </cell>
          <cell r="DN842">
            <v>0</v>
          </cell>
          <cell r="DO842">
            <v>0</v>
          </cell>
          <cell r="DP842">
            <v>0</v>
          </cell>
          <cell r="DQ842">
            <v>0</v>
          </cell>
          <cell r="DR842">
            <v>0</v>
          </cell>
          <cell r="DS842">
            <v>0</v>
          </cell>
          <cell r="DT842">
            <v>0</v>
          </cell>
          <cell r="DU842">
            <v>0</v>
          </cell>
          <cell r="DV842">
            <v>0</v>
          </cell>
          <cell r="DW842">
            <v>0</v>
          </cell>
          <cell r="DX842">
            <v>0</v>
          </cell>
          <cell r="DY842">
            <v>0</v>
          </cell>
          <cell r="DZ842">
            <v>0</v>
          </cell>
          <cell r="EA842">
            <v>0</v>
          </cell>
          <cell r="EB842">
            <v>0</v>
          </cell>
          <cell r="EC842">
            <v>0</v>
          </cell>
          <cell r="ED842">
            <v>0</v>
          </cell>
          <cell r="EE842">
            <v>0</v>
          </cell>
          <cell r="EF842">
            <v>0</v>
          </cell>
          <cell r="EG842">
            <v>0</v>
          </cell>
          <cell r="EH842">
            <v>0</v>
          </cell>
          <cell r="EI842">
            <v>0</v>
          </cell>
          <cell r="EJ842">
            <v>0</v>
          </cell>
          <cell r="EK842">
            <v>0</v>
          </cell>
          <cell r="EL842">
            <v>0</v>
          </cell>
          <cell r="EM842">
            <v>0</v>
          </cell>
          <cell r="EN842">
            <v>0</v>
          </cell>
          <cell r="EO842">
            <v>0</v>
          </cell>
          <cell r="EP842">
            <v>0</v>
          </cell>
          <cell r="EQ842">
            <v>0</v>
          </cell>
          <cell r="ER842">
            <v>0</v>
          </cell>
          <cell r="ES842">
            <v>0</v>
          </cell>
          <cell r="ET842">
            <v>0</v>
          </cell>
          <cell r="EU842">
            <v>0</v>
          </cell>
          <cell r="EV842">
            <v>0</v>
          </cell>
          <cell r="EW842">
            <v>0</v>
          </cell>
          <cell r="EX842">
            <v>0</v>
          </cell>
          <cell r="EY842">
            <v>0</v>
          </cell>
          <cell r="EZ842">
            <v>0</v>
          </cell>
          <cell r="FA842">
            <v>0</v>
          </cell>
          <cell r="FB842">
            <v>0</v>
          </cell>
          <cell r="FC842">
            <v>0</v>
          </cell>
          <cell r="FD842">
            <v>0</v>
          </cell>
          <cell r="FE842">
            <v>0</v>
          </cell>
          <cell r="FF842">
            <v>0</v>
          </cell>
          <cell r="FG842">
            <v>0</v>
          </cell>
          <cell r="FH842">
            <v>0</v>
          </cell>
          <cell r="FI842">
            <v>0</v>
          </cell>
          <cell r="FJ842">
            <v>0</v>
          </cell>
          <cell r="FK842">
            <v>0</v>
          </cell>
          <cell r="FL842">
            <v>0</v>
          </cell>
          <cell r="FM842">
            <v>0</v>
          </cell>
          <cell r="FN842">
            <v>0</v>
          </cell>
          <cell r="FO842">
            <v>0</v>
          </cell>
          <cell r="FP842">
            <v>0</v>
          </cell>
          <cell r="FQ842">
            <v>0</v>
          </cell>
          <cell r="FR842">
            <v>0</v>
          </cell>
          <cell r="FS842">
            <v>0</v>
          </cell>
          <cell r="FT842">
            <v>0</v>
          </cell>
          <cell r="FU842">
            <v>0</v>
          </cell>
          <cell r="FV842">
            <v>0</v>
          </cell>
          <cell r="FW842">
            <v>0</v>
          </cell>
          <cell r="FX842">
            <v>0</v>
          </cell>
          <cell r="FY842">
            <v>0</v>
          </cell>
          <cell r="FZ842">
            <v>0</v>
          </cell>
          <cell r="GA842">
            <v>0</v>
          </cell>
          <cell r="GB842">
            <v>0</v>
          </cell>
          <cell r="GC842">
            <v>0</v>
          </cell>
          <cell r="GD842">
            <v>0</v>
          </cell>
          <cell r="GE842">
            <v>0</v>
          </cell>
          <cell r="GF842">
            <v>0</v>
          </cell>
          <cell r="GG842">
            <v>0</v>
          </cell>
          <cell r="GH842">
            <v>0</v>
          </cell>
          <cell r="GI842">
            <v>0</v>
          </cell>
          <cell r="GJ842">
            <v>0</v>
          </cell>
          <cell r="GK842">
            <v>0</v>
          </cell>
          <cell r="GL842">
            <v>0</v>
          </cell>
          <cell r="GM842">
            <v>0</v>
          </cell>
          <cell r="GN842">
            <v>0</v>
          </cell>
          <cell r="GO842">
            <v>0</v>
          </cell>
          <cell r="GP842">
            <v>0</v>
          </cell>
          <cell r="GQ842">
            <v>0</v>
          </cell>
          <cell r="GR842">
            <v>0</v>
          </cell>
          <cell r="GS842">
            <v>0</v>
          </cell>
          <cell r="GT842">
            <v>0</v>
          </cell>
          <cell r="GU842">
            <v>0</v>
          </cell>
          <cell r="GV842">
            <v>0</v>
          </cell>
          <cell r="GW842">
            <v>0</v>
          </cell>
          <cell r="GX842">
            <v>0</v>
          </cell>
          <cell r="GY842">
            <v>0</v>
          </cell>
          <cell r="GZ842">
            <v>0</v>
          </cell>
          <cell r="HA842">
            <v>0</v>
          </cell>
          <cell r="HB842">
            <v>0</v>
          </cell>
          <cell r="HC842">
            <v>0</v>
          </cell>
          <cell r="HD842">
            <v>0</v>
          </cell>
          <cell r="HE842">
            <v>0</v>
          </cell>
          <cell r="HF842">
            <v>0</v>
          </cell>
          <cell r="HG842">
            <v>0</v>
          </cell>
          <cell r="HH842">
            <v>0</v>
          </cell>
          <cell r="HI842">
            <v>0</v>
          </cell>
          <cell r="HJ842">
            <v>0</v>
          </cell>
          <cell r="HK842">
            <v>0</v>
          </cell>
          <cell r="HL842">
            <v>0</v>
          </cell>
          <cell r="HM842">
            <v>0</v>
          </cell>
          <cell r="HN842">
            <v>0</v>
          </cell>
          <cell r="HO842">
            <v>0</v>
          </cell>
          <cell r="HP842">
            <v>0</v>
          </cell>
          <cell r="HQ842">
            <v>0</v>
          </cell>
          <cell r="HR842">
            <v>0</v>
          </cell>
          <cell r="HS842">
            <v>0</v>
          </cell>
          <cell r="HT842">
            <v>0</v>
          </cell>
          <cell r="HU842">
            <v>0</v>
          </cell>
          <cell r="HV842">
            <v>0</v>
          </cell>
          <cell r="HW842">
            <v>0</v>
          </cell>
          <cell r="HX842">
            <v>0</v>
          </cell>
          <cell r="HY842">
            <v>0</v>
          </cell>
          <cell r="HZ842">
            <v>0</v>
          </cell>
          <cell r="IA842">
            <v>0</v>
          </cell>
          <cell r="IB842">
            <v>0</v>
          </cell>
          <cell r="IC842">
            <v>0</v>
          </cell>
          <cell r="ID842">
            <v>0</v>
          </cell>
          <cell r="IE842">
            <v>0</v>
          </cell>
          <cell r="IF842">
            <v>0</v>
          </cell>
          <cell r="IG842">
            <v>0</v>
          </cell>
          <cell r="IH842">
            <v>0</v>
          </cell>
          <cell r="II842">
            <v>0</v>
          </cell>
          <cell r="IJ842">
            <v>0</v>
          </cell>
          <cell r="IK842">
            <v>0</v>
          </cell>
          <cell r="IL842">
            <v>0</v>
          </cell>
          <cell r="IM842">
            <v>0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  <cell r="IW842">
            <v>0</v>
          </cell>
          <cell r="IX842">
            <v>0</v>
          </cell>
          <cell r="IY842">
            <v>0</v>
          </cell>
          <cell r="IZ842">
            <v>0</v>
          </cell>
          <cell r="JA842">
            <v>0</v>
          </cell>
          <cell r="JB842">
            <v>0</v>
          </cell>
          <cell r="JC842">
            <v>0</v>
          </cell>
          <cell r="JD842">
            <v>0</v>
          </cell>
          <cell r="JE842">
            <v>0</v>
          </cell>
          <cell r="JF842">
            <v>0</v>
          </cell>
          <cell r="JG842">
            <v>0</v>
          </cell>
          <cell r="JH842">
            <v>0</v>
          </cell>
          <cell r="JI842">
            <v>0</v>
          </cell>
          <cell r="JJ842">
            <v>0</v>
          </cell>
          <cell r="JK842">
            <v>0</v>
          </cell>
          <cell r="JL842">
            <v>0</v>
          </cell>
          <cell r="JM842">
            <v>0</v>
          </cell>
          <cell r="JN842">
            <v>0</v>
          </cell>
          <cell r="JO842">
            <v>0</v>
          </cell>
          <cell r="JP842">
            <v>0</v>
          </cell>
          <cell r="JQ842">
            <v>0</v>
          </cell>
        </row>
        <row r="843">
          <cell r="D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N843">
            <v>0</v>
          </cell>
          <cell r="CO843">
            <v>0</v>
          </cell>
          <cell r="CP843">
            <v>0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  <cell r="DD843">
            <v>0</v>
          </cell>
          <cell r="DE843">
            <v>0</v>
          </cell>
          <cell r="DF843">
            <v>0</v>
          </cell>
          <cell r="DG843">
            <v>0</v>
          </cell>
          <cell r="DH843">
            <v>0</v>
          </cell>
          <cell r="DI843">
            <v>0</v>
          </cell>
          <cell r="DJ843">
            <v>0</v>
          </cell>
          <cell r="DK843">
            <v>0</v>
          </cell>
          <cell r="DL843">
            <v>0</v>
          </cell>
          <cell r="DM843">
            <v>0</v>
          </cell>
          <cell r="DN843">
            <v>0</v>
          </cell>
          <cell r="DO843">
            <v>0</v>
          </cell>
          <cell r="DP843">
            <v>0</v>
          </cell>
          <cell r="DQ843">
            <v>0</v>
          </cell>
          <cell r="DR843">
            <v>0</v>
          </cell>
          <cell r="DS843">
            <v>0</v>
          </cell>
          <cell r="DT843">
            <v>0</v>
          </cell>
          <cell r="DU843">
            <v>0</v>
          </cell>
          <cell r="DV843">
            <v>0</v>
          </cell>
          <cell r="DW843">
            <v>0</v>
          </cell>
          <cell r="DX843">
            <v>0</v>
          </cell>
          <cell r="DY843">
            <v>0</v>
          </cell>
          <cell r="DZ843">
            <v>0</v>
          </cell>
          <cell r="EA843">
            <v>0</v>
          </cell>
          <cell r="EB843">
            <v>0</v>
          </cell>
          <cell r="EC843">
            <v>0</v>
          </cell>
          <cell r="ED843">
            <v>0</v>
          </cell>
          <cell r="EE843">
            <v>0</v>
          </cell>
          <cell r="EF843">
            <v>0</v>
          </cell>
          <cell r="EG843">
            <v>0</v>
          </cell>
          <cell r="EH843">
            <v>0</v>
          </cell>
          <cell r="EI843">
            <v>0</v>
          </cell>
          <cell r="EJ843">
            <v>0</v>
          </cell>
          <cell r="EK843">
            <v>0</v>
          </cell>
          <cell r="EL843">
            <v>0</v>
          </cell>
          <cell r="EM843">
            <v>0</v>
          </cell>
          <cell r="EN843">
            <v>0</v>
          </cell>
          <cell r="EO843">
            <v>0</v>
          </cell>
          <cell r="EP843">
            <v>0</v>
          </cell>
          <cell r="EQ843">
            <v>0</v>
          </cell>
          <cell r="ER843">
            <v>0</v>
          </cell>
          <cell r="ES843">
            <v>0</v>
          </cell>
          <cell r="ET843">
            <v>0</v>
          </cell>
          <cell r="EU843">
            <v>0</v>
          </cell>
          <cell r="EV843">
            <v>0</v>
          </cell>
          <cell r="EW843">
            <v>0</v>
          </cell>
          <cell r="EX843">
            <v>0</v>
          </cell>
          <cell r="EY843">
            <v>0</v>
          </cell>
          <cell r="EZ843">
            <v>0</v>
          </cell>
          <cell r="FA843">
            <v>0</v>
          </cell>
          <cell r="FB843">
            <v>0</v>
          </cell>
          <cell r="FC843">
            <v>0</v>
          </cell>
          <cell r="FD843">
            <v>0</v>
          </cell>
          <cell r="FE843">
            <v>0</v>
          </cell>
          <cell r="FF843">
            <v>0</v>
          </cell>
          <cell r="FG843">
            <v>0</v>
          </cell>
          <cell r="FH843">
            <v>0</v>
          </cell>
          <cell r="FI843">
            <v>0</v>
          </cell>
          <cell r="FJ843">
            <v>0</v>
          </cell>
          <cell r="FK843">
            <v>0</v>
          </cell>
          <cell r="FL843">
            <v>0</v>
          </cell>
          <cell r="FM843">
            <v>0</v>
          </cell>
          <cell r="FN843">
            <v>0</v>
          </cell>
          <cell r="FO843">
            <v>0</v>
          </cell>
          <cell r="FP843">
            <v>0</v>
          </cell>
          <cell r="FQ843">
            <v>0</v>
          </cell>
          <cell r="FR843">
            <v>0</v>
          </cell>
          <cell r="FS843">
            <v>0</v>
          </cell>
          <cell r="FT843">
            <v>0</v>
          </cell>
          <cell r="FU843">
            <v>0</v>
          </cell>
          <cell r="FV843">
            <v>0</v>
          </cell>
          <cell r="FW843">
            <v>0</v>
          </cell>
          <cell r="FX843">
            <v>0</v>
          </cell>
          <cell r="FY843">
            <v>0</v>
          </cell>
          <cell r="FZ843">
            <v>0</v>
          </cell>
          <cell r="GA843">
            <v>0</v>
          </cell>
          <cell r="GB843">
            <v>0</v>
          </cell>
          <cell r="GC843">
            <v>0</v>
          </cell>
          <cell r="GD843">
            <v>0</v>
          </cell>
          <cell r="GE843">
            <v>0</v>
          </cell>
          <cell r="GF843">
            <v>0</v>
          </cell>
          <cell r="GG843">
            <v>0</v>
          </cell>
          <cell r="GH843">
            <v>0</v>
          </cell>
          <cell r="GI843">
            <v>0</v>
          </cell>
          <cell r="GJ843">
            <v>0</v>
          </cell>
          <cell r="GK843">
            <v>0</v>
          </cell>
          <cell r="GL843">
            <v>0</v>
          </cell>
          <cell r="GM843">
            <v>0</v>
          </cell>
          <cell r="GN843">
            <v>0</v>
          </cell>
          <cell r="GO843">
            <v>0</v>
          </cell>
          <cell r="GP843">
            <v>0</v>
          </cell>
          <cell r="GQ843">
            <v>0</v>
          </cell>
          <cell r="GR843">
            <v>0</v>
          </cell>
          <cell r="GS843">
            <v>0</v>
          </cell>
          <cell r="GT843">
            <v>0</v>
          </cell>
          <cell r="GU843">
            <v>0</v>
          </cell>
          <cell r="GV843">
            <v>0</v>
          </cell>
          <cell r="GW843">
            <v>0</v>
          </cell>
          <cell r="GX843">
            <v>0</v>
          </cell>
          <cell r="GY843">
            <v>0</v>
          </cell>
          <cell r="GZ843">
            <v>0</v>
          </cell>
          <cell r="HA843">
            <v>0</v>
          </cell>
          <cell r="HB843">
            <v>0</v>
          </cell>
          <cell r="HC843">
            <v>0</v>
          </cell>
          <cell r="HD843">
            <v>0</v>
          </cell>
          <cell r="HE843">
            <v>0</v>
          </cell>
          <cell r="HF843">
            <v>0</v>
          </cell>
          <cell r="HG843">
            <v>0</v>
          </cell>
          <cell r="HH843">
            <v>0</v>
          </cell>
          <cell r="HI843">
            <v>0</v>
          </cell>
          <cell r="HJ843">
            <v>0</v>
          </cell>
          <cell r="HK843">
            <v>0</v>
          </cell>
          <cell r="HL843">
            <v>0</v>
          </cell>
          <cell r="HM843">
            <v>0</v>
          </cell>
          <cell r="HN843">
            <v>0</v>
          </cell>
          <cell r="HO843">
            <v>0</v>
          </cell>
          <cell r="HP843">
            <v>0</v>
          </cell>
          <cell r="HQ843">
            <v>0</v>
          </cell>
          <cell r="HR843">
            <v>0</v>
          </cell>
          <cell r="HS843">
            <v>0</v>
          </cell>
          <cell r="HT843">
            <v>0</v>
          </cell>
          <cell r="HU843">
            <v>0</v>
          </cell>
          <cell r="HV843">
            <v>0</v>
          </cell>
          <cell r="HW843">
            <v>0</v>
          </cell>
          <cell r="HX843">
            <v>0</v>
          </cell>
          <cell r="HY843">
            <v>0</v>
          </cell>
          <cell r="HZ843">
            <v>0</v>
          </cell>
          <cell r="IA843">
            <v>0</v>
          </cell>
          <cell r="IB843">
            <v>0</v>
          </cell>
          <cell r="IC843">
            <v>0</v>
          </cell>
          <cell r="ID843">
            <v>0</v>
          </cell>
          <cell r="IE843">
            <v>0</v>
          </cell>
          <cell r="IF843">
            <v>0</v>
          </cell>
          <cell r="IG843">
            <v>0</v>
          </cell>
          <cell r="IH843">
            <v>0</v>
          </cell>
          <cell r="II843">
            <v>0</v>
          </cell>
          <cell r="IJ843">
            <v>0</v>
          </cell>
          <cell r="IK843">
            <v>0</v>
          </cell>
          <cell r="IL843">
            <v>0</v>
          </cell>
          <cell r="IM843">
            <v>0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  <cell r="IW843">
            <v>0</v>
          </cell>
          <cell r="IX843">
            <v>0</v>
          </cell>
          <cell r="IY843">
            <v>0</v>
          </cell>
          <cell r="IZ843">
            <v>0</v>
          </cell>
          <cell r="JA843">
            <v>0</v>
          </cell>
          <cell r="JB843">
            <v>0</v>
          </cell>
          <cell r="JC843">
            <v>0</v>
          </cell>
          <cell r="JD843">
            <v>0</v>
          </cell>
          <cell r="JE843">
            <v>0</v>
          </cell>
          <cell r="JF843">
            <v>0</v>
          </cell>
          <cell r="JG843">
            <v>0</v>
          </cell>
          <cell r="JH843">
            <v>0</v>
          </cell>
          <cell r="JI843">
            <v>0</v>
          </cell>
          <cell r="JJ843">
            <v>0</v>
          </cell>
          <cell r="JK843">
            <v>0</v>
          </cell>
          <cell r="JL843">
            <v>0</v>
          </cell>
          <cell r="JM843">
            <v>0</v>
          </cell>
          <cell r="JN843">
            <v>0</v>
          </cell>
          <cell r="JO843">
            <v>0</v>
          </cell>
          <cell r="JP843">
            <v>0</v>
          </cell>
          <cell r="JQ843">
            <v>0</v>
          </cell>
        </row>
        <row r="844">
          <cell r="D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C844">
            <v>0</v>
          </cell>
          <cell r="CD844">
            <v>0</v>
          </cell>
          <cell r="CE844">
            <v>0</v>
          </cell>
          <cell r="CF844">
            <v>0</v>
          </cell>
          <cell r="CG844">
            <v>0</v>
          </cell>
          <cell r="CH844">
            <v>0</v>
          </cell>
          <cell r="CI844">
            <v>0</v>
          </cell>
          <cell r="CJ844">
            <v>0</v>
          </cell>
          <cell r="CK844">
            <v>0</v>
          </cell>
          <cell r="CL844">
            <v>0</v>
          </cell>
          <cell r="CM844">
            <v>0</v>
          </cell>
          <cell r="CN844">
            <v>0</v>
          </cell>
          <cell r="CO844">
            <v>0</v>
          </cell>
          <cell r="CP844">
            <v>0</v>
          </cell>
          <cell r="CQ844">
            <v>0</v>
          </cell>
          <cell r="CR844">
            <v>0</v>
          </cell>
          <cell r="CS844">
            <v>0</v>
          </cell>
          <cell r="CT844">
            <v>0</v>
          </cell>
          <cell r="CU844">
            <v>0</v>
          </cell>
          <cell r="CV844">
            <v>0</v>
          </cell>
          <cell r="CW844">
            <v>0</v>
          </cell>
          <cell r="CX844">
            <v>0</v>
          </cell>
          <cell r="CY844">
            <v>0</v>
          </cell>
          <cell r="CZ844">
            <v>0</v>
          </cell>
          <cell r="DA844">
            <v>0</v>
          </cell>
          <cell r="DB844">
            <v>0</v>
          </cell>
          <cell r="DC844">
            <v>0</v>
          </cell>
          <cell r="DD844">
            <v>0</v>
          </cell>
          <cell r="DE844">
            <v>0</v>
          </cell>
          <cell r="DF844">
            <v>0</v>
          </cell>
          <cell r="DG844">
            <v>0</v>
          </cell>
          <cell r="DH844">
            <v>0</v>
          </cell>
          <cell r="DI844">
            <v>0</v>
          </cell>
          <cell r="DJ844">
            <v>0</v>
          </cell>
          <cell r="DK844">
            <v>0</v>
          </cell>
          <cell r="DL844">
            <v>0</v>
          </cell>
          <cell r="DM844">
            <v>0</v>
          </cell>
          <cell r="DN844">
            <v>0</v>
          </cell>
          <cell r="DO844">
            <v>0</v>
          </cell>
          <cell r="DP844">
            <v>0</v>
          </cell>
          <cell r="DQ844">
            <v>0</v>
          </cell>
          <cell r="DR844">
            <v>0</v>
          </cell>
          <cell r="DS844">
            <v>0</v>
          </cell>
          <cell r="DT844">
            <v>0</v>
          </cell>
          <cell r="DU844">
            <v>0</v>
          </cell>
          <cell r="DV844">
            <v>0</v>
          </cell>
          <cell r="DW844">
            <v>0</v>
          </cell>
          <cell r="DX844">
            <v>0</v>
          </cell>
          <cell r="DY844">
            <v>0</v>
          </cell>
          <cell r="DZ844">
            <v>0</v>
          </cell>
          <cell r="EA844">
            <v>0</v>
          </cell>
          <cell r="EB844">
            <v>0</v>
          </cell>
          <cell r="EC844">
            <v>0</v>
          </cell>
          <cell r="ED844">
            <v>0</v>
          </cell>
          <cell r="EE844">
            <v>0</v>
          </cell>
          <cell r="EF844">
            <v>0</v>
          </cell>
          <cell r="EG844">
            <v>0</v>
          </cell>
          <cell r="EH844">
            <v>0</v>
          </cell>
          <cell r="EI844">
            <v>0</v>
          </cell>
          <cell r="EJ844">
            <v>0</v>
          </cell>
          <cell r="EK844">
            <v>0</v>
          </cell>
          <cell r="EL844">
            <v>0</v>
          </cell>
          <cell r="EM844">
            <v>0</v>
          </cell>
          <cell r="EN844">
            <v>0</v>
          </cell>
          <cell r="EO844">
            <v>0</v>
          </cell>
          <cell r="EP844">
            <v>0</v>
          </cell>
          <cell r="EQ844">
            <v>0</v>
          </cell>
          <cell r="ER844">
            <v>0</v>
          </cell>
          <cell r="ES844">
            <v>0</v>
          </cell>
          <cell r="ET844">
            <v>0</v>
          </cell>
          <cell r="EU844">
            <v>0</v>
          </cell>
          <cell r="EV844">
            <v>0</v>
          </cell>
          <cell r="EW844">
            <v>0</v>
          </cell>
          <cell r="EX844">
            <v>0</v>
          </cell>
          <cell r="EY844">
            <v>0</v>
          </cell>
          <cell r="EZ844">
            <v>0</v>
          </cell>
          <cell r="FA844">
            <v>0</v>
          </cell>
          <cell r="FB844">
            <v>0</v>
          </cell>
          <cell r="FC844">
            <v>0</v>
          </cell>
          <cell r="FD844">
            <v>0</v>
          </cell>
          <cell r="FE844">
            <v>0</v>
          </cell>
          <cell r="FF844">
            <v>0</v>
          </cell>
          <cell r="FG844">
            <v>0</v>
          </cell>
          <cell r="FH844">
            <v>0</v>
          </cell>
          <cell r="FI844">
            <v>0</v>
          </cell>
          <cell r="FJ844">
            <v>0</v>
          </cell>
          <cell r="FK844">
            <v>0</v>
          </cell>
          <cell r="FL844">
            <v>0</v>
          </cell>
          <cell r="FM844">
            <v>0</v>
          </cell>
          <cell r="FN844">
            <v>0</v>
          </cell>
          <cell r="FO844">
            <v>0</v>
          </cell>
          <cell r="FP844">
            <v>0</v>
          </cell>
          <cell r="FQ844">
            <v>0</v>
          </cell>
          <cell r="FR844">
            <v>0</v>
          </cell>
          <cell r="FS844">
            <v>0</v>
          </cell>
          <cell r="FT844">
            <v>0</v>
          </cell>
          <cell r="FU844">
            <v>0</v>
          </cell>
          <cell r="FV844">
            <v>0</v>
          </cell>
          <cell r="FW844">
            <v>0</v>
          </cell>
          <cell r="FX844">
            <v>0</v>
          </cell>
          <cell r="FY844">
            <v>0</v>
          </cell>
          <cell r="FZ844">
            <v>0</v>
          </cell>
          <cell r="GA844">
            <v>0</v>
          </cell>
          <cell r="GB844">
            <v>0</v>
          </cell>
          <cell r="GC844">
            <v>0</v>
          </cell>
          <cell r="GD844">
            <v>0</v>
          </cell>
          <cell r="GE844">
            <v>0</v>
          </cell>
          <cell r="GF844">
            <v>0</v>
          </cell>
          <cell r="GG844">
            <v>0</v>
          </cell>
          <cell r="GH844">
            <v>0</v>
          </cell>
          <cell r="GI844">
            <v>0</v>
          </cell>
          <cell r="GJ844">
            <v>0</v>
          </cell>
          <cell r="GK844">
            <v>0</v>
          </cell>
          <cell r="GL844">
            <v>0</v>
          </cell>
          <cell r="GM844">
            <v>0</v>
          </cell>
          <cell r="GN844">
            <v>0</v>
          </cell>
          <cell r="GO844">
            <v>0</v>
          </cell>
          <cell r="GP844">
            <v>0</v>
          </cell>
          <cell r="GQ844">
            <v>0</v>
          </cell>
          <cell r="GR844">
            <v>0</v>
          </cell>
          <cell r="GS844">
            <v>0</v>
          </cell>
          <cell r="GT844">
            <v>0</v>
          </cell>
          <cell r="GU844">
            <v>0</v>
          </cell>
          <cell r="GV844">
            <v>0</v>
          </cell>
          <cell r="GW844">
            <v>0</v>
          </cell>
          <cell r="GX844">
            <v>0</v>
          </cell>
          <cell r="GY844">
            <v>0</v>
          </cell>
          <cell r="GZ844">
            <v>0</v>
          </cell>
          <cell r="HA844">
            <v>0</v>
          </cell>
          <cell r="HB844">
            <v>0</v>
          </cell>
          <cell r="HC844">
            <v>0</v>
          </cell>
          <cell r="HD844">
            <v>0</v>
          </cell>
          <cell r="HE844">
            <v>0</v>
          </cell>
          <cell r="HF844">
            <v>0</v>
          </cell>
          <cell r="HG844">
            <v>0</v>
          </cell>
          <cell r="HH844">
            <v>0</v>
          </cell>
          <cell r="HI844">
            <v>0</v>
          </cell>
          <cell r="HJ844">
            <v>0</v>
          </cell>
          <cell r="HK844">
            <v>0</v>
          </cell>
          <cell r="HL844">
            <v>0</v>
          </cell>
          <cell r="HM844">
            <v>0</v>
          </cell>
          <cell r="HN844">
            <v>0</v>
          </cell>
          <cell r="HO844">
            <v>0</v>
          </cell>
          <cell r="HP844">
            <v>0</v>
          </cell>
          <cell r="HQ844">
            <v>0</v>
          </cell>
          <cell r="HR844">
            <v>0</v>
          </cell>
          <cell r="HS844">
            <v>0</v>
          </cell>
          <cell r="HT844">
            <v>0</v>
          </cell>
          <cell r="HU844">
            <v>0</v>
          </cell>
          <cell r="HV844">
            <v>0</v>
          </cell>
          <cell r="HW844">
            <v>0</v>
          </cell>
          <cell r="HX844">
            <v>0</v>
          </cell>
          <cell r="HY844">
            <v>0</v>
          </cell>
          <cell r="HZ844">
            <v>0</v>
          </cell>
          <cell r="IA844">
            <v>0</v>
          </cell>
          <cell r="IB844">
            <v>0</v>
          </cell>
          <cell r="IC844">
            <v>0</v>
          </cell>
          <cell r="ID844">
            <v>0</v>
          </cell>
          <cell r="IE844">
            <v>0</v>
          </cell>
          <cell r="IF844">
            <v>0</v>
          </cell>
          <cell r="IG844">
            <v>0</v>
          </cell>
          <cell r="IH844">
            <v>0</v>
          </cell>
          <cell r="II844">
            <v>0</v>
          </cell>
          <cell r="IJ844">
            <v>0</v>
          </cell>
          <cell r="IK844">
            <v>0</v>
          </cell>
          <cell r="IL844">
            <v>0</v>
          </cell>
          <cell r="IM844">
            <v>0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  <cell r="IW844">
            <v>0</v>
          </cell>
          <cell r="IX844">
            <v>0</v>
          </cell>
          <cell r="IY844">
            <v>0</v>
          </cell>
          <cell r="IZ844">
            <v>0</v>
          </cell>
          <cell r="JA844">
            <v>0</v>
          </cell>
          <cell r="JB844">
            <v>0</v>
          </cell>
          <cell r="JC844">
            <v>0</v>
          </cell>
          <cell r="JD844">
            <v>0</v>
          </cell>
          <cell r="JE844">
            <v>0</v>
          </cell>
          <cell r="JF844">
            <v>0</v>
          </cell>
          <cell r="JG844">
            <v>0</v>
          </cell>
          <cell r="JH844">
            <v>0</v>
          </cell>
          <cell r="JI844">
            <v>0</v>
          </cell>
          <cell r="JJ844">
            <v>0</v>
          </cell>
          <cell r="JK844">
            <v>0</v>
          </cell>
          <cell r="JL844">
            <v>0</v>
          </cell>
          <cell r="JM844">
            <v>0</v>
          </cell>
          <cell r="JN844">
            <v>0</v>
          </cell>
          <cell r="JO844">
            <v>0</v>
          </cell>
          <cell r="JP844">
            <v>0</v>
          </cell>
          <cell r="J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C845">
            <v>0</v>
          </cell>
          <cell r="CD845">
            <v>0</v>
          </cell>
          <cell r="CE845">
            <v>0</v>
          </cell>
          <cell r="CF845">
            <v>0</v>
          </cell>
          <cell r="CG845">
            <v>0</v>
          </cell>
          <cell r="CH845">
            <v>0</v>
          </cell>
          <cell r="CI845">
            <v>0</v>
          </cell>
          <cell r="CJ845">
            <v>0</v>
          </cell>
          <cell r="CK845">
            <v>0</v>
          </cell>
          <cell r="CL845">
            <v>0</v>
          </cell>
          <cell r="CM845">
            <v>0</v>
          </cell>
          <cell r="CN845">
            <v>0</v>
          </cell>
          <cell r="CO845">
            <v>0</v>
          </cell>
          <cell r="CP845">
            <v>0</v>
          </cell>
          <cell r="CQ845">
            <v>0</v>
          </cell>
          <cell r="CR845">
            <v>0</v>
          </cell>
          <cell r="CS845">
            <v>0</v>
          </cell>
          <cell r="CT845">
            <v>0</v>
          </cell>
          <cell r="CU845">
            <v>0</v>
          </cell>
          <cell r="CV845">
            <v>0</v>
          </cell>
          <cell r="CW845">
            <v>0</v>
          </cell>
          <cell r="CX845">
            <v>0</v>
          </cell>
          <cell r="CY845">
            <v>0</v>
          </cell>
          <cell r="CZ845">
            <v>0</v>
          </cell>
          <cell r="DA845">
            <v>0</v>
          </cell>
          <cell r="DB845">
            <v>0</v>
          </cell>
          <cell r="DC845">
            <v>0</v>
          </cell>
          <cell r="DD845">
            <v>0</v>
          </cell>
          <cell r="DE845">
            <v>0</v>
          </cell>
          <cell r="DF845">
            <v>0</v>
          </cell>
          <cell r="DG845">
            <v>0</v>
          </cell>
          <cell r="DH845">
            <v>0</v>
          </cell>
          <cell r="DI845">
            <v>0</v>
          </cell>
          <cell r="DJ845">
            <v>0</v>
          </cell>
          <cell r="DK845">
            <v>0</v>
          </cell>
          <cell r="DL845">
            <v>0</v>
          </cell>
          <cell r="DM845">
            <v>0</v>
          </cell>
          <cell r="DN845">
            <v>0</v>
          </cell>
          <cell r="DO845">
            <v>0</v>
          </cell>
          <cell r="DP845">
            <v>0</v>
          </cell>
          <cell r="DQ845">
            <v>0</v>
          </cell>
          <cell r="DR845">
            <v>0</v>
          </cell>
          <cell r="DS845">
            <v>0</v>
          </cell>
          <cell r="DT845">
            <v>0</v>
          </cell>
          <cell r="DU845">
            <v>0</v>
          </cell>
          <cell r="DV845">
            <v>0</v>
          </cell>
          <cell r="DW845">
            <v>0</v>
          </cell>
          <cell r="DX845">
            <v>0</v>
          </cell>
          <cell r="DY845">
            <v>0</v>
          </cell>
          <cell r="DZ845">
            <v>0</v>
          </cell>
          <cell r="EA845">
            <v>0</v>
          </cell>
          <cell r="EB845">
            <v>0</v>
          </cell>
          <cell r="EC845">
            <v>0</v>
          </cell>
          <cell r="ED845">
            <v>0</v>
          </cell>
          <cell r="EE845">
            <v>0</v>
          </cell>
          <cell r="EF845">
            <v>0</v>
          </cell>
          <cell r="EG845">
            <v>0</v>
          </cell>
          <cell r="EH845">
            <v>0</v>
          </cell>
          <cell r="EI845">
            <v>0</v>
          </cell>
          <cell r="EJ845">
            <v>0</v>
          </cell>
          <cell r="EK845">
            <v>0</v>
          </cell>
          <cell r="EL845">
            <v>0</v>
          </cell>
          <cell r="EM845">
            <v>0</v>
          </cell>
          <cell r="EN845">
            <v>0</v>
          </cell>
          <cell r="EO845">
            <v>0</v>
          </cell>
          <cell r="EP845">
            <v>0</v>
          </cell>
          <cell r="EQ845">
            <v>0</v>
          </cell>
          <cell r="ER845">
            <v>0</v>
          </cell>
          <cell r="ES845">
            <v>0</v>
          </cell>
          <cell r="ET845">
            <v>0</v>
          </cell>
          <cell r="EU845">
            <v>0</v>
          </cell>
          <cell r="EV845">
            <v>0</v>
          </cell>
          <cell r="EW845">
            <v>0</v>
          </cell>
          <cell r="EX845">
            <v>0</v>
          </cell>
          <cell r="EY845">
            <v>0</v>
          </cell>
          <cell r="EZ845">
            <v>0</v>
          </cell>
          <cell r="FA845">
            <v>0</v>
          </cell>
          <cell r="FB845">
            <v>0</v>
          </cell>
          <cell r="FC845">
            <v>0</v>
          </cell>
          <cell r="FD845">
            <v>0</v>
          </cell>
          <cell r="FE845">
            <v>0</v>
          </cell>
          <cell r="FF845">
            <v>0</v>
          </cell>
          <cell r="FG845">
            <v>0</v>
          </cell>
          <cell r="FH845">
            <v>0</v>
          </cell>
          <cell r="FI845">
            <v>0</v>
          </cell>
          <cell r="FJ845">
            <v>0</v>
          </cell>
          <cell r="FK845">
            <v>0</v>
          </cell>
          <cell r="FL845">
            <v>0</v>
          </cell>
          <cell r="FM845">
            <v>0</v>
          </cell>
          <cell r="FN845">
            <v>0</v>
          </cell>
          <cell r="FO845">
            <v>0</v>
          </cell>
          <cell r="FP845">
            <v>0</v>
          </cell>
          <cell r="FQ845">
            <v>0</v>
          </cell>
          <cell r="FR845">
            <v>0</v>
          </cell>
          <cell r="FS845">
            <v>0</v>
          </cell>
          <cell r="FT845">
            <v>0</v>
          </cell>
          <cell r="FU845">
            <v>0</v>
          </cell>
          <cell r="FV845">
            <v>0</v>
          </cell>
          <cell r="FW845">
            <v>0</v>
          </cell>
          <cell r="FX845">
            <v>0</v>
          </cell>
          <cell r="FY845">
            <v>0</v>
          </cell>
          <cell r="FZ845">
            <v>0</v>
          </cell>
          <cell r="GA845">
            <v>0</v>
          </cell>
          <cell r="GB845">
            <v>0</v>
          </cell>
          <cell r="GC845">
            <v>0</v>
          </cell>
          <cell r="GD845">
            <v>0</v>
          </cell>
          <cell r="GE845">
            <v>0</v>
          </cell>
          <cell r="GF845">
            <v>0</v>
          </cell>
          <cell r="GG845">
            <v>0</v>
          </cell>
          <cell r="GH845">
            <v>0</v>
          </cell>
          <cell r="GI845">
            <v>0</v>
          </cell>
          <cell r="GJ845">
            <v>0</v>
          </cell>
          <cell r="GK845">
            <v>0</v>
          </cell>
          <cell r="GL845">
            <v>0</v>
          </cell>
          <cell r="GM845">
            <v>0</v>
          </cell>
          <cell r="GN845">
            <v>0</v>
          </cell>
          <cell r="GO845">
            <v>0</v>
          </cell>
          <cell r="GP845">
            <v>0</v>
          </cell>
          <cell r="GQ845">
            <v>0</v>
          </cell>
          <cell r="GR845">
            <v>0</v>
          </cell>
          <cell r="GS845">
            <v>0</v>
          </cell>
          <cell r="GT845">
            <v>0</v>
          </cell>
          <cell r="GU845">
            <v>0</v>
          </cell>
          <cell r="GV845">
            <v>0</v>
          </cell>
          <cell r="GW845">
            <v>0</v>
          </cell>
          <cell r="GX845">
            <v>0</v>
          </cell>
          <cell r="GY845">
            <v>0</v>
          </cell>
          <cell r="GZ845">
            <v>0</v>
          </cell>
          <cell r="HA845">
            <v>0</v>
          </cell>
          <cell r="HB845">
            <v>0</v>
          </cell>
          <cell r="HC845">
            <v>0</v>
          </cell>
          <cell r="HD845">
            <v>0</v>
          </cell>
          <cell r="HE845">
            <v>0</v>
          </cell>
          <cell r="HF845">
            <v>0</v>
          </cell>
          <cell r="HG845">
            <v>0</v>
          </cell>
          <cell r="HH845">
            <v>0</v>
          </cell>
          <cell r="HI845">
            <v>0</v>
          </cell>
          <cell r="HJ845">
            <v>0</v>
          </cell>
          <cell r="HK845">
            <v>0</v>
          </cell>
          <cell r="HL845">
            <v>0</v>
          </cell>
          <cell r="HM845">
            <v>0</v>
          </cell>
          <cell r="HN845">
            <v>0</v>
          </cell>
          <cell r="HO845">
            <v>0</v>
          </cell>
          <cell r="HP845">
            <v>0</v>
          </cell>
          <cell r="HQ845">
            <v>0</v>
          </cell>
          <cell r="HR845">
            <v>0</v>
          </cell>
          <cell r="HS845">
            <v>0</v>
          </cell>
          <cell r="HT845">
            <v>0</v>
          </cell>
          <cell r="HU845">
            <v>0</v>
          </cell>
          <cell r="HV845">
            <v>0</v>
          </cell>
          <cell r="HW845">
            <v>0</v>
          </cell>
          <cell r="HX845">
            <v>0</v>
          </cell>
          <cell r="HY845">
            <v>0</v>
          </cell>
          <cell r="HZ845">
            <v>0</v>
          </cell>
          <cell r="IA845">
            <v>0</v>
          </cell>
          <cell r="IB845">
            <v>0</v>
          </cell>
          <cell r="IC845">
            <v>0</v>
          </cell>
          <cell r="ID845">
            <v>0</v>
          </cell>
          <cell r="IE845">
            <v>0</v>
          </cell>
          <cell r="IF845">
            <v>0</v>
          </cell>
          <cell r="IG845">
            <v>0</v>
          </cell>
          <cell r="IH845">
            <v>0</v>
          </cell>
          <cell r="II845">
            <v>0</v>
          </cell>
          <cell r="IJ845">
            <v>0</v>
          </cell>
          <cell r="IK845">
            <v>0</v>
          </cell>
          <cell r="IL845">
            <v>0</v>
          </cell>
          <cell r="IM845">
            <v>0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  <cell r="IW845">
            <v>0</v>
          </cell>
          <cell r="IX845">
            <v>0</v>
          </cell>
          <cell r="IY845">
            <v>0</v>
          </cell>
          <cell r="IZ845">
            <v>0</v>
          </cell>
          <cell r="JA845">
            <v>0</v>
          </cell>
          <cell r="JB845">
            <v>0</v>
          </cell>
          <cell r="JC845">
            <v>0</v>
          </cell>
          <cell r="JD845">
            <v>0</v>
          </cell>
          <cell r="JE845">
            <v>0</v>
          </cell>
          <cell r="JF845">
            <v>0</v>
          </cell>
          <cell r="JG845">
            <v>0</v>
          </cell>
          <cell r="JH845">
            <v>0</v>
          </cell>
          <cell r="JI845">
            <v>0</v>
          </cell>
          <cell r="JJ845">
            <v>0</v>
          </cell>
          <cell r="JK845">
            <v>0</v>
          </cell>
          <cell r="JL845">
            <v>0</v>
          </cell>
          <cell r="JM845">
            <v>0</v>
          </cell>
          <cell r="JN845">
            <v>0</v>
          </cell>
          <cell r="JO845">
            <v>0</v>
          </cell>
          <cell r="JP845">
            <v>0</v>
          </cell>
          <cell r="JQ845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-352.24248529133911</v>
          </cell>
          <cell r="S847">
            <v>-8.7794021000009437E-4</v>
          </cell>
          <cell r="T847">
            <v>8.7793792999990572E-4</v>
          </cell>
          <cell r="U847">
            <v>-4.7053997739999964E-2</v>
          </cell>
          <cell r="V847">
            <v>4.3743040469999883E-2</v>
          </cell>
          <cell r="W847">
            <v>4.5682220899996295E-3</v>
          </cell>
          <cell r="X847">
            <v>-9.9418562000019861E-4</v>
          </cell>
          <cell r="Y847">
            <v>-352.23790224001277</v>
          </cell>
          <cell r="Z847">
            <v>-6.7457901900001005E-3</v>
          </cell>
          <cell r="AA847">
            <v>4.7004038629999911E-2</v>
          </cell>
          <cell r="AB847">
            <v>-5.1556893019999883E-2</v>
          </cell>
          <cell r="AC847">
            <v>6.9550206999999808E-3</v>
          </cell>
          <cell r="AD847">
            <v>-5.0250435000043225E-4</v>
          </cell>
          <cell r="AE847">
            <v>-431.05626461188513</v>
          </cell>
          <cell r="AF847">
            <v>0</v>
          </cell>
          <cell r="AG847">
            <v>6.1250159999914899E-5</v>
          </cell>
          <cell r="AH847">
            <v>3.8151391999985407E-4</v>
          </cell>
          <cell r="AI847">
            <v>1.6844482799998062E-3</v>
          </cell>
          <cell r="AJ847">
            <v>0</v>
          </cell>
          <cell r="AK847">
            <v>0</v>
          </cell>
          <cell r="AL847">
            <v>-431.05840800006627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1.6175820000796648E-5</v>
          </cell>
          <cell r="AR847">
            <v>-385.61475176732893</v>
          </cell>
          <cell r="AS847">
            <v>0</v>
          </cell>
          <cell r="AT847">
            <v>0</v>
          </cell>
          <cell r="AU847">
            <v>7.243734000006441E-5</v>
          </cell>
          <cell r="AV847">
            <v>8.8828909000060463E-4</v>
          </cell>
          <cell r="AW847">
            <v>4.9665139999710561E-5</v>
          </cell>
          <cell r="AX847">
            <v>0</v>
          </cell>
          <cell r="AY847">
            <v>-385.61565600000904</v>
          </cell>
          <cell r="AZ847">
            <v>0</v>
          </cell>
          <cell r="BA847">
            <v>0</v>
          </cell>
          <cell r="BB847">
            <v>-1.0615888999954137E-4</v>
          </cell>
          <cell r="BC847">
            <v>0</v>
          </cell>
          <cell r="BD847">
            <v>0</v>
          </cell>
          <cell r="BE847">
            <v>7.4851899300014679E-3</v>
          </cell>
          <cell r="BF847">
            <v>0</v>
          </cell>
          <cell r="BG847">
            <v>0</v>
          </cell>
          <cell r="BH847">
            <v>8.7680920000110518E-5</v>
          </cell>
          <cell r="BI847">
            <v>0</v>
          </cell>
          <cell r="BJ847">
            <v>3.9999999999995595E-4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6.9975090099996251E-3</v>
          </cell>
          <cell r="BR847">
            <v>-1631.7564159999747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-924.30705599999055</v>
          </cell>
          <cell r="BZ847">
            <v>0</v>
          </cell>
          <cell r="CA847">
            <v>0</v>
          </cell>
          <cell r="CB847">
            <v>0</v>
          </cell>
          <cell r="CC847">
            <v>0</v>
          </cell>
          <cell r="CD847">
            <v>-707.44935999998779</v>
          </cell>
          <cell r="CE847">
            <v>-1678.866452340204</v>
          </cell>
          <cell r="CF847">
            <v>0</v>
          </cell>
          <cell r="CG847">
            <v>1.8602003099994491E-3</v>
          </cell>
          <cell r="CH847">
            <v>1.000000082740371E-11</v>
          </cell>
          <cell r="CI847">
            <v>0</v>
          </cell>
          <cell r="CJ847">
            <v>0</v>
          </cell>
          <cell r="CK847">
            <v>-5.4054000031555915E-7</v>
          </cell>
          <cell r="CL847">
            <v>-986.40102799999295</v>
          </cell>
          <cell r="CM847">
            <v>0</v>
          </cell>
          <cell r="CN847">
            <v>0</v>
          </cell>
          <cell r="CO847">
            <v>0</v>
          </cell>
          <cell r="CP847">
            <v>0</v>
          </cell>
          <cell r="CQ847">
            <v>-692.4672839999912</v>
          </cell>
          <cell r="CR847">
            <v>-1588.1571999999869</v>
          </cell>
          <cell r="CS847">
            <v>0</v>
          </cell>
          <cell r="CT847">
            <v>0</v>
          </cell>
          <cell r="CU847">
            <v>0</v>
          </cell>
          <cell r="CV847">
            <v>0</v>
          </cell>
          <cell r="CW847">
            <v>0</v>
          </cell>
          <cell r="CX847">
            <v>0</v>
          </cell>
          <cell r="CY847">
            <v>-897.86971999999514</v>
          </cell>
          <cell r="CZ847">
            <v>0</v>
          </cell>
          <cell r="DA847">
            <v>0</v>
          </cell>
          <cell r="DB847">
            <v>0</v>
          </cell>
          <cell r="DC847">
            <v>0</v>
          </cell>
          <cell r="DD847">
            <v>-690.28747999999177</v>
          </cell>
          <cell r="DE847">
            <v>-1580.6392559999949</v>
          </cell>
          <cell r="DF847">
            <v>1.000000082740371E-11</v>
          </cell>
          <cell r="DG847">
            <v>0</v>
          </cell>
          <cell r="DH847">
            <v>0</v>
          </cell>
          <cell r="DI847">
            <v>0</v>
          </cell>
          <cell r="DJ847">
            <v>0</v>
          </cell>
          <cell r="DK847">
            <v>0</v>
          </cell>
          <cell r="DL847">
            <v>-853.52097600000707</v>
          </cell>
          <cell r="DM847">
            <v>0</v>
          </cell>
          <cell r="DN847">
            <v>0</v>
          </cell>
          <cell r="DO847">
            <v>0</v>
          </cell>
          <cell r="DP847">
            <v>0</v>
          </cell>
          <cell r="DQ847">
            <v>-727.11827999999878</v>
          </cell>
          <cell r="DR847">
            <v>-3020.9839978160308</v>
          </cell>
          <cell r="DS847">
            <v>-307.05480575888964</v>
          </cell>
          <cell r="DT847">
            <v>-229.7937373307002</v>
          </cell>
          <cell r="DU847">
            <v>-203.89690519618023</v>
          </cell>
          <cell r="DV847">
            <v>-173.10909490311002</v>
          </cell>
          <cell r="DW847">
            <v>-170.14466685680003</v>
          </cell>
          <cell r="DX847">
            <v>-203.59590451973986</v>
          </cell>
          <cell r="DY847">
            <v>-297.36543335742317</v>
          </cell>
          <cell r="DZ847">
            <v>-328.09242420436959</v>
          </cell>
          <cell r="EA847">
            <v>-277.58841063809018</v>
          </cell>
          <cell r="EB847">
            <v>-225.81829273782012</v>
          </cell>
          <cell r="EC847">
            <v>-296.61019838406014</v>
          </cell>
          <cell r="ED847">
            <v>-307.91412392885832</v>
          </cell>
          <cell r="EE847">
            <v>-3160.7555453286623</v>
          </cell>
          <cell r="EF847">
            <v>-333.57930321110143</v>
          </cell>
          <cell r="EG847">
            <v>-245.18842313010828</v>
          </cell>
          <cell r="EH847">
            <v>-228.54573510512637</v>
          </cell>
          <cell r="EI847">
            <v>-173.95805800376002</v>
          </cell>
          <cell r="EJ847">
            <v>-154.33099235212103</v>
          </cell>
          <cell r="EK847">
            <v>-211.34439993725937</v>
          </cell>
          <cell r="EL847">
            <v>-303.8692896853463</v>
          </cell>
          <cell r="EM847">
            <v>-338.18689368868945</v>
          </cell>
          <cell r="EN847">
            <v>-282.60717157774161</v>
          </cell>
          <cell r="EO847">
            <v>-243.45119426778183</v>
          </cell>
          <cell r="EP847">
            <v>-313.30010591616883</v>
          </cell>
          <cell r="EQ847">
            <v>-332.39397845351778</v>
          </cell>
          <cell r="ER847">
            <v>-3406.6464791102917</v>
          </cell>
          <cell r="ES847">
            <v>-397.53099752909839</v>
          </cell>
          <cell r="ET847">
            <v>-260.04945307454909</v>
          </cell>
          <cell r="EU847">
            <v>-230.61947008966854</v>
          </cell>
          <cell r="EV847">
            <v>-190.81387689069925</v>
          </cell>
          <cell r="EW847">
            <v>-193.75049045333799</v>
          </cell>
          <cell r="EX847">
            <v>-204.97194436572681</v>
          </cell>
          <cell r="EY847">
            <v>-291.77746921972721</v>
          </cell>
          <cell r="EZ847">
            <v>-366.94051431401749</v>
          </cell>
          <cell r="FA847">
            <v>-302.79878464489593</v>
          </cell>
          <cell r="FB847">
            <v>-257.27322340669525</v>
          </cell>
          <cell r="FC847">
            <v>-325.55053764478907</v>
          </cell>
          <cell r="FD847">
            <v>-384.56971747707576</v>
          </cell>
          <cell r="FE847">
            <v>-3409.9832478207536</v>
          </cell>
          <cell r="FF847">
            <v>-365.19831779262313</v>
          </cell>
          <cell r="FG847">
            <v>-263.33810511654519</v>
          </cell>
          <cell r="FH847">
            <v>-233.36205035007879</v>
          </cell>
          <cell r="FI847">
            <v>-194.90413607615301</v>
          </cell>
          <cell r="FJ847">
            <v>-189.32830414724776</v>
          </cell>
          <cell r="FK847">
            <v>-225.9802732334756</v>
          </cell>
          <cell r="FL847">
            <v>-319.91122309559432</v>
          </cell>
          <cell r="FM847">
            <v>-366.18660448882656</v>
          </cell>
          <cell r="FN847">
            <v>-298.65318390879111</v>
          </cell>
          <cell r="FO847">
            <v>-248.49464337348036</v>
          </cell>
          <cell r="FP847">
            <v>-342.42132868535191</v>
          </cell>
          <cell r="FQ847">
            <v>-362.20507755258586</v>
          </cell>
          <cell r="FR847">
            <v>-3587.4421194859315</v>
          </cell>
          <cell r="FS847">
            <v>-405.83893771971998</v>
          </cell>
          <cell r="FT847">
            <v>-281.30930276440995</v>
          </cell>
          <cell r="FU847">
            <v>-235.52200851229281</v>
          </cell>
          <cell r="FV847">
            <v>-185.57344166626899</v>
          </cell>
          <cell r="FW847">
            <v>-184.70584957356368</v>
          </cell>
          <cell r="FX847">
            <v>-219.00488875710289</v>
          </cell>
          <cell r="FY847">
            <v>-324.85417969865375</v>
          </cell>
          <cell r="FZ847">
            <v>-357.38731798890149</v>
          </cell>
          <cell r="GA847">
            <v>-395.36006669334165</v>
          </cell>
          <cell r="GB847">
            <v>-259.10014414196485</v>
          </cell>
          <cell r="GC847">
            <v>-357.82080063469766</v>
          </cell>
          <cell r="GD847">
            <v>-380.96518133505015</v>
          </cell>
          <cell r="GE847">
            <v>-3600.6797825653339</v>
          </cell>
          <cell r="GF847">
            <v>-400.91164394321822</v>
          </cell>
          <cell r="GG847">
            <v>-284.41616234303729</v>
          </cell>
          <cell r="GH847">
            <v>-239.90631922537068</v>
          </cell>
          <cell r="GI847">
            <v>-185.32552813787515</v>
          </cell>
          <cell r="GJ847">
            <v>-199.04394354633041</v>
          </cell>
          <cell r="GK847">
            <v>-235.61663513896929</v>
          </cell>
          <cell r="GL847">
            <v>-336.67568324341846</v>
          </cell>
          <cell r="GM847">
            <v>-359.77568556475671</v>
          </cell>
          <cell r="GN847">
            <v>-319.94729349621048</v>
          </cell>
          <cell r="GO847">
            <v>-269.64185503180488</v>
          </cell>
          <cell r="GP847">
            <v>-368.83470293048958</v>
          </cell>
          <cell r="GQ847">
            <v>-400.5843299638218</v>
          </cell>
          <cell r="GR847">
            <v>-3663.5187274556374</v>
          </cell>
          <cell r="GS847">
            <v>-403.35198114508967</v>
          </cell>
          <cell r="GT847">
            <v>-292.97298255968781</v>
          </cell>
          <cell r="GU847">
            <v>-256.62978852203742</v>
          </cell>
          <cell r="GV847">
            <v>-198.78738806232286</v>
          </cell>
          <cell r="GW847">
            <v>-207.03761644278347</v>
          </cell>
          <cell r="GX847">
            <v>-239.46292224608624</v>
          </cell>
          <cell r="GY847">
            <v>-348.10796662548091</v>
          </cell>
          <cell r="GZ847">
            <v>-369.98483758164002</v>
          </cell>
          <cell r="HA847">
            <v>-319.56695951000802</v>
          </cell>
          <cell r="HB847">
            <v>-279.77452600059041</v>
          </cell>
          <cell r="HC847">
            <v>-366.16049634241062</v>
          </cell>
          <cell r="HD847">
            <v>-381.68126241744903</v>
          </cell>
          <cell r="HE847">
            <v>-3866.5776288239285</v>
          </cell>
          <cell r="HF847">
            <v>-429.28346898473683</v>
          </cell>
          <cell r="HG847">
            <v>-314.96105431692195</v>
          </cell>
          <cell r="HH847">
            <v>-262.43536040546678</v>
          </cell>
          <cell r="HI847">
            <v>-228.6667547002362</v>
          </cell>
          <cell r="HJ847">
            <v>-201.78334714093944</v>
          </cell>
          <cell r="HK847">
            <v>-256.08779309298188</v>
          </cell>
          <cell r="HL847">
            <v>-340.93871202664741</v>
          </cell>
          <cell r="HM847">
            <v>-410.16903308421024</v>
          </cell>
          <cell r="HN847">
            <v>-326.7901517250466</v>
          </cell>
          <cell r="HO847">
            <v>-280.84348299492194</v>
          </cell>
          <cell r="HP847">
            <v>-385.05108856056177</v>
          </cell>
          <cell r="HQ847">
            <v>-429.56738179129025</v>
          </cell>
          <cell r="HR847">
            <v>-4241.5536003195448</v>
          </cell>
          <cell r="HS847">
            <v>-443.546808359446</v>
          </cell>
          <cell r="HT847">
            <v>-333.02762224617618</v>
          </cell>
          <cell r="HU847">
            <v>-295.36871239555694</v>
          </cell>
          <cell r="HV847">
            <v>-211.95869811426019</v>
          </cell>
          <cell r="HW847">
            <v>-247.06834105730741</v>
          </cell>
          <cell r="HX847">
            <v>-273.06221209999785</v>
          </cell>
          <cell r="HY847">
            <v>-374.18373586033704</v>
          </cell>
          <cell r="HZ847">
            <v>-443.4126382070317</v>
          </cell>
          <cell r="IA847">
            <v>-468.31903228839292</v>
          </cell>
          <cell r="IB847">
            <v>-302.98546671846634</v>
          </cell>
          <cell r="IC847">
            <v>-399.25056033635337</v>
          </cell>
          <cell r="ID847">
            <v>-449.36977263620065</v>
          </cell>
          <cell r="IE847">
            <v>-4357.740706352517</v>
          </cell>
          <cell r="IF847">
            <v>-465.74318389470864</v>
          </cell>
          <cell r="IG847">
            <v>-406.56946534103918</v>
          </cell>
          <cell r="IH847">
            <v>-300.763021387138</v>
          </cell>
          <cell r="II847">
            <v>-246.36508327906267</v>
          </cell>
          <cell r="IJ847">
            <v>-252.28286558675245</v>
          </cell>
          <cell r="IK847">
            <v>-292.28100430360064</v>
          </cell>
          <cell r="IL847">
            <v>-418.87096456890868</v>
          </cell>
          <cell r="IM847">
            <v>-439.61968560275272</v>
          </cell>
          <cell r="IN847">
            <v>-346.01890594785073</v>
          </cell>
          <cell r="IO847">
            <v>-313.3597116581368</v>
          </cell>
          <cell r="IP847">
            <v>-425.67954116500914</v>
          </cell>
          <cell r="IQ847">
            <v>-450.18727361752826</v>
          </cell>
          <cell r="IR847">
            <v>-4491.4739755291957</v>
          </cell>
          <cell r="IS847">
            <v>-446.10179910688748</v>
          </cell>
          <cell r="IT847">
            <v>-388.08462559611507</v>
          </cell>
          <cell r="IU847">
            <v>-295.84277833285887</v>
          </cell>
          <cell r="IV847">
            <v>-225.85903021924969</v>
          </cell>
          <cell r="IW847">
            <v>-288.90805516046748</v>
          </cell>
          <cell r="IX847">
            <v>-301.59231224537871</v>
          </cell>
          <cell r="IY847">
            <v>-440.86201664543478</v>
          </cell>
          <cell r="IZ847">
            <v>-473.3617672169712</v>
          </cell>
          <cell r="JA847">
            <v>-364.61497651399986</v>
          </cell>
          <cell r="JB847">
            <v>-322.07469233431766</v>
          </cell>
          <cell r="JC847">
            <v>-462.51349191125337</v>
          </cell>
          <cell r="JD847">
            <v>-481.65843024633068</v>
          </cell>
          <cell r="JE847">
            <v>0</v>
          </cell>
          <cell r="JF847">
            <v>0</v>
          </cell>
          <cell r="JG847">
            <v>0</v>
          </cell>
          <cell r="JH847">
            <v>0</v>
          </cell>
          <cell r="JI847">
            <v>0</v>
          </cell>
          <cell r="JJ847">
            <v>0</v>
          </cell>
          <cell r="JK847">
            <v>0</v>
          </cell>
          <cell r="JL847">
            <v>0</v>
          </cell>
          <cell r="JM847">
            <v>0</v>
          </cell>
          <cell r="JN847">
            <v>0</v>
          </cell>
          <cell r="JO847">
            <v>0</v>
          </cell>
          <cell r="JP847">
            <v>0</v>
          </cell>
          <cell r="JQ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0</v>
          </cell>
          <cell r="CD848">
            <v>0</v>
          </cell>
          <cell r="CE848">
            <v>0</v>
          </cell>
          <cell r="CF848">
            <v>0</v>
          </cell>
          <cell r="CG848">
            <v>0</v>
          </cell>
          <cell r="CH848">
            <v>0</v>
          </cell>
          <cell r="CI848">
            <v>0</v>
          </cell>
          <cell r="CJ848">
            <v>0</v>
          </cell>
          <cell r="CK848">
            <v>0</v>
          </cell>
          <cell r="CL848">
            <v>0</v>
          </cell>
          <cell r="CM848">
            <v>0</v>
          </cell>
          <cell r="CN848">
            <v>0</v>
          </cell>
          <cell r="CO848">
            <v>0</v>
          </cell>
          <cell r="CP848">
            <v>0</v>
          </cell>
          <cell r="CQ848">
            <v>0</v>
          </cell>
          <cell r="CR848">
            <v>0</v>
          </cell>
          <cell r="CS848">
            <v>0</v>
          </cell>
          <cell r="CT848">
            <v>0</v>
          </cell>
          <cell r="CU848">
            <v>0</v>
          </cell>
          <cell r="CV848">
            <v>0</v>
          </cell>
          <cell r="CW848">
            <v>0</v>
          </cell>
          <cell r="CX848">
            <v>0</v>
          </cell>
          <cell r="CY848">
            <v>0</v>
          </cell>
          <cell r="CZ848">
            <v>0</v>
          </cell>
          <cell r="DA848">
            <v>0</v>
          </cell>
          <cell r="DB848">
            <v>0</v>
          </cell>
          <cell r="DC848">
            <v>0</v>
          </cell>
          <cell r="DD848">
            <v>0</v>
          </cell>
          <cell r="DE848">
            <v>0</v>
          </cell>
          <cell r="DF848">
            <v>0</v>
          </cell>
          <cell r="DG848">
            <v>0</v>
          </cell>
          <cell r="DH848">
            <v>0</v>
          </cell>
          <cell r="DI848">
            <v>0</v>
          </cell>
          <cell r="DJ848">
            <v>0</v>
          </cell>
          <cell r="DK848">
            <v>0</v>
          </cell>
          <cell r="DL848">
            <v>0</v>
          </cell>
          <cell r="DM848">
            <v>0</v>
          </cell>
          <cell r="DN848">
            <v>0</v>
          </cell>
          <cell r="DO848">
            <v>0</v>
          </cell>
          <cell r="DP848">
            <v>0</v>
          </cell>
          <cell r="DQ848">
            <v>0</v>
          </cell>
          <cell r="DR848">
            <v>0</v>
          </cell>
          <cell r="DS848">
            <v>0</v>
          </cell>
          <cell r="DT848">
            <v>0</v>
          </cell>
          <cell r="DU848">
            <v>0</v>
          </cell>
          <cell r="DV848">
            <v>0</v>
          </cell>
          <cell r="DW848">
            <v>0</v>
          </cell>
          <cell r="DX848">
            <v>0</v>
          </cell>
          <cell r="DY848">
            <v>0</v>
          </cell>
          <cell r="DZ848">
            <v>0</v>
          </cell>
          <cell r="EA848">
            <v>0</v>
          </cell>
          <cell r="EB848">
            <v>0</v>
          </cell>
          <cell r="EC848">
            <v>0</v>
          </cell>
          <cell r="ED848">
            <v>0</v>
          </cell>
          <cell r="EE848">
            <v>0</v>
          </cell>
          <cell r="EF848">
            <v>0</v>
          </cell>
          <cell r="EG848">
            <v>0</v>
          </cell>
          <cell r="EH848">
            <v>0</v>
          </cell>
          <cell r="EI848">
            <v>0</v>
          </cell>
          <cell r="EJ848">
            <v>0</v>
          </cell>
          <cell r="EK848">
            <v>0</v>
          </cell>
          <cell r="EL848">
            <v>0</v>
          </cell>
          <cell r="EM848">
            <v>0</v>
          </cell>
          <cell r="EN848">
            <v>0</v>
          </cell>
          <cell r="EO848">
            <v>0</v>
          </cell>
          <cell r="EP848">
            <v>0</v>
          </cell>
          <cell r="EQ848">
            <v>0</v>
          </cell>
          <cell r="ER848">
            <v>0</v>
          </cell>
          <cell r="ES848">
            <v>0</v>
          </cell>
          <cell r="ET848">
            <v>0</v>
          </cell>
          <cell r="EU848">
            <v>0</v>
          </cell>
          <cell r="EV848">
            <v>0</v>
          </cell>
          <cell r="EW848">
            <v>0</v>
          </cell>
          <cell r="EX848">
            <v>0</v>
          </cell>
          <cell r="EY848">
            <v>0</v>
          </cell>
          <cell r="EZ848">
            <v>0</v>
          </cell>
          <cell r="FA848">
            <v>0</v>
          </cell>
          <cell r="FB848">
            <v>0</v>
          </cell>
          <cell r="FC848">
            <v>0</v>
          </cell>
          <cell r="FD848">
            <v>0</v>
          </cell>
          <cell r="FE848">
            <v>0</v>
          </cell>
          <cell r="FF848">
            <v>0</v>
          </cell>
          <cell r="FG848">
            <v>0</v>
          </cell>
          <cell r="FH848">
            <v>0</v>
          </cell>
          <cell r="FI848">
            <v>0</v>
          </cell>
          <cell r="FJ848">
            <v>0</v>
          </cell>
          <cell r="FK848">
            <v>0</v>
          </cell>
          <cell r="FL848">
            <v>0</v>
          </cell>
          <cell r="FM848">
            <v>0</v>
          </cell>
          <cell r="FN848">
            <v>0</v>
          </cell>
          <cell r="FO848">
            <v>0</v>
          </cell>
          <cell r="FP848">
            <v>0</v>
          </cell>
          <cell r="FQ848">
            <v>0</v>
          </cell>
          <cell r="FR848">
            <v>0</v>
          </cell>
          <cell r="FS848">
            <v>0</v>
          </cell>
          <cell r="FT848">
            <v>0</v>
          </cell>
          <cell r="FU848">
            <v>0</v>
          </cell>
          <cell r="FV848">
            <v>0</v>
          </cell>
          <cell r="FW848">
            <v>0</v>
          </cell>
          <cell r="FX848">
            <v>0</v>
          </cell>
          <cell r="FY848">
            <v>0</v>
          </cell>
          <cell r="FZ848">
            <v>0</v>
          </cell>
          <cell r="GA848">
            <v>0</v>
          </cell>
          <cell r="GB848">
            <v>0</v>
          </cell>
          <cell r="GC848">
            <v>0</v>
          </cell>
          <cell r="GD848">
            <v>0</v>
          </cell>
          <cell r="GE848">
            <v>0</v>
          </cell>
          <cell r="GF848">
            <v>0</v>
          </cell>
          <cell r="GG848">
            <v>0</v>
          </cell>
          <cell r="GH848">
            <v>0</v>
          </cell>
          <cell r="GI848">
            <v>0</v>
          </cell>
          <cell r="GJ848">
            <v>0</v>
          </cell>
          <cell r="GK848">
            <v>0</v>
          </cell>
          <cell r="GL848">
            <v>0</v>
          </cell>
          <cell r="GM848">
            <v>0</v>
          </cell>
          <cell r="GN848">
            <v>0</v>
          </cell>
          <cell r="GO848">
            <v>0</v>
          </cell>
          <cell r="GP848">
            <v>0</v>
          </cell>
          <cell r="GQ848">
            <v>0</v>
          </cell>
          <cell r="GR848">
            <v>0</v>
          </cell>
          <cell r="GS848">
            <v>0</v>
          </cell>
          <cell r="GT848">
            <v>0</v>
          </cell>
          <cell r="GU848">
            <v>0</v>
          </cell>
          <cell r="GV848">
            <v>0</v>
          </cell>
          <cell r="GW848">
            <v>0</v>
          </cell>
          <cell r="GX848">
            <v>0</v>
          </cell>
          <cell r="GY848">
            <v>0</v>
          </cell>
          <cell r="GZ848">
            <v>0</v>
          </cell>
          <cell r="HA848">
            <v>0</v>
          </cell>
          <cell r="HB848">
            <v>0</v>
          </cell>
          <cell r="HC848">
            <v>0</v>
          </cell>
          <cell r="HD848">
            <v>0</v>
          </cell>
          <cell r="HE848">
            <v>0</v>
          </cell>
          <cell r="HF848">
            <v>0</v>
          </cell>
          <cell r="HG848">
            <v>0</v>
          </cell>
          <cell r="HH848">
            <v>0</v>
          </cell>
          <cell r="HI848">
            <v>0</v>
          </cell>
          <cell r="HJ848">
            <v>0</v>
          </cell>
          <cell r="HK848">
            <v>0</v>
          </cell>
          <cell r="HL848">
            <v>0</v>
          </cell>
          <cell r="HM848">
            <v>0</v>
          </cell>
          <cell r="HN848">
            <v>0</v>
          </cell>
          <cell r="HO848">
            <v>0</v>
          </cell>
          <cell r="HP848">
            <v>0</v>
          </cell>
          <cell r="HQ848">
            <v>0</v>
          </cell>
          <cell r="HR848">
            <v>0</v>
          </cell>
          <cell r="HS848">
            <v>0</v>
          </cell>
          <cell r="HT848">
            <v>0</v>
          </cell>
          <cell r="HU848">
            <v>0</v>
          </cell>
          <cell r="HV848">
            <v>0</v>
          </cell>
          <cell r="HW848">
            <v>0</v>
          </cell>
          <cell r="HX848">
            <v>0</v>
          </cell>
          <cell r="HY848">
            <v>0</v>
          </cell>
          <cell r="HZ848">
            <v>0</v>
          </cell>
          <cell r="IA848">
            <v>0</v>
          </cell>
          <cell r="IB848">
            <v>0</v>
          </cell>
          <cell r="IC848">
            <v>0</v>
          </cell>
          <cell r="ID848">
            <v>0</v>
          </cell>
          <cell r="IE848">
            <v>0</v>
          </cell>
          <cell r="IF848">
            <v>0</v>
          </cell>
          <cell r="IG848">
            <v>0</v>
          </cell>
          <cell r="IH848">
            <v>0</v>
          </cell>
          <cell r="II848">
            <v>0</v>
          </cell>
          <cell r="IJ848">
            <v>0</v>
          </cell>
          <cell r="IK848">
            <v>0</v>
          </cell>
          <cell r="IL848">
            <v>0</v>
          </cell>
          <cell r="IM848">
            <v>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  <cell r="IW848">
            <v>0</v>
          </cell>
          <cell r="IX848">
            <v>0</v>
          </cell>
          <cell r="IY848">
            <v>0</v>
          </cell>
          <cell r="IZ848">
            <v>0</v>
          </cell>
          <cell r="JA848">
            <v>0</v>
          </cell>
          <cell r="JB848">
            <v>0</v>
          </cell>
          <cell r="JC848">
            <v>0</v>
          </cell>
          <cell r="JD848">
            <v>0</v>
          </cell>
          <cell r="JE848">
            <v>0</v>
          </cell>
          <cell r="JF848">
            <v>0</v>
          </cell>
          <cell r="JG848">
            <v>0</v>
          </cell>
          <cell r="JH848">
            <v>0</v>
          </cell>
          <cell r="JI848">
            <v>0</v>
          </cell>
          <cell r="JJ848">
            <v>0</v>
          </cell>
          <cell r="JK848">
            <v>0</v>
          </cell>
          <cell r="JL848">
            <v>0</v>
          </cell>
          <cell r="JM848">
            <v>0</v>
          </cell>
          <cell r="JN848">
            <v>0</v>
          </cell>
          <cell r="JO848">
            <v>0</v>
          </cell>
          <cell r="JP848">
            <v>0</v>
          </cell>
          <cell r="JQ848">
            <v>0</v>
          </cell>
        </row>
        <row r="850">
          <cell r="D850" t="str">
            <v>MKT.EX.4CR._.___.4 Corners</v>
          </cell>
          <cell r="F850">
            <v>0</v>
          </cell>
          <cell r="G850">
            <v>-0.55708592100003784</v>
          </cell>
          <cell r="H850">
            <v>-0.6584949942199998</v>
          </cell>
          <cell r="I850">
            <v>-1.2493195722700037</v>
          </cell>
          <cell r="J850">
            <v>-5.2031764044000397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-0.14860907545997293</v>
          </cell>
          <cell r="P850">
            <v>-4.9930158199913421E-3</v>
          </cell>
          <cell r="Q850">
            <v>0</v>
          </cell>
          <cell r="R850">
            <v>-11.17025640528027</v>
          </cell>
          <cell r="S850">
            <v>0</v>
          </cell>
          <cell r="T850">
            <v>-2.9112661116899972</v>
          </cell>
          <cell r="U850">
            <v>-1.0280068793900057</v>
          </cell>
          <cell r="V850">
            <v>-3.9756812323699933</v>
          </cell>
          <cell r="W850">
            <v>-2.8584988862500609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-0.28258539104999159</v>
          </cell>
          <cell r="AC850">
            <v>-0.11421790452999403</v>
          </cell>
          <cell r="AD850">
            <v>0</v>
          </cell>
          <cell r="AE850">
            <v>-39.308334243539775</v>
          </cell>
          <cell r="AF850">
            <v>-13.822838582559939</v>
          </cell>
          <cell r="AG850">
            <v>-4.0029376015200455</v>
          </cell>
          <cell r="AH850">
            <v>-1.0694971482799929</v>
          </cell>
          <cell r="AI850">
            <v>-0.16378857854999751</v>
          </cell>
          <cell r="AJ850">
            <v>-6.5061681607100468</v>
          </cell>
          <cell r="AK850">
            <v>-1.2583080818100072</v>
          </cell>
          <cell r="AL850">
            <v>-0.21336464258999399</v>
          </cell>
          <cell r="AM850">
            <v>2.2289845536400037</v>
          </cell>
          <cell r="AN850">
            <v>-12.866261156539963</v>
          </cell>
          <cell r="AO850">
            <v>0.46023529269997709</v>
          </cell>
          <cell r="AP850">
            <v>-1.3244103092599744</v>
          </cell>
          <cell r="AQ850">
            <v>-0.76997982806000209</v>
          </cell>
          <cell r="AR850">
            <v>-45.953437949039653</v>
          </cell>
          <cell r="AS850">
            <v>-6.157966590749993</v>
          </cell>
          <cell r="AT850">
            <v>-1.2925363406499741</v>
          </cell>
          <cell r="AU850">
            <v>-10.444588348610012</v>
          </cell>
          <cell r="AV850">
            <v>-1.1732527205200256</v>
          </cell>
          <cell r="AW850">
            <v>-0.74683391344996153</v>
          </cell>
          <cell r="AX850">
            <v>-6.2012897680300227</v>
          </cell>
          <cell r="AY850">
            <v>-1.1375811601000052</v>
          </cell>
          <cell r="AZ850">
            <v>-4.7026423565199593</v>
          </cell>
          <cell r="BA850">
            <v>-5.1983785040399653</v>
          </cell>
          <cell r="BB850">
            <v>-3.1662323536499457</v>
          </cell>
          <cell r="BC850">
            <v>-0.36786883189017772</v>
          </cell>
          <cell r="BD850">
            <v>-5.3642670608300023</v>
          </cell>
          <cell r="BE850">
            <v>-63.379381560567708</v>
          </cell>
          <cell r="BF850">
            <v>-4.7406557456999963</v>
          </cell>
          <cell r="BG850">
            <v>-6.5546413415399911</v>
          </cell>
          <cell r="BH850">
            <v>-2.8815297640298922</v>
          </cell>
          <cell r="BI850">
            <v>-4.3152550375305054</v>
          </cell>
          <cell r="BJ850">
            <v>-5.5503864056702241</v>
          </cell>
          <cell r="BK850">
            <v>-1.3228637407198676</v>
          </cell>
          <cell r="BL850">
            <v>0</v>
          </cell>
          <cell r="BM850">
            <v>-21.956040192470027</v>
          </cell>
          <cell r="BN850">
            <v>3.8120199761797267</v>
          </cell>
          <cell r="BO850">
            <v>-9.9664899802601212</v>
          </cell>
          <cell r="BP850">
            <v>-4.4311647041204196</v>
          </cell>
          <cell r="BQ850">
            <v>-5.472374624710028</v>
          </cell>
          <cell r="BR850">
            <v>-74.967996012226649</v>
          </cell>
          <cell r="BS850">
            <v>-20.841132382061005</v>
          </cell>
          <cell r="BT850">
            <v>-13.463801787159809</v>
          </cell>
          <cell r="BU850">
            <v>0.88232498721981756</v>
          </cell>
          <cell r="BV850">
            <v>-5.7298409990999062</v>
          </cell>
          <cell r="BW850">
            <v>-6.7848186464602804</v>
          </cell>
          <cell r="BX850">
            <v>-4.228113191580178</v>
          </cell>
          <cell r="BY850">
            <v>-2.4483975683999688</v>
          </cell>
          <cell r="BZ850">
            <v>-11.400281580060891</v>
          </cell>
          <cell r="CA850">
            <v>-1.551748076239619</v>
          </cell>
          <cell r="CB850">
            <v>-8.7861308603396537</v>
          </cell>
          <cell r="CC850">
            <v>-3.0809887966502174</v>
          </cell>
          <cell r="CD850">
            <v>2.4649328886007424</v>
          </cell>
          <cell r="CE850">
            <v>-122.37812190015757</v>
          </cell>
          <cell r="CF850">
            <v>-17.928061649540268</v>
          </cell>
          <cell r="CG850">
            <v>-7.6970473762398797</v>
          </cell>
          <cell r="CH850">
            <v>-2.3537643096397005</v>
          </cell>
          <cell r="CI850">
            <v>1.4875801637804216</v>
          </cell>
          <cell r="CJ850">
            <v>-10.889491856380118</v>
          </cell>
          <cell r="CK850">
            <v>-2.8334892748400762</v>
          </cell>
          <cell r="CL850">
            <v>-1.7162558672902151</v>
          </cell>
          <cell r="CM850">
            <v>-27.705206299619931</v>
          </cell>
          <cell r="CN850">
            <v>-20.423128488529983</v>
          </cell>
          <cell r="CO850">
            <v>-14.119849370979409</v>
          </cell>
          <cell r="CP850">
            <v>-17.660358494159482</v>
          </cell>
          <cell r="CQ850">
            <v>-0.53904907671994806</v>
          </cell>
          <cell r="CR850">
            <v>-90.601778495180042</v>
          </cell>
          <cell r="CS850">
            <v>7.1884965578992706</v>
          </cell>
          <cell r="CT850">
            <v>-9.6429229539098742</v>
          </cell>
          <cell r="CU850">
            <v>-9.502165931879972</v>
          </cell>
          <cell r="CV850">
            <v>-7.6366285967096701</v>
          </cell>
          <cell r="CW850">
            <v>-11.671012772680115</v>
          </cell>
          <cell r="CX850">
            <v>-7.0997565143500196</v>
          </cell>
          <cell r="CY850">
            <v>-4.5709587147899811</v>
          </cell>
          <cell r="CZ850">
            <v>-38.130082802070319</v>
          </cell>
          <cell r="DA850">
            <v>-1.9088720294103041</v>
          </cell>
          <cell r="DB850">
            <v>-4.937724295159569</v>
          </cell>
          <cell r="DC850">
            <v>-1.3706927517996519</v>
          </cell>
          <cell r="DD850">
            <v>-1.3194576903201778</v>
          </cell>
          <cell r="DE850">
            <v>-81.831923696496233</v>
          </cell>
          <cell r="DF850">
            <v>-5.3458818061699276</v>
          </cell>
          <cell r="DG850">
            <v>-9.3157813100392559</v>
          </cell>
          <cell r="DH850">
            <v>-23.957182478869981</v>
          </cell>
          <cell r="DI850">
            <v>-0.89699195621005856</v>
          </cell>
          <cell r="DJ850">
            <v>-4.8700733157002105</v>
          </cell>
          <cell r="DK850">
            <v>-7.9483309535598892</v>
          </cell>
          <cell r="DL850">
            <v>12.319888241259946</v>
          </cell>
          <cell r="DM850">
            <v>-5.0896112183199875</v>
          </cell>
          <cell r="DN850">
            <v>-8.1956264248897241</v>
          </cell>
          <cell r="DO850">
            <v>-11.720739055489048</v>
          </cell>
          <cell r="DP850">
            <v>-18.460025797280196</v>
          </cell>
          <cell r="DQ850">
            <v>1.648432378779944</v>
          </cell>
          <cell r="DR850">
            <v>-20.958915988019726</v>
          </cell>
          <cell r="DS850">
            <v>7.9361822740338539E-2</v>
          </cell>
          <cell r="DT850">
            <v>0.28890668646999984</v>
          </cell>
          <cell r="DU850">
            <v>-1.2064214170400192</v>
          </cell>
          <cell r="DV850">
            <v>0.38929464120974444</v>
          </cell>
          <cell r="DW850">
            <v>-5.8737427774699427</v>
          </cell>
          <cell r="DX850">
            <v>-2.5818556935200832</v>
          </cell>
          <cell r="DY850">
            <v>-8.0923277869942467E-2</v>
          </cell>
          <cell r="DZ850">
            <v>-2.6749210653601949</v>
          </cell>
          <cell r="EA850">
            <v>-6.0830040738401294</v>
          </cell>
          <cell r="EB850">
            <v>-1.4711636850502146</v>
          </cell>
          <cell r="EC850">
            <v>-2.0075957894900966</v>
          </cell>
          <cell r="ED850">
            <v>0.26314864120013226</v>
          </cell>
          <cell r="EE850">
            <v>-17.942664335892914</v>
          </cell>
          <cell r="EF850">
            <v>0.92657964303089102</v>
          </cell>
          <cell r="EG850">
            <v>-6.1637722340492473E-2</v>
          </cell>
          <cell r="EH850">
            <v>-1.6804208513299272</v>
          </cell>
          <cell r="EI850">
            <v>-2.4762516055898232</v>
          </cell>
          <cell r="EJ850">
            <v>-2.9828722360896336</v>
          </cell>
          <cell r="EK850">
            <v>1.2842168155200397</v>
          </cell>
          <cell r="EL850">
            <v>-0.24205455322999114</v>
          </cell>
          <cell r="EM850">
            <v>0.22192262879002556</v>
          </cell>
          <cell r="EN850">
            <v>-11.86715741370017</v>
          </cell>
          <cell r="EO850">
            <v>-1.2711411630302791</v>
          </cell>
          <cell r="EP850">
            <v>0.62239372197018383</v>
          </cell>
          <cell r="EQ850">
            <v>-0.41624159989032705</v>
          </cell>
          <cell r="ER850">
            <v>-10.651736190808151</v>
          </cell>
          <cell r="ES850">
            <v>0.43960084985064896</v>
          </cell>
          <cell r="ET850">
            <v>3.0504926595003781</v>
          </cell>
          <cell r="EU850">
            <v>-0.13863480198051548</v>
          </cell>
          <cell r="EV850">
            <v>-4.5485272597693438</v>
          </cell>
          <cell r="EW850">
            <v>-2.1537413629089315</v>
          </cell>
          <cell r="EX850">
            <v>-1.8687810065500798</v>
          </cell>
          <cell r="EY850">
            <v>1.4845421329994224E-2</v>
          </cell>
          <cell r="EZ850">
            <v>0.43522158380005749</v>
          </cell>
          <cell r="FA850">
            <v>-1.2588838195902099</v>
          </cell>
          <cell r="FB850">
            <v>-0.33607400762002726</v>
          </cell>
          <cell r="FC850">
            <v>-0.13192240998978377</v>
          </cell>
          <cell r="FD850">
            <v>-4.155332036890286</v>
          </cell>
          <cell r="FE850">
            <v>-12.879241045058734</v>
          </cell>
          <cell r="FF850">
            <v>0.43502313401904757</v>
          </cell>
          <cell r="FG850">
            <v>0.91279822981005054</v>
          </cell>
          <cell r="FH850">
            <v>-0.34506402672968761</v>
          </cell>
          <cell r="FI850">
            <v>-2.5526752065106848</v>
          </cell>
          <cell r="FJ850">
            <v>-1.6456906708297083</v>
          </cell>
          <cell r="FK850">
            <v>-0.16911010393937431</v>
          </cell>
          <cell r="FL850">
            <v>0.12687841055998206</v>
          </cell>
          <cell r="FM850">
            <v>3.1836794400078361E-2</v>
          </cell>
          <cell r="FN850">
            <v>-2.1835667630598437</v>
          </cell>
          <cell r="FO850">
            <v>-8.1696720688801179</v>
          </cell>
          <cell r="FP850">
            <v>-0.15711040282985778</v>
          </cell>
          <cell r="FQ850">
            <v>0.83711162892996072</v>
          </cell>
          <cell r="FR850">
            <v>-17.715179932936735</v>
          </cell>
          <cell r="FS850">
            <v>-6.513500666741038</v>
          </cell>
          <cell r="FT850">
            <v>3.6493269560196495E-2</v>
          </cell>
          <cell r="FU850">
            <v>-1.3474497226093263</v>
          </cell>
          <cell r="FV850">
            <v>-2.102537511040282</v>
          </cell>
          <cell r="FW850">
            <v>1.7990390354398187</v>
          </cell>
          <cell r="FX850">
            <v>-1.0411703855493215</v>
          </cell>
          <cell r="FY850">
            <v>-1.9581253879899805</v>
          </cell>
          <cell r="FZ850">
            <v>-2.7174603638595727</v>
          </cell>
          <cell r="GA850">
            <v>-0.50252458662998833</v>
          </cell>
          <cell r="GB850">
            <v>-4.3459385104306421</v>
          </cell>
          <cell r="GC850">
            <v>-0.29436900872997285</v>
          </cell>
          <cell r="GD850">
            <v>1.2723639056403044</v>
          </cell>
          <cell r="GE850">
            <v>-22.605479183563148</v>
          </cell>
          <cell r="GF850">
            <v>0.23891419382016466</v>
          </cell>
          <cell r="GG850">
            <v>8.696244032944378E-2</v>
          </cell>
          <cell r="GH850">
            <v>0.19943130855972413</v>
          </cell>
          <cell r="GI850">
            <v>2.0399207096893406</v>
          </cell>
          <cell r="GJ850">
            <v>-1.5174061771999732</v>
          </cell>
          <cell r="GK850">
            <v>-6.5699471459699907</v>
          </cell>
          <cell r="GL850">
            <v>-16.324192004849806</v>
          </cell>
          <cell r="GM850">
            <v>-0.24510511336984564</v>
          </cell>
          <cell r="GN850">
            <v>7.2907173060229979E-2</v>
          </cell>
          <cell r="GO850">
            <v>-1.4705567616001645</v>
          </cell>
          <cell r="GP850">
            <v>0.27507291787969734</v>
          </cell>
          <cell r="GQ850">
            <v>0.60851927609019185</v>
          </cell>
          <cell r="GR850">
            <v>-3.6420574445364764</v>
          </cell>
          <cell r="GS850">
            <v>0.39427740310065928</v>
          </cell>
          <cell r="GT850">
            <v>0.49515406544969665</v>
          </cell>
          <cell r="GU850">
            <v>1.326032985070924E-2</v>
          </cell>
          <cell r="GV850">
            <v>-0.16410187678047805</v>
          </cell>
          <cell r="GW850">
            <v>-3.1946722123002473</v>
          </cell>
          <cell r="GX850">
            <v>0.12389867308047542</v>
          </cell>
          <cell r="GY850">
            <v>-1.2188130303300113</v>
          </cell>
          <cell r="GZ850">
            <v>-8.6462872529864399E-2</v>
          </cell>
          <cell r="HA850">
            <v>-4.8368355299407995</v>
          </cell>
          <cell r="HB850">
            <v>4.6661561140695085</v>
          </cell>
          <cell r="HC850">
            <v>8.273143858059484E-2</v>
          </cell>
          <cell r="HD850">
            <v>8.3350053209869657E-2</v>
          </cell>
          <cell r="HE850">
            <v>-5.6161736181893502</v>
          </cell>
          <cell r="HF850">
            <v>-0.27956719047961087</v>
          </cell>
          <cell r="HG850">
            <v>-1.5646122410503267</v>
          </cell>
          <cell r="HH850">
            <v>0.3311938534602632</v>
          </cell>
          <cell r="HI850">
            <v>-0.93264685580970763</v>
          </cell>
          <cell r="HJ850">
            <v>-2.2358191490202444</v>
          </cell>
          <cell r="HK850">
            <v>-0.43680591007023395</v>
          </cell>
          <cell r="HL850">
            <v>13.42331821834</v>
          </cell>
          <cell r="HM850">
            <v>-0.355047491370442</v>
          </cell>
          <cell r="HN850">
            <v>-2.9241746943303042</v>
          </cell>
          <cell r="HO850">
            <v>-1.8431674850389754</v>
          </cell>
          <cell r="HP850">
            <v>-8.7626853014389781</v>
          </cell>
          <cell r="HQ850">
            <v>-3.615937138965819E-2</v>
          </cell>
          <cell r="HR850">
            <v>-2.857616268331185</v>
          </cell>
          <cell r="HS850">
            <v>9.4581800329251564E-2</v>
          </cell>
          <cell r="HT850">
            <v>9.0094303410296561E-2</v>
          </cell>
          <cell r="HU850">
            <v>0.76610393720011416</v>
          </cell>
          <cell r="HV850">
            <v>0.39780915539950001</v>
          </cell>
          <cell r="HW850">
            <v>-2.546564640860197</v>
          </cell>
          <cell r="HX850">
            <v>-2.4786289555700023</v>
          </cell>
          <cell r="HY850">
            <v>-7.453648241994415E-2</v>
          </cell>
          <cell r="HZ850">
            <v>-2.175646447429699</v>
          </cell>
          <cell r="IA850">
            <v>-0.27608352581955842</v>
          </cell>
          <cell r="IB850">
            <v>-5.0432592820470745E-2</v>
          </cell>
          <cell r="IC850">
            <v>4.7383364269990125E-2</v>
          </cell>
          <cell r="ID850">
            <v>3.3483038159802163</v>
          </cell>
          <cell r="IE850">
            <v>0.11929833207977936</v>
          </cell>
          <cell r="IF850">
            <v>0.11199887973089062</v>
          </cell>
          <cell r="IG850">
            <v>0.97591506873959588</v>
          </cell>
          <cell r="IH850">
            <v>-0.27940502485034813</v>
          </cell>
          <cell r="II850">
            <v>-5.4998961889850762E-2</v>
          </cell>
          <cell r="IJ850">
            <v>-0.59027623449992461</v>
          </cell>
          <cell r="IK850">
            <v>-1.411494849689916</v>
          </cell>
          <cell r="IL850">
            <v>0.20611543750010242</v>
          </cell>
          <cell r="IM850">
            <v>0.42783937691956453</v>
          </cell>
          <cell r="IN850">
            <v>1.9633376589808904E-2</v>
          </cell>
          <cell r="IO850">
            <v>0.3183279302502342</v>
          </cell>
          <cell r="IP850">
            <v>0.28823825619929266</v>
          </cell>
          <cell r="IQ850">
            <v>0.10740507707942015</v>
          </cell>
          <cell r="IR850">
            <v>20.922889677683997</v>
          </cell>
          <cell r="IS850">
            <v>0.14687782767032331</v>
          </cell>
          <cell r="IT850">
            <v>-0.15505175474027055</v>
          </cell>
          <cell r="IU850">
            <v>2.2494428500067443E-2</v>
          </cell>
          <cell r="IV850">
            <v>2.6863002163299825</v>
          </cell>
          <cell r="IW850">
            <v>-1.4227838571205211</v>
          </cell>
          <cell r="IX850">
            <v>-1.6761035237695978</v>
          </cell>
          <cell r="IY850">
            <v>1.3969515652197515</v>
          </cell>
          <cell r="IZ850">
            <v>17.00415245448994</v>
          </cell>
          <cell r="JA850">
            <v>0.95621280604973435</v>
          </cell>
          <cell r="JB850">
            <v>-2.1941499397598818</v>
          </cell>
          <cell r="JC850">
            <v>0.41595306862927828</v>
          </cell>
          <cell r="JD850">
            <v>3.7420363861911028</v>
          </cell>
          <cell r="JE850">
            <v>0</v>
          </cell>
          <cell r="JF850">
            <v>0</v>
          </cell>
          <cell r="JG850">
            <v>0</v>
          </cell>
          <cell r="JH850">
            <v>0</v>
          </cell>
          <cell r="JI850">
            <v>0</v>
          </cell>
          <cell r="JJ850">
            <v>0</v>
          </cell>
          <cell r="JK850">
            <v>0</v>
          </cell>
          <cell r="JL850">
            <v>0</v>
          </cell>
          <cell r="JM850">
            <v>0</v>
          </cell>
          <cell r="JN850">
            <v>0</v>
          </cell>
          <cell r="JO850">
            <v>0</v>
          </cell>
          <cell r="JP850">
            <v>0</v>
          </cell>
          <cell r="JQ850">
            <v>0</v>
          </cell>
        </row>
        <row r="851">
          <cell r="D851" t="str">
            <v>MKT.EX.COB._.___.COB</v>
          </cell>
          <cell r="F851">
            <v>-1.2980331636699987</v>
          </cell>
          <cell r="G851">
            <v>-0.71112069477001683</v>
          </cell>
          <cell r="H851">
            <v>7.0660428140001841E-2</v>
          </cell>
          <cell r="I851">
            <v>0</v>
          </cell>
          <cell r="J851">
            <v>-0.10876656105001814</v>
          </cell>
          <cell r="K851">
            <v>1.2762441150009352E-2</v>
          </cell>
          <cell r="L851">
            <v>-0.93067696027998181</v>
          </cell>
          <cell r="M851">
            <v>-3.060045090300008</v>
          </cell>
          <cell r="N851">
            <v>-0.11108273482000186</v>
          </cell>
          <cell r="O851">
            <v>0</v>
          </cell>
          <cell r="P851">
            <v>0</v>
          </cell>
          <cell r="Q851">
            <v>0</v>
          </cell>
          <cell r="R851">
            <v>-3.7848112902499906</v>
          </cell>
          <cell r="S851">
            <v>-0.5070163049400378</v>
          </cell>
          <cell r="T851">
            <v>-0.58214157602000682</v>
          </cell>
          <cell r="U851">
            <v>-0.7259265093399847</v>
          </cell>
          <cell r="V851">
            <v>-8.7098351069997193E-2</v>
          </cell>
          <cell r="W851">
            <v>-0.22341809103005517</v>
          </cell>
          <cell r="X851">
            <v>-1.3959374189994378E-2</v>
          </cell>
          <cell r="Y851">
            <v>1.0092358178199845</v>
          </cell>
          <cell r="Z851">
            <v>-1.6098845023099955</v>
          </cell>
          <cell r="AA851">
            <v>-1.0446023991699747</v>
          </cell>
          <cell r="AB851">
            <v>0</v>
          </cell>
          <cell r="AC851">
            <v>0</v>
          </cell>
          <cell r="AD851">
            <v>0</v>
          </cell>
          <cell r="AE851">
            <v>-5.817467173229943</v>
          </cell>
          <cell r="AF851">
            <v>-5.5870962669999358E-2</v>
          </cell>
          <cell r="AG851">
            <v>-1.0196567669499927</v>
          </cell>
          <cell r="AH851">
            <v>-3.6349016170007076E-2</v>
          </cell>
          <cell r="AI851">
            <v>-0.33649430965998306</v>
          </cell>
          <cell r="AJ851">
            <v>-1.9394048624999982</v>
          </cell>
          <cell r="AK851">
            <v>-0.36502404030997582</v>
          </cell>
          <cell r="AL851">
            <v>-0.15627476605999391</v>
          </cell>
          <cell r="AM851">
            <v>-1.8782074944599998</v>
          </cell>
          <cell r="AN851">
            <v>-3.0184954449993029E-2</v>
          </cell>
          <cell r="AO851">
            <v>0</v>
          </cell>
          <cell r="AP851">
            <v>0</v>
          </cell>
          <cell r="AQ851">
            <v>0</v>
          </cell>
          <cell r="AR851">
            <v>-0.26340755045998776</v>
          </cell>
          <cell r="AS851">
            <v>-0.57306506819000091</v>
          </cell>
          <cell r="AT851">
            <v>0</v>
          </cell>
          <cell r="AU851">
            <v>6.0477219001597859E-4</v>
          </cell>
          <cell r="AV851">
            <v>0</v>
          </cell>
          <cell r="AW851">
            <v>0</v>
          </cell>
          <cell r="AX851">
            <v>-8.1243469149995917E-2</v>
          </cell>
          <cell r="AY851">
            <v>0</v>
          </cell>
          <cell r="AZ851">
            <v>0.8204445707100092</v>
          </cell>
          <cell r="BA851">
            <v>-0.43014835601999835</v>
          </cell>
          <cell r="BB851">
            <v>0</v>
          </cell>
          <cell r="BC851">
            <v>0</v>
          </cell>
          <cell r="BD851">
            <v>0</v>
          </cell>
          <cell r="BE851">
            <v>-13.604982748109251</v>
          </cell>
          <cell r="BF851">
            <v>3.4852730149799527</v>
          </cell>
          <cell r="BG851">
            <v>-7.3049510529997974E-2</v>
          </cell>
          <cell r="BH851">
            <v>-6.0731147179993172E-2</v>
          </cell>
          <cell r="BI851">
            <v>0</v>
          </cell>
          <cell r="BJ851">
            <v>-1.1020685142100319</v>
          </cell>
          <cell r="BK851">
            <v>-3.7577440801400144</v>
          </cell>
          <cell r="BL851">
            <v>5.7441139610500613</v>
          </cell>
          <cell r="BM851">
            <v>0.23863099117988895</v>
          </cell>
          <cell r="BN851">
            <v>-4.1643748739902549</v>
          </cell>
          <cell r="BO851">
            <v>-3.0725298344699468</v>
          </cell>
          <cell r="BP851">
            <v>-7.0252048192598977</v>
          </cell>
          <cell r="BQ851">
            <v>-3.8172979355400685</v>
          </cell>
          <cell r="BR851">
            <v>-71.736997947511554</v>
          </cell>
          <cell r="BS851">
            <v>-2.2507331912399877</v>
          </cell>
          <cell r="BT851">
            <v>0.49373037388005514</v>
          </cell>
          <cell r="BU851">
            <v>-6.793276279590259</v>
          </cell>
          <cell r="BV851">
            <v>-5.0501734789709189</v>
          </cell>
          <cell r="BW851">
            <v>-4.5588411266603543</v>
          </cell>
          <cell r="BX851">
            <v>-7.2594322884401663</v>
          </cell>
          <cell r="BY851">
            <v>-0.29252480631976141</v>
          </cell>
          <cell r="BZ851">
            <v>-33.754596555360195</v>
          </cell>
          <cell r="CA851">
            <v>1.6294454126600613</v>
          </cell>
          <cell r="CB851">
            <v>-16.042588128629859</v>
          </cell>
          <cell r="CC851">
            <v>-3.0041275329799646</v>
          </cell>
          <cell r="CD851">
            <v>5.1461196541399659</v>
          </cell>
          <cell r="CE851">
            <v>-78.148658610982238</v>
          </cell>
          <cell r="CF851">
            <v>-0.74993956779007931</v>
          </cell>
          <cell r="CG851">
            <v>-3.0602885993199607</v>
          </cell>
          <cell r="CH851">
            <v>-2.0581006174402319</v>
          </cell>
          <cell r="CI851">
            <v>-22.678921075000744</v>
          </cell>
          <cell r="CJ851">
            <v>-5.4654379885600974</v>
          </cell>
          <cell r="CK851">
            <v>-4.5199665807399469</v>
          </cell>
          <cell r="CL851">
            <v>8.484830504770116</v>
          </cell>
          <cell r="CM851">
            <v>-21.810464991419849</v>
          </cell>
          <cell r="CN851">
            <v>-3.8840347092600496</v>
          </cell>
          <cell r="CO851">
            <v>-9.2206488833896856</v>
          </cell>
          <cell r="CP851">
            <v>-13.441457443070249</v>
          </cell>
          <cell r="CQ851">
            <v>0.25577134023990311</v>
          </cell>
          <cell r="CR851">
            <v>-65.861195889781811</v>
          </cell>
          <cell r="CS851">
            <v>-0.43704954331997214</v>
          </cell>
          <cell r="CT851">
            <v>-8.2118909872498307</v>
          </cell>
          <cell r="CU851">
            <v>-3.5747586585600857</v>
          </cell>
          <cell r="CV851">
            <v>1.653708257119888</v>
          </cell>
          <cell r="CW851">
            <v>-10.733556036600021</v>
          </cell>
          <cell r="CX851">
            <v>1.1184405040703496</v>
          </cell>
          <cell r="CY851">
            <v>2.0880687034800758</v>
          </cell>
          <cell r="CZ851">
            <v>-28.310960941889789</v>
          </cell>
          <cell r="DA851">
            <v>-11.238383844789041</v>
          </cell>
          <cell r="DB851">
            <v>-4.3482288515301661</v>
          </cell>
          <cell r="DC851">
            <v>-5.503416068620254</v>
          </cell>
          <cell r="DD851">
            <v>1.6368315781099909</v>
          </cell>
          <cell r="DE851">
            <v>-101.16873614043652</v>
          </cell>
          <cell r="DF851">
            <v>-6.6997022371801904</v>
          </cell>
          <cell r="DG851">
            <v>-3.5927002974100333</v>
          </cell>
          <cell r="DH851">
            <v>-6.6225537987700136</v>
          </cell>
          <cell r="DI851">
            <v>-10.387263258239727</v>
          </cell>
          <cell r="DJ851">
            <v>-6.2667505134704697</v>
          </cell>
          <cell r="DK851">
            <v>-0.67217399584023951</v>
          </cell>
          <cell r="DL851">
            <v>-2.0417462676600735</v>
          </cell>
          <cell r="DM851">
            <v>-35.225411915259428</v>
          </cell>
          <cell r="DN851">
            <v>-23.085227320701051</v>
          </cell>
          <cell r="DO851">
            <v>-8.0713840502394305</v>
          </cell>
          <cell r="DP851">
            <v>-9.9968187866700191</v>
          </cell>
          <cell r="DQ851">
            <v>11.492996300999721</v>
          </cell>
          <cell r="DR851">
            <v>19.678173044369032</v>
          </cell>
          <cell r="DS851">
            <v>1.599582099061081E-4</v>
          </cell>
          <cell r="DT851">
            <v>2.0697524699926362E-2</v>
          </cell>
          <cell r="DU851">
            <v>0.32864281654042315</v>
          </cell>
          <cell r="DV851">
            <v>4.0378438416310019</v>
          </cell>
          <cell r="DW851">
            <v>-0.84715137849980238</v>
          </cell>
          <cell r="DX851">
            <v>-6.5379572360898237</v>
          </cell>
          <cell r="DY851">
            <v>12.073605374669569</v>
          </cell>
          <cell r="DZ851">
            <v>-0.98757386340002995</v>
          </cell>
          <cell r="EA851">
            <v>-1.3236827687696859</v>
          </cell>
          <cell r="EB851">
            <v>0.98527848004005136</v>
          </cell>
          <cell r="EC851">
            <v>11.928306972039991</v>
          </cell>
          <cell r="ED851">
            <v>3.3233000067411922E-6</v>
          </cell>
          <cell r="EE851">
            <v>-11.16876400050387</v>
          </cell>
          <cell r="EF851">
            <v>-0.39879820456008019</v>
          </cell>
          <cell r="EG851">
            <v>-0.647418471519984</v>
          </cell>
          <cell r="EH851">
            <v>9.4294798965397604</v>
          </cell>
          <cell r="EI851">
            <v>-6.5401575965202028</v>
          </cell>
          <cell r="EJ851">
            <v>-5.5760875349733396E-2</v>
          </cell>
          <cell r="EK851">
            <v>-19.492333387770486</v>
          </cell>
          <cell r="EL851">
            <v>-0.53702321227001448</v>
          </cell>
          <cell r="EM851">
            <v>0.71939408314938191</v>
          </cell>
          <cell r="EN851">
            <v>-6.6065247388805801</v>
          </cell>
          <cell r="EO851">
            <v>12.19158768672969</v>
          </cell>
          <cell r="EP851">
            <v>0.72510237669030175</v>
          </cell>
          <cell r="EQ851">
            <v>4.3688443259952692E-2</v>
          </cell>
          <cell r="ER851">
            <v>-1.3535549091175199</v>
          </cell>
          <cell r="ES851">
            <v>-1.591966022010638E-2</v>
          </cell>
          <cell r="ET851">
            <v>0.12299394653985019</v>
          </cell>
          <cell r="EU851">
            <v>-0.63413657438968585</v>
          </cell>
          <cell r="EV851">
            <v>2.4887921106701469</v>
          </cell>
          <cell r="EW851">
            <v>-0.78081496678032636</v>
          </cell>
          <cell r="EX851">
            <v>-1.4593271401099628</v>
          </cell>
          <cell r="EY851">
            <v>0.31337842619905132</v>
          </cell>
          <cell r="EZ851">
            <v>1.5877371667384068</v>
          </cell>
          <cell r="FA851">
            <v>-2.1621102903591236</v>
          </cell>
          <cell r="FB851">
            <v>-0.77415124852132067</v>
          </cell>
          <cell r="FC851">
            <v>-1.3255623999098134</v>
          </cell>
          <cell r="FD851">
            <v>1.2855657210200206</v>
          </cell>
          <cell r="FE851">
            <v>-19.644968381100625</v>
          </cell>
          <cell r="FF851">
            <v>-0.46080663345992434</v>
          </cell>
          <cell r="FG851">
            <v>-0.39101025619993379</v>
          </cell>
          <cell r="FH851">
            <v>-7.5313666031402136</v>
          </cell>
          <cell r="FI851">
            <v>-1.8444216963698636</v>
          </cell>
          <cell r="FJ851">
            <v>-11.283301249730812</v>
          </cell>
          <cell r="FK851">
            <v>-0.55417816787075935</v>
          </cell>
          <cell r="FL851">
            <v>1.1703836689898708</v>
          </cell>
          <cell r="FM851">
            <v>1.2914312513503319</v>
          </cell>
          <cell r="FN851">
            <v>0.62401642321037798</v>
          </cell>
          <cell r="FO851">
            <v>-0.97081813160002639</v>
          </cell>
          <cell r="FP851">
            <v>0.16047215723983754</v>
          </cell>
          <cell r="FQ851">
            <v>0.14463085648003471</v>
          </cell>
          <cell r="FR851">
            <v>-21.570028413079854</v>
          </cell>
          <cell r="FS851">
            <v>-0.48994272792992888</v>
          </cell>
          <cell r="FT851">
            <v>5.4238562490127151E-2</v>
          </cell>
          <cell r="FU851">
            <v>-5.2662953830899824</v>
          </cell>
          <cell r="FV851">
            <v>-1.2878603606186516</v>
          </cell>
          <cell r="FW851">
            <v>-5.7960515461904834</v>
          </cell>
          <cell r="FX851">
            <v>1.908015108339896</v>
          </cell>
          <cell r="FY851">
            <v>0.47996291806930458</v>
          </cell>
          <cell r="FZ851">
            <v>-1.7335636543721193</v>
          </cell>
          <cell r="GA851">
            <v>-0.2481463258200165</v>
          </cell>
          <cell r="GB851">
            <v>-1.7050714513393359</v>
          </cell>
          <cell r="GC851">
            <v>-7.4970530132404747</v>
          </cell>
          <cell r="GD851">
            <v>1.1739460619992315E-2</v>
          </cell>
          <cell r="GE851">
            <v>-5.2780150093676639</v>
          </cell>
          <cell r="GF851">
            <v>0.24576416974014137</v>
          </cell>
          <cell r="GG851">
            <v>-4.7630691571799844</v>
          </cell>
          <cell r="GH851">
            <v>-2.0838009049198263</v>
          </cell>
          <cell r="GI851">
            <v>7.9413473077393064</v>
          </cell>
          <cell r="GJ851">
            <v>-6.4726925470040442E-2</v>
          </cell>
          <cell r="GK851">
            <v>-0.56694342269020126</v>
          </cell>
          <cell r="GL851">
            <v>-4.5791336130691889</v>
          </cell>
          <cell r="GM851">
            <v>0.4875359119305358</v>
          </cell>
          <cell r="GN851">
            <v>-0.58349422280025465</v>
          </cell>
          <cell r="GO851">
            <v>-0.45995836759084341</v>
          </cell>
          <cell r="GP851">
            <v>-1.0493904203799502</v>
          </cell>
          <cell r="GQ851">
            <v>0.19785463532014091</v>
          </cell>
          <cell r="GR851">
            <v>-10.628172756682034</v>
          </cell>
          <cell r="GS851">
            <v>-0.57407872275007321</v>
          </cell>
          <cell r="GT851">
            <v>-6.662453059004747E-2</v>
          </cell>
          <cell r="GU851">
            <v>-3.3663028689907151</v>
          </cell>
          <cell r="GV851">
            <v>-0.59981182393948984</v>
          </cell>
          <cell r="GW851">
            <v>-18.709838778579979</v>
          </cell>
          <cell r="GX851">
            <v>0.77523982250113477</v>
          </cell>
          <cell r="GY851">
            <v>0.30232428079034435</v>
          </cell>
          <cell r="GZ851">
            <v>0.56070103089041368</v>
          </cell>
          <cell r="HA851">
            <v>10.742986368730271</v>
          </cell>
          <cell r="HB851">
            <v>-0.18375989099877188</v>
          </cell>
          <cell r="HC851">
            <v>0.49196545977019923</v>
          </cell>
          <cell r="HD851">
            <v>-9.7310351998203259E-4</v>
          </cell>
          <cell r="HE851">
            <v>10.933362024188682</v>
          </cell>
          <cell r="HF851">
            <v>-0.68102016330021797</v>
          </cell>
          <cell r="HG851">
            <v>-4.1759835170299766</v>
          </cell>
          <cell r="HH851">
            <v>-1.7008699540301677</v>
          </cell>
          <cell r="HI851">
            <v>-0.25136475416002213</v>
          </cell>
          <cell r="HJ851">
            <v>-2.95817533663012</v>
          </cell>
          <cell r="HK851">
            <v>-0.18351059517044632</v>
          </cell>
          <cell r="HL851">
            <v>11.843406806699932</v>
          </cell>
          <cell r="HM851">
            <v>0.28494522003984457</v>
          </cell>
          <cell r="HN851">
            <v>-2.6357210736787238</v>
          </cell>
          <cell r="HO851">
            <v>0.85594243396008096</v>
          </cell>
          <cell r="HP851">
            <v>10.406725271250252</v>
          </cell>
          <cell r="HQ851">
            <v>0.12898768622994794</v>
          </cell>
          <cell r="HR851">
            <v>2.0953577877007774</v>
          </cell>
          <cell r="HS851">
            <v>-1.8552082990026975E-2</v>
          </cell>
          <cell r="HT851">
            <v>-0.22054045022991886</v>
          </cell>
          <cell r="HU851">
            <v>10.64929004798023</v>
          </cell>
          <cell r="HV851">
            <v>-9.0961341441470722E-2</v>
          </cell>
          <cell r="HW851">
            <v>-0.1526960997803144</v>
          </cell>
          <cell r="HX851">
            <v>0</v>
          </cell>
          <cell r="HY851">
            <v>0.85749120238779142</v>
          </cell>
          <cell r="HZ851">
            <v>0.21645279740914702</v>
          </cell>
          <cell r="IA851">
            <v>-2.8947870116198828</v>
          </cell>
          <cell r="IB851">
            <v>-3.1570133608402102</v>
          </cell>
          <cell r="IC851">
            <v>-3.0933259131697923</v>
          </cell>
          <cell r="ID851">
            <v>0</v>
          </cell>
          <cell r="IE851">
            <v>-3.0990885679639177</v>
          </cell>
          <cell r="IF851">
            <v>6.8446264479916863E-2</v>
          </cell>
          <cell r="IG851">
            <v>8.4162412589876112E-2</v>
          </cell>
          <cell r="IH851">
            <v>-3.3001546982204673</v>
          </cell>
          <cell r="II851">
            <v>-2.5174450528202215</v>
          </cell>
          <cell r="IJ851">
            <v>-0.88890029888034405</v>
          </cell>
          <cell r="IK851">
            <v>-9.3103015096858144E-3</v>
          </cell>
          <cell r="IL851">
            <v>5.2718811507711507</v>
          </cell>
          <cell r="IM851">
            <v>0.10707250656196265</v>
          </cell>
          <cell r="IN851">
            <v>-2.6368045450299178</v>
          </cell>
          <cell r="IO851">
            <v>0.44177429541014135</v>
          </cell>
          <cell r="IP851">
            <v>0.28018969868026034</v>
          </cell>
          <cell r="IQ851">
            <v>0</v>
          </cell>
          <cell r="IR851">
            <v>-1.9771936087272479</v>
          </cell>
          <cell r="IS851">
            <v>-0.54420582846000798</v>
          </cell>
          <cell r="IT851">
            <v>-0.56711198710013377</v>
          </cell>
          <cell r="IU851">
            <v>-1.6775150473795293</v>
          </cell>
          <cell r="IV851">
            <v>0.32701385868949728</v>
          </cell>
          <cell r="IW851">
            <v>-0.44197410790002323</v>
          </cell>
          <cell r="IX851">
            <v>1.8778663979901467E-4</v>
          </cell>
          <cell r="IY851">
            <v>0.33995799522017478</v>
          </cell>
          <cell r="IZ851">
            <v>6.6903976894536754E-3</v>
          </cell>
          <cell r="JA851">
            <v>8.908728521419107E-3</v>
          </cell>
          <cell r="JB851">
            <v>-0.23261697831003403</v>
          </cell>
          <cell r="JC851">
            <v>0.42414636624016566</v>
          </cell>
          <cell r="JD851">
            <v>0.37932520741992448</v>
          </cell>
          <cell r="JE851">
            <v>0</v>
          </cell>
          <cell r="JF851">
            <v>0</v>
          </cell>
          <cell r="JG851">
            <v>0</v>
          </cell>
          <cell r="JH851">
            <v>0</v>
          </cell>
          <cell r="JI851">
            <v>0</v>
          </cell>
          <cell r="JJ851">
            <v>0</v>
          </cell>
          <cell r="JK851">
            <v>0</v>
          </cell>
          <cell r="JL851">
            <v>0</v>
          </cell>
          <cell r="JM851">
            <v>0</v>
          </cell>
          <cell r="JN851">
            <v>0</v>
          </cell>
          <cell r="JO851">
            <v>0</v>
          </cell>
          <cell r="JP851">
            <v>0</v>
          </cell>
          <cell r="JQ851">
            <v>0</v>
          </cell>
        </row>
        <row r="852">
          <cell r="D852" t="str">
            <v>MKT.EX.MDC._.___.MidC</v>
          </cell>
          <cell r="F852">
            <v>-36.419641550581218</v>
          </cell>
          <cell r="G852">
            <v>-6.5898785639506059</v>
          </cell>
          <cell r="H852">
            <v>-16.550200088850033</v>
          </cell>
          <cell r="I852">
            <v>-28.983669181269761</v>
          </cell>
          <cell r="J852">
            <v>-29.072532960840363</v>
          </cell>
          <cell r="K852">
            <v>-5.9678419810102241</v>
          </cell>
          <cell r="L852">
            <v>-26.167051088038988</v>
          </cell>
          <cell r="M852">
            <v>-42.347359884870912</v>
          </cell>
          <cell r="N852">
            <v>-6.2675534122600993</v>
          </cell>
          <cell r="O852">
            <v>-7.9246098007400008</v>
          </cell>
          <cell r="P852">
            <v>0</v>
          </cell>
          <cell r="Q852">
            <v>-0.37248653540007126</v>
          </cell>
          <cell r="R852">
            <v>-90.031245568043232</v>
          </cell>
          <cell r="S852">
            <v>4.5171339201401679</v>
          </cell>
          <cell r="T852">
            <v>-14.746419386960042</v>
          </cell>
          <cell r="U852">
            <v>-4.7718516822503716</v>
          </cell>
          <cell r="V852">
            <v>-12.082875738880148</v>
          </cell>
          <cell r="W852">
            <v>-34.987502597019557</v>
          </cell>
          <cell r="X852">
            <v>-7.6344876047896832</v>
          </cell>
          <cell r="Y852">
            <v>6.1746086265199978</v>
          </cell>
          <cell r="Z852">
            <v>-21.692051589360744</v>
          </cell>
          <cell r="AA852">
            <v>-5.6068446113099526</v>
          </cell>
          <cell r="AB852">
            <v>0.82652169502000561</v>
          </cell>
          <cell r="AC852">
            <v>0</v>
          </cell>
          <cell r="AD852">
            <v>-2.747659914984979E-2</v>
          </cell>
          <cell r="AE852">
            <v>-41.036736019032105</v>
          </cell>
          <cell r="AF852">
            <v>-1.9199175163900009</v>
          </cell>
          <cell r="AG852">
            <v>-6.0552788325098845</v>
          </cell>
          <cell r="AH852">
            <v>-12.626199412540018</v>
          </cell>
          <cell r="AI852">
            <v>0.62057056853996073</v>
          </cell>
          <cell r="AJ852">
            <v>-19.856873598249877</v>
          </cell>
          <cell r="AK852">
            <v>2.1765871711800173</v>
          </cell>
          <cell r="AL852">
            <v>16.626836487479977</v>
          </cell>
          <cell r="AM852">
            <v>-10.749501559870396</v>
          </cell>
          <cell r="AN852">
            <v>-5.0184990423099975</v>
          </cell>
          <cell r="AO852">
            <v>0</v>
          </cell>
          <cell r="AP852">
            <v>0</v>
          </cell>
          <cell r="AQ852">
            <v>-4.2344602843600114</v>
          </cell>
          <cell r="AR852">
            <v>-21.053848538137572</v>
          </cell>
          <cell r="AS852">
            <v>0</v>
          </cell>
          <cell r="AT852">
            <v>-11.546584537109766</v>
          </cell>
          <cell r="AU852">
            <v>-0.18708400307001227</v>
          </cell>
          <cell r="AV852">
            <v>-0.69922239798998476</v>
          </cell>
          <cell r="AW852">
            <v>-6.9815387099999953</v>
          </cell>
          <cell r="AX852">
            <v>-14.802493246109862</v>
          </cell>
          <cell r="AY852">
            <v>24.021035212650077</v>
          </cell>
          <cell r="AZ852">
            <v>-14.836930119689669</v>
          </cell>
          <cell r="BA852">
            <v>4.8738559711899825</v>
          </cell>
          <cell r="BB852">
            <v>-0.8948867080100058</v>
          </cell>
          <cell r="BC852">
            <v>0</v>
          </cell>
          <cell r="BD852">
            <v>0</v>
          </cell>
          <cell r="BE852">
            <v>-198.19402814423665</v>
          </cell>
          <cell r="BF852">
            <v>-3.622106562970032</v>
          </cell>
          <cell r="BG852">
            <v>-11.540206998569829</v>
          </cell>
          <cell r="BH852">
            <v>-9.0937020331700751</v>
          </cell>
          <cell r="BI852">
            <v>-16.444191754689655</v>
          </cell>
          <cell r="BJ852">
            <v>-45.842647271578244</v>
          </cell>
          <cell r="BK852">
            <v>-14.763396994640971</v>
          </cell>
          <cell r="BL852">
            <v>-40.272424515260354</v>
          </cell>
          <cell r="BM852">
            <v>-35.31354429830003</v>
          </cell>
          <cell r="BN852">
            <v>-18.855438952489976</v>
          </cell>
          <cell r="BO852">
            <v>-4.6800019821598653</v>
          </cell>
          <cell r="BP852">
            <v>-10.822318143359951</v>
          </cell>
          <cell r="BQ852">
            <v>13.055951362949941</v>
          </cell>
          <cell r="BR852">
            <v>-216.66474534455483</v>
          </cell>
          <cell r="BS852">
            <v>-12.441699435419935</v>
          </cell>
          <cell r="BT852">
            <v>-7.3905160075696585</v>
          </cell>
          <cell r="BU852">
            <v>-7.680417747879801</v>
          </cell>
          <cell r="BV852">
            <v>-17.98058660487095</v>
          </cell>
          <cell r="BW852">
            <v>-44.755956911183603</v>
          </cell>
          <cell r="BX852">
            <v>-7.9770327046499006</v>
          </cell>
          <cell r="BY852">
            <v>16.433449386619941</v>
          </cell>
          <cell r="BZ852">
            <v>-63.11913717510015</v>
          </cell>
          <cell r="CA852">
            <v>-30.163838063069761</v>
          </cell>
          <cell r="CB852">
            <v>-15.98464294388009</v>
          </cell>
          <cell r="CC852">
            <v>-28.243247736589979</v>
          </cell>
          <cell r="CD852">
            <v>2.6388805990500828</v>
          </cell>
          <cell r="CE852">
            <v>-262.95361739035434</v>
          </cell>
          <cell r="CF852">
            <v>-7.2231356059301106</v>
          </cell>
          <cell r="CG852">
            <v>-21.019461859139483</v>
          </cell>
          <cell r="CH852">
            <v>-33.710691526698611</v>
          </cell>
          <cell r="CI852">
            <v>-21.439198810158814</v>
          </cell>
          <cell r="CJ852">
            <v>-56.46488924078767</v>
          </cell>
          <cell r="CK852">
            <v>-5.6335141606996331</v>
          </cell>
          <cell r="CL852">
            <v>38.174980272230641</v>
          </cell>
          <cell r="CM852">
            <v>-139.73688608767134</v>
          </cell>
          <cell r="CN852">
            <v>-17.196838363490315</v>
          </cell>
          <cell r="CO852">
            <v>-7.0462242797002546</v>
          </cell>
          <cell r="CP852">
            <v>-8.4711668953300432</v>
          </cell>
          <cell r="CQ852">
            <v>16.813409167019955</v>
          </cell>
          <cell r="CR852">
            <v>-422.99050714779878</v>
          </cell>
          <cell r="CS852">
            <v>-22.473712504620266</v>
          </cell>
          <cell r="CT852">
            <v>-7.5057729660006771</v>
          </cell>
          <cell r="CU852">
            <v>-32.404717704631366</v>
          </cell>
          <cell r="CV852">
            <v>-24.277913377940422</v>
          </cell>
          <cell r="CW852">
            <v>-57.126293109369726</v>
          </cell>
          <cell r="CX852">
            <v>-29.23204545617773</v>
          </cell>
          <cell r="CY852">
            <v>25.300254982331353</v>
          </cell>
          <cell r="CZ852">
            <v>-82.042477117487579</v>
          </cell>
          <cell r="DA852">
            <v>-93.922916118970534</v>
          </cell>
          <cell r="DB852">
            <v>-58.075846560389891</v>
          </cell>
          <cell r="DC852">
            <v>-42.584924110830343</v>
          </cell>
          <cell r="DD852">
            <v>1.3558568962999971</v>
          </cell>
          <cell r="DE852">
            <v>-431.96632424699783</v>
          </cell>
          <cell r="DF852">
            <v>-23.595140441248986</v>
          </cell>
          <cell r="DG852">
            <v>-23.342134728429301</v>
          </cell>
          <cell r="DH852">
            <v>-35.027828741448502</v>
          </cell>
          <cell r="DI852">
            <v>-59.016589240041867</v>
          </cell>
          <cell r="DJ852">
            <v>-8.9781133912438236</v>
          </cell>
          <cell r="DK852">
            <v>-20.179314721548508</v>
          </cell>
          <cell r="DL852">
            <v>48.177424857020924</v>
          </cell>
          <cell r="DM852">
            <v>-149.17085472651888</v>
          </cell>
          <cell r="DN852">
            <v>-50.031993901942769</v>
          </cell>
          <cell r="DO852">
            <v>-68.809901559539867</v>
          </cell>
          <cell r="DP852">
            <v>-41.97097250106026</v>
          </cell>
          <cell r="DQ852">
            <v>-2.0905151000022215E-2</v>
          </cell>
          <cell r="DR852">
            <v>-33.123345544998301</v>
          </cell>
          <cell r="DS852">
            <v>0.34970217104137191</v>
          </cell>
          <cell r="DT852">
            <v>0.66328916753991507</v>
          </cell>
          <cell r="DU852">
            <v>3.8300523682883068</v>
          </cell>
          <cell r="DV852">
            <v>-19.609325607571009</v>
          </cell>
          <cell r="DW852">
            <v>-4.2590220361526008</v>
          </cell>
          <cell r="DX852">
            <v>-7.7903167709991976</v>
          </cell>
          <cell r="DY852">
            <v>11.970836405389491</v>
          </cell>
          <cell r="DZ852">
            <v>1.0171830357649014</v>
          </cell>
          <cell r="EA852">
            <v>-7.8853814714893815</v>
          </cell>
          <cell r="EB852">
            <v>-6.4378445288384682</v>
          </cell>
          <cell r="EC852">
            <v>-4.9725182235397369</v>
          </cell>
          <cell r="ED852">
            <v>-5.4430003615379974E-8</v>
          </cell>
          <cell r="EE852">
            <v>-111.70738730671292</v>
          </cell>
          <cell r="EF852">
            <v>-0.4286302619793787</v>
          </cell>
          <cell r="EG852">
            <v>-1.2338216448695221</v>
          </cell>
          <cell r="EH852">
            <v>7.8415576639126812</v>
          </cell>
          <cell r="EI852">
            <v>-37.633271752041765</v>
          </cell>
          <cell r="EJ852">
            <v>-0.7767915678123245</v>
          </cell>
          <cell r="EK852">
            <v>0.4843769381295715</v>
          </cell>
          <cell r="EL852">
            <v>-2.4795870020734583</v>
          </cell>
          <cell r="EM852">
            <v>1.5423975553931086</v>
          </cell>
          <cell r="EN852">
            <v>-95.572051349703543</v>
          </cell>
          <cell r="EO852">
            <v>5.8843247488275665</v>
          </cell>
          <cell r="EP852">
            <v>10.641178320521249</v>
          </cell>
          <cell r="EQ852">
            <v>2.2931044959996427E-2</v>
          </cell>
          <cell r="ER852">
            <v>-60.898088979971362</v>
          </cell>
          <cell r="ES852">
            <v>-27.294239051159821</v>
          </cell>
          <cell r="ET852">
            <v>-3.0951660710898068</v>
          </cell>
          <cell r="EU852">
            <v>-4.3321683781905449</v>
          </cell>
          <cell r="EV852">
            <v>-26.89845118377707</v>
          </cell>
          <cell r="EW852">
            <v>-4.8923799167969264</v>
          </cell>
          <cell r="EX852">
            <v>0.38715761783169</v>
          </cell>
          <cell r="EY852">
            <v>-6.6016792906975752</v>
          </cell>
          <cell r="EZ852">
            <v>3.7918880402867217</v>
          </cell>
          <cell r="FA852">
            <v>13.995898883527843</v>
          </cell>
          <cell r="FB852">
            <v>-6.5053882219908701</v>
          </cell>
          <cell r="FC852">
            <v>1.3361638078185933</v>
          </cell>
          <cell r="FD852">
            <v>-0.7897252157499679</v>
          </cell>
          <cell r="FE852">
            <v>-73.14667014835868</v>
          </cell>
          <cell r="FF852">
            <v>-0.43123399817000063</v>
          </cell>
          <cell r="FG852">
            <v>-4.6514895277002779</v>
          </cell>
          <cell r="FH852">
            <v>-13.484677456579448</v>
          </cell>
          <cell r="FI852">
            <v>-11.470004914510355</v>
          </cell>
          <cell r="FJ852">
            <v>-4.8721326175509603</v>
          </cell>
          <cell r="FK852">
            <v>-8.1088291484993533</v>
          </cell>
          <cell r="FL852">
            <v>-23.468130972320068</v>
          </cell>
          <cell r="FM852">
            <v>4.3688487656290818</v>
          </cell>
          <cell r="FN852">
            <v>-5.4849163177714217</v>
          </cell>
          <cell r="FO852">
            <v>-6.9110334659253567</v>
          </cell>
          <cell r="FP852">
            <v>1.366929505029475</v>
          </cell>
          <cell r="FQ852">
            <v>0</v>
          </cell>
          <cell r="FR852">
            <v>-64.160362200171221</v>
          </cell>
          <cell r="FS852">
            <v>-1.5546333079100805</v>
          </cell>
          <cell r="FT852">
            <v>-5.4082151589204841</v>
          </cell>
          <cell r="FU852">
            <v>-7.6711065025119751</v>
          </cell>
          <cell r="FV852">
            <v>-15.441305062922766</v>
          </cell>
          <cell r="FW852">
            <v>-4.4763142572010111</v>
          </cell>
          <cell r="FX852">
            <v>-19.80761825593072</v>
          </cell>
          <cell r="FY852">
            <v>-0.82080645466339774</v>
          </cell>
          <cell r="FZ852">
            <v>2.0608688218344469</v>
          </cell>
          <cell r="GA852">
            <v>-1.9187676686633495</v>
          </cell>
          <cell r="GB852">
            <v>-12.638705205168662</v>
          </cell>
          <cell r="GC852">
            <v>3.516240851889961</v>
          </cell>
          <cell r="GD852">
            <v>0</v>
          </cell>
          <cell r="GE852">
            <v>-31.377763854921795</v>
          </cell>
          <cell r="GF852">
            <v>-6.9356021221683477</v>
          </cell>
          <cell r="GG852">
            <v>-6.4905852550054988E-2</v>
          </cell>
          <cell r="GH852">
            <v>-10.118965377418135</v>
          </cell>
          <cell r="GI852">
            <v>3.0049867615234689</v>
          </cell>
          <cell r="GJ852">
            <v>-1.6988377656980447</v>
          </cell>
          <cell r="GK852">
            <v>-0.77108833133388544</v>
          </cell>
          <cell r="GL852">
            <v>2.1420414299300319</v>
          </cell>
          <cell r="GM852">
            <v>0.43866571678518085</v>
          </cell>
          <cell r="GN852">
            <v>-5.8612416225696506</v>
          </cell>
          <cell r="GO852">
            <v>-19.672172649854474</v>
          </cell>
          <cell r="GP852">
            <v>8.125065395929596</v>
          </cell>
          <cell r="GQ852">
            <v>3.4290562519998957E-2</v>
          </cell>
          <cell r="GR852">
            <v>-85.79810885360348</v>
          </cell>
          <cell r="GS852">
            <v>-10.79989483547979</v>
          </cell>
          <cell r="GT852">
            <v>-8.735676226169744</v>
          </cell>
          <cell r="GU852">
            <v>-4.7720634604247607</v>
          </cell>
          <cell r="GV852">
            <v>-15.376940262322023</v>
          </cell>
          <cell r="GW852">
            <v>-17.508792018728855</v>
          </cell>
          <cell r="GX852">
            <v>-2.3815339926404704</v>
          </cell>
          <cell r="GY852">
            <v>-3.038782214429375</v>
          </cell>
          <cell r="GZ852">
            <v>-3.3842999241169309</v>
          </cell>
          <cell r="HA852">
            <v>-5.6343561569701706</v>
          </cell>
          <cell r="HB852">
            <v>-11.553966494087945</v>
          </cell>
          <cell r="HC852">
            <v>-2.6118032682479679</v>
          </cell>
          <cell r="HD852">
            <v>0</v>
          </cell>
          <cell r="HE852">
            <v>-97.945779557630885</v>
          </cell>
          <cell r="HF852">
            <v>-22.804772976150616</v>
          </cell>
          <cell r="HG852">
            <v>-2.7437190076298066</v>
          </cell>
          <cell r="HH852">
            <v>-13.292432607013325</v>
          </cell>
          <cell r="HI852">
            <v>-5.9695823421570822</v>
          </cell>
          <cell r="HJ852">
            <v>-8.4100486632778484</v>
          </cell>
          <cell r="HK852">
            <v>-6.242442733993812</v>
          </cell>
          <cell r="HL852">
            <v>-8.4121740954324196</v>
          </cell>
          <cell r="HM852">
            <v>1.7767117958355811</v>
          </cell>
          <cell r="HN852">
            <v>-1.4969287595558853</v>
          </cell>
          <cell r="HO852">
            <v>-17.863697443612182</v>
          </cell>
          <cell r="HP852">
            <v>-12.717519346428162</v>
          </cell>
          <cell r="HQ852">
            <v>0.23082662179990621</v>
          </cell>
          <cell r="HR852">
            <v>-19.523607339069713</v>
          </cell>
          <cell r="HS852">
            <v>0.91433793296982913</v>
          </cell>
          <cell r="HT852">
            <v>-0.33291431510087932</v>
          </cell>
          <cell r="HU852">
            <v>2.8446053344123357</v>
          </cell>
          <cell r="HV852">
            <v>-7.3145860931108473</v>
          </cell>
          <cell r="HW852">
            <v>-1.4080768897474627</v>
          </cell>
          <cell r="HX852">
            <v>-0.6443938374541176</v>
          </cell>
          <cell r="HY852">
            <v>1.7035794240473479</v>
          </cell>
          <cell r="HZ852">
            <v>-11.562812923642923</v>
          </cell>
          <cell r="IA852">
            <v>2.9597385988090537</v>
          </cell>
          <cell r="IB852">
            <v>-24.758827551660943</v>
          </cell>
          <cell r="IC852">
            <v>18.007921165881271</v>
          </cell>
          <cell r="ID852">
            <v>6.7821815559995002E-2</v>
          </cell>
          <cell r="IE852">
            <v>-71.697310444229515</v>
          </cell>
          <cell r="IF852">
            <v>2.4287583973291476</v>
          </cell>
          <cell r="IG852">
            <v>-0.78446388810971257</v>
          </cell>
          <cell r="IH852">
            <v>-17.129933141557558</v>
          </cell>
          <cell r="II852">
            <v>-9.0699146558908978</v>
          </cell>
          <cell r="IJ852">
            <v>-2.8121265658774064</v>
          </cell>
          <cell r="IK852">
            <v>1.4981646322194138</v>
          </cell>
          <cell r="IL852">
            <v>-23.260495637070562</v>
          </cell>
          <cell r="IM852">
            <v>7.4995357192019583</v>
          </cell>
          <cell r="IN852">
            <v>-3.5731945946172345</v>
          </cell>
          <cell r="IO852">
            <v>-34.695196931377723</v>
          </cell>
          <cell r="IP852">
            <v>7.8116313374721358</v>
          </cell>
          <cell r="IQ852">
            <v>0.38992488404994674</v>
          </cell>
          <cell r="IR852">
            <v>-31.407379679905716</v>
          </cell>
          <cell r="IS852">
            <v>8.4925223128902871</v>
          </cell>
          <cell r="IT852">
            <v>-7.0108691582508982</v>
          </cell>
          <cell r="IU852">
            <v>-1.5940959667241259</v>
          </cell>
          <cell r="IV852">
            <v>-6.1779557242443843</v>
          </cell>
          <cell r="IW852">
            <v>-0.55754448224979569</v>
          </cell>
          <cell r="IX852">
            <v>-3.2407370216023992</v>
          </cell>
          <cell r="IY852">
            <v>1.7151278460150934</v>
          </cell>
          <cell r="IZ852">
            <v>1.5837036963566788</v>
          </cell>
          <cell r="JA852">
            <v>0.81359642893949058</v>
          </cell>
          <cell r="JB852">
            <v>-29.325744229434349</v>
          </cell>
          <cell r="JC852">
            <v>1.7203032709730905</v>
          </cell>
          <cell r="JD852">
            <v>2.1743133474496972</v>
          </cell>
          <cell r="JE852">
            <v>0</v>
          </cell>
          <cell r="JF852">
            <v>0</v>
          </cell>
          <cell r="JG852">
            <v>0</v>
          </cell>
          <cell r="JH852">
            <v>0</v>
          </cell>
          <cell r="JI852">
            <v>0</v>
          </cell>
          <cell r="JJ852">
            <v>0</v>
          </cell>
          <cell r="JK852">
            <v>0</v>
          </cell>
          <cell r="JL852">
            <v>0</v>
          </cell>
          <cell r="JM852">
            <v>0</v>
          </cell>
          <cell r="JN852">
            <v>0</v>
          </cell>
          <cell r="JO852">
            <v>0</v>
          </cell>
          <cell r="JP852">
            <v>0</v>
          </cell>
          <cell r="JQ852">
            <v>0</v>
          </cell>
        </row>
        <row r="853">
          <cell r="D853" t="str">
            <v>MKT.EX.MDC._.___.MidC OR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>
            <v>0</v>
          </cell>
          <cell r="CN853">
            <v>0</v>
          </cell>
          <cell r="CO853">
            <v>0</v>
          </cell>
          <cell r="CP853">
            <v>0</v>
          </cell>
          <cell r="CQ853">
            <v>0</v>
          </cell>
          <cell r="CR853">
            <v>0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  <cell r="DD853">
            <v>0</v>
          </cell>
          <cell r="DE853">
            <v>0</v>
          </cell>
          <cell r="DF853">
            <v>0</v>
          </cell>
          <cell r="DG853">
            <v>0</v>
          </cell>
          <cell r="DH853">
            <v>0</v>
          </cell>
          <cell r="DI853">
            <v>0</v>
          </cell>
          <cell r="DJ853">
            <v>0</v>
          </cell>
          <cell r="DK853">
            <v>0</v>
          </cell>
          <cell r="DL853">
            <v>0</v>
          </cell>
          <cell r="DM853">
            <v>0</v>
          </cell>
          <cell r="DN853">
            <v>0</v>
          </cell>
          <cell r="DO853">
            <v>0</v>
          </cell>
          <cell r="DP853">
            <v>0</v>
          </cell>
          <cell r="DQ853">
            <v>0</v>
          </cell>
          <cell r="DR853">
            <v>0</v>
          </cell>
          <cell r="DS853">
            <v>0</v>
          </cell>
          <cell r="DT853">
            <v>0</v>
          </cell>
          <cell r="DU853">
            <v>0</v>
          </cell>
          <cell r="DV853">
            <v>0</v>
          </cell>
          <cell r="DW853">
            <v>0</v>
          </cell>
          <cell r="DX853">
            <v>0</v>
          </cell>
          <cell r="DY853">
            <v>0</v>
          </cell>
          <cell r="DZ853">
            <v>0</v>
          </cell>
          <cell r="EA853">
            <v>0</v>
          </cell>
          <cell r="EB853">
            <v>0</v>
          </cell>
          <cell r="EC853">
            <v>0</v>
          </cell>
          <cell r="ED853">
            <v>0</v>
          </cell>
          <cell r="EE853">
            <v>0</v>
          </cell>
          <cell r="EF853">
            <v>0</v>
          </cell>
          <cell r="EG853">
            <v>0</v>
          </cell>
          <cell r="EH853">
            <v>0</v>
          </cell>
          <cell r="EI853">
            <v>0</v>
          </cell>
          <cell r="EJ853">
            <v>0</v>
          </cell>
          <cell r="EK853">
            <v>0</v>
          </cell>
          <cell r="EL853">
            <v>0</v>
          </cell>
          <cell r="EM853">
            <v>0</v>
          </cell>
          <cell r="EN853">
            <v>0</v>
          </cell>
          <cell r="EO853">
            <v>0</v>
          </cell>
          <cell r="EP853">
            <v>0</v>
          </cell>
          <cell r="EQ853">
            <v>0</v>
          </cell>
          <cell r="ER853">
            <v>0</v>
          </cell>
          <cell r="ES853">
            <v>0</v>
          </cell>
          <cell r="ET853">
            <v>0</v>
          </cell>
          <cell r="EU853">
            <v>0</v>
          </cell>
          <cell r="EV853">
            <v>0</v>
          </cell>
          <cell r="EW853">
            <v>0</v>
          </cell>
          <cell r="EX853">
            <v>0</v>
          </cell>
          <cell r="EY853">
            <v>0</v>
          </cell>
          <cell r="EZ853">
            <v>0</v>
          </cell>
          <cell r="FA853">
            <v>0</v>
          </cell>
          <cell r="FB853">
            <v>0</v>
          </cell>
          <cell r="FC853">
            <v>0</v>
          </cell>
          <cell r="FD853">
            <v>0</v>
          </cell>
          <cell r="FE853">
            <v>0</v>
          </cell>
          <cell r="FF853">
            <v>0</v>
          </cell>
          <cell r="FG853">
            <v>0</v>
          </cell>
          <cell r="FH853">
            <v>0</v>
          </cell>
          <cell r="FI853">
            <v>0</v>
          </cell>
          <cell r="FJ853">
            <v>0</v>
          </cell>
          <cell r="FK853">
            <v>0</v>
          </cell>
          <cell r="FL853">
            <v>0</v>
          </cell>
          <cell r="FM853">
            <v>0</v>
          </cell>
          <cell r="FN853">
            <v>0</v>
          </cell>
          <cell r="FO853">
            <v>0</v>
          </cell>
          <cell r="FP853">
            <v>0</v>
          </cell>
          <cell r="FQ853">
            <v>0</v>
          </cell>
          <cell r="FR853">
            <v>0</v>
          </cell>
          <cell r="FS853">
            <v>0</v>
          </cell>
          <cell r="FT853">
            <v>0</v>
          </cell>
          <cell r="FU853">
            <v>0</v>
          </cell>
          <cell r="FV853">
            <v>0</v>
          </cell>
          <cell r="FW853">
            <v>0</v>
          </cell>
          <cell r="FX853">
            <v>0</v>
          </cell>
          <cell r="FY853">
            <v>0</v>
          </cell>
          <cell r="FZ853">
            <v>0</v>
          </cell>
          <cell r="GA853">
            <v>0</v>
          </cell>
          <cell r="GB853">
            <v>0</v>
          </cell>
          <cell r="GC853">
            <v>0</v>
          </cell>
          <cell r="GD853">
            <v>0</v>
          </cell>
          <cell r="GE853">
            <v>0</v>
          </cell>
          <cell r="GF853">
            <v>0</v>
          </cell>
          <cell r="GG853">
            <v>0</v>
          </cell>
          <cell r="GH853">
            <v>0</v>
          </cell>
          <cell r="GI853">
            <v>0</v>
          </cell>
          <cell r="GJ853">
            <v>0</v>
          </cell>
          <cell r="GK853">
            <v>0</v>
          </cell>
          <cell r="GL853">
            <v>0</v>
          </cell>
          <cell r="GM853">
            <v>0</v>
          </cell>
          <cell r="GN853">
            <v>0</v>
          </cell>
          <cell r="GO853">
            <v>0</v>
          </cell>
          <cell r="GP853">
            <v>0</v>
          </cell>
          <cell r="GQ853">
            <v>0</v>
          </cell>
          <cell r="GR853">
            <v>0</v>
          </cell>
          <cell r="GS853">
            <v>0</v>
          </cell>
          <cell r="GT853">
            <v>0</v>
          </cell>
          <cell r="GU853">
            <v>0</v>
          </cell>
          <cell r="GV853">
            <v>0</v>
          </cell>
          <cell r="GW853">
            <v>0</v>
          </cell>
          <cell r="GX853">
            <v>0</v>
          </cell>
          <cell r="GY853">
            <v>0</v>
          </cell>
          <cell r="GZ853">
            <v>0</v>
          </cell>
          <cell r="HA853">
            <v>0</v>
          </cell>
          <cell r="HB853">
            <v>0</v>
          </cell>
          <cell r="HC853">
            <v>0</v>
          </cell>
          <cell r="HD853">
            <v>0</v>
          </cell>
          <cell r="HE853">
            <v>0</v>
          </cell>
          <cell r="HF853">
            <v>0</v>
          </cell>
          <cell r="HG853">
            <v>0</v>
          </cell>
          <cell r="HH853">
            <v>0</v>
          </cell>
          <cell r="HI853">
            <v>0</v>
          </cell>
          <cell r="HJ853">
            <v>0</v>
          </cell>
          <cell r="HK853">
            <v>0</v>
          </cell>
          <cell r="HL853">
            <v>0</v>
          </cell>
          <cell r="HM853">
            <v>0</v>
          </cell>
          <cell r="HN853">
            <v>0</v>
          </cell>
          <cell r="HO853">
            <v>0</v>
          </cell>
          <cell r="HP853">
            <v>0</v>
          </cell>
          <cell r="HQ853">
            <v>0</v>
          </cell>
          <cell r="HR853">
            <v>0</v>
          </cell>
          <cell r="HS853">
            <v>0</v>
          </cell>
          <cell r="HT853">
            <v>0</v>
          </cell>
          <cell r="HU853">
            <v>0</v>
          </cell>
          <cell r="HV853">
            <v>0</v>
          </cell>
          <cell r="HW853">
            <v>0</v>
          </cell>
          <cell r="HX853">
            <v>0</v>
          </cell>
          <cell r="HY853">
            <v>0</v>
          </cell>
          <cell r="HZ853">
            <v>0</v>
          </cell>
          <cell r="IA853">
            <v>0</v>
          </cell>
          <cell r="IB853">
            <v>0</v>
          </cell>
          <cell r="IC853">
            <v>0</v>
          </cell>
          <cell r="ID853">
            <v>0</v>
          </cell>
          <cell r="IE853">
            <v>0</v>
          </cell>
          <cell r="IF853">
            <v>0</v>
          </cell>
          <cell r="IG853">
            <v>0</v>
          </cell>
          <cell r="IH853">
            <v>0</v>
          </cell>
          <cell r="II853">
            <v>0</v>
          </cell>
          <cell r="IJ853">
            <v>0</v>
          </cell>
          <cell r="IK853">
            <v>0</v>
          </cell>
          <cell r="IL853">
            <v>0</v>
          </cell>
          <cell r="IM853">
            <v>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  <cell r="IW853">
            <v>0</v>
          </cell>
          <cell r="IX853">
            <v>0</v>
          </cell>
          <cell r="IY853">
            <v>0</v>
          </cell>
          <cell r="IZ853">
            <v>0</v>
          </cell>
          <cell r="JA853">
            <v>0</v>
          </cell>
          <cell r="JB853">
            <v>0</v>
          </cell>
          <cell r="JC853">
            <v>0</v>
          </cell>
          <cell r="JD853">
            <v>0</v>
          </cell>
          <cell r="JE853">
            <v>0</v>
          </cell>
          <cell r="JF853">
            <v>0</v>
          </cell>
          <cell r="JG853">
            <v>0</v>
          </cell>
          <cell r="JH853">
            <v>0</v>
          </cell>
          <cell r="JI853">
            <v>0</v>
          </cell>
          <cell r="JJ853">
            <v>0</v>
          </cell>
          <cell r="JK853">
            <v>0</v>
          </cell>
          <cell r="JL853">
            <v>0</v>
          </cell>
          <cell r="JM853">
            <v>0</v>
          </cell>
          <cell r="JN853">
            <v>0</v>
          </cell>
          <cell r="JO853">
            <v>0</v>
          </cell>
          <cell r="JP853">
            <v>0</v>
          </cell>
          <cell r="JQ853">
            <v>0</v>
          </cell>
        </row>
        <row r="854">
          <cell r="D854" t="str">
            <v>MKT.EX.MED._.___.Mead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C854">
            <v>0</v>
          </cell>
          <cell r="CD854">
            <v>0</v>
          </cell>
          <cell r="CE854">
            <v>0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0</v>
          </cell>
          <cell r="CK854">
            <v>0</v>
          </cell>
          <cell r="CL854">
            <v>0</v>
          </cell>
          <cell r="CM854">
            <v>0</v>
          </cell>
          <cell r="CN854">
            <v>0</v>
          </cell>
          <cell r="CO854">
            <v>0</v>
          </cell>
          <cell r="CP854">
            <v>0</v>
          </cell>
          <cell r="CQ854">
            <v>0</v>
          </cell>
          <cell r="CR854">
            <v>0</v>
          </cell>
          <cell r="CS854">
            <v>0</v>
          </cell>
          <cell r="CT854">
            <v>0</v>
          </cell>
          <cell r="CU854">
            <v>0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0</v>
          </cell>
          <cell r="DC854">
            <v>0</v>
          </cell>
          <cell r="DD854">
            <v>0</v>
          </cell>
          <cell r="DE854">
            <v>0</v>
          </cell>
          <cell r="DF854">
            <v>0</v>
          </cell>
          <cell r="DG854">
            <v>0</v>
          </cell>
          <cell r="DH854">
            <v>0</v>
          </cell>
          <cell r="DI854">
            <v>0</v>
          </cell>
          <cell r="DJ854">
            <v>0</v>
          </cell>
          <cell r="DK854">
            <v>0</v>
          </cell>
          <cell r="DL854">
            <v>0</v>
          </cell>
          <cell r="DM854">
            <v>0</v>
          </cell>
          <cell r="DN854">
            <v>0</v>
          </cell>
          <cell r="DO854">
            <v>0</v>
          </cell>
          <cell r="DP854">
            <v>0</v>
          </cell>
          <cell r="DQ854">
            <v>0</v>
          </cell>
          <cell r="DR854">
            <v>0</v>
          </cell>
          <cell r="DS854">
            <v>0</v>
          </cell>
          <cell r="DT854">
            <v>0</v>
          </cell>
          <cell r="DU854">
            <v>0</v>
          </cell>
          <cell r="DV854">
            <v>0</v>
          </cell>
          <cell r="DW854">
            <v>0</v>
          </cell>
          <cell r="DX854">
            <v>0</v>
          </cell>
          <cell r="DY854">
            <v>0</v>
          </cell>
          <cell r="DZ854">
            <v>0</v>
          </cell>
          <cell r="EA854">
            <v>0</v>
          </cell>
          <cell r="EB854">
            <v>0</v>
          </cell>
          <cell r="EC854">
            <v>0</v>
          </cell>
          <cell r="ED854">
            <v>0</v>
          </cell>
          <cell r="EE854">
            <v>0</v>
          </cell>
          <cell r="EF854">
            <v>0</v>
          </cell>
          <cell r="EG854">
            <v>0</v>
          </cell>
          <cell r="EH854">
            <v>0</v>
          </cell>
          <cell r="EI854">
            <v>0</v>
          </cell>
          <cell r="EJ854">
            <v>0</v>
          </cell>
          <cell r="EK854">
            <v>0</v>
          </cell>
          <cell r="EL854">
            <v>0</v>
          </cell>
          <cell r="EM854">
            <v>0</v>
          </cell>
          <cell r="EN854">
            <v>0</v>
          </cell>
          <cell r="EO854">
            <v>0</v>
          </cell>
          <cell r="EP854">
            <v>0</v>
          </cell>
          <cell r="EQ854">
            <v>0</v>
          </cell>
          <cell r="ER854">
            <v>0</v>
          </cell>
          <cell r="ES854">
            <v>0</v>
          </cell>
          <cell r="ET854">
            <v>0</v>
          </cell>
          <cell r="EU854">
            <v>0</v>
          </cell>
          <cell r="EV854">
            <v>0</v>
          </cell>
          <cell r="EW854">
            <v>0</v>
          </cell>
          <cell r="EX854">
            <v>0</v>
          </cell>
          <cell r="EY854">
            <v>0</v>
          </cell>
          <cell r="EZ854">
            <v>0</v>
          </cell>
          <cell r="FA854">
            <v>0</v>
          </cell>
          <cell r="FB854">
            <v>0</v>
          </cell>
          <cell r="FC854">
            <v>0</v>
          </cell>
          <cell r="FD854">
            <v>0</v>
          </cell>
          <cell r="FE854">
            <v>0</v>
          </cell>
          <cell r="FF854">
            <v>0</v>
          </cell>
          <cell r="FG854">
            <v>0</v>
          </cell>
          <cell r="FH854">
            <v>0</v>
          </cell>
          <cell r="FI854">
            <v>0</v>
          </cell>
          <cell r="FJ854">
            <v>0</v>
          </cell>
          <cell r="FK854">
            <v>0</v>
          </cell>
          <cell r="FL854">
            <v>0</v>
          </cell>
          <cell r="FM854">
            <v>0</v>
          </cell>
          <cell r="FN854">
            <v>0</v>
          </cell>
          <cell r="FO854">
            <v>0</v>
          </cell>
          <cell r="FP854">
            <v>0</v>
          </cell>
          <cell r="FQ854">
            <v>0</v>
          </cell>
          <cell r="FR854">
            <v>0</v>
          </cell>
          <cell r="FS854">
            <v>0</v>
          </cell>
          <cell r="FT854">
            <v>0</v>
          </cell>
          <cell r="FU854">
            <v>0</v>
          </cell>
          <cell r="FV854">
            <v>0</v>
          </cell>
          <cell r="FW854">
            <v>0</v>
          </cell>
          <cell r="FX854">
            <v>0</v>
          </cell>
          <cell r="FY854">
            <v>0</v>
          </cell>
          <cell r="FZ854">
            <v>0</v>
          </cell>
          <cell r="GA854">
            <v>0</v>
          </cell>
          <cell r="GB854">
            <v>0</v>
          </cell>
          <cell r="GC854">
            <v>0</v>
          </cell>
          <cell r="GD854">
            <v>0</v>
          </cell>
          <cell r="GE854">
            <v>0</v>
          </cell>
          <cell r="GF854">
            <v>0</v>
          </cell>
          <cell r="GG854">
            <v>0</v>
          </cell>
          <cell r="GH854">
            <v>0</v>
          </cell>
          <cell r="GI854">
            <v>0</v>
          </cell>
          <cell r="GJ854">
            <v>0</v>
          </cell>
          <cell r="GK854">
            <v>0</v>
          </cell>
          <cell r="GL854">
            <v>0</v>
          </cell>
          <cell r="GM854">
            <v>0</v>
          </cell>
          <cell r="GN854">
            <v>0</v>
          </cell>
          <cell r="GO854">
            <v>0</v>
          </cell>
          <cell r="GP854">
            <v>0</v>
          </cell>
          <cell r="GQ854">
            <v>0</v>
          </cell>
          <cell r="GR854">
            <v>0</v>
          </cell>
          <cell r="GS854">
            <v>0</v>
          </cell>
          <cell r="GT854">
            <v>0</v>
          </cell>
          <cell r="GU854">
            <v>0</v>
          </cell>
          <cell r="GV854">
            <v>0</v>
          </cell>
          <cell r="GW854">
            <v>0</v>
          </cell>
          <cell r="GX854">
            <v>0</v>
          </cell>
          <cell r="GY854">
            <v>0</v>
          </cell>
          <cell r="GZ854">
            <v>0</v>
          </cell>
          <cell r="HA854">
            <v>0</v>
          </cell>
          <cell r="HB854">
            <v>0</v>
          </cell>
          <cell r="HC854">
            <v>0</v>
          </cell>
          <cell r="HD854">
            <v>0</v>
          </cell>
          <cell r="HE854">
            <v>0</v>
          </cell>
          <cell r="HF854">
            <v>0</v>
          </cell>
          <cell r="HG854">
            <v>0</v>
          </cell>
          <cell r="HH854">
            <v>0</v>
          </cell>
          <cell r="HI854">
            <v>0</v>
          </cell>
          <cell r="HJ854">
            <v>0</v>
          </cell>
          <cell r="HK854">
            <v>0</v>
          </cell>
          <cell r="HL854">
            <v>0</v>
          </cell>
          <cell r="HM854">
            <v>0</v>
          </cell>
          <cell r="HN854">
            <v>0</v>
          </cell>
          <cell r="HO854">
            <v>0</v>
          </cell>
          <cell r="HP854">
            <v>0</v>
          </cell>
          <cell r="HQ854">
            <v>0</v>
          </cell>
          <cell r="HR854">
            <v>0</v>
          </cell>
          <cell r="HS854">
            <v>0</v>
          </cell>
          <cell r="HT854">
            <v>0</v>
          </cell>
          <cell r="HU854">
            <v>0</v>
          </cell>
          <cell r="HV854">
            <v>0</v>
          </cell>
          <cell r="HW854">
            <v>0</v>
          </cell>
          <cell r="HX854">
            <v>0</v>
          </cell>
          <cell r="HY854">
            <v>0</v>
          </cell>
          <cell r="HZ854">
            <v>0</v>
          </cell>
          <cell r="IA854">
            <v>0</v>
          </cell>
          <cell r="IB854">
            <v>0</v>
          </cell>
          <cell r="IC854">
            <v>0</v>
          </cell>
          <cell r="ID854">
            <v>0</v>
          </cell>
          <cell r="IE854">
            <v>0</v>
          </cell>
          <cell r="IF854">
            <v>0</v>
          </cell>
          <cell r="IG854">
            <v>0</v>
          </cell>
          <cell r="IH854">
            <v>0</v>
          </cell>
          <cell r="II854">
            <v>0</v>
          </cell>
          <cell r="IJ854">
            <v>0</v>
          </cell>
          <cell r="IK854">
            <v>0</v>
          </cell>
          <cell r="IL854">
            <v>0</v>
          </cell>
          <cell r="IM854">
            <v>0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  <cell r="IW854">
            <v>0</v>
          </cell>
          <cell r="IX854">
            <v>0</v>
          </cell>
          <cell r="IY854">
            <v>0</v>
          </cell>
          <cell r="IZ854">
            <v>0</v>
          </cell>
          <cell r="JA854">
            <v>0</v>
          </cell>
          <cell r="JB854">
            <v>0</v>
          </cell>
          <cell r="JC854">
            <v>0</v>
          </cell>
          <cell r="JD854">
            <v>0</v>
          </cell>
          <cell r="JE854">
            <v>0</v>
          </cell>
          <cell r="JF854">
            <v>0</v>
          </cell>
          <cell r="JG854">
            <v>0</v>
          </cell>
          <cell r="JH854">
            <v>0</v>
          </cell>
          <cell r="JI854">
            <v>0</v>
          </cell>
          <cell r="JJ854">
            <v>0</v>
          </cell>
          <cell r="JK854">
            <v>0</v>
          </cell>
          <cell r="JL854">
            <v>0</v>
          </cell>
          <cell r="JM854">
            <v>0</v>
          </cell>
          <cell r="JN854">
            <v>0</v>
          </cell>
          <cell r="JO854">
            <v>0</v>
          </cell>
          <cell r="JP854">
            <v>0</v>
          </cell>
          <cell r="JQ854">
            <v>0</v>
          </cell>
        </row>
        <row r="855">
          <cell r="D855" t="str">
            <v>MKT.EX.MNA._.___.Mona</v>
          </cell>
          <cell r="F855">
            <v>-4.3697235610799794</v>
          </cell>
          <cell r="G855">
            <v>-2.0437663034699654</v>
          </cell>
          <cell r="H855">
            <v>-2.4990863947400044</v>
          </cell>
          <cell r="I855">
            <v>-2.0755761193800026</v>
          </cell>
          <cell r="J855">
            <v>-9.915401098850225</v>
          </cell>
          <cell r="K855">
            <v>-4.5673774243600747</v>
          </cell>
          <cell r="L855">
            <v>1.5236068688699902</v>
          </cell>
          <cell r="M855">
            <v>-1.5688786994799671</v>
          </cell>
          <cell r="N855">
            <v>-8.7900368722299618</v>
          </cell>
          <cell r="O855">
            <v>0.19306094958000131</v>
          </cell>
          <cell r="P855">
            <v>-0.98328129033995992</v>
          </cell>
          <cell r="Q855">
            <v>-3.256021064670108</v>
          </cell>
          <cell r="R855">
            <v>-42.625475183900562</v>
          </cell>
          <cell r="S855">
            <v>-7.922475994710112</v>
          </cell>
          <cell r="T855">
            <v>-2.1025361570101495</v>
          </cell>
          <cell r="U855">
            <v>-1.7424374087599404</v>
          </cell>
          <cell r="V855">
            <v>-3.097512207540035</v>
          </cell>
          <cell r="W855">
            <v>-2.6301862593099941</v>
          </cell>
          <cell r="X855">
            <v>-0.61147359875997154</v>
          </cell>
          <cell r="Y855">
            <v>-0.58466431288999843</v>
          </cell>
          <cell r="Z855">
            <v>-1.6544717515799903</v>
          </cell>
          <cell r="AA855">
            <v>-3.534979987560007</v>
          </cell>
          <cell r="AB855">
            <v>-1.5409040726199805</v>
          </cell>
          <cell r="AC855">
            <v>-9.6833493646299758</v>
          </cell>
          <cell r="AD855">
            <v>-7.5204840685300951</v>
          </cell>
          <cell r="AE855">
            <v>-17.604509801071799</v>
          </cell>
          <cell r="AF855">
            <v>3.806389682290046</v>
          </cell>
          <cell r="AG855">
            <v>-0.86902092827995148</v>
          </cell>
          <cell r="AH855">
            <v>-1.1198696702599023</v>
          </cell>
          <cell r="AI855">
            <v>4.7701135840043207E-2</v>
          </cell>
          <cell r="AJ855">
            <v>-0.99822314199002449</v>
          </cell>
          <cell r="AK855">
            <v>1.5559270949699879</v>
          </cell>
          <cell r="AL855">
            <v>0</v>
          </cell>
          <cell r="AM855">
            <v>-2.7665247866099776</v>
          </cell>
          <cell r="AN855">
            <v>-1.4733474330600416</v>
          </cell>
          <cell r="AO855">
            <v>-4.6409707139999909</v>
          </cell>
          <cell r="AP855">
            <v>-3.8303497847299468</v>
          </cell>
          <cell r="AQ855">
            <v>-7.3162212552400661</v>
          </cell>
          <cell r="AR855">
            <v>-55.537900079558312</v>
          </cell>
          <cell r="AS855">
            <v>-0.48306984501027728</v>
          </cell>
          <cell r="AT855">
            <v>-18.157988548299954</v>
          </cell>
          <cell r="AU855">
            <v>-1.0777119980999714</v>
          </cell>
          <cell r="AV855">
            <v>-2.1884003907599663</v>
          </cell>
          <cell r="AW855">
            <v>-5.5617858092099368</v>
          </cell>
          <cell r="AX855">
            <v>2.898710244960057</v>
          </cell>
          <cell r="AY855">
            <v>-2.8613782125</v>
          </cell>
          <cell r="AZ855">
            <v>3.0076055806999875</v>
          </cell>
          <cell r="BA855">
            <v>-19.238704713129891</v>
          </cell>
          <cell r="BB855">
            <v>-4.7673736819100441</v>
          </cell>
          <cell r="BC855">
            <v>-1.0672222840798895</v>
          </cell>
          <cell r="BD855">
            <v>-6.0405804222200459</v>
          </cell>
          <cell r="BE855">
            <v>-100.23920785628798</v>
          </cell>
          <cell r="BF855">
            <v>-3.1585411368096175</v>
          </cell>
          <cell r="BG855">
            <v>-1.1814349715200478</v>
          </cell>
          <cell r="BH855">
            <v>-2.1163358128200116</v>
          </cell>
          <cell r="BI855">
            <v>-9.5664051914804986</v>
          </cell>
          <cell r="BJ855">
            <v>-8.9960518220095764</v>
          </cell>
          <cell r="BK855">
            <v>-4.7654198187399288</v>
          </cell>
          <cell r="BL855">
            <v>-0.34327081820993044</v>
          </cell>
          <cell r="BM855">
            <v>-25.037125507810288</v>
          </cell>
          <cell r="BN855">
            <v>-8.3809796965388159</v>
          </cell>
          <cell r="BO855">
            <v>-12.105928524689944</v>
          </cell>
          <cell r="BP855">
            <v>-23.062477068589942</v>
          </cell>
          <cell r="BQ855">
            <v>-1.5252374870699441</v>
          </cell>
          <cell r="BR855">
            <v>-171.03866738230136</v>
          </cell>
          <cell r="BS855">
            <v>-7.6242213484906642</v>
          </cell>
          <cell r="BT855">
            <v>-2.080697524469997</v>
          </cell>
          <cell r="BU855">
            <v>-1.3634046021097674</v>
          </cell>
          <cell r="BV855">
            <v>-11.942355037380821</v>
          </cell>
          <cell r="BW855">
            <v>-10.673190927479482</v>
          </cell>
          <cell r="BX855">
            <v>-9.8535149361900949</v>
          </cell>
          <cell r="BY855">
            <v>-2.6750317677001476</v>
          </cell>
          <cell r="BZ855">
            <v>-82.849319361879679</v>
          </cell>
          <cell r="CA855">
            <v>-13.206376872699366</v>
          </cell>
          <cell r="CB855">
            <v>-22.923140128320028</v>
          </cell>
          <cell r="CC855">
            <v>-3.6539258407096895</v>
          </cell>
          <cell r="CD855">
            <v>-2.1934890348697991</v>
          </cell>
          <cell r="CE855">
            <v>-173.18497135212237</v>
          </cell>
          <cell r="CF855">
            <v>-8.7415646515596563</v>
          </cell>
          <cell r="CG855">
            <v>-3.5591823500599276</v>
          </cell>
          <cell r="CH855">
            <v>-22.303103789440684</v>
          </cell>
          <cell r="CI855">
            <v>-13.933286628309361</v>
          </cell>
          <cell r="CJ855">
            <v>-18.337436649700066</v>
          </cell>
          <cell r="CK855">
            <v>-14.115305347680078</v>
          </cell>
          <cell r="CL855">
            <v>-0.62851485045007394</v>
          </cell>
          <cell r="CM855">
            <v>-48.448250912580988</v>
          </cell>
          <cell r="CN855">
            <v>-28.876887284808618</v>
          </cell>
          <cell r="CO855">
            <v>-13.3050233342301</v>
          </cell>
          <cell r="CP855">
            <v>-9.2079880237606631</v>
          </cell>
          <cell r="CQ855">
            <v>8.271572470459887</v>
          </cell>
          <cell r="CR855">
            <v>-159.28397349776787</v>
          </cell>
          <cell r="CS855">
            <v>8.9699005077300171</v>
          </cell>
          <cell r="CT855">
            <v>-11.345954949919815</v>
          </cell>
          <cell r="CU855">
            <v>-21.040983309590047</v>
          </cell>
          <cell r="CV855">
            <v>5.7142679289299849</v>
          </cell>
          <cell r="CW855">
            <v>-22.495701986470522</v>
          </cell>
          <cell r="CX855">
            <v>-10.179865539339971</v>
          </cell>
          <cell r="CY855">
            <v>-3.9065961962401161</v>
          </cell>
          <cell r="CZ855">
            <v>-40.58450163767975</v>
          </cell>
          <cell r="DA855">
            <v>-10.131414618688723</v>
          </cell>
          <cell r="DB855">
            <v>-40.70103324458978</v>
          </cell>
          <cell r="DC855">
            <v>-10.887642921539737</v>
          </cell>
          <cell r="DD855">
            <v>-2.6944475303698709</v>
          </cell>
          <cell r="DE855">
            <v>-139.83526792634802</v>
          </cell>
          <cell r="DF855">
            <v>-14.703702257590976</v>
          </cell>
          <cell r="DG855">
            <v>-5.7985085413699835</v>
          </cell>
          <cell r="DH855">
            <v>-1.4486162831799447</v>
          </cell>
          <cell r="DI855">
            <v>-12.512843949010858</v>
          </cell>
          <cell r="DJ855">
            <v>-13.510538655099481</v>
          </cell>
          <cell r="DK855">
            <v>-19.047250209380309</v>
          </cell>
          <cell r="DL855">
            <v>-15.057525322599986</v>
          </cell>
          <cell r="DM855">
            <v>-19.460268905650992</v>
          </cell>
          <cell r="DN855">
            <v>-19.405577683220145</v>
          </cell>
          <cell r="DO855">
            <v>-14.587935789830226</v>
          </cell>
          <cell r="DP855">
            <v>-4.5890099640000699</v>
          </cell>
          <cell r="DQ855">
            <v>0.28650963458017031</v>
          </cell>
          <cell r="DR855">
            <v>-25.239659100436256</v>
          </cell>
          <cell r="DS855">
            <v>-1.311614286249096</v>
          </cell>
          <cell r="DT855">
            <v>9.1700764479810459E-2</v>
          </cell>
          <cell r="DU855">
            <v>2.8213418354107489</v>
          </cell>
          <cell r="DV855">
            <v>-1.30827162542937</v>
          </cell>
          <cell r="DW855">
            <v>-5.9182691436699315</v>
          </cell>
          <cell r="DX855">
            <v>-6.1607800308102014</v>
          </cell>
          <cell r="DY855">
            <v>-0.83469833809999727</v>
          </cell>
          <cell r="DZ855">
            <v>-1.2827294293292653</v>
          </cell>
          <cell r="EA855">
            <v>-3.1844276701995113</v>
          </cell>
          <cell r="EB855">
            <v>-6.504906005889552</v>
          </cell>
          <cell r="EC855">
            <v>-0.82759130479007581</v>
          </cell>
          <cell r="ED855">
            <v>-0.81941386586004228</v>
          </cell>
          <cell r="EE855">
            <v>-72.823016235510295</v>
          </cell>
          <cell r="EF855">
            <v>1.420958335620071</v>
          </cell>
          <cell r="EG855">
            <v>-3.9240641216099448</v>
          </cell>
          <cell r="EH855">
            <v>-2.4112651825093963</v>
          </cell>
          <cell r="EI855">
            <v>-0.70864987941013169</v>
          </cell>
          <cell r="EJ855">
            <v>-0.75229292801031988</v>
          </cell>
          <cell r="EK855">
            <v>-3.4522590073402171</v>
          </cell>
          <cell r="EL855">
            <v>-0.54825394580007014</v>
          </cell>
          <cell r="EM855">
            <v>0.42665408924995063</v>
          </cell>
          <cell r="EN855">
            <v>-50.081528733611776</v>
          </cell>
          <cell r="EO855">
            <v>-12.816434722980375</v>
          </cell>
          <cell r="EP855">
            <v>2.4119860890095879E-2</v>
          </cell>
          <cell r="EQ855">
            <v>0</v>
          </cell>
          <cell r="ER855">
            <v>-6.3635914664773736</v>
          </cell>
          <cell r="ES855">
            <v>0.73447052320989314</v>
          </cell>
          <cell r="ET855">
            <v>-2.4333777218603245</v>
          </cell>
          <cell r="EU855">
            <v>0.49353982624006676</v>
          </cell>
          <cell r="EV855">
            <v>-4.6847519166994971</v>
          </cell>
          <cell r="EW855">
            <v>-3.5996880742804933</v>
          </cell>
          <cell r="EX855">
            <v>-4.1463024490894895</v>
          </cell>
          <cell r="EY855">
            <v>0.60645945641999788</v>
          </cell>
          <cell r="EZ855">
            <v>-1.9782102769695484</v>
          </cell>
          <cell r="FA855">
            <v>14.705218243389027</v>
          </cell>
          <cell r="FB855">
            <v>-6.2991587762994641</v>
          </cell>
          <cell r="FC855">
            <v>0.15762862480050899</v>
          </cell>
          <cell r="FD855">
            <v>8.0581074670021735E-2</v>
          </cell>
          <cell r="FE855">
            <v>-33.636797739905887</v>
          </cell>
          <cell r="FF855">
            <v>-0.61330079379968083</v>
          </cell>
          <cell r="FG855">
            <v>-6.4477277038904504</v>
          </cell>
          <cell r="FH855">
            <v>-1.4170904917800726</v>
          </cell>
          <cell r="FI855">
            <v>-4.6955079001095328</v>
          </cell>
          <cell r="FJ855">
            <v>-11.827227737599969</v>
          </cell>
          <cell r="FK855">
            <v>-1.2137804134604266</v>
          </cell>
          <cell r="FL855">
            <v>-3.5258535340005892E-2</v>
          </cell>
          <cell r="FM855">
            <v>-1.2385338791300455</v>
          </cell>
          <cell r="FN855">
            <v>-4.0851088775789322</v>
          </cell>
          <cell r="FO855">
            <v>-4.1917002242198578</v>
          </cell>
          <cell r="FP855">
            <v>-0.94124461094042999</v>
          </cell>
          <cell r="FQ855">
            <v>3.0696834279500536</v>
          </cell>
          <cell r="FR855">
            <v>-36.527068195100583</v>
          </cell>
          <cell r="FS855">
            <v>4.5645109171305194</v>
          </cell>
          <cell r="FT855">
            <v>-0.83713643599003262</v>
          </cell>
          <cell r="FU855">
            <v>2.0933262160601771</v>
          </cell>
          <cell r="FV855">
            <v>-0.73390554344996417</v>
          </cell>
          <cell r="FW855">
            <v>-9.2369932217302448</v>
          </cell>
          <cell r="FX855">
            <v>-10.42042813842977</v>
          </cell>
          <cell r="FY855">
            <v>-5.0662652450000678E-2</v>
          </cell>
          <cell r="FZ855">
            <v>-6.5068698666204909</v>
          </cell>
          <cell r="GA855">
            <v>-3.9984895268489709</v>
          </cell>
          <cell r="GB855">
            <v>-9.1614194978706109</v>
          </cell>
          <cell r="GC855">
            <v>-2.6275135649202639</v>
          </cell>
          <cell r="GD855">
            <v>0.3885131200199794</v>
          </cell>
          <cell r="GE855">
            <v>-2.942999306069396</v>
          </cell>
          <cell r="GF855">
            <v>0.87057334223027283</v>
          </cell>
          <cell r="GG855">
            <v>-0.46228460017005091</v>
          </cell>
          <cell r="GH855">
            <v>-1.745517113650294</v>
          </cell>
          <cell r="GI855">
            <v>-4.9168884425798751</v>
          </cell>
          <cell r="GJ855">
            <v>-4.1147023652310963</v>
          </cell>
          <cell r="GK855">
            <v>-4.2582024675202774</v>
          </cell>
          <cell r="GL855">
            <v>-3.2845080083300218</v>
          </cell>
          <cell r="GM855">
            <v>-0.41561969213034899</v>
          </cell>
          <cell r="GN855">
            <v>-1.5638366199009397</v>
          </cell>
          <cell r="GO855">
            <v>0.19297815223035286</v>
          </cell>
          <cell r="GP855">
            <v>-2.9648177214094176</v>
          </cell>
          <cell r="GQ855">
            <v>19.719826230400031</v>
          </cell>
          <cell r="GR855">
            <v>-27.90605980745022</v>
          </cell>
          <cell r="GS855">
            <v>0.22157831345157319</v>
          </cell>
          <cell r="GT855">
            <v>-8.3743326963999607</v>
          </cell>
          <cell r="GU855">
            <v>1.8915235344702523</v>
          </cell>
          <cell r="GV855">
            <v>-3.8023738595702525</v>
          </cell>
          <cell r="GW855">
            <v>-1.005148134800038</v>
          </cell>
          <cell r="GX855">
            <v>-6.7068138383201585</v>
          </cell>
          <cell r="GY855">
            <v>-8.4845606542799032</v>
          </cell>
          <cell r="GZ855">
            <v>-1.5582996936400377</v>
          </cell>
          <cell r="HA855">
            <v>2.4233133519101102</v>
          </cell>
          <cell r="HB855">
            <v>0.83459367082014069</v>
          </cell>
          <cell r="HC855">
            <v>-2.0711750771497464</v>
          </cell>
          <cell r="HD855">
            <v>-1.2743647239401525</v>
          </cell>
          <cell r="HE855">
            <v>23.672233975026757</v>
          </cell>
          <cell r="HF855">
            <v>-6.4368738455304992</v>
          </cell>
          <cell r="HG855">
            <v>-0.69141396833038016</v>
          </cell>
          <cell r="HH855">
            <v>0.58316374925016135</v>
          </cell>
          <cell r="HI855">
            <v>-4.7790751195307166</v>
          </cell>
          <cell r="HJ855">
            <v>-3.1358594634098154</v>
          </cell>
          <cell r="HK855">
            <v>13.16356752063075</v>
          </cell>
          <cell r="HL855">
            <v>-2.7841856479499256</v>
          </cell>
          <cell r="HM855">
            <v>0.26796627231078674</v>
          </cell>
          <cell r="HN855">
            <v>16.204857982642352</v>
          </cell>
          <cell r="HO855">
            <v>-3.8016337120707249</v>
          </cell>
          <cell r="HP855">
            <v>0.62579852482940623</v>
          </cell>
          <cell r="HQ855">
            <v>14.455921682179905</v>
          </cell>
          <cell r="HR855">
            <v>-18.194979107989639</v>
          </cell>
          <cell r="HS855">
            <v>-1.5793807121117425</v>
          </cell>
          <cell r="HT855">
            <v>-0.18597454492010002</v>
          </cell>
          <cell r="HU855">
            <v>-2.9004134073293244</v>
          </cell>
          <cell r="HV855">
            <v>1.2022562889305846</v>
          </cell>
          <cell r="HW855">
            <v>7.5045168606493462</v>
          </cell>
          <cell r="HX855">
            <v>4.5427058130298974</v>
          </cell>
          <cell r="HY855">
            <v>-2.0409631232802212</v>
          </cell>
          <cell r="HZ855">
            <v>-10.439460545329894</v>
          </cell>
          <cell r="IA855">
            <v>1.735595500398631</v>
          </cell>
          <cell r="IB855">
            <v>-1.7935003625198078</v>
          </cell>
          <cell r="IC855">
            <v>5.3763520490192604</v>
          </cell>
          <cell r="ID855">
            <v>-19.616712924540025</v>
          </cell>
          <cell r="IE855">
            <v>64.93871927040891</v>
          </cell>
          <cell r="IF855">
            <v>1.0583967398297318</v>
          </cell>
          <cell r="IG855">
            <v>0.89658063792057874</v>
          </cell>
          <cell r="IH855">
            <v>26.434068215919979</v>
          </cell>
          <cell r="II855">
            <v>-5.7894038404983803</v>
          </cell>
          <cell r="IJ855">
            <v>-3.3099135684606154</v>
          </cell>
          <cell r="IK855">
            <v>-0.8247363285308893</v>
          </cell>
          <cell r="IL855">
            <v>-4.360498057470295</v>
          </cell>
          <cell r="IM855">
            <v>1.9337398433690396</v>
          </cell>
          <cell r="IN855">
            <v>-0.67090264304079028</v>
          </cell>
          <cell r="IO855">
            <v>-1.7005103340407004</v>
          </cell>
          <cell r="IP855">
            <v>-0.53194636366879422</v>
          </cell>
          <cell r="IQ855">
            <v>51.803844969080728</v>
          </cell>
          <cell r="IR855">
            <v>-35.661154270019324</v>
          </cell>
          <cell r="IS855">
            <v>1.2376615431512619</v>
          </cell>
          <cell r="IT855">
            <v>-3.4596882718897177</v>
          </cell>
          <cell r="IU855">
            <v>-9.3118537942500552</v>
          </cell>
          <cell r="IV855">
            <v>1.6739780788393546</v>
          </cell>
          <cell r="IW855">
            <v>-5.4243735805202959</v>
          </cell>
          <cell r="IX855">
            <v>-33.363911715789982</v>
          </cell>
          <cell r="IY855">
            <v>-0.47453308219019164</v>
          </cell>
          <cell r="IZ855">
            <v>10.549987408419838</v>
          </cell>
          <cell r="JA855">
            <v>-1.5177365489107615</v>
          </cell>
          <cell r="JB855">
            <v>-3.2355512335898311</v>
          </cell>
          <cell r="JC855">
            <v>-2.9270154425894361</v>
          </cell>
          <cell r="JD855">
            <v>10.591882369309587</v>
          </cell>
          <cell r="JE855">
            <v>0</v>
          </cell>
          <cell r="JF855">
            <v>0</v>
          </cell>
          <cell r="JG855">
            <v>0</v>
          </cell>
          <cell r="JH855">
            <v>0</v>
          </cell>
          <cell r="JI855">
            <v>0</v>
          </cell>
          <cell r="JJ855">
            <v>0</v>
          </cell>
          <cell r="JK855">
            <v>0</v>
          </cell>
          <cell r="JL855">
            <v>0</v>
          </cell>
          <cell r="JM855">
            <v>0</v>
          </cell>
          <cell r="JN855">
            <v>0</v>
          </cell>
          <cell r="JO855">
            <v>0</v>
          </cell>
          <cell r="JP855">
            <v>0</v>
          </cell>
          <cell r="JQ855">
            <v>0</v>
          </cell>
        </row>
        <row r="856">
          <cell r="D856" t="str">
            <v>MKT.EX.NOB._.___.NOB</v>
          </cell>
          <cell r="F856">
            <v>-3.1572893684701171</v>
          </cell>
          <cell r="G856">
            <v>-3.6945717523399821</v>
          </cell>
          <cell r="H856">
            <v>-3.7012537907599494</v>
          </cell>
          <cell r="I856">
            <v>-1.5714362673800792</v>
          </cell>
          <cell r="J856">
            <v>-2.9416015360599204</v>
          </cell>
          <cell r="K856">
            <v>-1.8782696246299793</v>
          </cell>
          <cell r="L856">
            <v>4.1478518500014161E-2</v>
          </cell>
          <cell r="M856">
            <v>-2.9753940526400129</v>
          </cell>
          <cell r="N856">
            <v>2.2622828300029596E-2</v>
          </cell>
          <cell r="O856">
            <v>1.5376942082699969</v>
          </cell>
          <cell r="P856">
            <v>0</v>
          </cell>
          <cell r="Q856">
            <v>0.39732095444000493</v>
          </cell>
          <cell r="R856">
            <v>-6.0357042253399413</v>
          </cell>
          <cell r="S856">
            <v>-1.6488604043000237</v>
          </cell>
          <cell r="T856">
            <v>0.26582434907999186</v>
          </cell>
          <cell r="U856">
            <v>0.22094720565999637</v>
          </cell>
          <cell r="V856">
            <v>-0.69120897244999924</v>
          </cell>
          <cell r="W856">
            <v>-2.4371619760499357</v>
          </cell>
          <cell r="X856">
            <v>-2.0879327310300368</v>
          </cell>
          <cell r="Y856">
            <v>-0.31115365215998736</v>
          </cell>
          <cell r="Z856">
            <v>-0.46333944067009725</v>
          </cell>
          <cell r="AA856">
            <v>2.06261776791996</v>
          </cell>
          <cell r="AB856">
            <v>0</v>
          </cell>
          <cell r="AC856">
            <v>-0.46393319625999752</v>
          </cell>
          <cell r="AD856">
            <v>-0.48150317507997897</v>
          </cell>
          <cell r="AE856">
            <v>-18.756884745449952</v>
          </cell>
          <cell r="AF856">
            <v>-0.17857622663998995</v>
          </cell>
          <cell r="AG856">
            <v>-1.2169948574799605</v>
          </cell>
          <cell r="AH856">
            <v>-0.61339760530003673</v>
          </cell>
          <cell r="AI856">
            <v>-0.67050891794997369</v>
          </cell>
          <cell r="AJ856">
            <v>-1.4568726136299688</v>
          </cell>
          <cell r="AK856">
            <v>-0.23907055622004236</v>
          </cell>
          <cell r="AL856">
            <v>-1.3678383274099701</v>
          </cell>
          <cell r="AM856">
            <v>-2.4234038069100023</v>
          </cell>
          <cell r="AN856">
            <v>-10.689833756120009</v>
          </cell>
          <cell r="AO856">
            <v>0</v>
          </cell>
          <cell r="AP856">
            <v>0</v>
          </cell>
          <cell r="AQ856">
            <v>9.9611922209987824E-2</v>
          </cell>
          <cell r="AR856">
            <v>1.4315969294000297</v>
          </cell>
          <cell r="AS856">
            <v>-3.9261213002100135</v>
          </cell>
          <cell r="AT856">
            <v>-0.81809240431000774</v>
          </cell>
          <cell r="AU856">
            <v>5.9307724180001742E-2</v>
          </cell>
          <cell r="AV856">
            <v>0</v>
          </cell>
          <cell r="AW856">
            <v>-1.3040033144300054</v>
          </cell>
          <cell r="AX856">
            <v>-1.258151291640047</v>
          </cell>
          <cell r="AY856">
            <v>-8.1543337995526599E-4</v>
          </cell>
          <cell r="AZ856">
            <v>-1.0185093132400169</v>
          </cell>
          <cell r="BA856">
            <v>0.60883455545999254</v>
          </cell>
          <cell r="BB856">
            <v>-0.61739448733999858</v>
          </cell>
          <cell r="BC856">
            <v>-0.20321560017000095</v>
          </cell>
          <cell r="BD856">
            <v>9.9097577944799866</v>
          </cell>
          <cell r="BE856">
            <v>-40.121856366009524</v>
          </cell>
          <cell r="BF856">
            <v>0.53684511366009247</v>
          </cell>
          <cell r="BG856">
            <v>-0.51888100998999676</v>
          </cell>
          <cell r="BH856">
            <v>-0.28337423258000172</v>
          </cell>
          <cell r="BI856">
            <v>-2.637663909359901</v>
          </cell>
          <cell r="BJ856">
            <v>-13.799905458009789</v>
          </cell>
          <cell r="BK856">
            <v>-5.1250313480900331</v>
          </cell>
          <cell r="BL856">
            <v>-0.25050732328998038</v>
          </cell>
          <cell r="BM856">
            <v>-8.0126461720099655</v>
          </cell>
          <cell r="BN856">
            <v>-1.9440511296700151</v>
          </cell>
          <cell r="BO856">
            <v>-5.217145646490053</v>
          </cell>
          <cell r="BP856">
            <v>-6.8298348610799167</v>
          </cell>
          <cell r="BQ856">
            <v>3.9603396108999505</v>
          </cell>
          <cell r="BR856">
            <v>-27.111274648579638</v>
          </cell>
          <cell r="BS856">
            <v>-3.5413902613798882</v>
          </cell>
          <cell r="BT856">
            <v>-1.7089042950699991</v>
          </cell>
          <cell r="BU856">
            <v>-1.5236468046999789</v>
          </cell>
          <cell r="BV856">
            <v>-10.28963813471978</v>
          </cell>
          <cell r="BW856">
            <v>-3.2829577477200473</v>
          </cell>
          <cell r="BX856">
            <v>-3.4173738354500074</v>
          </cell>
          <cell r="BY856">
            <v>-0.56674873717997798</v>
          </cell>
          <cell r="BZ856">
            <v>-5.6834630818999585</v>
          </cell>
          <cell r="CA856">
            <v>-3.727754656199977</v>
          </cell>
          <cell r="CB856">
            <v>6.6784895779800308</v>
          </cell>
          <cell r="CC856">
            <v>-4.7886672239997097E-2</v>
          </cell>
          <cell r="CD856">
            <v>0</v>
          </cell>
          <cell r="CE856">
            <v>-39.303233127879139</v>
          </cell>
          <cell r="CF856">
            <v>-3.6066205810999463</v>
          </cell>
          <cell r="CG856">
            <v>-0.87866816857001595</v>
          </cell>
          <cell r="CH856">
            <v>-5.9422718676398745</v>
          </cell>
          <cell r="CI856">
            <v>-2.369317721200332</v>
          </cell>
          <cell r="CJ856">
            <v>11.898936721589962</v>
          </cell>
          <cell r="CK856">
            <v>-2.2574433622100969</v>
          </cell>
          <cell r="CL856">
            <v>-5.7101810521800189</v>
          </cell>
          <cell r="CM856">
            <v>-5.0236508802699973</v>
          </cell>
          <cell r="CN856">
            <v>-1.5430388820400367</v>
          </cell>
          <cell r="CO856">
            <v>-3.614736571150047</v>
          </cell>
          <cell r="CP856">
            <v>-20.2562407631101</v>
          </cell>
          <cell r="CQ856">
            <v>0</v>
          </cell>
          <cell r="CR856">
            <v>-100.63797820197578</v>
          </cell>
          <cell r="CS856">
            <v>-0.52851539633002176</v>
          </cell>
          <cell r="CT856">
            <v>-8.5234688051800163</v>
          </cell>
          <cell r="CU856">
            <v>-17.212148788189893</v>
          </cell>
          <cell r="CV856">
            <v>-2.7750432561999787</v>
          </cell>
          <cell r="CW856">
            <v>-10.912088038168804</v>
          </cell>
          <cell r="CX856">
            <v>-2.5821658628597106</v>
          </cell>
          <cell r="CY856">
            <v>1.342948851860001</v>
          </cell>
          <cell r="CZ856">
            <v>-34.379582742300045</v>
          </cell>
          <cell r="DA856">
            <v>-15.232762476250173</v>
          </cell>
          <cell r="DB856">
            <v>-2.622109413410044</v>
          </cell>
          <cell r="DC856">
            <v>-7.209680105440043</v>
          </cell>
          <cell r="DD856">
            <v>-3.3621695099554927E-3</v>
          </cell>
          <cell r="DE856">
            <v>-81.911869333518553</v>
          </cell>
          <cell r="DF856">
            <v>-1.1929078043200434</v>
          </cell>
          <cell r="DG856">
            <v>-0.47814562612995815</v>
          </cell>
          <cell r="DH856">
            <v>-10.083228115699967</v>
          </cell>
          <cell r="DI856">
            <v>-6.4303404562301694</v>
          </cell>
          <cell r="DJ856">
            <v>-2.3437868978498955</v>
          </cell>
          <cell r="DK856">
            <v>-2.0313315279702238</v>
          </cell>
          <cell r="DL856">
            <v>-0.85367497215008825</v>
          </cell>
          <cell r="DM856">
            <v>-22.003693373149417</v>
          </cell>
          <cell r="DN856">
            <v>-18.641132867300257</v>
          </cell>
          <cell r="DO856">
            <v>-12.200118772879705</v>
          </cell>
          <cell r="DP856">
            <v>-9.280794990150298</v>
          </cell>
          <cell r="DQ856">
            <v>3.627286070310106</v>
          </cell>
          <cell r="DR856">
            <v>-10.634073304245248</v>
          </cell>
          <cell r="DS856">
            <v>0.43046792138989076</v>
          </cell>
          <cell r="DT856">
            <v>-2.7452716909976971E-2</v>
          </cell>
          <cell r="DU856">
            <v>-0.12468808553012423</v>
          </cell>
          <cell r="DV856">
            <v>-7.2956254876701223</v>
          </cell>
          <cell r="DW856">
            <v>-2.5577371919303005</v>
          </cell>
          <cell r="DX856">
            <v>-1.1561909395800285</v>
          </cell>
          <cell r="DY856">
            <v>3.1181799603200488</v>
          </cell>
          <cell r="DZ856">
            <v>0.46649455635088088</v>
          </cell>
          <cell r="EA856">
            <v>-0.77846725933022753</v>
          </cell>
          <cell r="EB856">
            <v>-0.33546647219964143</v>
          </cell>
          <cell r="EC856">
            <v>-2.2212833054302337</v>
          </cell>
          <cell r="ED856">
            <v>-0.15230428372990445</v>
          </cell>
          <cell r="EE856">
            <v>-23.070956562063657</v>
          </cell>
          <cell r="EF856">
            <v>-0.32959886093999557</v>
          </cell>
          <cell r="EG856">
            <v>-0.20188754695999478</v>
          </cell>
          <cell r="EH856">
            <v>0.30604275452981256</v>
          </cell>
          <cell r="EI856">
            <v>-0.91144927355003347</v>
          </cell>
          <cell r="EJ856">
            <v>-0.31951292256962915</v>
          </cell>
          <cell r="EK856">
            <v>-9.9775886001600611</v>
          </cell>
          <cell r="EL856">
            <v>6.8212515550044373E-2</v>
          </cell>
          <cell r="EM856">
            <v>0.14295987028981472</v>
          </cell>
          <cell r="EN856">
            <v>-14.341861255869844</v>
          </cell>
          <cell r="EO856">
            <v>0.63952779634018952</v>
          </cell>
          <cell r="EP856">
            <v>7.3431329189816097E-2</v>
          </cell>
          <cell r="EQ856">
            <v>1.7807676320799715</v>
          </cell>
          <cell r="ER856">
            <v>-21.093693382841593</v>
          </cell>
          <cell r="ES856">
            <v>-0.15958410630003073</v>
          </cell>
          <cell r="ET856">
            <v>-0.42903918501997396</v>
          </cell>
          <cell r="EU856">
            <v>-0.32985475370014683</v>
          </cell>
          <cell r="EV856">
            <v>-22.409592794899936</v>
          </cell>
          <cell r="EW856">
            <v>-0.24846773137005584</v>
          </cell>
          <cell r="EX856">
            <v>6.3012931540015416E-2</v>
          </cell>
          <cell r="EY856">
            <v>4.5145742379986586E-2</v>
          </cell>
          <cell r="EZ856">
            <v>1.2704712425097568</v>
          </cell>
          <cell r="FA856">
            <v>0.79646983555039697</v>
          </cell>
          <cell r="FB856">
            <v>-0.4942948679699839</v>
          </cell>
          <cell r="FC856">
            <v>0.78913346639001247</v>
          </cell>
          <cell r="FD856">
            <v>1.2906838049957514E-2</v>
          </cell>
          <cell r="FE856">
            <v>6.2506816648565291</v>
          </cell>
          <cell r="FF856">
            <v>3.3913532030055649E-2</v>
          </cell>
          <cell r="FG856">
            <v>8.6030257498400147</v>
          </cell>
          <cell r="FH856">
            <v>-0.50305032710980413</v>
          </cell>
          <cell r="FI856">
            <v>-0.58740959086003386</v>
          </cell>
          <cell r="FJ856">
            <v>-1.4690011404500183</v>
          </cell>
          <cell r="FK856">
            <v>0.123198051350073</v>
          </cell>
          <cell r="FL856">
            <v>6.3982068830000571E-2</v>
          </cell>
          <cell r="FM856">
            <v>1.9095344906399987</v>
          </cell>
          <cell r="FN856">
            <v>-0.2284095518907634</v>
          </cell>
          <cell r="FO856">
            <v>-2.2179419129802227</v>
          </cell>
          <cell r="FP856">
            <v>0.4371714273499947</v>
          </cell>
          <cell r="FQ856">
            <v>8.5668868109991081E-2</v>
          </cell>
          <cell r="FR856">
            <v>-7.9012876598280855</v>
          </cell>
          <cell r="FS856">
            <v>1.4877579300218713E-2</v>
          </cell>
          <cell r="FT856">
            <v>-0.12274221141001362</v>
          </cell>
          <cell r="FU856">
            <v>-0.88482823819003897</v>
          </cell>
          <cell r="FV856">
            <v>-1.6137006118492536</v>
          </cell>
          <cell r="FW856">
            <v>-0.88722639197021635</v>
          </cell>
          <cell r="FX856">
            <v>1.0990334561902273</v>
          </cell>
          <cell r="FY856">
            <v>-8.4446383698377758E-3</v>
          </cell>
          <cell r="FZ856">
            <v>-1.4447171725914814</v>
          </cell>
          <cell r="GA856">
            <v>-0.29677265190002799</v>
          </cell>
          <cell r="GB856">
            <v>-3.8304891609500373</v>
          </cell>
          <cell r="GC856">
            <v>4.4852709180304373E-2</v>
          </cell>
          <cell r="GD856">
            <v>2.8869672730024831E-2</v>
          </cell>
          <cell r="GE856">
            <v>9.4066907784508658</v>
          </cell>
          <cell r="GF856">
            <v>-0.4580567221801175</v>
          </cell>
          <cell r="GG856">
            <v>-0.30860513331003858</v>
          </cell>
          <cell r="GH856">
            <v>-3.8665816256700509</v>
          </cell>
          <cell r="GI856">
            <v>5.7316341006307994</v>
          </cell>
          <cell r="GJ856">
            <v>0</v>
          </cell>
          <cell r="GK856">
            <v>11.761937804600166</v>
          </cell>
          <cell r="GL856">
            <v>3.5549980903801952</v>
          </cell>
          <cell r="GM856">
            <v>0.37425848640214099</v>
          </cell>
          <cell r="GN856">
            <v>-4.1027868458895682</v>
          </cell>
          <cell r="GO856">
            <v>-1.8089103116799379</v>
          </cell>
          <cell r="GP856">
            <v>-1.6749958112498007</v>
          </cell>
          <cell r="GQ856">
            <v>0.20379874642003415</v>
          </cell>
          <cell r="GR856">
            <v>-25.418252020739601</v>
          </cell>
          <cell r="GS856">
            <v>-0.47810979767996287</v>
          </cell>
          <cell r="GT856">
            <v>-1.5596949729967946E-2</v>
          </cell>
          <cell r="GU856">
            <v>-1.1972445835097005</v>
          </cell>
          <cell r="GV856">
            <v>-3.8008635208202577</v>
          </cell>
          <cell r="GW856">
            <v>-0.43927194030993633</v>
          </cell>
          <cell r="GX856">
            <v>-2.4634853654702056</v>
          </cell>
          <cell r="GY856">
            <v>-0.30501505728989287</v>
          </cell>
          <cell r="GZ856">
            <v>6.4527302731221425E-2</v>
          </cell>
          <cell r="HA856">
            <v>-3.7542865412797255</v>
          </cell>
          <cell r="HB856">
            <v>-11.224773668479429</v>
          </cell>
          <cell r="HC856">
            <v>-1.778936940200083</v>
          </cell>
          <cell r="HD856">
            <v>-2.5194958700012648E-2</v>
          </cell>
          <cell r="HE856">
            <v>-6.080772740780958</v>
          </cell>
          <cell r="HF856">
            <v>-0.27961639110003489</v>
          </cell>
          <cell r="HG856">
            <v>-0.34070753442003365</v>
          </cell>
          <cell r="HH856">
            <v>-1.3835904674497215</v>
          </cell>
          <cell r="HI856">
            <v>-2.304995367110223</v>
          </cell>
          <cell r="HJ856">
            <v>-4.7510018304096775</v>
          </cell>
          <cell r="HK856">
            <v>-1.2403383889100041</v>
          </cell>
          <cell r="HL856">
            <v>0.5919158647493532</v>
          </cell>
          <cell r="HM856">
            <v>-0.69612895983027556</v>
          </cell>
          <cell r="HN856">
            <v>-0.35351665803136711</v>
          </cell>
          <cell r="HO856">
            <v>-4.2367993630796263</v>
          </cell>
          <cell r="HP856">
            <v>8.3565250971796559</v>
          </cell>
          <cell r="HQ856">
            <v>0.55748125763000189</v>
          </cell>
          <cell r="HR856">
            <v>-9.5363587326719426</v>
          </cell>
          <cell r="HS856">
            <v>5.3082940069998585E-2</v>
          </cell>
          <cell r="HT856">
            <v>-1.0585507953700812</v>
          </cell>
          <cell r="HU856">
            <v>-2.3462728675203834</v>
          </cell>
          <cell r="HV856">
            <v>-6.3327695185898847</v>
          </cell>
          <cell r="HW856">
            <v>-4.3446882010598529</v>
          </cell>
          <cell r="HX856">
            <v>-3.695122528720276</v>
          </cell>
          <cell r="HY856">
            <v>10.917447222339888</v>
          </cell>
          <cell r="HZ856">
            <v>0.23467422950034234</v>
          </cell>
          <cell r="IA856">
            <v>-2.1456245810195469</v>
          </cell>
          <cell r="IB856">
            <v>7.6162731140357209E-2</v>
          </cell>
          <cell r="IC856">
            <v>-0.89469736345017736</v>
          </cell>
          <cell r="ID856">
            <v>0</v>
          </cell>
          <cell r="IE856">
            <v>-7.9662649169258657</v>
          </cell>
          <cell r="IF856">
            <v>0</v>
          </cell>
          <cell r="IG856">
            <v>-0.11959874346996457</v>
          </cell>
          <cell r="IH856">
            <v>-2.4232284354898184</v>
          </cell>
          <cell r="II856">
            <v>-2.6567480796402378</v>
          </cell>
          <cell r="IJ856">
            <v>-2.671674663450176</v>
          </cell>
          <cell r="IK856">
            <v>-0.32685173689969815</v>
          </cell>
          <cell r="IL856">
            <v>0.42938987437992182</v>
          </cell>
          <cell r="IM856">
            <v>0.41879044136931043</v>
          </cell>
          <cell r="IN856">
            <v>-0.55863969166966854</v>
          </cell>
          <cell r="IO856">
            <v>-2.492030362339392</v>
          </cell>
          <cell r="IP856">
            <v>2.0384227901599843</v>
          </cell>
          <cell r="IQ856">
            <v>0.39590369013001236</v>
          </cell>
          <cell r="IR856">
            <v>9.2087823111069156</v>
          </cell>
          <cell r="IS856">
            <v>-1.7007847190143366E-2</v>
          </cell>
          <cell r="IT856">
            <v>-0.55490932776990576</v>
          </cell>
          <cell r="IU856">
            <v>-2.2741955436003991</v>
          </cell>
          <cell r="IV856">
            <v>-3.9253251570094108</v>
          </cell>
          <cell r="IW856">
            <v>-1.4753961050396356</v>
          </cell>
          <cell r="IX856">
            <v>18.355620020110109</v>
          </cell>
          <cell r="IY856">
            <v>0.88883732930025872</v>
          </cell>
          <cell r="IZ856">
            <v>6.6086797596653923E-3</v>
          </cell>
          <cell r="JA856">
            <v>-2.0997298818401759</v>
          </cell>
          <cell r="JB856">
            <v>6.4325110090067028E-2</v>
          </cell>
          <cell r="JC856">
            <v>0.1969972938400133</v>
          </cell>
          <cell r="JD856">
            <v>4.2957740459996785E-2</v>
          </cell>
          <cell r="JE856">
            <v>0</v>
          </cell>
          <cell r="JF856">
            <v>0</v>
          </cell>
          <cell r="JG856">
            <v>0</v>
          </cell>
          <cell r="JH856">
            <v>0</v>
          </cell>
          <cell r="JI856">
            <v>0</v>
          </cell>
          <cell r="JJ856">
            <v>0</v>
          </cell>
          <cell r="JK856">
            <v>0</v>
          </cell>
          <cell r="JL856">
            <v>0</v>
          </cell>
          <cell r="JM856">
            <v>0</v>
          </cell>
          <cell r="JN856">
            <v>0</v>
          </cell>
          <cell r="JO856">
            <v>0</v>
          </cell>
          <cell r="JP856">
            <v>0</v>
          </cell>
          <cell r="JQ856">
            <v>0</v>
          </cell>
        </row>
        <row r="857">
          <cell r="D857" t="str">
            <v>MKT.EX.PLV._.___.Palo Verde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  <cell r="DD857">
            <v>0</v>
          </cell>
          <cell r="DE857">
            <v>0</v>
          </cell>
          <cell r="DF857">
            <v>0</v>
          </cell>
          <cell r="DG857">
            <v>0</v>
          </cell>
          <cell r="DH857">
            <v>0</v>
          </cell>
          <cell r="DI857">
            <v>0</v>
          </cell>
          <cell r="DJ857">
            <v>0</v>
          </cell>
          <cell r="DK857">
            <v>0</v>
          </cell>
          <cell r="DL857">
            <v>0</v>
          </cell>
          <cell r="DM857">
            <v>0</v>
          </cell>
          <cell r="DN857">
            <v>0</v>
          </cell>
          <cell r="DO857">
            <v>0</v>
          </cell>
          <cell r="DP857">
            <v>0</v>
          </cell>
          <cell r="DQ857">
            <v>0</v>
          </cell>
          <cell r="DR857">
            <v>0</v>
          </cell>
          <cell r="DS857">
            <v>0</v>
          </cell>
          <cell r="DT857">
            <v>0</v>
          </cell>
          <cell r="DU857">
            <v>0</v>
          </cell>
          <cell r="DV857">
            <v>0</v>
          </cell>
          <cell r="DW857">
            <v>0</v>
          </cell>
          <cell r="DX857">
            <v>0</v>
          </cell>
          <cell r="DY857">
            <v>0</v>
          </cell>
          <cell r="DZ857">
            <v>0</v>
          </cell>
          <cell r="EA857">
            <v>0</v>
          </cell>
          <cell r="EB857">
            <v>0</v>
          </cell>
          <cell r="EC857">
            <v>0</v>
          </cell>
          <cell r="ED857">
            <v>0</v>
          </cell>
          <cell r="EE857">
            <v>0</v>
          </cell>
          <cell r="EF857">
            <v>0</v>
          </cell>
          <cell r="EG857">
            <v>0</v>
          </cell>
          <cell r="EH857">
            <v>0</v>
          </cell>
          <cell r="EI857">
            <v>0</v>
          </cell>
          <cell r="EJ857">
            <v>0</v>
          </cell>
          <cell r="EK857">
            <v>0</v>
          </cell>
          <cell r="EL857">
            <v>0</v>
          </cell>
          <cell r="EM857">
            <v>0</v>
          </cell>
          <cell r="EN857">
            <v>0</v>
          </cell>
          <cell r="EO857">
            <v>0</v>
          </cell>
          <cell r="EP857">
            <v>0</v>
          </cell>
          <cell r="EQ857">
            <v>0</v>
          </cell>
          <cell r="ER857">
            <v>0</v>
          </cell>
          <cell r="ES857">
            <v>0</v>
          </cell>
          <cell r="ET857">
            <v>0</v>
          </cell>
          <cell r="EU857">
            <v>0</v>
          </cell>
          <cell r="EV857">
            <v>0</v>
          </cell>
          <cell r="EW857">
            <v>0</v>
          </cell>
          <cell r="EX857">
            <v>0</v>
          </cell>
          <cell r="EY857">
            <v>0</v>
          </cell>
          <cell r="EZ857">
            <v>0</v>
          </cell>
          <cell r="FA857">
            <v>0</v>
          </cell>
          <cell r="FB857">
            <v>0</v>
          </cell>
          <cell r="FC857">
            <v>0</v>
          </cell>
          <cell r="FD857">
            <v>0</v>
          </cell>
          <cell r="FE857">
            <v>0</v>
          </cell>
          <cell r="FF857">
            <v>0</v>
          </cell>
          <cell r="FG857">
            <v>0</v>
          </cell>
          <cell r="FH857">
            <v>0</v>
          </cell>
          <cell r="FI857">
            <v>0</v>
          </cell>
          <cell r="FJ857">
            <v>0</v>
          </cell>
          <cell r="FK857">
            <v>0</v>
          </cell>
          <cell r="FL857">
            <v>0</v>
          </cell>
          <cell r="FM857">
            <v>0</v>
          </cell>
          <cell r="FN857">
            <v>0</v>
          </cell>
          <cell r="FO857">
            <v>0</v>
          </cell>
          <cell r="FP857">
            <v>0</v>
          </cell>
          <cell r="FQ857">
            <v>0</v>
          </cell>
          <cell r="FR857">
            <v>0</v>
          </cell>
          <cell r="FS857">
            <v>0</v>
          </cell>
          <cell r="FT857">
            <v>0</v>
          </cell>
          <cell r="FU857">
            <v>0</v>
          </cell>
          <cell r="FV857">
            <v>0</v>
          </cell>
          <cell r="FW857">
            <v>0</v>
          </cell>
          <cell r="FX857">
            <v>0</v>
          </cell>
          <cell r="FY857">
            <v>0</v>
          </cell>
          <cell r="FZ857">
            <v>0</v>
          </cell>
          <cell r="GA857">
            <v>0</v>
          </cell>
          <cell r="GB857">
            <v>0</v>
          </cell>
          <cell r="GC857">
            <v>0</v>
          </cell>
          <cell r="GD857">
            <v>0</v>
          </cell>
          <cell r="GE857">
            <v>0</v>
          </cell>
          <cell r="GF857">
            <v>0</v>
          </cell>
          <cell r="GG857">
            <v>0</v>
          </cell>
          <cell r="GH857">
            <v>0</v>
          </cell>
          <cell r="GI857">
            <v>0</v>
          </cell>
          <cell r="GJ857">
            <v>0</v>
          </cell>
          <cell r="GK857">
            <v>0</v>
          </cell>
          <cell r="GL857">
            <v>0</v>
          </cell>
          <cell r="GM857">
            <v>0</v>
          </cell>
          <cell r="GN857">
            <v>0</v>
          </cell>
          <cell r="GO857">
            <v>0</v>
          </cell>
          <cell r="GP857">
            <v>0</v>
          </cell>
          <cell r="GQ857">
            <v>0</v>
          </cell>
          <cell r="GR857">
            <v>0</v>
          </cell>
          <cell r="GS857">
            <v>0</v>
          </cell>
          <cell r="GT857">
            <v>0</v>
          </cell>
          <cell r="GU857">
            <v>0</v>
          </cell>
          <cell r="GV857">
            <v>0</v>
          </cell>
          <cell r="GW857">
            <v>0</v>
          </cell>
          <cell r="GX857">
            <v>0</v>
          </cell>
          <cell r="GY857">
            <v>0</v>
          </cell>
          <cell r="GZ857">
            <v>0</v>
          </cell>
          <cell r="HA857">
            <v>0</v>
          </cell>
          <cell r="HB857">
            <v>0</v>
          </cell>
          <cell r="HC857">
            <v>0</v>
          </cell>
          <cell r="HD857">
            <v>0</v>
          </cell>
          <cell r="HE857">
            <v>0</v>
          </cell>
          <cell r="HF857">
            <v>0</v>
          </cell>
          <cell r="HG857">
            <v>0</v>
          </cell>
          <cell r="HH857">
            <v>0</v>
          </cell>
          <cell r="HI857">
            <v>0</v>
          </cell>
          <cell r="HJ857">
            <v>0</v>
          </cell>
          <cell r="HK857">
            <v>0</v>
          </cell>
          <cell r="HL857">
            <v>0</v>
          </cell>
          <cell r="HM857">
            <v>0</v>
          </cell>
          <cell r="HN857">
            <v>0</v>
          </cell>
          <cell r="HO857">
            <v>0</v>
          </cell>
          <cell r="HP857">
            <v>0</v>
          </cell>
          <cell r="HQ857">
            <v>0</v>
          </cell>
          <cell r="HR857">
            <v>0</v>
          </cell>
          <cell r="HS857">
            <v>0</v>
          </cell>
          <cell r="HT857">
            <v>0</v>
          </cell>
          <cell r="HU857">
            <v>0</v>
          </cell>
          <cell r="HV857">
            <v>0</v>
          </cell>
          <cell r="HW857">
            <v>0</v>
          </cell>
          <cell r="HX857">
            <v>0</v>
          </cell>
          <cell r="HY857">
            <v>0</v>
          </cell>
          <cell r="HZ857">
            <v>0</v>
          </cell>
          <cell r="IA857">
            <v>0</v>
          </cell>
          <cell r="IB857">
            <v>0</v>
          </cell>
          <cell r="IC857">
            <v>0</v>
          </cell>
          <cell r="ID857">
            <v>0</v>
          </cell>
          <cell r="IE857">
            <v>0</v>
          </cell>
          <cell r="IF857">
            <v>0</v>
          </cell>
          <cell r="IG857">
            <v>0</v>
          </cell>
          <cell r="IH857">
            <v>0</v>
          </cell>
          <cell r="II857">
            <v>0</v>
          </cell>
          <cell r="IJ857">
            <v>0</v>
          </cell>
          <cell r="IK857">
            <v>0</v>
          </cell>
          <cell r="IL857">
            <v>0</v>
          </cell>
          <cell r="IM857">
            <v>0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  <cell r="IW857">
            <v>0</v>
          </cell>
          <cell r="IX857">
            <v>0</v>
          </cell>
          <cell r="IY857">
            <v>0</v>
          </cell>
          <cell r="IZ857">
            <v>0</v>
          </cell>
          <cell r="JA857">
            <v>0</v>
          </cell>
          <cell r="JB857">
            <v>0</v>
          </cell>
          <cell r="JC857">
            <v>0</v>
          </cell>
          <cell r="JD857">
            <v>0</v>
          </cell>
          <cell r="JE857">
            <v>0</v>
          </cell>
          <cell r="JF857">
            <v>0</v>
          </cell>
          <cell r="JG857">
            <v>0</v>
          </cell>
          <cell r="JH857">
            <v>0</v>
          </cell>
          <cell r="JI857">
            <v>0</v>
          </cell>
          <cell r="JJ857">
            <v>0</v>
          </cell>
          <cell r="JK857">
            <v>0</v>
          </cell>
          <cell r="JL857">
            <v>0</v>
          </cell>
          <cell r="JM857">
            <v>0</v>
          </cell>
          <cell r="JN857">
            <v>0</v>
          </cell>
          <cell r="JO857">
            <v>0</v>
          </cell>
          <cell r="JP857">
            <v>0</v>
          </cell>
          <cell r="JQ857">
            <v>0</v>
          </cell>
        </row>
        <row r="858">
          <cell r="D858" t="str">
            <v>MKT.EX.WYE._.___.WyomingE</v>
          </cell>
          <cell r="F858">
            <v>-13.052476619329695</v>
          </cell>
          <cell r="G858">
            <v>-3.5028630361200612</v>
          </cell>
          <cell r="H858">
            <v>-1.7262012469500405</v>
          </cell>
          <cell r="I858">
            <v>-4.4711947695298022</v>
          </cell>
          <cell r="J858">
            <v>-6.9816099038600328</v>
          </cell>
          <cell r="K858">
            <v>-2.1463015195399748</v>
          </cell>
          <cell r="L858">
            <v>-2.3633713236100675</v>
          </cell>
          <cell r="M858">
            <v>-0.46600954865999</v>
          </cell>
          <cell r="N858">
            <v>-11.394623276679908</v>
          </cell>
          <cell r="O858">
            <v>-4.5945904937199771</v>
          </cell>
          <cell r="P858">
            <v>-8.3292765620097953</v>
          </cell>
          <cell r="Q858">
            <v>-10.685940339380295</v>
          </cell>
          <cell r="R858">
            <v>-59.71705360148917</v>
          </cell>
          <cell r="S858">
            <v>-8.9680451822200666</v>
          </cell>
          <cell r="T858">
            <v>-4.9508827688505335</v>
          </cell>
          <cell r="U858">
            <v>-6.3233680594300949</v>
          </cell>
          <cell r="V858">
            <v>-4.8503236873299329</v>
          </cell>
          <cell r="W858">
            <v>-9.218496970230035</v>
          </cell>
          <cell r="X858">
            <v>-2.9940534501398588</v>
          </cell>
          <cell r="Y858">
            <v>-2.1087488952400122</v>
          </cell>
          <cell r="Z858">
            <v>-0.5868330293699997</v>
          </cell>
          <cell r="AA858">
            <v>-7.6984433299700186</v>
          </cell>
          <cell r="AB858">
            <v>-2.3727094643299438</v>
          </cell>
          <cell r="AC858">
            <v>-4.2870115263101525</v>
          </cell>
          <cell r="AD858">
            <v>-5.3581372380699577</v>
          </cell>
          <cell r="AE858">
            <v>-69.716516674488958</v>
          </cell>
          <cell r="AF858">
            <v>-5.4308684967900263</v>
          </cell>
          <cell r="AG858">
            <v>-35.906922905640386</v>
          </cell>
          <cell r="AH858">
            <v>-5.9581179179898527</v>
          </cell>
          <cell r="AI858">
            <v>-4.1192280972501294</v>
          </cell>
          <cell r="AJ858">
            <v>-11.04572711505989</v>
          </cell>
          <cell r="AK858">
            <v>9.406190963450058</v>
          </cell>
          <cell r="AL858">
            <v>-3.1695190608800203</v>
          </cell>
          <cell r="AM858">
            <v>-0.29998799518000019</v>
          </cell>
          <cell r="AN858">
            <v>-6.6464241503298354</v>
          </cell>
          <cell r="AO858">
            <v>-3.3596706085199912</v>
          </cell>
          <cell r="AP858">
            <v>-3.1897818585300683</v>
          </cell>
          <cell r="AQ858">
            <v>3.5405682301643537E-3</v>
          </cell>
          <cell r="AR858">
            <v>-230.58767122781137</v>
          </cell>
          <cell r="AS858">
            <v>-40.931628172141245</v>
          </cell>
          <cell r="AT858">
            <v>-40.705355550120657</v>
          </cell>
          <cell r="AU858">
            <v>-19.382793021149837</v>
          </cell>
          <cell r="AV858">
            <v>-23.177654421730495</v>
          </cell>
          <cell r="AW858">
            <v>-15.346073798870748</v>
          </cell>
          <cell r="AX858">
            <v>-15.24813409772014</v>
          </cell>
          <cell r="AY858">
            <v>-4.4898966453000639</v>
          </cell>
          <cell r="AZ858">
            <v>-12.255789695150042</v>
          </cell>
          <cell r="BA858">
            <v>-17.820842956139131</v>
          </cell>
          <cell r="BB858">
            <v>-12.302773149910081</v>
          </cell>
          <cell r="BC858">
            <v>-9.1688437663397053</v>
          </cell>
          <cell r="BD858">
            <v>-19.75788595324002</v>
          </cell>
          <cell r="BE858">
            <v>-528.95797680490068</v>
          </cell>
          <cell r="BF858">
            <v>-47.380724627761083</v>
          </cell>
          <cell r="BG858">
            <v>-44.366606968042106</v>
          </cell>
          <cell r="BH858">
            <v>-25.212921739839658</v>
          </cell>
          <cell r="BI858">
            <v>-35.824879166371829</v>
          </cell>
          <cell r="BJ858">
            <v>-58.70300776671138</v>
          </cell>
          <cell r="BK858">
            <v>-50.455288093389754</v>
          </cell>
          <cell r="BL858">
            <v>-27.982217562620008</v>
          </cell>
          <cell r="BM858">
            <v>-73.347125596969818</v>
          </cell>
          <cell r="BN858">
            <v>-65.603373901494706</v>
          </cell>
          <cell r="BO858">
            <v>-31.604635367819355</v>
          </cell>
          <cell r="BP858">
            <v>-44.735445402240657</v>
          </cell>
          <cell r="BQ858">
            <v>-23.741750611650787</v>
          </cell>
          <cell r="BR858">
            <v>-445.08629758564348</v>
          </cell>
          <cell r="BS858">
            <v>-57.032092425890369</v>
          </cell>
          <cell r="BT858">
            <v>-43.160245730432507</v>
          </cell>
          <cell r="BU858">
            <v>-20.384821307989114</v>
          </cell>
          <cell r="BV858">
            <v>-19.471067641150512</v>
          </cell>
          <cell r="BW858">
            <v>-55.457744997373084</v>
          </cell>
          <cell r="BX858">
            <v>-41.450006060849773</v>
          </cell>
          <cell r="BY858">
            <v>-13.290390777749053</v>
          </cell>
          <cell r="BZ858">
            <v>-63.143850722148727</v>
          </cell>
          <cell r="CA858">
            <v>-58.926208368218795</v>
          </cell>
          <cell r="CB858">
            <v>-28.08736463339028</v>
          </cell>
          <cell r="CC858">
            <v>-33.995778847778638</v>
          </cell>
          <cell r="CD858">
            <v>-10.686726072699457</v>
          </cell>
          <cell r="CE858">
            <v>-430.05855053456617</v>
          </cell>
          <cell r="CF858">
            <v>-55.200747570966996</v>
          </cell>
          <cell r="CG858">
            <v>-36.481740649869607</v>
          </cell>
          <cell r="CH858">
            <v>-26.101029224277227</v>
          </cell>
          <cell r="CI858">
            <v>-40.777688262331139</v>
          </cell>
          <cell r="CJ858">
            <v>-50.109416477259401</v>
          </cell>
          <cell r="CK858">
            <v>-31.361922046071413</v>
          </cell>
          <cell r="CL858">
            <v>-21.740857905510438</v>
          </cell>
          <cell r="CM858">
            <v>-12.514819784600036</v>
          </cell>
          <cell r="CN858">
            <v>-76.544956034398638</v>
          </cell>
          <cell r="CO858">
            <v>-20.378318778139601</v>
          </cell>
          <cell r="CP858">
            <v>-45.562091849910757</v>
          </cell>
          <cell r="CQ858">
            <v>-13.284961951239893</v>
          </cell>
          <cell r="CR858">
            <v>-220.80127241309674</v>
          </cell>
          <cell r="CS858">
            <v>-25.872022946509787</v>
          </cell>
          <cell r="CT858">
            <v>-40.628116544443401</v>
          </cell>
          <cell r="CU858">
            <v>-27.761520542948347</v>
          </cell>
          <cell r="CV858">
            <v>-16.902345771578439</v>
          </cell>
          <cell r="CW858">
            <v>-20.420322544299779</v>
          </cell>
          <cell r="CX858">
            <v>23.683714597090329</v>
          </cell>
          <cell r="CY858">
            <v>-18.079691710559928</v>
          </cell>
          <cell r="CZ858">
            <v>-11.347540844999912</v>
          </cell>
          <cell r="DA858">
            <v>-42.443497989119351</v>
          </cell>
          <cell r="DB858">
            <v>-17.524462468470119</v>
          </cell>
          <cell r="DC858">
            <v>-25.77963005069978</v>
          </cell>
          <cell r="DD858">
            <v>2.2741644034394994</v>
          </cell>
          <cell r="DE858">
            <v>-418.96241197166091</v>
          </cell>
          <cell r="DF858">
            <v>-57.388517134330868</v>
          </cell>
          <cell r="DG858">
            <v>-34.347523072980039</v>
          </cell>
          <cell r="DH858">
            <v>-61.300829875781346</v>
          </cell>
          <cell r="DI858">
            <v>-50.164016083321258</v>
          </cell>
          <cell r="DJ858">
            <v>-41.517576471122084</v>
          </cell>
          <cell r="DK858">
            <v>-38.520043292719492</v>
          </cell>
          <cell r="DL858">
            <v>-16.373604223499569</v>
          </cell>
          <cell r="DM858">
            <v>-8.589912496879947</v>
          </cell>
          <cell r="DN858">
            <v>-56.786698551029076</v>
          </cell>
          <cell r="DO858">
            <v>-21.394689039029799</v>
          </cell>
          <cell r="DP858">
            <v>-29.966271919720384</v>
          </cell>
          <cell r="DQ858">
            <v>-2.6127298112301105</v>
          </cell>
          <cell r="DR858">
            <v>-201.45677084555791</v>
          </cell>
          <cell r="DS858">
            <v>-17.372335347021362</v>
          </cell>
          <cell r="DT858">
            <v>-17.935897306851984</v>
          </cell>
          <cell r="DU858">
            <v>-26.826158193109222</v>
          </cell>
          <cell r="DV858">
            <v>-24.78870081189234</v>
          </cell>
          <cell r="DW858">
            <v>-58.186224493189002</v>
          </cell>
          <cell r="DX858">
            <v>-17.674682520859278</v>
          </cell>
          <cell r="DY858">
            <v>-6.7492323508995469</v>
          </cell>
          <cell r="DZ858">
            <v>2.1143929416211904E-5</v>
          </cell>
          <cell r="EA858">
            <v>-7.2051020289509324</v>
          </cell>
          <cell r="EB858">
            <v>-16.444782623329957</v>
          </cell>
          <cell r="EC858">
            <v>-5.9713202593811729</v>
          </cell>
          <cell r="ED858">
            <v>-2.3023560539800201</v>
          </cell>
          <cell r="EE858">
            <v>-201.562965128207</v>
          </cell>
          <cell r="EF858">
            <v>-13.732078420879589</v>
          </cell>
          <cell r="EG858">
            <v>0.30058258375174773</v>
          </cell>
          <cell r="EH858">
            <v>-19.617435285501415</v>
          </cell>
          <cell r="EI858">
            <v>-33.108183145512157</v>
          </cell>
          <cell r="EJ858">
            <v>-33.686500128747866</v>
          </cell>
          <cell r="EK858">
            <v>-68.304989055218357</v>
          </cell>
          <cell r="EL858">
            <v>-5.9759490862797975</v>
          </cell>
          <cell r="EM858">
            <v>0.23620910417014329</v>
          </cell>
          <cell r="EN858">
            <v>-5.7976601223604121</v>
          </cell>
          <cell r="EO858">
            <v>-19.702567214079863</v>
          </cell>
          <cell r="EP858">
            <v>2.7030328048604133</v>
          </cell>
          <cell r="EQ858">
            <v>-4.8774271624201901</v>
          </cell>
          <cell r="ER858">
            <v>-47.571143208595458</v>
          </cell>
          <cell r="ES858">
            <v>-1.8872172375422451</v>
          </cell>
          <cell r="ET858">
            <v>-22.89212346532986</v>
          </cell>
          <cell r="EU858">
            <v>-12.029437281269566</v>
          </cell>
          <cell r="EV858">
            <v>-34.831333436361092</v>
          </cell>
          <cell r="EW858">
            <v>-30.809484213947144</v>
          </cell>
          <cell r="EX858">
            <v>-6.5898704660721705</v>
          </cell>
          <cell r="EY858">
            <v>-4.1936385251301544</v>
          </cell>
          <cell r="EZ858">
            <v>3.8665702710400183</v>
          </cell>
          <cell r="FA858">
            <v>110.02414314318958</v>
          </cell>
          <cell r="FB858">
            <v>-31.684148468549211</v>
          </cell>
          <cell r="FC858">
            <v>-6.370284578079918</v>
          </cell>
          <cell r="FD858">
            <v>-10.174318950530505</v>
          </cell>
          <cell r="FE858">
            <v>-156.12476741029241</v>
          </cell>
          <cell r="FF858">
            <v>-6.0263842515096258</v>
          </cell>
          <cell r="FG858">
            <v>3.8521725844420871</v>
          </cell>
          <cell r="FH858">
            <v>-16.7799537073588</v>
          </cell>
          <cell r="FI858">
            <v>-25.733344306152503</v>
          </cell>
          <cell r="FJ858">
            <v>-47.141021688681576</v>
          </cell>
          <cell r="FK858">
            <v>-6.9270481052590185</v>
          </cell>
          <cell r="FL858">
            <v>-3.0055351204791805</v>
          </cell>
          <cell r="FM858">
            <v>-1.3716742841500036</v>
          </cell>
          <cell r="FN858">
            <v>-15.53646714460956</v>
          </cell>
          <cell r="FO858">
            <v>-27.702546452950628</v>
          </cell>
          <cell r="FP858">
            <v>-3.5317514698899686</v>
          </cell>
          <cell r="FQ858">
            <v>-6.2212134636902192</v>
          </cell>
          <cell r="FR858">
            <v>-160.32525256711233</v>
          </cell>
          <cell r="FS858">
            <v>-1.6027906157205507</v>
          </cell>
          <cell r="FT858">
            <v>-27.960630844843763</v>
          </cell>
          <cell r="FU858">
            <v>-13.765186640510365</v>
          </cell>
          <cell r="FV858">
            <v>-36.906968134593626</v>
          </cell>
          <cell r="FW858">
            <v>-23.548416448862554</v>
          </cell>
          <cell r="FX858">
            <v>-0.72071066166972741</v>
          </cell>
          <cell r="FY858">
            <v>-13.737912781120031</v>
          </cell>
          <cell r="FZ858">
            <v>-8.924980329439677</v>
          </cell>
          <cell r="GA858">
            <v>24.788353510959496</v>
          </cell>
          <cell r="GB858">
            <v>-56.350148773688488</v>
          </cell>
          <cell r="GC858">
            <v>-3.9340006006204931</v>
          </cell>
          <cell r="GD858">
            <v>2.3381397529801689</v>
          </cell>
          <cell r="GE858">
            <v>-204.91643392070546</v>
          </cell>
          <cell r="GF858">
            <v>-2.81889600004979</v>
          </cell>
          <cell r="GG858">
            <v>-9.5365819227317843</v>
          </cell>
          <cell r="GH858">
            <v>-8.1760069351585116</v>
          </cell>
          <cell r="GI858">
            <v>-23.416351091207616</v>
          </cell>
          <cell r="GJ858">
            <v>-45.138585348558991</v>
          </cell>
          <cell r="GK858">
            <v>-27.839974637603518</v>
          </cell>
          <cell r="GL858">
            <v>-14.393579789981231</v>
          </cell>
          <cell r="GM858">
            <v>1.4750941302681895</v>
          </cell>
          <cell r="GN858">
            <v>-44.252075890230117</v>
          </cell>
          <cell r="GO858">
            <v>-26.944824834399697</v>
          </cell>
          <cell r="GP858">
            <v>1.3649723281914703</v>
          </cell>
          <cell r="GQ858">
            <v>-5.2396239292397695</v>
          </cell>
          <cell r="GR858">
            <v>-177.71002226910787</v>
          </cell>
          <cell r="GS858">
            <v>-0.293041046579674</v>
          </cell>
          <cell r="GT858">
            <v>-32.829402618201129</v>
          </cell>
          <cell r="GU858">
            <v>-8.2115022166799463</v>
          </cell>
          <cell r="GV858">
            <v>-36.73650139300662</v>
          </cell>
          <cell r="GW858">
            <v>-46.068887040986738</v>
          </cell>
          <cell r="GX858">
            <v>-3.4848805704168626</v>
          </cell>
          <cell r="GY858">
            <v>-5.8030020731257537</v>
          </cell>
          <cell r="GZ858">
            <v>-13.590897174159181</v>
          </cell>
          <cell r="HA858">
            <v>-25.206647999937559</v>
          </cell>
          <cell r="HB858">
            <v>-3.0646844263392268</v>
          </cell>
          <cell r="HC858">
            <v>-0.13442573016800452</v>
          </cell>
          <cell r="HD858">
            <v>-2.2861499795499185</v>
          </cell>
          <cell r="HE858">
            <v>-206.87245049446938</v>
          </cell>
          <cell r="HF858">
            <v>-32.312131304299328</v>
          </cell>
          <cell r="HG858">
            <v>-1.3010016921198257</v>
          </cell>
          <cell r="HH858">
            <v>-17.070593195156107</v>
          </cell>
          <cell r="HI858">
            <v>-25.912180930721661</v>
          </cell>
          <cell r="HJ858">
            <v>-35.7277853839405</v>
          </cell>
          <cell r="HK858">
            <v>-27.836015474109445</v>
          </cell>
          <cell r="HL858">
            <v>-25.998466002489295</v>
          </cell>
          <cell r="HM858">
            <v>-10.188588278311727</v>
          </cell>
          <cell r="HN858">
            <v>-1.9429817835189169</v>
          </cell>
          <cell r="HO858">
            <v>-17.337549085787032</v>
          </cell>
          <cell r="HP858">
            <v>-4.1792005741281173</v>
          </cell>
          <cell r="HQ858">
            <v>-7.0659567898592286</v>
          </cell>
          <cell r="HR858">
            <v>-139.10550659775618</v>
          </cell>
          <cell r="HS858">
            <v>0.11759854378124146</v>
          </cell>
          <cell r="HT858">
            <v>-16.171033940769121</v>
          </cell>
          <cell r="HU858">
            <v>-9.2632513058633776</v>
          </cell>
          <cell r="HV858">
            <v>-18.507211909462058</v>
          </cell>
          <cell r="HW858">
            <v>-28.876208116402267</v>
          </cell>
          <cell r="HX858">
            <v>-8.1328774400244583</v>
          </cell>
          <cell r="HY858">
            <v>-28.924690523550453</v>
          </cell>
          <cell r="HZ858">
            <v>-75.629808025250895</v>
          </cell>
          <cell r="IA858">
            <v>87.279317590429855</v>
          </cell>
          <cell r="IB858">
            <v>-30.84426075024021</v>
          </cell>
          <cell r="IC858">
            <v>-9.0850337951887923</v>
          </cell>
          <cell r="ID858">
            <v>-1.0680469252492912</v>
          </cell>
          <cell r="IE858">
            <v>-130.75158063307754</v>
          </cell>
          <cell r="IF858">
            <v>-1.7805439311596274</v>
          </cell>
          <cell r="IG858">
            <v>-2.863807782981894</v>
          </cell>
          <cell r="IH858">
            <v>8.2914786411674868</v>
          </cell>
          <cell r="II858">
            <v>-22.464598037600808</v>
          </cell>
          <cell r="IJ858">
            <v>-34.005319350239006</v>
          </cell>
          <cell r="IK858">
            <v>-11.625213915333006</v>
          </cell>
          <cell r="IL858">
            <v>-9.4546876395033905</v>
          </cell>
          <cell r="IM858">
            <v>-5.869489999169673</v>
          </cell>
          <cell r="IN858">
            <v>-35.289378398974804</v>
          </cell>
          <cell r="IO858">
            <v>-31.077387668454321</v>
          </cell>
          <cell r="IP858">
            <v>2.2415793122017931</v>
          </cell>
          <cell r="IQ858">
            <v>13.145788136968804</v>
          </cell>
          <cell r="IR858">
            <v>-142.17601888033096</v>
          </cell>
          <cell r="IS858">
            <v>-1.1468121398202129</v>
          </cell>
          <cell r="IT858">
            <v>-0.88881598740044865</v>
          </cell>
          <cell r="IU858">
            <v>-3.036994237536419</v>
          </cell>
          <cell r="IV858">
            <v>-72.204660927134682</v>
          </cell>
          <cell r="IW858">
            <v>-2.7497995419398649</v>
          </cell>
          <cell r="IX858">
            <v>-5.6648449354870536</v>
          </cell>
          <cell r="IY858">
            <v>-31.183530550290016</v>
          </cell>
          <cell r="IZ858">
            <v>-5.2339142184064258</v>
          </cell>
          <cell r="JA858">
            <v>-1.1351968031594879</v>
          </cell>
          <cell r="JB858">
            <v>-10.017904722692037</v>
          </cell>
          <cell r="JC858">
            <v>-5.1618662877172028</v>
          </cell>
          <cell r="JD858">
            <v>-3.7516785288298706</v>
          </cell>
          <cell r="JE858">
            <v>0</v>
          </cell>
          <cell r="JF858">
            <v>0</v>
          </cell>
          <cell r="JG858">
            <v>0</v>
          </cell>
          <cell r="JH858">
            <v>0</v>
          </cell>
          <cell r="JI858">
            <v>0</v>
          </cell>
          <cell r="JJ858">
            <v>0</v>
          </cell>
          <cell r="JK858">
            <v>0</v>
          </cell>
          <cell r="JL858">
            <v>0</v>
          </cell>
          <cell r="JM858">
            <v>0</v>
          </cell>
          <cell r="JN858">
            <v>0</v>
          </cell>
          <cell r="JO858">
            <v>0</v>
          </cell>
          <cell r="JP858">
            <v>0</v>
          </cell>
          <cell r="JQ858">
            <v>0</v>
          </cell>
        </row>
        <row r="859">
          <cell r="F859">
            <v>-58.297164263130071</v>
          </cell>
          <cell r="G859">
            <v>-17.099286271650726</v>
          </cell>
          <cell r="H859">
            <v>-25.064576087379919</v>
          </cell>
          <cell r="I859">
            <v>-38.351195909829585</v>
          </cell>
          <cell r="J859">
            <v>-54.223088465060755</v>
          </cell>
          <cell r="K859">
            <v>-14.547028108390805</v>
          </cell>
          <cell r="L859">
            <v>-27.896013984558522</v>
          </cell>
          <cell r="M859">
            <v>-50.417687275949902</v>
          </cell>
          <cell r="N859">
            <v>-26.540673467689885</v>
          </cell>
          <cell r="O859">
            <v>-10.937054212069825</v>
          </cell>
          <cell r="P859">
            <v>-9.3175508681697465</v>
          </cell>
          <cell r="Q859">
            <v>-13.917126985011237</v>
          </cell>
          <cell r="R859">
            <v>-213.36454627430066</v>
          </cell>
          <cell r="S859">
            <v>-14.529263966029703</v>
          </cell>
          <cell r="T859">
            <v>-25.027421651449913</v>
          </cell>
          <cell r="U859">
            <v>-14.370643333510543</v>
          </cell>
          <cell r="V859">
            <v>-24.784700189639807</v>
          </cell>
          <cell r="W859">
            <v>-52.355264779888785</v>
          </cell>
          <cell r="X859">
            <v>-13.341906758909772</v>
          </cell>
          <cell r="Y859">
            <v>4.1792775840500553</v>
          </cell>
          <cell r="Z859">
            <v>-26.006580313291124</v>
          </cell>
          <cell r="AA859">
            <v>-15.822252560089964</v>
          </cell>
          <cell r="AB859">
            <v>-3.369677232979825</v>
          </cell>
          <cell r="AC859">
            <v>-14.548511991730265</v>
          </cell>
          <cell r="AD859">
            <v>-13.387601080829882</v>
          </cell>
          <cell r="AE859">
            <v>-192.2404486568048</v>
          </cell>
          <cell r="AF859">
            <v>-17.601682102759696</v>
          </cell>
          <cell r="AG859">
            <v>-49.070811892381244</v>
          </cell>
          <cell r="AH859">
            <v>-21.423430770540108</v>
          </cell>
          <cell r="AI859">
            <v>-4.6217481990297529</v>
          </cell>
          <cell r="AJ859">
            <v>-41.803269492140316</v>
          </cell>
          <cell r="AK859">
            <v>11.276302551259505</v>
          </cell>
          <cell r="AL859">
            <v>11.719839690540084</v>
          </cell>
          <cell r="AM859">
            <v>-15.888641089390603</v>
          </cell>
          <cell r="AN859">
            <v>-36.724550492809612</v>
          </cell>
          <cell r="AO859">
            <v>-7.5404060298200193</v>
          </cell>
          <cell r="AP859">
            <v>-8.3445419525201032</v>
          </cell>
          <cell r="AQ859">
            <v>-12.217508877220098</v>
          </cell>
          <cell r="AR859">
            <v>-351.9646684156105</v>
          </cell>
          <cell r="AS859">
            <v>-52.071850976300993</v>
          </cell>
          <cell r="AT859">
            <v>-72.520557380490573</v>
          </cell>
          <cell r="AU859">
            <v>-31.032264874560042</v>
          </cell>
          <cell r="AV859">
            <v>-27.238529930999903</v>
          </cell>
          <cell r="AW859">
            <v>-29.940235545960604</v>
          </cell>
          <cell r="AX859">
            <v>-34.692601627689328</v>
          </cell>
          <cell r="AY859">
            <v>15.531363761369903</v>
          </cell>
          <cell r="AZ859">
            <v>-28.985821333189051</v>
          </cell>
          <cell r="BA859">
            <v>-37.205384002679239</v>
          </cell>
          <cell r="BB859">
            <v>-21.748660380819729</v>
          </cell>
          <cell r="BC859">
            <v>-10.807150482479301</v>
          </cell>
          <cell r="BD859">
            <v>-21.252975641809826</v>
          </cell>
          <cell r="BE859">
            <v>-944.49743348010816</v>
          </cell>
          <cell r="BF859">
            <v>-54.879909944600513</v>
          </cell>
          <cell r="BG859">
            <v>-64.234820800191301</v>
          </cell>
          <cell r="BH859">
            <v>-39.648594729618708</v>
          </cell>
          <cell r="BI859">
            <v>-68.788395059433242</v>
          </cell>
          <cell r="BJ859">
            <v>-133.99406723819266</v>
          </cell>
          <cell r="BK859">
            <v>-80.18974407571659</v>
          </cell>
          <cell r="BL859">
            <v>-63.104306258332144</v>
          </cell>
          <cell r="BM859">
            <v>-163.42785077638109</v>
          </cell>
          <cell r="BN859">
            <v>-95.136198578002222</v>
          </cell>
          <cell r="BO859">
            <v>-66.646731335888035</v>
          </cell>
          <cell r="BP859">
            <v>-96.906444998649022</v>
          </cell>
          <cell r="BQ859">
            <v>-17.540369685122641</v>
          </cell>
          <cell r="BR859">
            <v>-1006.605978920823</v>
          </cell>
          <cell r="BS859">
            <v>-103.73126904448145</v>
          </cell>
          <cell r="BT859">
            <v>-67.310434970822826</v>
          </cell>
          <cell r="BU859">
            <v>-36.863241755050694</v>
          </cell>
          <cell r="BV859">
            <v>-70.463661896188569</v>
          </cell>
          <cell r="BW859">
            <v>-125.51351035687549</v>
          </cell>
          <cell r="BX859">
            <v>-74.185473017161712</v>
          </cell>
          <cell r="BY859">
            <v>-2.839644270728968</v>
          </cell>
          <cell r="BZ859">
            <v>-259.95064847644971</v>
          </cell>
          <cell r="CA859">
            <v>-105.94648062377019</v>
          </cell>
          <cell r="CB859">
            <v>-85.145377116577947</v>
          </cell>
          <cell r="CC859">
            <v>-72.025955426948713</v>
          </cell>
          <cell r="CD859">
            <v>-2.6302819657794316</v>
          </cell>
          <cell r="CE859">
            <v>-1106.0271529160673</v>
          </cell>
          <cell r="CF859">
            <v>-93.450069626884215</v>
          </cell>
          <cell r="CG859">
            <v>-72.696389003198419</v>
          </cell>
          <cell r="CH859">
            <v>-92.468961335132917</v>
          </cell>
          <cell r="CI859">
            <v>-99.710832333224971</v>
          </cell>
          <cell r="CJ859">
            <v>-129.36773549109785</v>
          </cell>
          <cell r="CK859">
            <v>-60.721640772240789</v>
          </cell>
          <cell r="CL859">
            <v>16.864001101570466</v>
          </cell>
          <cell r="CM859">
            <v>-255.23927895615998</v>
          </cell>
          <cell r="CN859">
            <v>-148.468883762529</v>
          </cell>
          <cell r="CO859">
            <v>-67.684801217586937</v>
          </cell>
          <cell r="CP859">
            <v>-114.59930346934198</v>
          </cell>
          <cell r="CQ859">
            <v>11.516741949759307</v>
          </cell>
          <cell r="CR859">
            <v>-1060.1767056455719</v>
          </cell>
          <cell r="CS859">
            <v>-33.152903325153602</v>
          </cell>
          <cell r="CT859">
            <v>-85.858127206702193</v>
          </cell>
          <cell r="CU859">
            <v>-111.49629493579778</v>
          </cell>
          <cell r="CV859">
            <v>-44.223954816377955</v>
          </cell>
          <cell r="CW859">
            <v>-133.35897448758624</v>
          </cell>
          <cell r="CX859">
            <v>-24.291678271565615</v>
          </cell>
          <cell r="CY859">
            <v>2.1740259160815185</v>
          </cell>
          <cell r="CZ859">
            <v>-234.79514608642785</v>
          </cell>
          <cell r="DA859">
            <v>-174.8778470772304</v>
          </cell>
          <cell r="DB859">
            <v>-128.20940483354752</v>
          </cell>
          <cell r="DC859">
            <v>-93.335986008929467</v>
          </cell>
          <cell r="DD859">
            <v>1.2495854876506201</v>
          </cell>
          <cell r="DE859">
            <v>-1255.6765333155054</v>
          </cell>
          <cell r="DF859">
            <v>-108.92585168084406</v>
          </cell>
          <cell r="DG859">
            <v>-76.874793576360389</v>
          </cell>
          <cell r="DH859">
            <v>-138.44023929374816</v>
          </cell>
          <cell r="DI859">
            <v>-139.40804494305121</v>
          </cell>
          <cell r="DJ859">
            <v>-77.486839244484145</v>
          </cell>
          <cell r="DK859">
            <v>-88.398444701018889</v>
          </cell>
          <cell r="DL859">
            <v>26.170762312372972</v>
          </cell>
          <cell r="DM859">
            <v>-239.5397526357774</v>
          </cell>
          <cell r="DN859">
            <v>-176.14625674908166</v>
          </cell>
          <cell r="DO859">
            <v>-136.78476826700717</v>
          </cell>
          <cell r="DP859">
            <v>-114.26389395887963</v>
          </cell>
          <cell r="DQ859">
            <v>14.421589422441684</v>
          </cell>
          <cell r="DR859">
            <v>-271.73459173884476</v>
          </cell>
          <cell r="DS859">
            <v>-17.824257759886677</v>
          </cell>
          <cell r="DT859">
            <v>-16.898755880571116</v>
          </cell>
          <cell r="DU859">
            <v>-21.177230675435567</v>
          </cell>
          <cell r="DV859">
            <v>-48.574785049720958</v>
          </cell>
          <cell r="DW859">
            <v>-77.642147020909761</v>
          </cell>
          <cell r="DX859">
            <v>-41.901783191849972</v>
          </cell>
          <cell r="DY859">
            <v>19.497767773511441</v>
          </cell>
          <cell r="DZ859">
            <v>-3.4615256220422452</v>
          </cell>
          <cell r="EA859">
            <v>-26.46006527258578</v>
          </cell>
          <cell r="EB859">
            <v>-30.208884835268691</v>
          </cell>
          <cell r="EC859">
            <v>-4.0720019105865504</v>
          </cell>
          <cell r="ED859">
            <v>-3.0109222934988793</v>
          </cell>
          <cell r="EE859">
            <v>-438.27575356891612</v>
          </cell>
          <cell r="EF859">
            <v>-12.541567769709218</v>
          </cell>
          <cell r="EG859">
            <v>-5.7682469235478493</v>
          </cell>
          <cell r="EH859">
            <v>-6.1320410043590527</v>
          </cell>
          <cell r="EI859">
            <v>-81.377963252627524</v>
          </cell>
          <cell r="EJ859">
            <v>-38.573730658579734</v>
          </cell>
          <cell r="EK859">
            <v>-99.458576296845422</v>
          </cell>
          <cell r="EL859">
            <v>-9.714655284104083</v>
          </cell>
          <cell r="EM859">
            <v>3.2895373310384457</v>
          </cell>
          <cell r="EN859">
            <v>-184.26678361411905</v>
          </cell>
          <cell r="EO859">
            <v>-15.074702868194436</v>
          </cell>
          <cell r="EP859">
            <v>14.789258414122742</v>
          </cell>
          <cell r="EQ859">
            <v>-3.4462816420109448</v>
          </cell>
          <cell r="ER859">
            <v>-147.93180813774234</v>
          </cell>
          <cell r="ES859">
            <v>-28.182888682164048</v>
          </cell>
          <cell r="ET859">
            <v>-25.67621983725985</v>
          </cell>
          <cell r="EU859">
            <v>-16.970691963288118</v>
          </cell>
          <cell r="EV859">
            <v>-90.883864480834745</v>
          </cell>
          <cell r="EW859">
            <v>-42.484576266084332</v>
          </cell>
          <cell r="EX859">
            <v>-13.614110512447951</v>
          </cell>
          <cell r="EY859">
            <v>-9.815488769505464</v>
          </cell>
          <cell r="EZ859">
            <v>8.9736780274033663</v>
          </cell>
          <cell r="FA859">
            <v>136.10073599570751</v>
          </cell>
          <cell r="FB859">
            <v>-46.093215590946784</v>
          </cell>
          <cell r="FC859">
            <v>-5.5448434889694909</v>
          </cell>
          <cell r="FD859">
            <v>-13.740322569430646</v>
          </cell>
          <cell r="FE859">
            <v>-289.18176305986708</v>
          </cell>
          <cell r="FF859">
            <v>-7.062789010888082</v>
          </cell>
          <cell r="FG859">
            <v>1.8777690763017745</v>
          </cell>
          <cell r="FH859">
            <v>-40.061202612698253</v>
          </cell>
          <cell r="FI859">
            <v>-46.883363614506379</v>
          </cell>
          <cell r="FJ859">
            <v>-78.238375104847364</v>
          </cell>
          <cell r="FK859">
            <v>-16.849747887674312</v>
          </cell>
          <cell r="FL859">
            <v>-25.147680479756673</v>
          </cell>
          <cell r="FM859">
            <v>4.9914431387296645</v>
          </cell>
          <cell r="FN859">
            <v>-26.894452231710602</v>
          </cell>
          <cell r="FO859">
            <v>-50.163712256566214</v>
          </cell>
          <cell r="FP859">
            <v>-2.6655333940434502</v>
          </cell>
          <cell r="FQ859">
            <v>-2.0841186822199234</v>
          </cell>
          <cell r="FR859">
            <v>-308.19917896820698</v>
          </cell>
          <cell r="FS859">
            <v>-5.5814788218740432</v>
          </cell>
          <cell r="FT859">
            <v>-34.237992819114879</v>
          </cell>
          <cell r="FU859">
            <v>-26.841540270856058</v>
          </cell>
          <cell r="FV859">
            <v>-58.086277224472724</v>
          </cell>
          <cell r="FW859">
            <v>-42.14596283051651</v>
          </cell>
          <cell r="FX859">
            <v>-28.98287887704646</v>
          </cell>
          <cell r="FY859">
            <v>-16.095988996523374</v>
          </cell>
          <cell r="FZ859">
            <v>-19.266722565043892</v>
          </cell>
          <cell r="GA859">
            <v>17.823652751103509</v>
          </cell>
          <cell r="GB859">
            <v>-88.031772599450051</v>
          </cell>
          <cell r="GC859">
            <v>-10.791842626444122</v>
          </cell>
          <cell r="GD859">
            <v>4.0396259119897877</v>
          </cell>
          <cell r="GE859">
            <v>-257.71400049619842</v>
          </cell>
          <cell r="GF859">
            <v>-8.8573031386076764</v>
          </cell>
          <cell r="GG859">
            <v>-15.048484225611901</v>
          </cell>
          <cell r="GH859">
            <v>-25.791440648259595</v>
          </cell>
          <cell r="GI859">
            <v>-9.6153506542104878</v>
          </cell>
          <cell r="GJ859">
            <v>-52.534258582156326</v>
          </cell>
          <cell r="GK859">
            <v>-28.244218200510659</v>
          </cell>
          <cell r="GL859">
            <v>-32.884373895918543</v>
          </cell>
          <cell r="GM859">
            <v>2.1148294398881262</v>
          </cell>
          <cell r="GN859">
            <v>-56.2905280283303</v>
          </cell>
          <cell r="GO859">
            <v>-50.163444772893854</v>
          </cell>
          <cell r="GP859">
            <v>4.0759066889622773</v>
          </cell>
          <cell r="GQ859">
            <v>15.524665521510542</v>
          </cell>
          <cell r="GR859">
            <v>-331.10267315217061</v>
          </cell>
          <cell r="GS859">
            <v>-11.529268685939314</v>
          </cell>
          <cell r="GT859">
            <v>-49.526478955638595</v>
          </cell>
          <cell r="GU859">
            <v>-15.642329265290755</v>
          </cell>
          <cell r="GV859">
            <v>-60.480592736443214</v>
          </cell>
          <cell r="GW859">
            <v>-86.9266101257017</v>
          </cell>
          <cell r="GX859">
            <v>-14.137575271277456</v>
          </cell>
          <cell r="GY859">
            <v>-18.547848748661636</v>
          </cell>
          <cell r="GZ859">
            <v>-17.99473133081483</v>
          </cell>
          <cell r="HA859">
            <v>-26.26582650749333</v>
          </cell>
          <cell r="HB859">
            <v>-20.526434694998898</v>
          </cell>
          <cell r="HC859">
            <v>-6.0216441174125066</v>
          </cell>
          <cell r="HD859">
            <v>-3.5033327125020151</v>
          </cell>
          <cell r="HE859">
            <v>-281.90958041185513</v>
          </cell>
          <cell r="HF859">
            <v>-62.793981870861899</v>
          </cell>
          <cell r="HG859">
            <v>-10.817437960577081</v>
          </cell>
          <cell r="HH859">
            <v>-32.533128620932985</v>
          </cell>
          <cell r="HI859">
            <v>-40.149845369494869</v>
          </cell>
          <cell r="HJ859">
            <v>-57.218689826688205</v>
          </cell>
          <cell r="HK859">
            <v>-22.775545581622282</v>
          </cell>
          <cell r="HL859">
            <v>-11.336184856088948</v>
          </cell>
          <cell r="HM859">
            <v>-8.9101414413307793</v>
          </cell>
          <cell r="HN859">
            <v>6.8515350135276094</v>
          </cell>
          <cell r="HO859">
            <v>-44.226904655632097</v>
          </cell>
          <cell r="HP859">
            <v>-6.270356328735943</v>
          </cell>
          <cell r="HQ859">
            <v>8.2711010865932622</v>
          </cell>
          <cell r="HR859">
            <v>-187.12271025811788</v>
          </cell>
          <cell r="HS859">
            <v>-0.41833157795190345</v>
          </cell>
          <cell r="HT859">
            <v>-17.878919742983271</v>
          </cell>
          <cell r="HU859">
            <v>-0.24993826112040551</v>
          </cell>
          <cell r="HV859">
            <v>-30.645463418288273</v>
          </cell>
          <cell r="HW859">
            <v>-29.82371708721621</v>
          </cell>
          <cell r="HX859">
            <v>-10.40831694874214</v>
          </cell>
          <cell r="HY859">
            <v>-17.561672280477069</v>
          </cell>
          <cell r="HZ859">
            <v>-99.356600914747105</v>
          </cell>
          <cell r="IA859">
            <v>86.658156571196741</v>
          </cell>
          <cell r="IB859">
            <v>-60.527871886923094</v>
          </cell>
          <cell r="IC859">
            <v>10.358599507366307</v>
          </cell>
          <cell r="ID859">
            <v>-17.268634218249645</v>
          </cell>
          <cell r="IE859">
            <v>-148.45622695959173</v>
          </cell>
          <cell r="IF859">
            <v>1.8870563502096047</v>
          </cell>
          <cell r="IG859">
            <v>-1.8112122953098151</v>
          </cell>
          <cell r="IH859">
            <v>11.592825556974276</v>
          </cell>
          <cell r="II859">
            <v>-42.553108628344489</v>
          </cell>
          <cell r="IJ859">
            <v>-44.27821068141202</v>
          </cell>
          <cell r="IK859">
            <v>-12.69944249974651</v>
          </cell>
          <cell r="IL859">
            <v>-31.1682948713933</v>
          </cell>
          <cell r="IM859">
            <v>4.5174878882535268</v>
          </cell>
          <cell r="IN859">
            <v>-42.709286496741697</v>
          </cell>
          <cell r="IO859">
            <v>-69.205023070564494</v>
          </cell>
          <cell r="IP859">
            <v>12.12811503103876</v>
          </cell>
          <cell r="IQ859">
            <v>65.842866757308002</v>
          </cell>
          <cell r="IR859">
            <v>-181.09007445012685</v>
          </cell>
          <cell r="IS859">
            <v>8.169035868239007</v>
          </cell>
          <cell r="IT859">
            <v>-12.636446487151261</v>
          </cell>
          <cell r="IU859">
            <v>-17.872160160986823</v>
          </cell>
          <cell r="IV859">
            <v>-77.620649654520093</v>
          </cell>
          <cell r="IW859">
            <v>-12.071871674765134</v>
          </cell>
          <cell r="IX859">
            <v>-25.589789389880025</v>
          </cell>
          <cell r="IY859">
            <v>-27.317188896719017</v>
          </cell>
          <cell r="IZ859">
            <v>23.91722841830051</v>
          </cell>
          <cell r="JA859">
            <v>-2.9739452704088762</v>
          </cell>
          <cell r="JB859">
            <v>-44.941641993704252</v>
          </cell>
          <cell r="JC859">
            <v>-5.3314817306309124</v>
          </cell>
          <cell r="JD859">
            <v>13.17883652200544</v>
          </cell>
          <cell r="JE859">
            <v>0</v>
          </cell>
          <cell r="JF859">
            <v>0</v>
          </cell>
          <cell r="JG859">
            <v>0</v>
          </cell>
          <cell r="JH859">
            <v>0</v>
          </cell>
          <cell r="JI859">
            <v>0</v>
          </cell>
          <cell r="JJ859">
            <v>0</v>
          </cell>
          <cell r="JK859">
            <v>0</v>
          </cell>
          <cell r="JL859">
            <v>0</v>
          </cell>
          <cell r="JM859">
            <v>0</v>
          </cell>
          <cell r="JN859">
            <v>0</v>
          </cell>
          <cell r="JO859">
            <v>0</v>
          </cell>
          <cell r="JP859">
            <v>0</v>
          </cell>
          <cell r="JQ859">
            <v>0</v>
          </cell>
        </row>
        <row r="862">
          <cell r="D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0</v>
          </cell>
          <cell r="CD862">
            <v>0</v>
          </cell>
          <cell r="CE862">
            <v>0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0</v>
          </cell>
          <cell r="CK862">
            <v>0</v>
          </cell>
          <cell r="CL862">
            <v>0</v>
          </cell>
          <cell r="CM862">
            <v>0</v>
          </cell>
          <cell r="CN862">
            <v>0</v>
          </cell>
          <cell r="CO862">
            <v>0</v>
          </cell>
          <cell r="CP862">
            <v>0</v>
          </cell>
          <cell r="CQ862">
            <v>0</v>
          </cell>
          <cell r="CR862">
            <v>0</v>
          </cell>
          <cell r="CS862">
            <v>0</v>
          </cell>
          <cell r="CT862">
            <v>0</v>
          </cell>
          <cell r="CU862">
            <v>0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</v>
          </cell>
          <cell r="DB862">
            <v>0</v>
          </cell>
          <cell r="DC862">
            <v>0</v>
          </cell>
          <cell r="DD862">
            <v>0</v>
          </cell>
          <cell r="DE862">
            <v>0</v>
          </cell>
          <cell r="DF862">
            <v>0</v>
          </cell>
          <cell r="DG862">
            <v>0</v>
          </cell>
          <cell r="DH862">
            <v>0</v>
          </cell>
          <cell r="DI862">
            <v>0</v>
          </cell>
          <cell r="DJ862">
            <v>0</v>
          </cell>
          <cell r="DK862">
            <v>0</v>
          </cell>
          <cell r="DL862">
            <v>0</v>
          </cell>
          <cell r="DM862">
            <v>0</v>
          </cell>
          <cell r="DN862">
            <v>0</v>
          </cell>
          <cell r="DO862">
            <v>0</v>
          </cell>
          <cell r="DP862">
            <v>0</v>
          </cell>
          <cell r="DQ862">
            <v>0</v>
          </cell>
          <cell r="DR862">
            <v>0</v>
          </cell>
          <cell r="DS862">
            <v>0</v>
          </cell>
          <cell r="DT862">
            <v>0</v>
          </cell>
          <cell r="DU862">
            <v>0</v>
          </cell>
          <cell r="DV862">
            <v>0</v>
          </cell>
          <cell r="DW862">
            <v>0</v>
          </cell>
          <cell r="DX862">
            <v>0</v>
          </cell>
          <cell r="DY862">
            <v>0</v>
          </cell>
          <cell r="DZ862">
            <v>0</v>
          </cell>
          <cell r="EA862">
            <v>0</v>
          </cell>
          <cell r="EB862">
            <v>0</v>
          </cell>
          <cell r="EC862">
            <v>0</v>
          </cell>
          <cell r="ED862">
            <v>0</v>
          </cell>
          <cell r="EE862">
            <v>0</v>
          </cell>
          <cell r="EF862">
            <v>0</v>
          </cell>
          <cell r="EG862">
            <v>0</v>
          </cell>
          <cell r="EH862">
            <v>0</v>
          </cell>
          <cell r="EI862">
            <v>0</v>
          </cell>
          <cell r="EJ862">
            <v>0</v>
          </cell>
          <cell r="EK862">
            <v>0</v>
          </cell>
          <cell r="EL862">
            <v>0</v>
          </cell>
          <cell r="EM862">
            <v>0</v>
          </cell>
          <cell r="EN862">
            <v>0</v>
          </cell>
          <cell r="EO862">
            <v>0</v>
          </cell>
          <cell r="EP862">
            <v>0</v>
          </cell>
          <cell r="EQ862">
            <v>0</v>
          </cell>
          <cell r="ER862">
            <v>0</v>
          </cell>
          <cell r="ES862">
            <v>0</v>
          </cell>
          <cell r="ET862">
            <v>0</v>
          </cell>
          <cell r="EU862">
            <v>0</v>
          </cell>
          <cell r="EV862">
            <v>0</v>
          </cell>
          <cell r="EW862">
            <v>0</v>
          </cell>
          <cell r="EX862">
            <v>0</v>
          </cell>
          <cell r="EY862">
            <v>0</v>
          </cell>
          <cell r="EZ862">
            <v>0</v>
          </cell>
          <cell r="FA862">
            <v>0</v>
          </cell>
          <cell r="FB862">
            <v>0</v>
          </cell>
          <cell r="FC862">
            <v>0</v>
          </cell>
          <cell r="FD862">
            <v>0</v>
          </cell>
          <cell r="FE862">
            <v>0</v>
          </cell>
          <cell r="FF862">
            <v>0</v>
          </cell>
          <cell r="FG862">
            <v>0</v>
          </cell>
          <cell r="FH862">
            <v>0</v>
          </cell>
          <cell r="FI862">
            <v>0</v>
          </cell>
          <cell r="FJ862">
            <v>0</v>
          </cell>
          <cell r="FK862">
            <v>0</v>
          </cell>
          <cell r="FL862">
            <v>0</v>
          </cell>
          <cell r="FM862">
            <v>0</v>
          </cell>
          <cell r="FN862">
            <v>0</v>
          </cell>
          <cell r="FO862">
            <v>0</v>
          </cell>
          <cell r="FP862">
            <v>0</v>
          </cell>
          <cell r="FQ862">
            <v>0</v>
          </cell>
          <cell r="FR862">
            <v>0</v>
          </cell>
          <cell r="FS862">
            <v>0</v>
          </cell>
          <cell r="FT862">
            <v>0</v>
          </cell>
          <cell r="FU862">
            <v>0</v>
          </cell>
          <cell r="FV862">
            <v>0</v>
          </cell>
          <cell r="FW862">
            <v>0</v>
          </cell>
          <cell r="FX862">
            <v>0</v>
          </cell>
          <cell r="FY862">
            <v>0</v>
          </cell>
          <cell r="FZ862">
            <v>0</v>
          </cell>
          <cell r="GA862">
            <v>0</v>
          </cell>
          <cell r="GB862">
            <v>0</v>
          </cell>
          <cell r="GC862">
            <v>0</v>
          </cell>
          <cell r="GD862">
            <v>0</v>
          </cell>
          <cell r="GE862">
            <v>0</v>
          </cell>
          <cell r="GF862">
            <v>0</v>
          </cell>
          <cell r="GG862">
            <v>0</v>
          </cell>
          <cell r="GH862">
            <v>0</v>
          </cell>
          <cell r="GI862">
            <v>0</v>
          </cell>
          <cell r="GJ862">
            <v>0</v>
          </cell>
          <cell r="GK862">
            <v>0</v>
          </cell>
          <cell r="GL862">
            <v>0</v>
          </cell>
          <cell r="GM862">
            <v>0</v>
          </cell>
          <cell r="GN862">
            <v>0</v>
          </cell>
          <cell r="GO862">
            <v>0</v>
          </cell>
          <cell r="GP862">
            <v>0</v>
          </cell>
          <cell r="GQ862">
            <v>0</v>
          </cell>
          <cell r="GR862">
            <v>0</v>
          </cell>
          <cell r="GS862">
            <v>0</v>
          </cell>
          <cell r="GT862">
            <v>0</v>
          </cell>
          <cell r="GU862">
            <v>0</v>
          </cell>
          <cell r="GV862">
            <v>0</v>
          </cell>
          <cell r="GW862">
            <v>0</v>
          </cell>
          <cell r="GX862">
            <v>0</v>
          </cell>
          <cell r="GY862">
            <v>0</v>
          </cell>
          <cell r="GZ862">
            <v>0</v>
          </cell>
          <cell r="HA862">
            <v>0</v>
          </cell>
          <cell r="HB862">
            <v>0</v>
          </cell>
          <cell r="HC862">
            <v>0</v>
          </cell>
          <cell r="HD862">
            <v>0</v>
          </cell>
          <cell r="HE862">
            <v>0</v>
          </cell>
          <cell r="HF862">
            <v>0</v>
          </cell>
          <cell r="HG862">
            <v>0</v>
          </cell>
          <cell r="HH862">
            <v>0</v>
          </cell>
          <cell r="HI862">
            <v>0</v>
          </cell>
          <cell r="HJ862">
            <v>0</v>
          </cell>
          <cell r="HK862">
            <v>0</v>
          </cell>
          <cell r="HL862">
            <v>0</v>
          </cell>
          <cell r="HM862">
            <v>0</v>
          </cell>
          <cell r="HN862">
            <v>0</v>
          </cell>
          <cell r="HO862">
            <v>0</v>
          </cell>
          <cell r="HP862">
            <v>0</v>
          </cell>
          <cell r="HQ862">
            <v>0</v>
          </cell>
          <cell r="HR862">
            <v>0</v>
          </cell>
          <cell r="HS862">
            <v>0</v>
          </cell>
          <cell r="HT862">
            <v>0</v>
          </cell>
          <cell r="HU862">
            <v>0</v>
          </cell>
          <cell r="HV862">
            <v>0</v>
          </cell>
          <cell r="HW862">
            <v>0</v>
          </cell>
          <cell r="HX862">
            <v>0</v>
          </cell>
          <cell r="HY862">
            <v>0</v>
          </cell>
          <cell r="HZ862">
            <v>0</v>
          </cell>
          <cell r="IA862">
            <v>0</v>
          </cell>
          <cell r="IB862">
            <v>0</v>
          </cell>
          <cell r="IC862">
            <v>0</v>
          </cell>
          <cell r="ID862">
            <v>0</v>
          </cell>
          <cell r="IE862">
            <v>0</v>
          </cell>
          <cell r="IF862">
            <v>0</v>
          </cell>
          <cell r="IG862">
            <v>0</v>
          </cell>
          <cell r="IH862">
            <v>0</v>
          </cell>
          <cell r="II862">
            <v>0</v>
          </cell>
          <cell r="IJ862">
            <v>0</v>
          </cell>
          <cell r="IK862">
            <v>0</v>
          </cell>
          <cell r="IL862">
            <v>0</v>
          </cell>
          <cell r="IM862">
            <v>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  <cell r="IW862">
            <v>0</v>
          </cell>
          <cell r="IX862">
            <v>0</v>
          </cell>
          <cell r="IY862">
            <v>0</v>
          </cell>
          <cell r="IZ862">
            <v>0</v>
          </cell>
          <cell r="JA862">
            <v>0</v>
          </cell>
          <cell r="JB862">
            <v>0</v>
          </cell>
          <cell r="JC862">
            <v>0</v>
          </cell>
          <cell r="JD862">
            <v>0</v>
          </cell>
          <cell r="JE862">
            <v>0</v>
          </cell>
          <cell r="JF862">
            <v>0</v>
          </cell>
          <cell r="JG862">
            <v>0</v>
          </cell>
          <cell r="JH862">
            <v>0</v>
          </cell>
          <cell r="JI862">
            <v>0</v>
          </cell>
          <cell r="JJ862">
            <v>0</v>
          </cell>
          <cell r="JK862">
            <v>0</v>
          </cell>
          <cell r="JL862">
            <v>0</v>
          </cell>
          <cell r="JM862">
            <v>0</v>
          </cell>
          <cell r="JN862">
            <v>0</v>
          </cell>
          <cell r="JO862">
            <v>0</v>
          </cell>
          <cell r="JP862">
            <v>0</v>
          </cell>
          <cell r="JQ862">
            <v>0</v>
          </cell>
        </row>
        <row r="863">
          <cell r="D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N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>
            <v>0</v>
          </cell>
          <cell r="DF863">
            <v>0</v>
          </cell>
          <cell r="DG863">
            <v>0</v>
          </cell>
          <cell r="DH863">
            <v>0</v>
          </cell>
          <cell r="DI863">
            <v>0</v>
          </cell>
          <cell r="DJ863">
            <v>0</v>
          </cell>
          <cell r="DK863">
            <v>0</v>
          </cell>
          <cell r="DL863">
            <v>0</v>
          </cell>
          <cell r="DM863">
            <v>0</v>
          </cell>
          <cell r="DN863">
            <v>0</v>
          </cell>
          <cell r="DO863">
            <v>0</v>
          </cell>
          <cell r="DP863">
            <v>0</v>
          </cell>
          <cell r="DQ863">
            <v>0</v>
          </cell>
          <cell r="DR863">
            <v>0</v>
          </cell>
          <cell r="DS863">
            <v>0</v>
          </cell>
          <cell r="DT863">
            <v>0</v>
          </cell>
          <cell r="DU863">
            <v>0</v>
          </cell>
          <cell r="DV863">
            <v>0</v>
          </cell>
          <cell r="DW863">
            <v>0</v>
          </cell>
          <cell r="DX863">
            <v>0</v>
          </cell>
          <cell r="DY863">
            <v>0</v>
          </cell>
          <cell r="DZ863">
            <v>0</v>
          </cell>
          <cell r="EA863">
            <v>0</v>
          </cell>
          <cell r="EB863">
            <v>0</v>
          </cell>
          <cell r="EC863">
            <v>0</v>
          </cell>
          <cell r="ED863">
            <v>0</v>
          </cell>
          <cell r="EE863">
            <v>0</v>
          </cell>
          <cell r="EF863">
            <v>0</v>
          </cell>
          <cell r="EG863">
            <v>0</v>
          </cell>
          <cell r="EH863">
            <v>0</v>
          </cell>
          <cell r="EI863">
            <v>0</v>
          </cell>
          <cell r="EJ863">
            <v>0</v>
          </cell>
          <cell r="EK863">
            <v>0</v>
          </cell>
          <cell r="EL863">
            <v>0</v>
          </cell>
          <cell r="EM863">
            <v>0</v>
          </cell>
          <cell r="EN863">
            <v>0</v>
          </cell>
          <cell r="EO863">
            <v>0</v>
          </cell>
          <cell r="EP863">
            <v>0</v>
          </cell>
          <cell r="EQ863">
            <v>0</v>
          </cell>
          <cell r="ER863">
            <v>0</v>
          </cell>
          <cell r="ES863">
            <v>0</v>
          </cell>
          <cell r="ET863">
            <v>0</v>
          </cell>
          <cell r="EU863">
            <v>0</v>
          </cell>
          <cell r="EV863">
            <v>0</v>
          </cell>
          <cell r="EW863">
            <v>0</v>
          </cell>
          <cell r="EX863">
            <v>0</v>
          </cell>
          <cell r="EY863">
            <v>0</v>
          </cell>
          <cell r="EZ863">
            <v>0</v>
          </cell>
          <cell r="FA863">
            <v>0</v>
          </cell>
          <cell r="FB863">
            <v>0</v>
          </cell>
          <cell r="FC863">
            <v>0</v>
          </cell>
          <cell r="FD863">
            <v>0</v>
          </cell>
          <cell r="FE863">
            <v>0</v>
          </cell>
          <cell r="FF863">
            <v>0</v>
          </cell>
          <cell r="FG863">
            <v>0</v>
          </cell>
          <cell r="FH863">
            <v>0</v>
          </cell>
          <cell r="FI863">
            <v>0</v>
          </cell>
          <cell r="FJ863">
            <v>0</v>
          </cell>
          <cell r="FK863">
            <v>0</v>
          </cell>
          <cell r="FL863">
            <v>0</v>
          </cell>
          <cell r="FM863">
            <v>0</v>
          </cell>
          <cell r="FN863">
            <v>0</v>
          </cell>
          <cell r="FO863">
            <v>0</v>
          </cell>
          <cell r="FP863">
            <v>0</v>
          </cell>
          <cell r="FQ863">
            <v>0</v>
          </cell>
          <cell r="FR863">
            <v>0</v>
          </cell>
          <cell r="FS863">
            <v>0</v>
          </cell>
          <cell r="FT863">
            <v>0</v>
          </cell>
          <cell r="FU863">
            <v>0</v>
          </cell>
          <cell r="FV863">
            <v>0</v>
          </cell>
          <cell r="FW863">
            <v>0</v>
          </cell>
          <cell r="FX863">
            <v>0</v>
          </cell>
          <cell r="FY863">
            <v>0</v>
          </cell>
          <cell r="FZ863">
            <v>0</v>
          </cell>
          <cell r="GA863">
            <v>0</v>
          </cell>
          <cell r="GB863">
            <v>0</v>
          </cell>
          <cell r="GC863">
            <v>0</v>
          </cell>
          <cell r="GD863">
            <v>0</v>
          </cell>
          <cell r="GE863">
            <v>0</v>
          </cell>
          <cell r="GF863">
            <v>0</v>
          </cell>
          <cell r="GG863">
            <v>0</v>
          </cell>
          <cell r="GH863">
            <v>0</v>
          </cell>
          <cell r="GI863">
            <v>0</v>
          </cell>
          <cell r="GJ863">
            <v>0</v>
          </cell>
          <cell r="GK863">
            <v>0</v>
          </cell>
          <cell r="GL863">
            <v>0</v>
          </cell>
          <cell r="GM863">
            <v>0</v>
          </cell>
          <cell r="GN863">
            <v>0</v>
          </cell>
          <cell r="GO863">
            <v>0</v>
          </cell>
          <cell r="GP863">
            <v>0</v>
          </cell>
          <cell r="GQ863">
            <v>0</v>
          </cell>
          <cell r="GR863">
            <v>0</v>
          </cell>
          <cell r="GS863">
            <v>0</v>
          </cell>
          <cell r="GT863">
            <v>0</v>
          </cell>
          <cell r="GU863">
            <v>0</v>
          </cell>
          <cell r="GV863">
            <v>0</v>
          </cell>
          <cell r="GW863">
            <v>0</v>
          </cell>
          <cell r="GX863">
            <v>0</v>
          </cell>
          <cell r="GY863">
            <v>0</v>
          </cell>
          <cell r="GZ863">
            <v>0</v>
          </cell>
          <cell r="HA863">
            <v>0</v>
          </cell>
          <cell r="HB863">
            <v>0</v>
          </cell>
          <cell r="HC863">
            <v>0</v>
          </cell>
          <cell r="HD863">
            <v>0</v>
          </cell>
          <cell r="HE863">
            <v>0</v>
          </cell>
          <cell r="HF863">
            <v>0</v>
          </cell>
          <cell r="HG863">
            <v>0</v>
          </cell>
          <cell r="HH863">
            <v>0</v>
          </cell>
          <cell r="HI863">
            <v>0</v>
          </cell>
          <cell r="HJ863">
            <v>0</v>
          </cell>
          <cell r="HK863">
            <v>0</v>
          </cell>
          <cell r="HL863">
            <v>0</v>
          </cell>
          <cell r="HM863">
            <v>0</v>
          </cell>
          <cell r="HN863">
            <v>0</v>
          </cell>
          <cell r="HO863">
            <v>0</v>
          </cell>
          <cell r="HP863">
            <v>0</v>
          </cell>
          <cell r="HQ863">
            <v>0</v>
          </cell>
          <cell r="HR863">
            <v>0</v>
          </cell>
          <cell r="HS863">
            <v>0</v>
          </cell>
          <cell r="HT863">
            <v>0</v>
          </cell>
          <cell r="HU863">
            <v>0</v>
          </cell>
          <cell r="HV863">
            <v>0</v>
          </cell>
          <cell r="HW863">
            <v>0</v>
          </cell>
          <cell r="HX863">
            <v>0</v>
          </cell>
          <cell r="HY863">
            <v>0</v>
          </cell>
          <cell r="HZ863">
            <v>0</v>
          </cell>
          <cell r="IA863">
            <v>0</v>
          </cell>
          <cell r="IB863">
            <v>0</v>
          </cell>
          <cell r="IC863">
            <v>0</v>
          </cell>
          <cell r="ID863">
            <v>0</v>
          </cell>
          <cell r="IE863">
            <v>0</v>
          </cell>
          <cell r="IF863">
            <v>0</v>
          </cell>
          <cell r="IG863">
            <v>0</v>
          </cell>
          <cell r="IH863">
            <v>0</v>
          </cell>
          <cell r="II863">
            <v>0</v>
          </cell>
          <cell r="IJ863">
            <v>0</v>
          </cell>
          <cell r="IK863">
            <v>0</v>
          </cell>
          <cell r="IL863">
            <v>0</v>
          </cell>
          <cell r="IM863">
            <v>0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  <cell r="IW863">
            <v>0</v>
          </cell>
          <cell r="IX863">
            <v>0</v>
          </cell>
          <cell r="IY863">
            <v>0</v>
          </cell>
          <cell r="IZ863">
            <v>0</v>
          </cell>
          <cell r="JA863">
            <v>0</v>
          </cell>
          <cell r="JB863">
            <v>0</v>
          </cell>
          <cell r="JC863">
            <v>0</v>
          </cell>
          <cell r="JD863">
            <v>0</v>
          </cell>
          <cell r="JE863">
            <v>0</v>
          </cell>
          <cell r="JF863">
            <v>0</v>
          </cell>
          <cell r="JG863">
            <v>0</v>
          </cell>
          <cell r="JH863">
            <v>0</v>
          </cell>
          <cell r="JI863">
            <v>0</v>
          </cell>
          <cell r="JJ863">
            <v>0</v>
          </cell>
          <cell r="JK863">
            <v>0</v>
          </cell>
          <cell r="JL863">
            <v>0</v>
          </cell>
          <cell r="JM863">
            <v>0</v>
          </cell>
          <cell r="JN863">
            <v>0</v>
          </cell>
          <cell r="JO863">
            <v>0</v>
          </cell>
          <cell r="JP863">
            <v>0</v>
          </cell>
          <cell r="JQ863">
            <v>0</v>
          </cell>
        </row>
        <row r="864">
          <cell r="D864" t="str">
            <v>Total DSM $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N864">
            <v>0</v>
          </cell>
          <cell r="CO864">
            <v>0</v>
          </cell>
          <cell r="CP864">
            <v>0</v>
          </cell>
          <cell r="CQ864">
            <v>0</v>
          </cell>
          <cell r="CR864">
            <v>0</v>
          </cell>
          <cell r="CS864">
            <v>0</v>
          </cell>
          <cell r="CT864">
            <v>0</v>
          </cell>
          <cell r="CU864">
            <v>0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  <cell r="DD864">
            <v>0</v>
          </cell>
          <cell r="DE864">
            <v>0</v>
          </cell>
          <cell r="DF864">
            <v>0</v>
          </cell>
          <cell r="DG864">
            <v>0</v>
          </cell>
          <cell r="DH864">
            <v>0</v>
          </cell>
          <cell r="DI864">
            <v>0</v>
          </cell>
          <cell r="DJ864">
            <v>0</v>
          </cell>
          <cell r="DK864">
            <v>0</v>
          </cell>
          <cell r="DL864">
            <v>0</v>
          </cell>
          <cell r="DM864">
            <v>0</v>
          </cell>
          <cell r="DN864">
            <v>0</v>
          </cell>
          <cell r="DO864">
            <v>0</v>
          </cell>
          <cell r="DP864">
            <v>0</v>
          </cell>
          <cell r="DQ864">
            <v>0</v>
          </cell>
          <cell r="DR864">
            <v>0</v>
          </cell>
          <cell r="DS864">
            <v>0</v>
          </cell>
          <cell r="DT864">
            <v>0</v>
          </cell>
          <cell r="DU864">
            <v>0</v>
          </cell>
          <cell r="DV864">
            <v>0</v>
          </cell>
          <cell r="DW864">
            <v>0</v>
          </cell>
          <cell r="DX864">
            <v>0</v>
          </cell>
          <cell r="DY864">
            <v>0</v>
          </cell>
          <cell r="DZ864">
            <v>0</v>
          </cell>
          <cell r="EA864">
            <v>0</v>
          </cell>
          <cell r="EB864">
            <v>0</v>
          </cell>
          <cell r="EC864">
            <v>0</v>
          </cell>
          <cell r="ED864">
            <v>0</v>
          </cell>
          <cell r="EE864">
            <v>0</v>
          </cell>
          <cell r="EF864">
            <v>0</v>
          </cell>
          <cell r="EG864">
            <v>0</v>
          </cell>
          <cell r="EH864">
            <v>0</v>
          </cell>
          <cell r="EI864">
            <v>0</v>
          </cell>
          <cell r="EJ864">
            <v>0</v>
          </cell>
          <cell r="EK864">
            <v>0</v>
          </cell>
          <cell r="EL864">
            <v>0</v>
          </cell>
          <cell r="EM864">
            <v>0</v>
          </cell>
          <cell r="EN864">
            <v>0</v>
          </cell>
          <cell r="EO864">
            <v>0</v>
          </cell>
          <cell r="EP864">
            <v>0</v>
          </cell>
          <cell r="EQ864">
            <v>0</v>
          </cell>
          <cell r="ER864">
            <v>0</v>
          </cell>
          <cell r="ES864">
            <v>0</v>
          </cell>
          <cell r="ET864">
            <v>0</v>
          </cell>
          <cell r="EU864">
            <v>0</v>
          </cell>
          <cell r="EV864">
            <v>0</v>
          </cell>
          <cell r="EW864">
            <v>0</v>
          </cell>
          <cell r="EX864">
            <v>0</v>
          </cell>
          <cell r="EY864">
            <v>0</v>
          </cell>
          <cell r="EZ864">
            <v>0</v>
          </cell>
          <cell r="FA864">
            <v>0</v>
          </cell>
          <cell r="FB864">
            <v>0</v>
          </cell>
          <cell r="FC864">
            <v>0</v>
          </cell>
          <cell r="FD864">
            <v>0</v>
          </cell>
          <cell r="FE864">
            <v>0</v>
          </cell>
          <cell r="FF864">
            <v>0</v>
          </cell>
          <cell r="FG864">
            <v>0</v>
          </cell>
          <cell r="FH864">
            <v>0</v>
          </cell>
          <cell r="FI864">
            <v>0</v>
          </cell>
          <cell r="FJ864">
            <v>0</v>
          </cell>
          <cell r="FK864">
            <v>0</v>
          </cell>
          <cell r="FL864">
            <v>0</v>
          </cell>
          <cell r="FM864">
            <v>0</v>
          </cell>
          <cell r="FN864">
            <v>0</v>
          </cell>
          <cell r="FO864">
            <v>0</v>
          </cell>
          <cell r="FP864">
            <v>0</v>
          </cell>
          <cell r="FQ864">
            <v>0</v>
          </cell>
          <cell r="FR864">
            <v>0</v>
          </cell>
          <cell r="FS864">
            <v>0</v>
          </cell>
          <cell r="FT864">
            <v>0</v>
          </cell>
          <cell r="FU864">
            <v>0</v>
          </cell>
          <cell r="FV864">
            <v>0</v>
          </cell>
          <cell r="FW864">
            <v>0</v>
          </cell>
          <cell r="FX864">
            <v>0</v>
          </cell>
          <cell r="FY864">
            <v>0</v>
          </cell>
          <cell r="FZ864">
            <v>0</v>
          </cell>
          <cell r="GA864">
            <v>0</v>
          </cell>
          <cell r="GB864">
            <v>0</v>
          </cell>
          <cell r="GC864">
            <v>0</v>
          </cell>
          <cell r="GD864">
            <v>0</v>
          </cell>
          <cell r="GE864">
            <v>0</v>
          </cell>
          <cell r="GF864">
            <v>0</v>
          </cell>
          <cell r="GG864">
            <v>0</v>
          </cell>
          <cell r="GH864">
            <v>0</v>
          </cell>
          <cell r="GI864">
            <v>0</v>
          </cell>
          <cell r="GJ864">
            <v>0</v>
          </cell>
          <cell r="GK864">
            <v>0</v>
          </cell>
          <cell r="GL864">
            <v>0</v>
          </cell>
          <cell r="GM864">
            <v>0</v>
          </cell>
          <cell r="GN864">
            <v>0</v>
          </cell>
          <cell r="GO864">
            <v>0</v>
          </cell>
          <cell r="GP864">
            <v>0</v>
          </cell>
          <cell r="GQ864">
            <v>0</v>
          </cell>
          <cell r="GR864">
            <v>0</v>
          </cell>
          <cell r="GS864">
            <v>0</v>
          </cell>
          <cell r="GT864">
            <v>0</v>
          </cell>
          <cell r="GU864">
            <v>0</v>
          </cell>
          <cell r="GV864">
            <v>0</v>
          </cell>
          <cell r="GW864">
            <v>0</v>
          </cell>
          <cell r="GX864">
            <v>0</v>
          </cell>
          <cell r="GY864">
            <v>0</v>
          </cell>
          <cell r="GZ864">
            <v>0</v>
          </cell>
          <cell r="HA864">
            <v>0</v>
          </cell>
          <cell r="HB864">
            <v>0</v>
          </cell>
          <cell r="HC864">
            <v>0</v>
          </cell>
          <cell r="HD864">
            <v>0</v>
          </cell>
          <cell r="HE864">
            <v>0</v>
          </cell>
          <cell r="HF864">
            <v>0</v>
          </cell>
          <cell r="HG864">
            <v>0</v>
          </cell>
          <cell r="HH864">
            <v>0</v>
          </cell>
          <cell r="HI864">
            <v>0</v>
          </cell>
          <cell r="HJ864">
            <v>0</v>
          </cell>
          <cell r="HK864">
            <v>0</v>
          </cell>
          <cell r="HL864">
            <v>0</v>
          </cell>
          <cell r="HM864">
            <v>0</v>
          </cell>
          <cell r="HN864">
            <v>0</v>
          </cell>
          <cell r="HO864">
            <v>0</v>
          </cell>
          <cell r="HP864">
            <v>0</v>
          </cell>
          <cell r="HQ864">
            <v>0</v>
          </cell>
          <cell r="HR864">
            <v>0</v>
          </cell>
          <cell r="HS864">
            <v>0</v>
          </cell>
          <cell r="HT864">
            <v>0</v>
          </cell>
          <cell r="HU864">
            <v>0</v>
          </cell>
          <cell r="HV864">
            <v>0</v>
          </cell>
          <cell r="HW864">
            <v>0</v>
          </cell>
          <cell r="HX864">
            <v>0</v>
          </cell>
          <cell r="HY864">
            <v>0</v>
          </cell>
          <cell r="HZ864">
            <v>0</v>
          </cell>
          <cell r="IA864">
            <v>0</v>
          </cell>
          <cell r="IB864">
            <v>0</v>
          </cell>
          <cell r="IC864">
            <v>0</v>
          </cell>
          <cell r="ID864">
            <v>0</v>
          </cell>
          <cell r="IE864">
            <v>0</v>
          </cell>
          <cell r="IF864">
            <v>0</v>
          </cell>
          <cell r="IG864">
            <v>0</v>
          </cell>
          <cell r="IH864">
            <v>0</v>
          </cell>
          <cell r="II864">
            <v>0</v>
          </cell>
          <cell r="IJ864">
            <v>0</v>
          </cell>
          <cell r="IK864">
            <v>0</v>
          </cell>
          <cell r="IL864">
            <v>0</v>
          </cell>
          <cell r="IM864">
            <v>0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  <cell r="IW864">
            <v>0</v>
          </cell>
          <cell r="IX864">
            <v>0</v>
          </cell>
          <cell r="IY864">
            <v>0</v>
          </cell>
          <cell r="IZ864">
            <v>0</v>
          </cell>
          <cell r="JA864">
            <v>0</v>
          </cell>
          <cell r="JB864">
            <v>0</v>
          </cell>
          <cell r="JC864">
            <v>0</v>
          </cell>
          <cell r="JD864">
            <v>0</v>
          </cell>
          <cell r="JE864">
            <v>0</v>
          </cell>
          <cell r="JF864">
            <v>0</v>
          </cell>
          <cell r="JG864">
            <v>0</v>
          </cell>
          <cell r="JH864">
            <v>0</v>
          </cell>
          <cell r="JI864">
            <v>0</v>
          </cell>
          <cell r="JJ864">
            <v>0</v>
          </cell>
          <cell r="JK864">
            <v>0</v>
          </cell>
          <cell r="JL864">
            <v>0</v>
          </cell>
          <cell r="JM864">
            <v>0</v>
          </cell>
          <cell r="JN864">
            <v>0</v>
          </cell>
          <cell r="JO864">
            <v>0</v>
          </cell>
          <cell r="JP864">
            <v>0</v>
          </cell>
          <cell r="JQ864">
            <v>0</v>
          </cell>
        </row>
        <row r="865">
          <cell r="D865"/>
          <cell r="R865"/>
          <cell r="AE865"/>
          <cell r="AR865"/>
          <cell r="BE865"/>
          <cell r="BR865"/>
          <cell r="CE865"/>
          <cell r="CR865"/>
          <cell r="DE865"/>
          <cell r="DR865"/>
          <cell r="EE865"/>
          <cell r="ER865"/>
          <cell r="FE865"/>
          <cell r="FR865"/>
          <cell r="GE865"/>
          <cell r="GR865"/>
          <cell r="HE865"/>
          <cell r="HR865"/>
          <cell r="IE865"/>
          <cell r="IR865"/>
          <cell r="JE865"/>
        </row>
        <row r="866">
          <cell r="D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0</v>
          </cell>
          <cell r="CD866">
            <v>0</v>
          </cell>
          <cell r="CE866">
            <v>0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0</v>
          </cell>
          <cell r="CK866">
            <v>0</v>
          </cell>
          <cell r="CL866">
            <v>0</v>
          </cell>
          <cell r="CM866">
            <v>0</v>
          </cell>
          <cell r="CN866">
            <v>0</v>
          </cell>
          <cell r="CO866">
            <v>0</v>
          </cell>
          <cell r="CP866">
            <v>0</v>
          </cell>
          <cell r="CQ866">
            <v>0</v>
          </cell>
          <cell r="CR866">
            <v>0</v>
          </cell>
          <cell r="CS866">
            <v>0</v>
          </cell>
          <cell r="CT866">
            <v>0</v>
          </cell>
          <cell r="CU866">
            <v>0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  <cell r="DD866">
            <v>0</v>
          </cell>
          <cell r="DE866">
            <v>0</v>
          </cell>
          <cell r="DF866">
            <v>0</v>
          </cell>
          <cell r="DG866">
            <v>0</v>
          </cell>
          <cell r="DH866">
            <v>0</v>
          </cell>
          <cell r="DI866">
            <v>0</v>
          </cell>
          <cell r="DJ866">
            <v>0</v>
          </cell>
          <cell r="DK866">
            <v>0</v>
          </cell>
          <cell r="DL866">
            <v>0</v>
          </cell>
          <cell r="DM866">
            <v>0</v>
          </cell>
          <cell r="DN866">
            <v>0</v>
          </cell>
          <cell r="DO866">
            <v>0</v>
          </cell>
          <cell r="DP866">
            <v>0</v>
          </cell>
          <cell r="DQ866">
            <v>0</v>
          </cell>
          <cell r="DR866">
            <v>0</v>
          </cell>
          <cell r="DS866">
            <v>0</v>
          </cell>
          <cell r="DT866">
            <v>0</v>
          </cell>
          <cell r="DU866">
            <v>0</v>
          </cell>
          <cell r="DV866">
            <v>0</v>
          </cell>
          <cell r="DW866">
            <v>0</v>
          </cell>
          <cell r="DX866">
            <v>0</v>
          </cell>
          <cell r="DY866">
            <v>0</v>
          </cell>
          <cell r="DZ866">
            <v>0</v>
          </cell>
          <cell r="EA866">
            <v>0</v>
          </cell>
          <cell r="EB866">
            <v>0</v>
          </cell>
          <cell r="EC866">
            <v>0</v>
          </cell>
          <cell r="ED866">
            <v>0</v>
          </cell>
          <cell r="EE866">
            <v>0</v>
          </cell>
          <cell r="EF866">
            <v>0</v>
          </cell>
          <cell r="EG866">
            <v>0</v>
          </cell>
          <cell r="EH866">
            <v>0</v>
          </cell>
          <cell r="EI866">
            <v>0</v>
          </cell>
          <cell r="EJ866">
            <v>0</v>
          </cell>
          <cell r="EK866">
            <v>0</v>
          </cell>
          <cell r="EL866">
            <v>0</v>
          </cell>
          <cell r="EM866">
            <v>0</v>
          </cell>
          <cell r="EN866">
            <v>0</v>
          </cell>
          <cell r="EO866">
            <v>0</v>
          </cell>
          <cell r="EP866">
            <v>0</v>
          </cell>
          <cell r="EQ866">
            <v>0</v>
          </cell>
          <cell r="ER866">
            <v>0</v>
          </cell>
          <cell r="ES866">
            <v>0</v>
          </cell>
          <cell r="ET866">
            <v>0</v>
          </cell>
          <cell r="EU866">
            <v>0</v>
          </cell>
          <cell r="EV866">
            <v>0</v>
          </cell>
          <cell r="EW866">
            <v>0</v>
          </cell>
          <cell r="EX866">
            <v>0</v>
          </cell>
          <cell r="EY866">
            <v>0</v>
          </cell>
          <cell r="EZ866">
            <v>0</v>
          </cell>
          <cell r="FA866">
            <v>0</v>
          </cell>
          <cell r="FB866">
            <v>0</v>
          </cell>
          <cell r="FC866">
            <v>0</v>
          </cell>
          <cell r="FD866">
            <v>0</v>
          </cell>
          <cell r="FE866">
            <v>0</v>
          </cell>
          <cell r="FF866">
            <v>0</v>
          </cell>
          <cell r="FG866">
            <v>0</v>
          </cell>
          <cell r="FH866">
            <v>0</v>
          </cell>
          <cell r="FI866">
            <v>0</v>
          </cell>
          <cell r="FJ866">
            <v>0</v>
          </cell>
          <cell r="FK866">
            <v>0</v>
          </cell>
          <cell r="FL866">
            <v>0</v>
          </cell>
          <cell r="FM866">
            <v>0</v>
          </cell>
          <cell r="FN866">
            <v>0</v>
          </cell>
          <cell r="FO866">
            <v>0</v>
          </cell>
          <cell r="FP866">
            <v>0</v>
          </cell>
          <cell r="FQ866">
            <v>0</v>
          </cell>
          <cell r="FR866">
            <v>0</v>
          </cell>
          <cell r="FS866">
            <v>0</v>
          </cell>
          <cell r="FT866">
            <v>0</v>
          </cell>
          <cell r="FU866">
            <v>0</v>
          </cell>
          <cell r="FV866">
            <v>0</v>
          </cell>
          <cell r="FW866">
            <v>0</v>
          </cell>
          <cell r="FX866">
            <v>0</v>
          </cell>
          <cell r="FY866">
            <v>0</v>
          </cell>
          <cell r="FZ866">
            <v>0</v>
          </cell>
          <cell r="GA866">
            <v>0</v>
          </cell>
          <cell r="GB866">
            <v>0</v>
          </cell>
          <cell r="GC866">
            <v>0</v>
          </cell>
          <cell r="GD866">
            <v>0</v>
          </cell>
          <cell r="GE866">
            <v>0</v>
          </cell>
          <cell r="GF866">
            <v>0</v>
          </cell>
          <cell r="GG866">
            <v>0</v>
          </cell>
          <cell r="GH866">
            <v>0</v>
          </cell>
          <cell r="GI866">
            <v>0</v>
          </cell>
          <cell r="GJ866">
            <v>0</v>
          </cell>
          <cell r="GK866">
            <v>0</v>
          </cell>
          <cell r="GL866">
            <v>0</v>
          </cell>
          <cell r="GM866">
            <v>0</v>
          </cell>
          <cell r="GN866">
            <v>0</v>
          </cell>
          <cell r="GO866">
            <v>0</v>
          </cell>
          <cell r="GP866">
            <v>0</v>
          </cell>
          <cell r="GQ866">
            <v>0</v>
          </cell>
          <cell r="GR866">
            <v>0</v>
          </cell>
          <cell r="GS866">
            <v>0</v>
          </cell>
          <cell r="GT866">
            <v>0</v>
          </cell>
          <cell r="GU866">
            <v>0</v>
          </cell>
          <cell r="GV866">
            <v>0</v>
          </cell>
          <cell r="GW866">
            <v>0</v>
          </cell>
          <cell r="GX866">
            <v>0</v>
          </cell>
          <cell r="GY866">
            <v>0</v>
          </cell>
          <cell r="GZ866">
            <v>0</v>
          </cell>
          <cell r="HA866">
            <v>0</v>
          </cell>
          <cell r="HB866">
            <v>0</v>
          </cell>
          <cell r="HC866">
            <v>0</v>
          </cell>
          <cell r="HD866">
            <v>0</v>
          </cell>
          <cell r="HE866">
            <v>0</v>
          </cell>
          <cell r="HF866">
            <v>0</v>
          </cell>
          <cell r="HG866">
            <v>0</v>
          </cell>
          <cell r="HH866">
            <v>0</v>
          </cell>
          <cell r="HI866">
            <v>0</v>
          </cell>
          <cell r="HJ866">
            <v>0</v>
          </cell>
          <cell r="HK866">
            <v>0</v>
          </cell>
          <cell r="HL866">
            <v>0</v>
          </cell>
          <cell r="HM866">
            <v>0</v>
          </cell>
          <cell r="HN866">
            <v>0</v>
          </cell>
          <cell r="HO866">
            <v>0</v>
          </cell>
          <cell r="HP866">
            <v>0</v>
          </cell>
          <cell r="HQ866">
            <v>0</v>
          </cell>
          <cell r="HR866">
            <v>0</v>
          </cell>
          <cell r="HS866">
            <v>0</v>
          </cell>
          <cell r="HT866">
            <v>0</v>
          </cell>
          <cell r="HU866">
            <v>0</v>
          </cell>
          <cell r="HV866">
            <v>0</v>
          </cell>
          <cell r="HW866">
            <v>0</v>
          </cell>
          <cell r="HX866">
            <v>0</v>
          </cell>
          <cell r="HY866">
            <v>0</v>
          </cell>
          <cell r="HZ866">
            <v>0</v>
          </cell>
          <cell r="IA866">
            <v>0</v>
          </cell>
          <cell r="IB866">
            <v>0</v>
          </cell>
          <cell r="IC866">
            <v>0</v>
          </cell>
          <cell r="ID866">
            <v>0</v>
          </cell>
          <cell r="IE866">
            <v>0</v>
          </cell>
          <cell r="IF866">
            <v>0</v>
          </cell>
          <cell r="IG866">
            <v>0</v>
          </cell>
          <cell r="IH866">
            <v>0</v>
          </cell>
          <cell r="II866">
            <v>0</v>
          </cell>
          <cell r="IJ866">
            <v>0</v>
          </cell>
          <cell r="IK866">
            <v>0</v>
          </cell>
          <cell r="IL866">
            <v>0</v>
          </cell>
          <cell r="IM866">
            <v>0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  <cell r="IW866">
            <v>0</v>
          </cell>
          <cell r="IX866">
            <v>0</v>
          </cell>
          <cell r="IY866">
            <v>0</v>
          </cell>
          <cell r="IZ866">
            <v>0</v>
          </cell>
          <cell r="JA866">
            <v>0</v>
          </cell>
          <cell r="JB866">
            <v>0</v>
          </cell>
          <cell r="JC866">
            <v>0</v>
          </cell>
          <cell r="JD866">
            <v>0</v>
          </cell>
          <cell r="JE866">
            <v>0</v>
          </cell>
          <cell r="JF866">
            <v>0</v>
          </cell>
          <cell r="JG866">
            <v>0</v>
          </cell>
          <cell r="JH866">
            <v>0</v>
          </cell>
          <cell r="JI866">
            <v>0</v>
          </cell>
          <cell r="JJ866">
            <v>0</v>
          </cell>
          <cell r="JK866">
            <v>0</v>
          </cell>
          <cell r="JL866">
            <v>0</v>
          </cell>
          <cell r="JM866">
            <v>0</v>
          </cell>
          <cell r="JN866">
            <v>0</v>
          </cell>
          <cell r="JO866">
            <v>0</v>
          </cell>
          <cell r="JP866">
            <v>0</v>
          </cell>
          <cell r="JQ866">
            <v>0</v>
          </cell>
        </row>
        <row r="867">
          <cell r="D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0</v>
          </cell>
          <cell r="CD867">
            <v>0</v>
          </cell>
          <cell r="CE867">
            <v>0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0</v>
          </cell>
          <cell r="CK867">
            <v>0</v>
          </cell>
          <cell r="CL867">
            <v>0</v>
          </cell>
          <cell r="CM867">
            <v>0</v>
          </cell>
          <cell r="CN867">
            <v>0</v>
          </cell>
          <cell r="CO867">
            <v>0</v>
          </cell>
          <cell r="CP867">
            <v>0</v>
          </cell>
          <cell r="CQ867">
            <v>0</v>
          </cell>
          <cell r="CR867">
            <v>0</v>
          </cell>
          <cell r="CS867">
            <v>0</v>
          </cell>
          <cell r="CT867">
            <v>0</v>
          </cell>
          <cell r="CU867">
            <v>0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  <cell r="DD867">
            <v>0</v>
          </cell>
          <cell r="DE867">
            <v>0</v>
          </cell>
          <cell r="DF867">
            <v>0</v>
          </cell>
          <cell r="DG867">
            <v>0</v>
          </cell>
          <cell r="DH867">
            <v>0</v>
          </cell>
          <cell r="DI867">
            <v>0</v>
          </cell>
          <cell r="DJ867">
            <v>0</v>
          </cell>
          <cell r="DK867">
            <v>0</v>
          </cell>
          <cell r="DL867">
            <v>0</v>
          </cell>
          <cell r="DM867">
            <v>0</v>
          </cell>
          <cell r="DN867">
            <v>0</v>
          </cell>
          <cell r="DO867">
            <v>0</v>
          </cell>
          <cell r="DP867">
            <v>0</v>
          </cell>
          <cell r="DQ867">
            <v>0</v>
          </cell>
          <cell r="DR867">
            <v>0</v>
          </cell>
          <cell r="DS867">
            <v>0</v>
          </cell>
          <cell r="DT867">
            <v>0</v>
          </cell>
          <cell r="DU867">
            <v>0</v>
          </cell>
          <cell r="DV867">
            <v>0</v>
          </cell>
          <cell r="DW867">
            <v>0</v>
          </cell>
          <cell r="DX867">
            <v>0</v>
          </cell>
          <cell r="DY867">
            <v>0</v>
          </cell>
          <cell r="DZ867">
            <v>0</v>
          </cell>
          <cell r="EA867">
            <v>0</v>
          </cell>
          <cell r="EB867">
            <v>0</v>
          </cell>
          <cell r="EC867">
            <v>0</v>
          </cell>
          <cell r="ED867">
            <v>0</v>
          </cell>
          <cell r="EE867">
            <v>0</v>
          </cell>
          <cell r="EF867">
            <v>0</v>
          </cell>
          <cell r="EG867">
            <v>0</v>
          </cell>
          <cell r="EH867">
            <v>0</v>
          </cell>
          <cell r="EI867">
            <v>0</v>
          </cell>
          <cell r="EJ867">
            <v>0</v>
          </cell>
          <cell r="EK867">
            <v>0</v>
          </cell>
          <cell r="EL867">
            <v>0</v>
          </cell>
          <cell r="EM867">
            <v>0</v>
          </cell>
          <cell r="EN867">
            <v>0</v>
          </cell>
          <cell r="EO867">
            <v>0</v>
          </cell>
          <cell r="EP867">
            <v>0</v>
          </cell>
          <cell r="EQ867">
            <v>0</v>
          </cell>
          <cell r="ER867">
            <v>0</v>
          </cell>
          <cell r="ES867">
            <v>0</v>
          </cell>
          <cell r="ET867">
            <v>0</v>
          </cell>
          <cell r="EU867">
            <v>0</v>
          </cell>
          <cell r="EV867">
            <v>0</v>
          </cell>
          <cell r="EW867">
            <v>0</v>
          </cell>
          <cell r="EX867">
            <v>0</v>
          </cell>
          <cell r="EY867">
            <v>0</v>
          </cell>
          <cell r="EZ867">
            <v>0</v>
          </cell>
          <cell r="FA867">
            <v>0</v>
          </cell>
          <cell r="FB867">
            <v>0</v>
          </cell>
          <cell r="FC867">
            <v>0</v>
          </cell>
          <cell r="FD867">
            <v>0</v>
          </cell>
          <cell r="FE867">
            <v>0</v>
          </cell>
          <cell r="FF867">
            <v>0</v>
          </cell>
          <cell r="FG867">
            <v>0</v>
          </cell>
          <cell r="FH867">
            <v>0</v>
          </cell>
          <cell r="FI867">
            <v>0</v>
          </cell>
          <cell r="FJ867">
            <v>0</v>
          </cell>
          <cell r="FK867">
            <v>0</v>
          </cell>
          <cell r="FL867">
            <v>0</v>
          </cell>
          <cell r="FM867">
            <v>0</v>
          </cell>
          <cell r="FN867">
            <v>0</v>
          </cell>
          <cell r="FO867">
            <v>0</v>
          </cell>
          <cell r="FP867">
            <v>0</v>
          </cell>
          <cell r="FQ867">
            <v>0</v>
          </cell>
          <cell r="FR867">
            <v>0</v>
          </cell>
          <cell r="FS867">
            <v>0</v>
          </cell>
          <cell r="FT867">
            <v>0</v>
          </cell>
          <cell r="FU867">
            <v>0</v>
          </cell>
          <cell r="FV867">
            <v>0</v>
          </cell>
          <cell r="FW867">
            <v>0</v>
          </cell>
          <cell r="FX867">
            <v>0</v>
          </cell>
          <cell r="FY867">
            <v>0</v>
          </cell>
          <cell r="FZ867">
            <v>0</v>
          </cell>
          <cell r="GA867">
            <v>0</v>
          </cell>
          <cell r="GB867">
            <v>0</v>
          </cell>
          <cell r="GC867">
            <v>0</v>
          </cell>
          <cell r="GD867">
            <v>0</v>
          </cell>
          <cell r="GE867">
            <v>0</v>
          </cell>
          <cell r="GF867">
            <v>0</v>
          </cell>
          <cell r="GG867">
            <v>0</v>
          </cell>
          <cell r="GH867">
            <v>0</v>
          </cell>
          <cell r="GI867">
            <v>0</v>
          </cell>
          <cell r="GJ867">
            <v>0</v>
          </cell>
          <cell r="GK867">
            <v>0</v>
          </cell>
          <cell r="GL867">
            <v>0</v>
          </cell>
          <cell r="GM867">
            <v>0</v>
          </cell>
          <cell r="GN867">
            <v>0</v>
          </cell>
          <cell r="GO867">
            <v>0</v>
          </cell>
          <cell r="GP867">
            <v>0</v>
          </cell>
          <cell r="GQ867">
            <v>0</v>
          </cell>
          <cell r="GR867">
            <v>0</v>
          </cell>
          <cell r="GS867">
            <v>0</v>
          </cell>
          <cell r="GT867">
            <v>0</v>
          </cell>
          <cell r="GU867">
            <v>0</v>
          </cell>
          <cell r="GV867">
            <v>0</v>
          </cell>
          <cell r="GW867">
            <v>0</v>
          </cell>
          <cell r="GX867">
            <v>0</v>
          </cell>
          <cell r="GY867">
            <v>0</v>
          </cell>
          <cell r="GZ867">
            <v>0</v>
          </cell>
          <cell r="HA867">
            <v>0</v>
          </cell>
          <cell r="HB867">
            <v>0</v>
          </cell>
          <cell r="HC867">
            <v>0</v>
          </cell>
          <cell r="HD867">
            <v>0</v>
          </cell>
          <cell r="HE867">
            <v>0</v>
          </cell>
          <cell r="HF867">
            <v>0</v>
          </cell>
          <cell r="HG867">
            <v>0</v>
          </cell>
          <cell r="HH867">
            <v>0</v>
          </cell>
          <cell r="HI867">
            <v>0</v>
          </cell>
          <cell r="HJ867">
            <v>0</v>
          </cell>
          <cell r="HK867">
            <v>0</v>
          </cell>
          <cell r="HL867">
            <v>0</v>
          </cell>
          <cell r="HM867">
            <v>0</v>
          </cell>
          <cell r="HN867">
            <v>0</v>
          </cell>
          <cell r="HO867">
            <v>0</v>
          </cell>
          <cell r="HP867">
            <v>0</v>
          </cell>
          <cell r="HQ867">
            <v>0</v>
          </cell>
          <cell r="HR867">
            <v>0</v>
          </cell>
          <cell r="HS867">
            <v>0</v>
          </cell>
          <cell r="HT867">
            <v>0</v>
          </cell>
          <cell r="HU867">
            <v>0</v>
          </cell>
          <cell r="HV867">
            <v>0</v>
          </cell>
          <cell r="HW867">
            <v>0</v>
          </cell>
          <cell r="HX867">
            <v>0</v>
          </cell>
          <cell r="HY867">
            <v>0</v>
          </cell>
          <cell r="HZ867">
            <v>0</v>
          </cell>
          <cell r="IA867">
            <v>0</v>
          </cell>
          <cell r="IB867">
            <v>0</v>
          </cell>
          <cell r="IC867">
            <v>0</v>
          </cell>
          <cell r="ID867">
            <v>0</v>
          </cell>
          <cell r="IE867">
            <v>0</v>
          </cell>
          <cell r="IF867">
            <v>0</v>
          </cell>
          <cell r="IG867">
            <v>0</v>
          </cell>
          <cell r="IH867">
            <v>0</v>
          </cell>
          <cell r="II867">
            <v>0</v>
          </cell>
          <cell r="IJ867">
            <v>0</v>
          </cell>
          <cell r="IK867">
            <v>0</v>
          </cell>
          <cell r="IL867">
            <v>0</v>
          </cell>
          <cell r="IM867">
            <v>0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  <cell r="IW867">
            <v>0</v>
          </cell>
          <cell r="IX867">
            <v>0</v>
          </cell>
          <cell r="IY867">
            <v>0</v>
          </cell>
          <cell r="IZ867">
            <v>0</v>
          </cell>
          <cell r="JA867">
            <v>0</v>
          </cell>
          <cell r="JB867">
            <v>0</v>
          </cell>
          <cell r="JC867">
            <v>0</v>
          </cell>
          <cell r="JD867">
            <v>0</v>
          </cell>
          <cell r="JE867">
            <v>0</v>
          </cell>
          <cell r="JF867">
            <v>0</v>
          </cell>
          <cell r="JG867">
            <v>0</v>
          </cell>
          <cell r="JH867">
            <v>0</v>
          </cell>
          <cell r="JI867">
            <v>0</v>
          </cell>
          <cell r="JJ867">
            <v>0</v>
          </cell>
          <cell r="JK867">
            <v>0</v>
          </cell>
          <cell r="JL867">
            <v>0</v>
          </cell>
          <cell r="JM867">
            <v>0</v>
          </cell>
          <cell r="JN867">
            <v>0</v>
          </cell>
          <cell r="JO867">
            <v>0</v>
          </cell>
          <cell r="JP867">
            <v>0</v>
          </cell>
          <cell r="JQ867">
            <v>0</v>
          </cell>
        </row>
        <row r="868">
          <cell r="D868" t="str">
            <v>Total EE $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0</v>
          </cell>
          <cell r="CG868">
            <v>0</v>
          </cell>
          <cell r="CH868">
            <v>0</v>
          </cell>
          <cell r="CI868">
            <v>0</v>
          </cell>
          <cell r="CJ868">
            <v>0</v>
          </cell>
          <cell r="CK868">
            <v>0</v>
          </cell>
          <cell r="CL868">
            <v>0</v>
          </cell>
          <cell r="CM868">
            <v>0</v>
          </cell>
          <cell r="CN868">
            <v>0</v>
          </cell>
          <cell r="CO868">
            <v>0</v>
          </cell>
          <cell r="CP868">
            <v>0</v>
          </cell>
          <cell r="CQ868">
            <v>0</v>
          </cell>
          <cell r="CR868">
            <v>0</v>
          </cell>
          <cell r="CS868">
            <v>0</v>
          </cell>
          <cell r="CT868">
            <v>0</v>
          </cell>
          <cell r="CU868">
            <v>0</v>
          </cell>
          <cell r="CV868">
            <v>0</v>
          </cell>
          <cell r="CW868">
            <v>0</v>
          </cell>
          <cell r="CX868">
            <v>0</v>
          </cell>
          <cell r="CY868">
            <v>0</v>
          </cell>
          <cell r="CZ868">
            <v>0</v>
          </cell>
          <cell r="DA868">
            <v>0</v>
          </cell>
          <cell r="DB868">
            <v>0</v>
          </cell>
          <cell r="DC868">
            <v>0</v>
          </cell>
          <cell r="DD868">
            <v>0</v>
          </cell>
          <cell r="DE868">
            <v>0</v>
          </cell>
          <cell r="DF868">
            <v>0</v>
          </cell>
          <cell r="DG868">
            <v>0</v>
          </cell>
          <cell r="DH868">
            <v>0</v>
          </cell>
          <cell r="DI868">
            <v>0</v>
          </cell>
          <cell r="DJ868">
            <v>0</v>
          </cell>
          <cell r="DK868">
            <v>0</v>
          </cell>
          <cell r="DL868">
            <v>0</v>
          </cell>
          <cell r="DM868">
            <v>0</v>
          </cell>
          <cell r="DN868">
            <v>0</v>
          </cell>
          <cell r="DO868">
            <v>0</v>
          </cell>
          <cell r="DP868">
            <v>0</v>
          </cell>
          <cell r="DQ868">
            <v>0</v>
          </cell>
          <cell r="DR868">
            <v>0</v>
          </cell>
          <cell r="DS868">
            <v>0</v>
          </cell>
          <cell r="DT868">
            <v>0</v>
          </cell>
          <cell r="DU868">
            <v>0</v>
          </cell>
          <cell r="DV868">
            <v>0</v>
          </cell>
          <cell r="DW868">
            <v>0</v>
          </cell>
          <cell r="DX868">
            <v>0</v>
          </cell>
          <cell r="DY868">
            <v>0</v>
          </cell>
          <cell r="DZ868">
            <v>0</v>
          </cell>
          <cell r="EA868">
            <v>0</v>
          </cell>
          <cell r="EB868">
            <v>0</v>
          </cell>
          <cell r="EC868">
            <v>0</v>
          </cell>
          <cell r="ED868">
            <v>0</v>
          </cell>
          <cell r="EE868">
            <v>0</v>
          </cell>
          <cell r="EF868">
            <v>0</v>
          </cell>
          <cell r="EG868">
            <v>0</v>
          </cell>
          <cell r="EH868">
            <v>0</v>
          </cell>
          <cell r="EI868">
            <v>0</v>
          </cell>
          <cell r="EJ868">
            <v>0</v>
          </cell>
          <cell r="EK868">
            <v>0</v>
          </cell>
          <cell r="EL868">
            <v>0</v>
          </cell>
          <cell r="EM868">
            <v>0</v>
          </cell>
          <cell r="EN868">
            <v>0</v>
          </cell>
          <cell r="EO868">
            <v>0</v>
          </cell>
          <cell r="EP868">
            <v>0</v>
          </cell>
          <cell r="EQ868">
            <v>0</v>
          </cell>
          <cell r="ER868">
            <v>0</v>
          </cell>
          <cell r="ES868">
            <v>0</v>
          </cell>
          <cell r="ET868">
            <v>0</v>
          </cell>
          <cell r="EU868">
            <v>0</v>
          </cell>
          <cell r="EV868">
            <v>0</v>
          </cell>
          <cell r="EW868">
            <v>0</v>
          </cell>
          <cell r="EX868">
            <v>0</v>
          </cell>
          <cell r="EY868">
            <v>0</v>
          </cell>
          <cell r="EZ868">
            <v>0</v>
          </cell>
          <cell r="FA868">
            <v>0</v>
          </cell>
          <cell r="FB868">
            <v>0</v>
          </cell>
          <cell r="FC868">
            <v>0</v>
          </cell>
          <cell r="FD868">
            <v>0</v>
          </cell>
          <cell r="FE868">
            <v>0</v>
          </cell>
          <cell r="FF868">
            <v>0</v>
          </cell>
          <cell r="FG868">
            <v>0</v>
          </cell>
          <cell r="FH868">
            <v>0</v>
          </cell>
          <cell r="FI868">
            <v>0</v>
          </cell>
          <cell r="FJ868">
            <v>0</v>
          </cell>
          <cell r="FK868">
            <v>0</v>
          </cell>
          <cell r="FL868">
            <v>0</v>
          </cell>
          <cell r="FM868">
            <v>0</v>
          </cell>
          <cell r="FN868">
            <v>0</v>
          </cell>
          <cell r="FO868">
            <v>0</v>
          </cell>
          <cell r="FP868">
            <v>0</v>
          </cell>
          <cell r="FQ868">
            <v>0</v>
          </cell>
          <cell r="FR868">
            <v>0</v>
          </cell>
          <cell r="FS868">
            <v>0</v>
          </cell>
          <cell r="FT868">
            <v>0</v>
          </cell>
          <cell r="FU868">
            <v>0</v>
          </cell>
          <cell r="FV868">
            <v>0</v>
          </cell>
          <cell r="FW868">
            <v>0</v>
          </cell>
          <cell r="FX868">
            <v>0</v>
          </cell>
          <cell r="FY868">
            <v>0</v>
          </cell>
          <cell r="FZ868">
            <v>0</v>
          </cell>
          <cell r="GA868">
            <v>0</v>
          </cell>
          <cell r="GB868">
            <v>0</v>
          </cell>
          <cell r="GC868">
            <v>0</v>
          </cell>
          <cell r="GD868">
            <v>0</v>
          </cell>
          <cell r="GE868">
            <v>0</v>
          </cell>
          <cell r="GF868">
            <v>0</v>
          </cell>
          <cell r="GG868">
            <v>0</v>
          </cell>
          <cell r="GH868">
            <v>0</v>
          </cell>
          <cell r="GI868">
            <v>0</v>
          </cell>
          <cell r="GJ868">
            <v>0</v>
          </cell>
          <cell r="GK868">
            <v>0</v>
          </cell>
          <cell r="GL868">
            <v>0</v>
          </cell>
          <cell r="GM868">
            <v>0</v>
          </cell>
          <cell r="GN868">
            <v>0</v>
          </cell>
          <cell r="GO868">
            <v>0</v>
          </cell>
          <cell r="GP868">
            <v>0</v>
          </cell>
          <cell r="GQ868">
            <v>0</v>
          </cell>
          <cell r="GR868">
            <v>0</v>
          </cell>
          <cell r="GS868">
            <v>0</v>
          </cell>
          <cell r="GT868">
            <v>0</v>
          </cell>
          <cell r="GU868">
            <v>0</v>
          </cell>
          <cell r="GV868">
            <v>0</v>
          </cell>
          <cell r="GW868">
            <v>0</v>
          </cell>
          <cell r="GX868">
            <v>0</v>
          </cell>
          <cell r="GY868">
            <v>0</v>
          </cell>
          <cell r="GZ868">
            <v>0</v>
          </cell>
          <cell r="HA868">
            <v>0</v>
          </cell>
          <cell r="HB868">
            <v>0</v>
          </cell>
          <cell r="HC868">
            <v>0</v>
          </cell>
          <cell r="HD868">
            <v>0</v>
          </cell>
          <cell r="HE868">
            <v>0</v>
          </cell>
          <cell r="HF868">
            <v>0</v>
          </cell>
          <cell r="HG868">
            <v>0</v>
          </cell>
          <cell r="HH868">
            <v>0</v>
          </cell>
          <cell r="HI868">
            <v>0</v>
          </cell>
          <cell r="HJ868">
            <v>0</v>
          </cell>
          <cell r="HK868">
            <v>0</v>
          </cell>
          <cell r="HL868">
            <v>0</v>
          </cell>
          <cell r="HM868">
            <v>0</v>
          </cell>
          <cell r="HN868">
            <v>0</v>
          </cell>
          <cell r="HO868">
            <v>0</v>
          </cell>
          <cell r="HP868">
            <v>0</v>
          </cell>
          <cell r="HQ868">
            <v>0</v>
          </cell>
          <cell r="HR868">
            <v>0</v>
          </cell>
          <cell r="HS868">
            <v>0</v>
          </cell>
          <cell r="HT868">
            <v>0</v>
          </cell>
          <cell r="HU868">
            <v>0</v>
          </cell>
          <cell r="HV868">
            <v>0</v>
          </cell>
          <cell r="HW868">
            <v>0</v>
          </cell>
          <cell r="HX868">
            <v>0</v>
          </cell>
          <cell r="HY868">
            <v>0</v>
          </cell>
          <cell r="HZ868">
            <v>0</v>
          </cell>
          <cell r="IA868">
            <v>0</v>
          </cell>
          <cell r="IB868">
            <v>0</v>
          </cell>
          <cell r="IC868">
            <v>0</v>
          </cell>
          <cell r="ID868">
            <v>0</v>
          </cell>
          <cell r="IE868">
            <v>0</v>
          </cell>
          <cell r="IF868">
            <v>0</v>
          </cell>
          <cell r="IG868">
            <v>0</v>
          </cell>
          <cell r="IH868">
            <v>0</v>
          </cell>
          <cell r="II868">
            <v>0</v>
          </cell>
          <cell r="IJ868">
            <v>0</v>
          </cell>
          <cell r="IK868">
            <v>0</v>
          </cell>
          <cell r="IL868">
            <v>0</v>
          </cell>
          <cell r="IM868">
            <v>0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  <cell r="IW868">
            <v>0</v>
          </cell>
          <cell r="IX868">
            <v>0</v>
          </cell>
          <cell r="IY868">
            <v>0</v>
          </cell>
          <cell r="IZ868">
            <v>0</v>
          </cell>
          <cell r="JA868">
            <v>0</v>
          </cell>
          <cell r="JB868">
            <v>0</v>
          </cell>
          <cell r="JC868">
            <v>0</v>
          </cell>
          <cell r="JD868">
            <v>0</v>
          </cell>
          <cell r="JE868">
            <v>0</v>
          </cell>
          <cell r="JF868">
            <v>0</v>
          </cell>
          <cell r="JG868">
            <v>0</v>
          </cell>
          <cell r="JH868">
            <v>0</v>
          </cell>
          <cell r="JI868">
            <v>0</v>
          </cell>
          <cell r="JJ868">
            <v>0</v>
          </cell>
          <cell r="JK868">
            <v>0</v>
          </cell>
          <cell r="JL868">
            <v>0</v>
          </cell>
          <cell r="JM868">
            <v>0</v>
          </cell>
          <cell r="JN868">
            <v>0</v>
          </cell>
          <cell r="JO868">
            <v>0</v>
          </cell>
          <cell r="JP868">
            <v>0</v>
          </cell>
          <cell r="JQ868">
            <v>0</v>
          </cell>
        </row>
        <row r="870">
          <cell r="D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>
            <v>0</v>
          </cell>
          <cell r="CG870">
            <v>0</v>
          </cell>
          <cell r="CH870">
            <v>0</v>
          </cell>
          <cell r="CI870">
            <v>0</v>
          </cell>
          <cell r="CJ870">
            <v>0</v>
          </cell>
          <cell r="CK870">
            <v>0</v>
          </cell>
          <cell r="CL870">
            <v>0</v>
          </cell>
          <cell r="CM870">
            <v>0</v>
          </cell>
          <cell r="CN870">
            <v>0</v>
          </cell>
          <cell r="CO870">
            <v>0</v>
          </cell>
          <cell r="CP870">
            <v>0</v>
          </cell>
          <cell r="CQ870">
            <v>0</v>
          </cell>
          <cell r="CR870">
            <v>0</v>
          </cell>
          <cell r="CS870">
            <v>0</v>
          </cell>
          <cell r="CT870">
            <v>0</v>
          </cell>
          <cell r="CU870">
            <v>0</v>
          </cell>
          <cell r="CV870">
            <v>0</v>
          </cell>
          <cell r="CW870">
            <v>0</v>
          </cell>
          <cell r="CX870">
            <v>0</v>
          </cell>
          <cell r="CY870">
            <v>0</v>
          </cell>
          <cell r="CZ870">
            <v>0</v>
          </cell>
          <cell r="DA870">
            <v>0</v>
          </cell>
          <cell r="DB870">
            <v>0</v>
          </cell>
          <cell r="DC870">
            <v>0</v>
          </cell>
          <cell r="DD870">
            <v>0</v>
          </cell>
          <cell r="DE870">
            <v>0</v>
          </cell>
          <cell r="DF870">
            <v>0</v>
          </cell>
          <cell r="DG870">
            <v>0</v>
          </cell>
          <cell r="DH870">
            <v>0</v>
          </cell>
          <cell r="DI870">
            <v>0</v>
          </cell>
          <cell r="DJ870">
            <v>0</v>
          </cell>
          <cell r="DK870">
            <v>0</v>
          </cell>
          <cell r="DL870">
            <v>0</v>
          </cell>
          <cell r="DM870">
            <v>0</v>
          </cell>
          <cell r="DN870">
            <v>0</v>
          </cell>
          <cell r="DO870">
            <v>0</v>
          </cell>
          <cell r="DP870">
            <v>0</v>
          </cell>
          <cell r="DQ870">
            <v>0</v>
          </cell>
          <cell r="DR870">
            <v>0</v>
          </cell>
          <cell r="DS870">
            <v>0</v>
          </cell>
          <cell r="DT870">
            <v>0</v>
          </cell>
          <cell r="DU870">
            <v>0</v>
          </cell>
          <cell r="DV870">
            <v>0</v>
          </cell>
          <cell r="DW870">
            <v>0</v>
          </cell>
          <cell r="DX870">
            <v>0</v>
          </cell>
          <cell r="DY870">
            <v>0</v>
          </cell>
          <cell r="DZ870">
            <v>0</v>
          </cell>
          <cell r="EA870">
            <v>0</v>
          </cell>
          <cell r="EB870">
            <v>0</v>
          </cell>
          <cell r="EC870">
            <v>0</v>
          </cell>
          <cell r="ED870">
            <v>0</v>
          </cell>
          <cell r="EE870">
            <v>0</v>
          </cell>
          <cell r="EF870">
            <v>0</v>
          </cell>
          <cell r="EG870">
            <v>0</v>
          </cell>
          <cell r="EH870">
            <v>0</v>
          </cell>
          <cell r="EI870">
            <v>0</v>
          </cell>
          <cell r="EJ870">
            <v>0</v>
          </cell>
          <cell r="EK870">
            <v>0</v>
          </cell>
          <cell r="EL870">
            <v>0</v>
          </cell>
          <cell r="EM870">
            <v>0</v>
          </cell>
          <cell r="EN870">
            <v>0</v>
          </cell>
          <cell r="EO870">
            <v>0</v>
          </cell>
          <cell r="EP870">
            <v>0</v>
          </cell>
          <cell r="EQ870">
            <v>0</v>
          </cell>
          <cell r="ER870">
            <v>0</v>
          </cell>
          <cell r="ES870">
            <v>0</v>
          </cell>
          <cell r="ET870">
            <v>0</v>
          </cell>
          <cell r="EU870">
            <v>0</v>
          </cell>
          <cell r="EV870">
            <v>0</v>
          </cell>
          <cell r="EW870">
            <v>0</v>
          </cell>
          <cell r="EX870">
            <v>0</v>
          </cell>
          <cell r="EY870">
            <v>0</v>
          </cell>
          <cell r="EZ870">
            <v>0</v>
          </cell>
          <cell r="FA870">
            <v>0</v>
          </cell>
          <cell r="FB870">
            <v>0</v>
          </cell>
          <cell r="FC870">
            <v>0</v>
          </cell>
          <cell r="FD870">
            <v>0</v>
          </cell>
          <cell r="FE870">
            <v>0</v>
          </cell>
          <cell r="FF870">
            <v>0</v>
          </cell>
          <cell r="FG870">
            <v>0</v>
          </cell>
          <cell r="FH870">
            <v>0</v>
          </cell>
          <cell r="FI870">
            <v>0</v>
          </cell>
          <cell r="FJ870">
            <v>0</v>
          </cell>
          <cell r="FK870">
            <v>0</v>
          </cell>
          <cell r="FL870">
            <v>0</v>
          </cell>
          <cell r="FM870">
            <v>0</v>
          </cell>
          <cell r="FN870">
            <v>0</v>
          </cell>
          <cell r="FO870">
            <v>0</v>
          </cell>
          <cell r="FP870">
            <v>0</v>
          </cell>
          <cell r="FQ870">
            <v>0</v>
          </cell>
          <cell r="FR870">
            <v>0</v>
          </cell>
          <cell r="FS870">
            <v>0</v>
          </cell>
          <cell r="FT870">
            <v>0</v>
          </cell>
          <cell r="FU870">
            <v>0</v>
          </cell>
          <cell r="FV870">
            <v>0</v>
          </cell>
          <cell r="FW870">
            <v>0</v>
          </cell>
          <cell r="FX870">
            <v>0</v>
          </cell>
          <cell r="FY870">
            <v>0</v>
          </cell>
          <cell r="FZ870">
            <v>0</v>
          </cell>
          <cell r="GA870">
            <v>0</v>
          </cell>
          <cell r="GB870">
            <v>0</v>
          </cell>
          <cell r="GC870">
            <v>0</v>
          </cell>
          <cell r="GD870">
            <v>0</v>
          </cell>
          <cell r="GE870">
            <v>0</v>
          </cell>
          <cell r="GF870">
            <v>0</v>
          </cell>
          <cell r="GG870">
            <v>0</v>
          </cell>
          <cell r="GH870">
            <v>0</v>
          </cell>
          <cell r="GI870">
            <v>0</v>
          </cell>
          <cell r="GJ870">
            <v>0</v>
          </cell>
          <cell r="GK870">
            <v>0</v>
          </cell>
          <cell r="GL870">
            <v>0</v>
          </cell>
          <cell r="GM870">
            <v>0</v>
          </cell>
          <cell r="GN870">
            <v>0</v>
          </cell>
          <cell r="GO870">
            <v>0</v>
          </cell>
          <cell r="GP870">
            <v>0</v>
          </cell>
          <cell r="GQ870">
            <v>0</v>
          </cell>
          <cell r="GR870">
            <v>0</v>
          </cell>
          <cell r="GS870">
            <v>0</v>
          </cell>
          <cell r="GT870">
            <v>0</v>
          </cell>
          <cell r="GU870">
            <v>0</v>
          </cell>
          <cell r="GV870">
            <v>0</v>
          </cell>
          <cell r="GW870">
            <v>0</v>
          </cell>
          <cell r="GX870">
            <v>0</v>
          </cell>
          <cell r="GY870">
            <v>0</v>
          </cell>
          <cell r="GZ870">
            <v>0</v>
          </cell>
          <cell r="HA870">
            <v>0</v>
          </cell>
          <cell r="HB870">
            <v>0</v>
          </cell>
          <cell r="HC870">
            <v>0</v>
          </cell>
          <cell r="HD870">
            <v>0</v>
          </cell>
          <cell r="HE870">
            <v>0</v>
          </cell>
          <cell r="HF870">
            <v>0</v>
          </cell>
          <cell r="HG870">
            <v>0</v>
          </cell>
          <cell r="HH870">
            <v>0</v>
          </cell>
          <cell r="HI870">
            <v>0</v>
          </cell>
          <cell r="HJ870">
            <v>0</v>
          </cell>
          <cell r="HK870">
            <v>0</v>
          </cell>
          <cell r="HL870">
            <v>0</v>
          </cell>
          <cell r="HM870">
            <v>0</v>
          </cell>
          <cell r="HN870">
            <v>0</v>
          </cell>
          <cell r="HO870">
            <v>0</v>
          </cell>
          <cell r="HP870">
            <v>0</v>
          </cell>
          <cell r="HQ870">
            <v>0</v>
          </cell>
          <cell r="HR870">
            <v>0</v>
          </cell>
          <cell r="HS870">
            <v>0</v>
          </cell>
          <cell r="HT870">
            <v>0</v>
          </cell>
          <cell r="HU870">
            <v>0</v>
          </cell>
          <cell r="HV870">
            <v>0</v>
          </cell>
          <cell r="HW870">
            <v>0</v>
          </cell>
          <cell r="HX870">
            <v>0</v>
          </cell>
          <cell r="HY870">
            <v>0</v>
          </cell>
          <cell r="HZ870">
            <v>0</v>
          </cell>
          <cell r="IA870">
            <v>0</v>
          </cell>
          <cell r="IB870">
            <v>0</v>
          </cell>
          <cell r="IC870">
            <v>0</v>
          </cell>
          <cell r="ID870">
            <v>0</v>
          </cell>
          <cell r="IE870">
            <v>0</v>
          </cell>
          <cell r="IF870">
            <v>0</v>
          </cell>
          <cell r="IG870">
            <v>0</v>
          </cell>
          <cell r="IH870">
            <v>0</v>
          </cell>
          <cell r="II870">
            <v>0</v>
          </cell>
          <cell r="IJ870">
            <v>0</v>
          </cell>
          <cell r="IK870">
            <v>0</v>
          </cell>
          <cell r="IL870">
            <v>0</v>
          </cell>
          <cell r="IM870">
            <v>0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  <cell r="IW870">
            <v>0</v>
          </cell>
          <cell r="IX870">
            <v>0</v>
          </cell>
          <cell r="IY870">
            <v>0</v>
          </cell>
          <cell r="IZ870">
            <v>0</v>
          </cell>
          <cell r="JA870">
            <v>0</v>
          </cell>
          <cell r="JB870">
            <v>0</v>
          </cell>
          <cell r="JC870">
            <v>0</v>
          </cell>
          <cell r="JD870">
            <v>0</v>
          </cell>
          <cell r="JE870">
            <v>0</v>
          </cell>
          <cell r="JF870">
            <v>0</v>
          </cell>
          <cell r="JG870">
            <v>0</v>
          </cell>
          <cell r="JH870">
            <v>0</v>
          </cell>
          <cell r="JI870">
            <v>0</v>
          </cell>
          <cell r="JJ870">
            <v>0</v>
          </cell>
          <cell r="JK870">
            <v>0</v>
          </cell>
          <cell r="JL870">
            <v>0</v>
          </cell>
          <cell r="JM870">
            <v>0</v>
          </cell>
          <cell r="JN870">
            <v>0</v>
          </cell>
          <cell r="JO870">
            <v>0</v>
          </cell>
          <cell r="JP870">
            <v>0</v>
          </cell>
          <cell r="JQ870">
            <v>0</v>
          </cell>
        </row>
        <row r="873">
          <cell r="D873"/>
          <cell r="R873"/>
          <cell r="AE873"/>
          <cell r="AR873"/>
          <cell r="BE873"/>
          <cell r="BR873"/>
          <cell r="CE873"/>
          <cell r="CR873"/>
          <cell r="DE873"/>
          <cell r="DR873"/>
          <cell r="EE873"/>
          <cell r="ER873"/>
          <cell r="FE873"/>
          <cell r="FR873"/>
          <cell r="GE873"/>
          <cell r="GR873"/>
          <cell r="HE873"/>
          <cell r="HR873"/>
          <cell r="IE873"/>
          <cell r="IR873"/>
          <cell r="JE873"/>
        </row>
        <row r="874">
          <cell r="D874"/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0</v>
          </cell>
          <cell r="CL874">
            <v>0</v>
          </cell>
          <cell r="CM874">
            <v>0</v>
          </cell>
          <cell r="CN874">
            <v>0</v>
          </cell>
          <cell r="CO874">
            <v>0</v>
          </cell>
          <cell r="CP874">
            <v>0</v>
          </cell>
          <cell r="CQ874">
            <v>0</v>
          </cell>
          <cell r="CR874">
            <v>0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>
            <v>0</v>
          </cell>
          <cell r="DF874">
            <v>0</v>
          </cell>
          <cell r="DG874">
            <v>0</v>
          </cell>
          <cell r="DH874">
            <v>0</v>
          </cell>
          <cell r="DI874">
            <v>0</v>
          </cell>
          <cell r="DJ874">
            <v>0</v>
          </cell>
          <cell r="DK874">
            <v>0</v>
          </cell>
          <cell r="DL874">
            <v>0</v>
          </cell>
          <cell r="DM874">
            <v>0</v>
          </cell>
          <cell r="DN874">
            <v>0</v>
          </cell>
          <cell r="DO874">
            <v>0</v>
          </cell>
          <cell r="DP874">
            <v>0</v>
          </cell>
          <cell r="DQ874">
            <v>0</v>
          </cell>
          <cell r="DR874">
            <v>0</v>
          </cell>
          <cell r="DS874">
            <v>0</v>
          </cell>
          <cell r="DT874">
            <v>0</v>
          </cell>
          <cell r="DU874">
            <v>0</v>
          </cell>
          <cell r="DV874">
            <v>0</v>
          </cell>
          <cell r="DW874">
            <v>0</v>
          </cell>
          <cell r="DX874">
            <v>0</v>
          </cell>
          <cell r="DY874">
            <v>0</v>
          </cell>
          <cell r="DZ874">
            <v>0</v>
          </cell>
          <cell r="EA874">
            <v>0</v>
          </cell>
          <cell r="EB874">
            <v>0</v>
          </cell>
          <cell r="EC874">
            <v>0</v>
          </cell>
          <cell r="ED874">
            <v>0</v>
          </cell>
          <cell r="EE874">
            <v>0</v>
          </cell>
          <cell r="EF874">
            <v>0</v>
          </cell>
          <cell r="EG874">
            <v>0</v>
          </cell>
          <cell r="EH874">
            <v>0</v>
          </cell>
          <cell r="EI874">
            <v>0</v>
          </cell>
          <cell r="EJ874">
            <v>0</v>
          </cell>
          <cell r="EK874">
            <v>0</v>
          </cell>
          <cell r="EL874">
            <v>0</v>
          </cell>
          <cell r="EM874">
            <v>0</v>
          </cell>
          <cell r="EN874">
            <v>0</v>
          </cell>
          <cell r="EO874">
            <v>0</v>
          </cell>
          <cell r="EP874">
            <v>0</v>
          </cell>
          <cell r="EQ874">
            <v>0</v>
          </cell>
          <cell r="ER874">
            <v>0</v>
          </cell>
          <cell r="ES874">
            <v>0</v>
          </cell>
          <cell r="ET874">
            <v>0</v>
          </cell>
          <cell r="EU874">
            <v>0</v>
          </cell>
          <cell r="EV874">
            <v>0</v>
          </cell>
          <cell r="EW874">
            <v>0</v>
          </cell>
          <cell r="EX874">
            <v>0</v>
          </cell>
          <cell r="EY874">
            <v>0</v>
          </cell>
          <cell r="EZ874">
            <v>0</v>
          </cell>
          <cell r="FA874">
            <v>0</v>
          </cell>
          <cell r="FB874">
            <v>0</v>
          </cell>
          <cell r="FC874">
            <v>0</v>
          </cell>
          <cell r="FD874">
            <v>0</v>
          </cell>
          <cell r="FE874">
            <v>0</v>
          </cell>
          <cell r="FF874">
            <v>0</v>
          </cell>
          <cell r="FG874">
            <v>0</v>
          </cell>
          <cell r="FH874">
            <v>0</v>
          </cell>
          <cell r="FI874">
            <v>0</v>
          </cell>
          <cell r="FJ874">
            <v>0</v>
          </cell>
          <cell r="FK874">
            <v>0</v>
          </cell>
          <cell r="FL874">
            <v>0</v>
          </cell>
          <cell r="FM874">
            <v>0</v>
          </cell>
          <cell r="FN874">
            <v>0</v>
          </cell>
          <cell r="FO874">
            <v>0</v>
          </cell>
          <cell r="FP874">
            <v>0</v>
          </cell>
          <cell r="FQ874">
            <v>0</v>
          </cell>
          <cell r="FR874">
            <v>0</v>
          </cell>
          <cell r="FS874">
            <v>0</v>
          </cell>
          <cell r="FT874">
            <v>0</v>
          </cell>
          <cell r="FU874">
            <v>0</v>
          </cell>
          <cell r="FV874">
            <v>0</v>
          </cell>
          <cell r="FW874">
            <v>0</v>
          </cell>
          <cell r="FX874">
            <v>0</v>
          </cell>
          <cell r="FY874">
            <v>0</v>
          </cell>
          <cell r="FZ874">
            <v>0</v>
          </cell>
          <cell r="GA874">
            <v>0</v>
          </cell>
          <cell r="GB874">
            <v>0</v>
          </cell>
          <cell r="GC874">
            <v>0</v>
          </cell>
          <cell r="GD874">
            <v>0</v>
          </cell>
          <cell r="GE874">
            <v>0</v>
          </cell>
          <cell r="GF874">
            <v>0</v>
          </cell>
          <cell r="GG874">
            <v>0</v>
          </cell>
          <cell r="GH874">
            <v>0</v>
          </cell>
          <cell r="GI874">
            <v>0</v>
          </cell>
          <cell r="GJ874">
            <v>0</v>
          </cell>
          <cell r="GK874">
            <v>0</v>
          </cell>
          <cell r="GL874">
            <v>0</v>
          </cell>
          <cell r="GM874">
            <v>0</v>
          </cell>
          <cell r="GN874">
            <v>0</v>
          </cell>
          <cell r="GO874">
            <v>0</v>
          </cell>
          <cell r="GP874">
            <v>0</v>
          </cell>
          <cell r="GQ874">
            <v>0</v>
          </cell>
          <cell r="GR874">
            <v>0</v>
          </cell>
          <cell r="GS874">
            <v>0</v>
          </cell>
          <cell r="GT874">
            <v>0</v>
          </cell>
          <cell r="GU874">
            <v>0</v>
          </cell>
          <cell r="GV874">
            <v>0</v>
          </cell>
          <cell r="GW874">
            <v>0</v>
          </cell>
          <cell r="GX874">
            <v>0</v>
          </cell>
          <cell r="GY874">
            <v>0</v>
          </cell>
          <cell r="GZ874">
            <v>0</v>
          </cell>
          <cell r="HA874">
            <v>0</v>
          </cell>
          <cell r="HB874">
            <v>0</v>
          </cell>
          <cell r="HC874">
            <v>0</v>
          </cell>
          <cell r="HD874">
            <v>0</v>
          </cell>
          <cell r="HE874">
            <v>0</v>
          </cell>
          <cell r="HF874">
            <v>0</v>
          </cell>
          <cell r="HG874">
            <v>0</v>
          </cell>
          <cell r="HH874">
            <v>0</v>
          </cell>
          <cell r="HI874">
            <v>0</v>
          </cell>
          <cell r="HJ874">
            <v>0</v>
          </cell>
          <cell r="HK874">
            <v>0</v>
          </cell>
          <cell r="HL874">
            <v>0</v>
          </cell>
          <cell r="HM874">
            <v>0</v>
          </cell>
          <cell r="HN874">
            <v>0</v>
          </cell>
          <cell r="HO874">
            <v>0</v>
          </cell>
          <cell r="HP874">
            <v>0</v>
          </cell>
          <cell r="HQ874">
            <v>0</v>
          </cell>
          <cell r="HR874">
            <v>0</v>
          </cell>
          <cell r="HS874">
            <v>0</v>
          </cell>
          <cell r="HT874">
            <v>0</v>
          </cell>
          <cell r="HU874">
            <v>0</v>
          </cell>
          <cell r="HV874">
            <v>0</v>
          </cell>
          <cell r="HW874">
            <v>0</v>
          </cell>
          <cell r="HX874">
            <v>0</v>
          </cell>
          <cell r="HY874">
            <v>0</v>
          </cell>
          <cell r="HZ874">
            <v>0</v>
          </cell>
          <cell r="IA874">
            <v>0</v>
          </cell>
          <cell r="IB874">
            <v>0</v>
          </cell>
          <cell r="IC874">
            <v>0</v>
          </cell>
          <cell r="ID874">
            <v>0</v>
          </cell>
          <cell r="IE874">
            <v>0</v>
          </cell>
          <cell r="IF874">
            <v>0</v>
          </cell>
          <cell r="IG874">
            <v>0</v>
          </cell>
          <cell r="IH874">
            <v>0</v>
          </cell>
          <cell r="II874">
            <v>0</v>
          </cell>
          <cell r="IJ874">
            <v>0</v>
          </cell>
          <cell r="IK874">
            <v>0</v>
          </cell>
          <cell r="IL874">
            <v>0</v>
          </cell>
          <cell r="IM874">
            <v>0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  <cell r="IW874">
            <v>0</v>
          </cell>
          <cell r="IX874">
            <v>0</v>
          </cell>
          <cell r="IY874">
            <v>0</v>
          </cell>
          <cell r="IZ874">
            <v>0</v>
          </cell>
          <cell r="JA874">
            <v>0</v>
          </cell>
          <cell r="JB874">
            <v>0</v>
          </cell>
          <cell r="JC874">
            <v>0</v>
          </cell>
          <cell r="JD874">
            <v>0</v>
          </cell>
          <cell r="JE874">
            <v>0</v>
          </cell>
          <cell r="JF874">
            <v>0</v>
          </cell>
          <cell r="JG874">
            <v>0</v>
          </cell>
          <cell r="JH874">
            <v>0</v>
          </cell>
          <cell r="JI874">
            <v>0</v>
          </cell>
          <cell r="JJ874">
            <v>0</v>
          </cell>
          <cell r="JK874">
            <v>0</v>
          </cell>
          <cell r="JL874">
            <v>0</v>
          </cell>
          <cell r="JM874">
            <v>0</v>
          </cell>
          <cell r="JN874">
            <v>0</v>
          </cell>
          <cell r="JO874">
            <v>0</v>
          </cell>
          <cell r="JP874">
            <v>0</v>
          </cell>
          <cell r="JQ874">
            <v>0</v>
          </cell>
        </row>
        <row r="875">
          <cell r="D875" t="str">
            <v>Shortage Cost ($000)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0</v>
          </cell>
          <cell r="CG875">
            <v>0</v>
          </cell>
          <cell r="CH875">
            <v>0</v>
          </cell>
          <cell r="CI875">
            <v>0</v>
          </cell>
          <cell r="CJ875">
            <v>0</v>
          </cell>
          <cell r="CK875">
            <v>0</v>
          </cell>
          <cell r="CL875">
            <v>0</v>
          </cell>
          <cell r="CM875">
            <v>0</v>
          </cell>
          <cell r="CN875">
            <v>0</v>
          </cell>
          <cell r="CO875">
            <v>0</v>
          </cell>
          <cell r="CP875">
            <v>0</v>
          </cell>
          <cell r="CQ875">
            <v>0</v>
          </cell>
          <cell r="CR875">
            <v>0</v>
          </cell>
          <cell r="CS875">
            <v>0</v>
          </cell>
          <cell r="CT875">
            <v>0</v>
          </cell>
          <cell r="CU875">
            <v>0</v>
          </cell>
          <cell r="CV875">
            <v>0</v>
          </cell>
          <cell r="CW875">
            <v>0</v>
          </cell>
          <cell r="CX875">
            <v>0</v>
          </cell>
          <cell r="CY875">
            <v>0</v>
          </cell>
          <cell r="CZ875">
            <v>0</v>
          </cell>
          <cell r="DA875">
            <v>0</v>
          </cell>
          <cell r="DB875">
            <v>0</v>
          </cell>
          <cell r="DC875">
            <v>0</v>
          </cell>
          <cell r="DD875">
            <v>0</v>
          </cell>
          <cell r="DE875">
            <v>0</v>
          </cell>
          <cell r="DF875">
            <v>0</v>
          </cell>
          <cell r="DG875">
            <v>0</v>
          </cell>
          <cell r="DH875">
            <v>0</v>
          </cell>
          <cell r="DI875">
            <v>0</v>
          </cell>
          <cell r="DJ875">
            <v>0</v>
          </cell>
          <cell r="DK875">
            <v>0</v>
          </cell>
          <cell r="DL875">
            <v>0</v>
          </cell>
          <cell r="DM875">
            <v>0</v>
          </cell>
          <cell r="DN875">
            <v>0</v>
          </cell>
          <cell r="DO875">
            <v>0</v>
          </cell>
          <cell r="DP875">
            <v>0</v>
          </cell>
          <cell r="DQ875">
            <v>0</v>
          </cell>
          <cell r="DR875">
            <v>0</v>
          </cell>
          <cell r="DS875">
            <v>0</v>
          </cell>
          <cell r="DT875">
            <v>0</v>
          </cell>
          <cell r="DU875">
            <v>0</v>
          </cell>
          <cell r="DV875">
            <v>0</v>
          </cell>
          <cell r="DW875">
            <v>0</v>
          </cell>
          <cell r="DX875">
            <v>0</v>
          </cell>
          <cell r="DY875">
            <v>0</v>
          </cell>
          <cell r="DZ875">
            <v>0</v>
          </cell>
          <cell r="EA875">
            <v>0</v>
          </cell>
          <cell r="EB875">
            <v>0</v>
          </cell>
          <cell r="EC875">
            <v>0</v>
          </cell>
          <cell r="ED875">
            <v>0</v>
          </cell>
          <cell r="EE875">
            <v>0</v>
          </cell>
          <cell r="EF875">
            <v>0</v>
          </cell>
          <cell r="EG875">
            <v>0</v>
          </cell>
          <cell r="EH875">
            <v>0</v>
          </cell>
          <cell r="EI875">
            <v>0</v>
          </cell>
          <cell r="EJ875">
            <v>0</v>
          </cell>
          <cell r="EK875">
            <v>0</v>
          </cell>
          <cell r="EL875">
            <v>0</v>
          </cell>
          <cell r="EM875">
            <v>0</v>
          </cell>
          <cell r="EN875">
            <v>0</v>
          </cell>
          <cell r="EO875">
            <v>0</v>
          </cell>
          <cell r="EP875">
            <v>0</v>
          </cell>
          <cell r="EQ875">
            <v>0</v>
          </cell>
          <cell r="ER875">
            <v>0</v>
          </cell>
          <cell r="ES875">
            <v>0</v>
          </cell>
          <cell r="ET875">
            <v>0</v>
          </cell>
          <cell r="EU875">
            <v>0</v>
          </cell>
          <cell r="EV875">
            <v>0</v>
          </cell>
          <cell r="EW875">
            <v>0</v>
          </cell>
          <cell r="EX875">
            <v>0</v>
          </cell>
          <cell r="EY875">
            <v>0</v>
          </cell>
          <cell r="EZ875">
            <v>0</v>
          </cell>
          <cell r="FA875">
            <v>0</v>
          </cell>
          <cell r="FB875">
            <v>0</v>
          </cell>
          <cell r="FC875">
            <v>0</v>
          </cell>
          <cell r="FD875">
            <v>0</v>
          </cell>
          <cell r="FE875">
            <v>0</v>
          </cell>
          <cell r="FF875">
            <v>0</v>
          </cell>
          <cell r="FG875">
            <v>0</v>
          </cell>
          <cell r="FH875">
            <v>0</v>
          </cell>
          <cell r="FI875">
            <v>0</v>
          </cell>
          <cell r="FJ875">
            <v>0</v>
          </cell>
          <cell r="FK875">
            <v>0</v>
          </cell>
          <cell r="FL875">
            <v>0</v>
          </cell>
          <cell r="FM875">
            <v>0</v>
          </cell>
          <cell r="FN875">
            <v>0</v>
          </cell>
          <cell r="FO875">
            <v>0</v>
          </cell>
          <cell r="FP875">
            <v>0</v>
          </cell>
          <cell r="FQ875">
            <v>0</v>
          </cell>
          <cell r="FR875">
            <v>0</v>
          </cell>
          <cell r="FS875">
            <v>0</v>
          </cell>
          <cell r="FT875">
            <v>0</v>
          </cell>
          <cell r="FU875">
            <v>0</v>
          </cell>
          <cell r="FV875">
            <v>0</v>
          </cell>
          <cell r="FW875">
            <v>0</v>
          </cell>
          <cell r="FX875">
            <v>0</v>
          </cell>
          <cell r="FY875">
            <v>0</v>
          </cell>
          <cell r="FZ875">
            <v>0</v>
          </cell>
          <cell r="GA875">
            <v>0</v>
          </cell>
          <cell r="GB875">
            <v>0</v>
          </cell>
          <cell r="GC875">
            <v>0</v>
          </cell>
          <cell r="GD875">
            <v>0</v>
          </cell>
          <cell r="GE875">
            <v>0</v>
          </cell>
          <cell r="GF875">
            <v>0</v>
          </cell>
          <cell r="GG875">
            <v>0</v>
          </cell>
          <cell r="GH875">
            <v>0</v>
          </cell>
          <cell r="GI875">
            <v>0</v>
          </cell>
          <cell r="GJ875">
            <v>0</v>
          </cell>
          <cell r="GK875">
            <v>0</v>
          </cell>
          <cell r="GL875">
            <v>0</v>
          </cell>
          <cell r="GM875">
            <v>0</v>
          </cell>
          <cell r="GN875">
            <v>0</v>
          </cell>
          <cell r="GO875">
            <v>0</v>
          </cell>
          <cell r="GP875">
            <v>0</v>
          </cell>
          <cell r="GQ875">
            <v>0</v>
          </cell>
          <cell r="GR875">
            <v>0</v>
          </cell>
          <cell r="GS875">
            <v>0</v>
          </cell>
          <cell r="GT875">
            <v>0</v>
          </cell>
          <cell r="GU875">
            <v>0</v>
          </cell>
          <cell r="GV875">
            <v>0</v>
          </cell>
          <cell r="GW875">
            <v>0</v>
          </cell>
          <cell r="GX875">
            <v>0</v>
          </cell>
          <cell r="GY875">
            <v>0</v>
          </cell>
          <cell r="GZ875">
            <v>0</v>
          </cell>
          <cell r="HA875">
            <v>0</v>
          </cell>
          <cell r="HB875">
            <v>0</v>
          </cell>
          <cell r="HC875">
            <v>0</v>
          </cell>
          <cell r="HD875">
            <v>0</v>
          </cell>
          <cell r="HE875">
            <v>0</v>
          </cell>
          <cell r="HF875">
            <v>0</v>
          </cell>
          <cell r="HG875">
            <v>0</v>
          </cell>
          <cell r="HH875">
            <v>0</v>
          </cell>
          <cell r="HI875">
            <v>0</v>
          </cell>
          <cell r="HJ875">
            <v>0</v>
          </cell>
          <cell r="HK875">
            <v>0</v>
          </cell>
          <cell r="HL875">
            <v>0</v>
          </cell>
          <cell r="HM875">
            <v>0</v>
          </cell>
          <cell r="HN875">
            <v>0</v>
          </cell>
          <cell r="HO875">
            <v>0</v>
          </cell>
          <cell r="HP875">
            <v>0</v>
          </cell>
          <cell r="HQ875">
            <v>0</v>
          </cell>
          <cell r="HR875">
            <v>0</v>
          </cell>
          <cell r="HS875">
            <v>0</v>
          </cell>
          <cell r="HT875">
            <v>0</v>
          </cell>
          <cell r="HU875">
            <v>0</v>
          </cell>
          <cell r="HV875">
            <v>0</v>
          </cell>
          <cell r="HW875">
            <v>0</v>
          </cell>
          <cell r="HX875">
            <v>0</v>
          </cell>
          <cell r="HY875">
            <v>0</v>
          </cell>
          <cell r="HZ875">
            <v>0</v>
          </cell>
          <cell r="IA875">
            <v>0</v>
          </cell>
          <cell r="IB875">
            <v>0</v>
          </cell>
          <cell r="IC875">
            <v>0</v>
          </cell>
          <cell r="ID875">
            <v>0</v>
          </cell>
          <cell r="IE875">
            <v>0</v>
          </cell>
          <cell r="IF875">
            <v>0</v>
          </cell>
          <cell r="IG875">
            <v>0</v>
          </cell>
          <cell r="IH875">
            <v>0</v>
          </cell>
          <cell r="II875">
            <v>0</v>
          </cell>
          <cell r="IJ875">
            <v>0</v>
          </cell>
          <cell r="IK875">
            <v>0</v>
          </cell>
          <cell r="IL875">
            <v>0</v>
          </cell>
          <cell r="IM875">
            <v>0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  <cell r="IW875">
            <v>0</v>
          </cell>
          <cell r="IX875">
            <v>0</v>
          </cell>
          <cell r="IY875">
            <v>0</v>
          </cell>
          <cell r="IZ875">
            <v>0</v>
          </cell>
          <cell r="JA875">
            <v>0</v>
          </cell>
          <cell r="JB875">
            <v>0</v>
          </cell>
          <cell r="JC875">
            <v>0</v>
          </cell>
          <cell r="JD875">
            <v>0</v>
          </cell>
          <cell r="JE875">
            <v>0</v>
          </cell>
          <cell r="JF875">
            <v>0</v>
          </cell>
          <cell r="JG875">
            <v>0</v>
          </cell>
          <cell r="JH875">
            <v>0</v>
          </cell>
          <cell r="JI875">
            <v>0</v>
          </cell>
          <cell r="JJ875">
            <v>0</v>
          </cell>
          <cell r="JK875">
            <v>0</v>
          </cell>
          <cell r="JL875">
            <v>0</v>
          </cell>
          <cell r="JM875">
            <v>0</v>
          </cell>
          <cell r="JN875">
            <v>0</v>
          </cell>
          <cell r="JO875">
            <v>0</v>
          </cell>
          <cell r="JP875">
            <v>0</v>
          </cell>
          <cell r="JQ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>
            <v>0</v>
          </cell>
          <cell r="DF876">
            <v>0</v>
          </cell>
          <cell r="DG876">
            <v>0</v>
          </cell>
          <cell r="DH876">
            <v>0</v>
          </cell>
          <cell r="DI876">
            <v>0</v>
          </cell>
          <cell r="DJ876">
            <v>0</v>
          </cell>
          <cell r="DK876">
            <v>0</v>
          </cell>
          <cell r="DL876">
            <v>0</v>
          </cell>
          <cell r="DM876">
            <v>0</v>
          </cell>
          <cell r="DN876">
            <v>0</v>
          </cell>
          <cell r="DO876">
            <v>0</v>
          </cell>
          <cell r="DP876">
            <v>0</v>
          </cell>
          <cell r="DQ876">
            <v>0</v>
          </cell>
          <cell r="DR876">
            <v>0</v>
          </cell>
          <cell r="DS876">
            <v>0</v>
          </cell>
          <cell r="DT876">
            <v>0</v>
          </cell>
          <cell r="DU876">
            <v>0</v>
          </cell>
          <cell r="DV876">
            <v>0</v>
          </cell>
          <cell r="DW876">
            <v>0</v>
          </cell>
          <cell r="DX876">
            <v>0</v>
          </cell>
          <cell r="DY876">
            <v>0</v>
          </cell>
          <cell r="DZ876">
            <v>0</v>
          </cell>
          <cell r="EA876">
            <v>0</v>
          </cell>
          <cell r="EB876">
            <v>0</v>
          </cell>
          <cell r="EC876">
            <v>0</v>
          </cell>
          <cell r="ED876">
            <v>0</v>
          </cell>
          <cell r="EE876">
            <v>0</v>
          </cell>
          <cell r="EF876">
            <v>0</v>
          </cell>
          <cell r="EG876">
            <v>0</v>
          </cell>
          <cell r="EH876">
            <v>0</v>
          </cell>
          <cell r="EI876">
            <v>0</v>
          </cell>
          <cell r="EJ876">
            <v>0</v>
          </cell>
          <cell r="EK876">
            <v>0</v>
          </cell>
          <cell r="EL876">
            <v>0</v>
          </cell>
          <cell r="EM876">
            <v>0</v>
          </cell>
          <cell r="EN876">
            <v>0</v>
          </cell>
          <cell r="EO876">
            <v>0</v>
          </cell>
          <cell r="EP876">
            <v>0</v>
          </cell>
          <cell r="EQ876">
            <v>0</v>
          </cell>
          <cell r="ER876">
            <v>0</v>
          </cell>
          <cell r="ES876">
            <v>0</v>
          </cell>
          <cell r="ET876">
            <v>0</v>
          </cell>
          <cell r="EU876">
            <v>0</v>
          </cell>
          <cell r="EV876">
            <v>0</v>
          </cell>
          <cell r="EW876">
            <v>0</v>
          </cell>
          <cell r="EX876">
            <v>0</v>
          </cell>
          <cell r="EY876">
            <v>0</v>
          </cell>
          <cell r="EZ876">
            <v>0</v>
          </cell>
          <cell r="FA876">
            <v>0</v>
          </cell>
          <cell r="FB876">
            <v>0</v>
          </cell>
          <cell r="FC876">
            <v>0</v>
          </cell>
          <cell r="FD876">
            <v>0</v>
          </cell>
          <cell r="FE876">
            <v>0</v>
          </cell>
          <cell r="FF876">
            <v>0</v>
          </cell>
          <cell r="FG876">
            <v>0</v>
          </cell>
          <cell r="FH876">
            <v>0</v>
          </cell>
          <cell r="FI876">
            <v>0</v>
          </cell>
          <cell r="FJ876">
            <v>0</v>
          </cell>
          <cell r="FK876">
            <v>0</v>
          </cell>
          <cell r="FL876">
            <v>0</v>
          </cell>
          <cell r="FM876">
            <v>0</v>
          </cell>
          <cell r="FN876">
            <v>0</v>
          </cell>
          <cell r="FO876">
            <v>0</v>
          </cell>
          <cell r="FP876">
            <v>0</v>
          </cell>
          <cell r="FQ876">
            <v>0</v>
          </cell>
          <cell r="FR876">
            <v>0</v>
          </cell>
          <cell r="FS876">
            <v>0</v>
          </cell>
          <cell r="FT876">
            <v>0</v>
          </cell>
          <cell r="FU876">
            <v>0</v>
          </cell>
          <cell r="FV876">
            <v>0</v>
          </cell>
          <cell r="FW876">
            <v>0</v>
          </cell>
          <cell r="FX876">
            <v>0</v>
          </cell>
          <cell r="FY876">
            <v>0</v>
          </cell>
          <cell r="FZ876">
            <v>0</v>
          </cell>
          <cell r="GA876">
            <v>0</v>
          </cell>
          <cell r="GB876">
            <v>0</v>
          </cell>
          <cell r="GC876">
            <v>0</v>
          </cell>
          <cell r="GD876">
            <v>0</v>
          </cell>
          <cell r="GE876">
            <v>0</v>
          </cell>
          <cell r="GF876">
            <v>0</v>
          </cell>
          <cell r="GG876">
            <v>0</v>
          </cell>
          <cell r="GH876">
            <v>0</v>
          </cell>
          <cell r="GI876">
            <v>0</v>
          </cell>
          <cell r="GJ876">
            <v>0</v>
          </cell>
          <cell r="GK876">
            <v>0</v>
          </cell>
          <cell r="GL876">
            <v>0</v>
          </cell>
          <cell r="GM876">
            <v>0</v>
          </cell>
          <cell r="GN876">
            <v>0</v>
          </cell>
          <cell r="GO876">
            <v>0</v>
          </cell>
          <cell r="GP876">
            <v>0</v>
          </cell>
          <cell r="GQ876">
            <v>0</v>
          </cell>
          <cell r="GR876">
            <v>0</v>
          </cell>
          <cell r="GS876">
            <v>0</v>
          </cell>
          <cell r="GT876">
            <v>0</v>
          </cell>
          <cell r="GU876">
            <v>0</v>
          </cell>
          <cell r="GV876">
            <v>0</v>
          </cell>
          <cell r="GW876">
            <v>0</v>
          </cell>
          <cell r="GX876">
            <v>0</v>
          </cell>
          <cell r="GY876">
            <v>0</v>
          </cell>
          <cell r="GZ876">
            <v>0</v>
          </cell>
          <cell r="HA876">
            <v>0</v>
          </cell>
          <cell r="HB876">
            <v>0</v>
          </cell>
          <cell r="HC876">
            <v>0</v>
          </cell>
          <cell r="HD876">
            <v>0</v>
          </cell>
          <cell r="HE876">
            <v>0</v>
          </cell>
          <cell r="HF876">
            <v>0</v>
          </cell>
          <cell r="HG876">
            <v>0</v>
          </cell>
          <cell r="HH876">
            <v>0</v>
          </cell>
          <cell r="HI876">
            <v>0</v>
          </cell>
          <cell r="HJ876">
            <v>0</v>
          </cell>
          <cell r="HK876">
            <v>0</v>
          </cell>
          <cell r="HL876">
            <v>0</v>
          </cell>
          <cell r="HM876">
            <v>0</v>
          </cell>
          <cell r="HN876">
            <v>0</v>
          </cell>
          <cell r="HO876">
            <v>0</v>
          </cell>
          <cell r="HP876">
            <v>0</v>
          </cell>
          <cell r="HQ876">
            <v>0</v>
          </cell>
          <cell r="HR876">
            <v>0</v>
          </cell>
          <cell r="HS876">
            <v>0</v>
          </cell>
          <cell r="HT876">
            <v>0</v>
          </cell>
          <cell r="HU876">
            <v>0</v>
          </cell>
          <cell r="HV876">
            <v>0</v>
          </cell>
          <cell r="HW876">
            <v>0</v>
          </cell>
          <cell r="HX876">
            <v>0</v>
          </cell>
          <cell r="HY876">
            <v>0</v>
          </cell>
          <cell r="HZ876">
            <v>0</v>
          </cell>
          <cell r="IA876">
            <v>0</v>
          </cell>
          <cell r="IB876">
            <v>0</v>
          </cell>
          <cell r="IC876">
            <v>0</v>
          </cell>
          <cell r="ID876">
            <v>0</v>
          </cell>
          <cell r="IE876">
            <v>0</v>
          </cell>
          <cell r="IF876">
            <v>0</v>
          </cell>
          <cell r="IG876">
            <v>0</v>
          </cell>
          <cell r="IH876">
            <v>0</v>
          </cell>
          <cell r="II876">
            <v>0</v>
          </cell>
          <cell r="IJ876">
            <v>0</v>
          </cell>
          <cell r="IK876">
            <v>0</v>
          </cell>
          <cell r="IL876">
            <v>0</v>
          </cell>
          <cell r="IM876">
            <v>0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  <cell r="IW876">
            <v>0</v>
          </cell>
          <cell r="IX876">
            <v>0</v>
          </cell>
          <cell r="IY876">
            <v>0</v>
          </cell>
          <cell r="IZ876">
            <v>0</v>
          </cell>
          <cell r="JA876">
            <v>0</v>
          </cell>
          <cell r="JB876">
            <v>0</v>
          </cell>
          <cell r="JC876">
            <v>0</v>
          </cell>
          <cell r="JD876">
            <v>0</v>
          </cell>
          <cell r="JE876">
            <v>0</v>
          </cell>
          <cell r="JF876">
            <v>0</v>
          </cell>
          <cell r="JG876">
            <v>0</v>
          </cell>
          <cell r="JH876">
            <v>0</v>
          </cell>
          <cell r="JI876">
            <v>0</v>
          </cell>
          <cell r="JJ876">
            <v>0</v>
          </cell>
          <cell r="JK876">
            <v>0</v>
          </cell>
          <cell r="JL876">
            <v>0</v>
          </cell>
          <cell r="JM876">
            <v>0</v>
          </cell>
          <cell r="JN876">
            <v>0</v>
          </cell>
          <cell r="JO876">
            <v>0</v>
          </cell>
          <cell r="JP876">
            <v>0</v>
          </cell>
          <cell r="JQ876">
            <v>0</v>
          </cell>
        </row>
        <row r="878">
          <cell r="F878">
            <v>-147.20414235015778</v>
          </cell>
          <cell r="G878">
            <v>-92.189848415990127</v>
          </cell>
          <cell r="H878">
            <v>-48.117905886276276</v>
          </cell>
          <cell r="I878">
            <v>-38.749510983236178</v>
          </cell>
          <cell r="J878">
            <v>-83.808770206382178</v>
          </cell>
          <cell r="K878">
            <v>-81.952828808345657</v>
          </cell>
          <cell r="L878">
            <v>-154.98441770054342</v>
          </cell>
          <cell r="M878">
            <v>-190.14985203712422</v>
          </cell>
          <cell r="N878">
            <v>-159.83790844940813</v>
          </cell>
          <cell r="O878">
            <v>-116.48404169025525</v>
          </cell>
          <cell r="P878">
            <v>-154.79042999093508</v>
          </cell>
          <cell r="Q878">
            <v>-199.84888485081319</v>
          </cell>
          <cell r="R878">
            <v>-2242.0996252199402</v>
          </cell>
          <cell r="S878">
            <v>-233.44408809657034</v>
          </cell>
          <cell r="T878">
            <v>-189.47942334291292</v>
          </cell>
          <cell r="U878">
            <v>-126.94389563420555</v>
          </cell>
          <cell r="V878">
            <v>-105.30245607551842</v>
          </cell>
          <cell r="W878">
            <v>-111.63683758269326</v>
          </cell>
          <cell r="X878">
            <v>-122.91613801382482</v>
          </cell>
          <cell r="Y878">
            <v>-400.9023596230254</v>
          </cell>
          <cell r="Z878">
            <v>-235.09035746793961</v>
          </cell>
          <cell r="AA878">
            <v>-172.8359732353274</v>
          </cell>
          <cell r="AB878">
            <v>-136.40442593601074</v>
          </cell>
          <cell r="AC878">
            <v>-186.38680180872325</v>
          </cell>
          <cell r="AD878">
            <v>-220.75686840316484</v>
          </cell>
          <cell r="AE878">
            <v>-2583.4026455655694</v>
          </cell>
          <cell r="AF878">
            <v>-266.086639529698</v>
          </cell>
          <cell r="AG878">
            <v>-246.01199655602977</v>
          </cell>
          <cell r="AH878">
            <v>-153.30302876817586</v>
          </cell>
          <cell r="AI878">
            <v>-129.36933290736124</v>
          </cell>
          <cell r="AJ878">
            <v>-141.52994062742073</v>
          </cell>
          <cell r="AK878">
            <v>-136.26454550224298</v>
          </cell>
          <cell r="AL878">
            <v>-427.0948463480745</v>
          </cell>
          <cell r="AM878">
            <v>-250.80989745371335</v>
          </cell>
          <cell r="AN878">
            <v>-222.11840216645214</v>
          </cell>
          <cell r="AO878">
            <v>-134.25159437425282</v>
          </cell>
          <cell r="AP878">
            <v>-214.64483124310209</v>
          </cell>
          <cell r="AQ878">
            <v>-261.91759008909867</v>
          </cell>
          <cell r="AR878">
            <v>-2902.2782021232415</v>
          </cell>
          <cell r="AS878">
            <v>-280.77137657308776</v>
          </cell>
          <cell r="AT878">
            <v>-238.44800832214241</v>
          </cell>
          <cell r="AU878">
            <v>-167.32246747198951</v>
          </cell>
          <cell r="AV878">
            <v>-118.9236181526685</v>
          </cell>
          <cell r="AW878">
            <v>-135.48554279762902</v>
          </cell>
          <cell r="AX878">
            <v>-146.17101318101777</v>
          </cell>
          <cell r="AY878">
            <v>-392.61004835921631</v>
          </cell>
          <cell r="AZ878">
            <v>-333.53682738376665</v>
          </cell>
          <cell r="BA878">
            <v>-272.54276903485879</v>
          </cell>
          <cell r="BB878">
            <v>-221.30758071188029</v>
          </cell>
          <cell r="BC878">
            <v>-275.24691503096255</v>
          </cell>
          <cell r="BD878">
            <v>-319.91203510391642</v>
          </cell>
          <cell r="BE878">
            <v>-3928.2788281410467</v>
          </cell>
          <cell r="BF878">
            <v>-372.47347551381972</v>
          </cell>
          <cell r="BG878">
            <v>-322.2283307431062</v>
          </cell>
          <cell r="BH878">
            <v>-216.54031809903972</v>
          </cell>
          <cell r="BI878">
            <v>-237.24429008768493</v>
          </cell>
          <cell r="BJ878">
            <v>-222.90339823922841</v>
          </cell>
          <cell r="BK878">
            <v>-269.21350429352606</v>
          </cell>
          <cell r="BL878">
            <v>-375.56422256893711</v>
          </cell>
          <cell r="BM878">
            <v>-465.25115715982975</v>
          </cell>
          <cell r="BN878">
            <v>-366.27765445795376</v>
          </cell>
          <cell r="BO878">
            <v>-337.9859865105318</v>
          </cell>
          <cell r="BP878">
            <v>-351.37789377856825</v>
          </cell>
          <cell r="BQ878">
            <v>-391.21859668883553</v>
          </cell>
          <cell r="BR878">
            <v>-5506.2741853102343</v>
          </cell>
          <cell r="BS878">
            <v>-436.42067980917636</v>
          </cell>
          <cell r="BT878">
            <v>-358.82150045841991</v>
          </cell>
          <cell r="BU878">
            <v>-337.23046127094858</v>
          </cell>
          <cell r="BV878">
            <v>-289.83431389991529</v>
          </cell>
          <cell r="BW878">
            <v>-303.25323967108852</v>
          </cell>
          <cell r="BX878">
            <v>-334.74349044849077</v>
          </cell>
          <cell r="BY878">
            <v>-931.3614523060387</v>
          </cell>
          <cell r="BZ878">
            <v>-608.27240900389734</v>
          </cell>
          <cell r="CA878">
            <v>-430.85096146597061</v>
          </cell>
          <cell r="CB878">
            <v>-366.54674124744633</v>
          </cell>
          <cell r="CC878">
            <v>-407.29912589582091</v>
          </cell>
          <cell r="CD878">
            <v>-701.63980983285001</v>
          </cell>
          <cell r="CE878">
            <v>-5522.6051749183098</v>
          </cell>
          <cell r="CF878">
            <v>-436.87896171509055</v>
          </cell>
          <cell r="CG878">
            <v>-364.22762631942169</v>
          </cell>
          <cell r="CH878">
            <v>-337.476525162092</v>
          </cell>
          <cell r="CI878">
            <v>-294.33086878220274</v>
          </cell>
          <cell r="CJ878">
            <v>-312.21508402354812</v>
          </cell>
          <cell r="CK878">
            <v>-321.16500754756271</v>
          </cell>
          <cell r="CL878">
            <v>-976.087247463729</v>
          </cell>
          <cell r="CM878">
            <v>-586.34326946889632</v>
          </cell>
          <cell r="CN878">
            <v>-437.35528468404664</v>
          </cell>
          <cell r="CO878">
            <v>-359.22400683660089</v>
          </cell>
          <cell r="CP878">
            <v>-410.01914567574568</v>
          </cell>
          <cell r="CQ878">
            <v>-687.28214723950077</v>
          </cell>
          <cell r="CR878">
            <v>-5361.7222407744266</v>
          </cell>
          <cell r="CS878">
            <v>-407.93956683667784</v>
          </cell>
          <cell r="CT878">
            <v>-364.99653001769911</v>
          </cell>
          <cell r="CU878">
            <v>-337.87404949245683</v>
          </cell>
          <cell r="CV878">
            <v>-325.76351627963595</v>
          </cell>
          <cell r="CW878">
            <v>-286.50197789422236</v>
          </cell>
          <cell r="CX878">
            <v>-288.1621192466846</v>
          </cell>
          <cell r="CY878">
            <v>-895.76301464560675</v>
          </cell>
          <cell r="CZ878">
            <v>-525.05452358146431</v>
          </cell>
          <cell r="DA878">
            <v>-412.16412666346878</v>
          </cell>
          <cell r="DB878">
            <v>-411.54836534049537</v>
          </cell>
          <cell r="DC878">
            <v>-416.4830264277989</v>
          </cell>
          <cell r="DD878">
            <v>-689.47142434824491</v>
          </cell>
          <cell r="DE878">
            <v>-5503.4878046116792</v>
          </cell>
          <cell r="DF878">
            <v>-446.86062672625121</v>
          </cell>
          <cell r="DG878">
            <v>-427.09052434908517</v>
          </cell>
          <cell r="DH878">
            <v>-321.46854032242118</v>
          </cell>
          <cell r="DI878">
            <v>-288.43950254992524</v>
          </cell>
          <cell r="DJ878">
            <v>-309.22770077305177</v>
          </cell>
          <cell r="DK878">
            <v>-337.75356722116703</v>
          </cell>
          <cell r="DL878">
            <v>-858.01005994062871</v>
          </cell>
          <cell r="DM878">
            <v>-547.22973987439764</v>
          </cell>
          <cell r="DN878">
            <v>-433.52465580735588</v>
          </cell>
          <cell r="DO878">
            <v>-379.22088935966894</v>
          </cell>
          <cell r="DP878">
            <v>-436.92327693208063</v>
          </cell>
          <cell r="DQ878">
            <v>-717.73872075561667</v>
          </cell>
          <cell r="DR878">
            <v>-3569.1314898352139</v>
          </cell>
          <cell r="DS878">
            <v>-344.10975838305603</v>
          </cell>
          <cell r="DT878">
            <v>-286.33538462914294</v>
          </cell>
          <cell r="DU878">
            <v>-232.70384660599666</v>
          </cell>
          <cell r="DV878">
            <v>-240.89035331314517</v>
          </cell>
          <cell r="DW878">
            <v>-240.02300636617292</v>
          </cell>
          <cell r="DX878">
            <v>-279.77401488891337</v>
          </cell>
          <cell r="DY878">
            <v>-304.21661228101584</v>
          </cell>
          <cell r="DZ878">
            <v>-340.4361841896316</v>
          </cell>
          <cell r="EA878">
            <v>-316.71092527662404</v>
          </cell>
          <cell r="EB878">
            <v>-315.2844249883492</v>
          </cell>
          <cell r="EC878">
            <v>-323.65162207145477</v>
          </cell>
          <cell r="ED878">
            <v>-344.99535684171133</v>
          </cell>
          <cell r="EE878">
            <v>-3683.2044338455889</v>
          </cell>
          <cell r="EF878">
            <v>-370.62695590384828</v>
          </cell>
          <cell r="EG878">
            <v>-294.20398428631597</v>
          </cell>
          <cell r="EH878">
            <v>-253.97840307670413</v>
          </cell>
          <cell r="EI878">
            <v>-247.49635953176039</v>
          </cell>
          <cell r="EJ878">
            <v>-236.96796973333403</v>
          </cell>
          <cell r="EK878">
            <v>-293.75336307416728</v>
          </cell>
          <cell r="EL878">
            <v>-340.46566476891167</v>
          </cell>
          <cell r="EM878">
            <v>-344.36164268309949</v>
          </cell>
          <cell r="EN878">
            <v>-324.06033244443825</v>
          </cell>
          <cell r="EO878">
            <v>-294.04605734569486</v>
          </cell>
          <cell r="EP878">
            <v>-336.25042788314749</v>
          </cell>
          <cell r="EQ878">
            <v>-346.99327311426168</v>
          </cell>
          <cell r="ER878">
            <v>-3756.8583492715843</v>
          </cell>
          <cell r="ES878">
            <v>-361.35406348615652</v>
          </cell>
          <cell r="ET878">
            <v>-300.91431656955683</v>
          </cell>
          <cell r="EU878">
            <v>-265.25003331644984</v>
          </cell>
          <cell r="EV878">
            <v>-250.72091498684313</v>
          </cell>
          <cell r="EW878">
            <v>-260.61309745165636</v>
          </cell>
          <cell r="EX878">
            <v>-257.52720852781204</v>
          </cell>
          <cell r="EY878">
            <v>-328.20900015649386</v>
          </cell>
          <cell r="EZ878">
            <v>-346.8278926499479</v>
          </cell>
          <cell r="FA878">
            <v>-321.2609044953133</v>
          </cell>
          <cell r="FB878">
            <v>-346.29105380857072</v>
          </cell>
          <cell r="FC878">
            <v>-345.85869604194886</v>
          </cell>
          <cell r="FD878">
            <v>-372.03116778068943</v>
          </cell>
          <cell r="FE878">
            <v>-3885.3077395861037</v>
          </cell>
          <cell r="FF878">
            <v>-373.62555397051619</v>
          </cell>
          <cell r="FG878">
            <v>-310.70263194596919</v>
          </cell>
          <cell r="FH878">
            <v>-269.8793307558808</v>
          </cell>
          <cell r="FI878">
            <v>-259.7690879238362</v>
          </cell>
          <cell r="FJ878">
            <v>-272.62987031320517</v>
          </cell>
          <cell r="FK878">
            <v>-298.77804863994243</v>
          </cell>
          <cell r="FL878">
            <v>-339.57562575404881</v>
          </cell>
          <cell r="FM878">
            <v>-362.2011818101746</v>
          </cell>
          <cell r="FN878">
            <v>-339.38078081447748</v>
          </cell>
          <cell r="FO878">
            <v>-331.50130424044619</v>
          </cell>
          <cell r="FP878">
            <v>-354.88962887882371</v>
          </cell>
          <cell r="FQ878">
            <v>-372.37469453868107</v>
          </cell>
          <cell r="FR878">
            <v>-4032.3113321573474</v>
          </cell>
          <cell r="FS878">
            <v>-434.4084291709878</v>
          </cell>
          <cell r="FT878">
            <v>-305.98215806021472</v>
          </cell>
          <cell r="FU878">
            <v>-279.62590847305546</v>
          </cell>
          <cell r="FV878">
            <v>-252.63726474212308</v>
          </cell>
          <cell r="FW878">
            <v>-277.41979809211625</v>
          </cell>
          <cell r="FX878">
            <v>-305.7703199712123</v>
          </cell>
          <cell r="FY878">
            <v>-360.65212278114632</v>
          </cell>
          <cell r="FZ878">
            <v>-372.05253445575363</v>
          </cell>
          <cell r="GA878">
            <v>-357.97651397663867</v>
          </cell>
          <cell r="GB878">
            <v>-343.21851507494284</v>
          </cell>
          <cell r="GC878">
            <v>-372.73176129351486</v>
          </cell>
          <cell r="GD878">
            <v>-369.83600606556865</v>
          </cell>
          <cell r="GE878">
            <v>-4144.3627741585951</v>
          </cell>
          <cell r="GF878">
            <v>-403.62506846498582</v>
          </cell>
          <cell r="GG878">
            <v>-336.62218338661478</v>
          </cell>
          <cell r="GH878">
            <v>-285.36172729471582</v>
          </cell>
          <cell r="GI878">
            <v>-269.20393671870988</v>
          </cell>
          <cell r="GJ878">
            <v>-269.70250669353118</v>
          </cell>
          <cell r="GK878">
            <v>-311.61670976615278</v>
          </cell>
          <cell r="GL878">
            <v>-395.62048029960715</v>
          </cell>
          <cell r="GM878">
            <v>-381.90449474577326</v>
          </cell>
          <cell r="GN878">
            <v>-362.10700281866593</v>
          </cell>
          <cell r="GO878">
            <v>-359.20882275710755</v>
          </cell>
          <cell r="GP878">
            <v>-380.90217791081523</v>
          </cell>
          <cell r="GQ878">
            <v>-388.48766330175567</v>
          </cell>
          <cell r="GR878">
            <v>-4197.4126739397179</v>
          </cell>
          <cell r="GS878">
            <v>-386.78201254270971</v>
          </cell>
          <cell r="GT878">
            <v>-320.76975169940852</v>
          </cell>
          <cell r="GU878">
            <v>-299.09645193337929</v>
          </cell>
          <cell r="GV878">
            <v>-278.4334798839991</v>
          </cell>
          <cell r="GW878">
            <v>-278.36368602396396</v>
          </cell>
          <cell r="GX878">
            <v>-319.11307969837799</v>
          </cell>
          <cell r="GY878">
            <v>-382.48364200926153</v>
          </cell>
          <cell r="GZ878">
            <v>-395.55578506557504</v>
          </cell>
          <cell r="HA878">
            <v>-371.43204049061751</v>
          </cell>
          <cell r="HB878">
            <v>-370.92228242807323</v>
          </cell>
          <cell r="HC878">
            <v>-388.13592447951669</v>
          </cell>
          <cell r="HD878">
            <v>-406.32453768476262</v>
          </cell>
          <cell r="HE878">
            <v>-4415.2706075273454</v>
          </cell>
          <cell r="HF878">
            <v>-452.20207507841405</v>
          </cell>
          <cell r="HG878">
            <v>-363.07464037812315</v>
          </cell>
          <cell r="HH878">
            <v>-315.83443527178315</v>
          </cell>
          <cell r="HI878">
            <v>-292.63324629198178</v>
          </cell>
          <cell r="HJ878">
            <v>-282.51066087960498</v>
          </cell>
          <cell r="HK878">
            <v>-319.75176877620106</v>
          </cell>
          <cell r="HL878">
            <v>-388.15585447510239</v>
          </cell>
          <cell r="HM878">
            <v>-412.01902073452948</v>
          </cell>
          <cell r="HN878">
            <v>-393.75302175205434</v>
          </cell>
          <cell r="HO878">
            <v>-385.43583681894233</v>
          </cell>
          <cell r="HP878">
            <v>-402.19666710225283</v>
          </cell>
          <cell r="HQ878">
            <v>-407.70337996806484</v>
          </cell>
          <cell r="HR878">
            <v>-4615.7967141140252</v>
          </cell>
          <cell r="HS878">
            <v>-437.08851695223711</v>
          </cell>
          <cell r="HT878">
            <v>-375.72402207812411</v>
          </cell>
          <cell r="HU878">
            <v>-324.99091534301988</v>
          </cell>
          <cell r="HV878">
            <v>-306.93278988299426</v>
          </cell>
          <cell r="HW878">
            <v>-330.00892533722799</v>
          </cell>
          <cell r="HX878">
            <v>-351.86446063726908</v>
          </cell>
          <cell r="HY878">
            <v>-419.05042929691263</v>
          </cell>
          <cell r="HZ878">
            <v>-424.97945473145228</v>
          </cell>
          <cell r="IA878">
            <v>-413.14622230816167</v>
          </cell>
          <cell r="IB878">
            <v>-382.2812604107894</v>
          </cell>
          <cell r="IC878">
            <v>-421.95625371905044</v>
          </cell>
          <cell r="ID878">
            <v>-427.7734634167864</v>
          </cell>
          <cell r="IE878">
            <v>-4826.3125660237856</v>
          </cell>
          <cell r="IF878">
            <v>-449.40123873006087</v>
          </cell>
          <cell r="IG878">
            <v>-393.93901648331666</v>
          </cell>
          <cell r="IH878">
            <v>-348.90542255100445</v>
          </cell>
          <cell r="II878">
            <v>-345.83860387149616</v>
          </cell>
          <cell r="IJ878">
            <v>-321.46273997501703</v>
          </cell>
          <cell r="IK878">
            <v>-354.70649051829241</v>
          </cell>
          <cell r="IL878">
            <v>-461.99849671457196</v>
          </cell>
          <cell r="IM878">
            <v>-449.67097492003813</v>
          </cell>
          <cell r="IN878">
            <v>-436.19547439314192</v>
          </cell>
          <cell r="IO878">
            <v>-410.56245146889705</v>
          </cell>
          <cell r="IP878">
            <v>-439.82109872915316</v>
          </cell>
          <cell r="IQ878">
            <v>-413.81055766891222</v>
          </cell>
          <cell r="IR878">
            <v>-4967.7663714396767</v>
          </cell>
          <cell r="IS878">
            <v>-435.72544458863558</v>
          </cell>
          <cell r="IT878">
            <v>-407.07662241288926</v>
          </cell>
          <cell r="IU878">
            <v>-373.37430283002323</v>
          </cell>
          <cell r="IV878">
            <v>-340.98107850630186</v>
          </cell>
          <cell r="IW878">
            <v>-329.27353224423132</v>
          </cell>
          <cell r="IX878">
            <v>-393.5155212956015</v>
          </cell>
          <cell r="IY878">
            <v>-508.63101474859286</v>
          </cell>
          <cell r="IZ878">
            <v>-446.9345893067657</v>
          </cell>
          <cell r="JA878">
            <v>-417.17261356010567</v>
          </cell>
          <cell r="JB878">
            <v>-396.35350538833882</v>
          </cell>
          <cell r="JC878">
            <v>-447.25180195021676</v>
          </cell>
          <cell r="JD878">
            <v>-471.47634460870177</v>
          </cell>
          <cell r="JE878">
            <v>0</v>
          </cell>
          <cell r="JF878">
            <v>0</v>
          </cell>
          <cell r="JG878">
            <v>0</v>
          </cell>
          <cell r="JH878">
            <v>0</v>
          </cell>
          <cell r="JI878">
            <v>0</v>
          </cell>
          <cell r="JJ878">
            <v>0</v>
          </cell>
          <cell r="JK878">
            <v>0</v>
          </cell>
          <cell r="JL878">
            <v>0</v>
          </cell>
          <cell r="JM878">
            <v>0</v>
          </cell>
          <cell r="JN878">
            <v>0</v>
          </cell>
          <cell r="JO878">
            <v>0</v>
          </cell>
          <cell r="JP878">
            <v>0</v>
          </cell>
          <cell r="JQ878">
            <v>0</v>
          </cell>
        </row>
        <row r="879"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F879"/>
          <cell r="AG879"/>
          <cell r="AH879"/>
          <cell r="AI879"/>
          <cell r="AJ879"/>
          <cell r="AK879"/>
          <cell r="AL879"/>
          <cell r="AM879"/>
          <cell r="AN879"/>
          <cell r="AO879"/>
          <cell r="AP879"/>
          <cell r="AQ879"/>
          <cell r="AS879"/>
          <cell r="AT879"/>
          <cell r="AU879"/>
          <cell r="AV879"/>
          <cell r="AW879"/>
          <cell r="AX879"/>
          <cell r="AY879"/>
          <cell r="AZ879"/>
          <cell r="BA879"/>
          <cell r="BB879"/>
          <cell r="BC879"/>
          <cell r="BD879"/>
          <cell r="BF879"/>
          <cell r="BG879"/>
          <cell r="BH879"/>
          <cell r="BI879"/>
          <cell r="BJ879"/>
          <cell r="BK879"/>
          <cell r="BL879"/>
          <cell r="BM879"/>
          <cell r="BN879"/>
          <cell r="BO879"/>
          <cell r="BP879"/>
          <cell r="BQ879"/>
          <cell r="BS879"/>
          <cell r="BT879"/>
          <cell r="BU879"/>
          <cell r="BV879"/>
          <cell r="BW879"/>
          <cell r="BX879"/>
          <cell r="BY879"/>
          <cell r="BZ879"/>
          <cell r="CA879"/>
          <cell r="CB879"/>
          <cell r="CC879"/>
          <cell r="CD879"/>
          <cell r="CF879"/>
          <cell r="CG879"/>
          <cell r="CH879"/>
          <cell r="CI879"/>
          <cell r="CJ879"/>
          <cell r="CK879"/>
          <cell r="CL879"/>
          <cell r="CM879"/>
          <cell r="CN879"/>
          <cell r="CO879"/>
          <cell r="CP879"/>
          <cell r="CQ879"/>
          <cell r="CS879"/>
          <cell r="CT879"/>
          <cell r="CU879"/>
          <cell r="CV879"/>
          <cell r="CW879"/>
          <cell r="CX879"/>
          <cell r="CY879"/>
          <cell r="CZ879"/>
          <cell r="DA879"/>
          <cell r="DB879"/>
          <cell r="DC879"/>
          <cell r="DD879"/>
          <cell r="DF879"/>
          <cell r="DG879"/>
          <cell r="DH879"/>
          <cell r="DI879"/>
          <cell r="DJ879"/>
          <cell r="DK879"/>
          <cell r="DL879"/>
          <cell r="DM879"/>
          <cell r="DN879"/>
          <cell r="DO879"/>
          <cell r="DP879"/>
          <cell r="DQ879"/>
          <cell r="DS879"/>
          <cell r="DT879"/>
          <cell r="DU879"/>
          <cell r="DV879"/>
          <cell r="DW879"/>
          <cell r="DX879"/>
          <cell r="DY879"/>
          <cell r="DZ879"/>
          <cell r="EA879"/>
          <cell r="EB879"/>
          <cell r="EC879"/>
          <cell r="ED879"/>
          <cell r="EF879"/>
          <cell r="EG879"/>
          <cell r="EH879"/>
          <cell r="EI879"/>
          <cell r="EJ879"/>
          <cell r="EK879"/>
          <cell r="EL879"/>
          <cell r="EM879"/>
          <cell r="EN879"/>
          <cell r="EO879"/>
          <cell r="EP879"/>
          <cell r="EQ879"/>
          <cell r="ES879"/>
          <cell r="ET879"/>
          <cell r="EU879"/>
          <cell r="EV879"/>
          <cell r="EW879"/>
          <cell r="EX879"/>
          <cell r="EY879"/>
          <cell r="EZ879"/>
          <cell r="FA879"/>
          <cell r="FB879"/>
          <cell r="FC879"/>
          <cell r="FD879"/>
          <cell r="FF879"/>
          <cell r="FG879"/>
          <cell r="FH879"/>
          <cell r="FI879"/>
          <cell r="FJ879"/>
          <cell r="FK879"/>
          <cell r="FL879"/>
          <cell r="FM879"/>
          <cell r="FN879"/>
          <cell r="FO879"/>
          <cell r="FP879"/>
          <cell r="FQ879"/>
          <cell r="FS879"/>
          <cell r="FT879"/>
          <cell r="FU879"/>
          <cell r="FV879"/>
          <cell r="FW879"/>
          <cell r="FX879"/>
          <cell r="FY879"/>
          <cell r="FZ879"/>
          <cell r="GA879"/>
          <cell r="GB879"/>
          <cell r="GC879"/>
          <cell r="GD879"/>
          <cell r="GF879"/>
          <cell r="GG879"/>
          <cell r="GH879"/>
          <cell r="GI879"/>
          <cell r="GJ879"/>
          <cell r="GK879"/>
          <cell r="GL879"/>
          <cell r="GM879"/>
          <cell r="GN879"/>
          <cell r="GO879"/>
          <cell r="GP879"/>
          <cell r="GQ879"/>
          <cell r="GS879"/>
          <cell r="GT879"/>
          <cell r="GU879"/>
          <cell r="GV879"/>
          <cell r="GW879"/>
          <cell r="GX879"/>
          <cell r="GY879"/>
          <cell r="GZ879"/>
          <cell r="HA879"/>
          <cell r="HB879"/>
          <cell r="HC879"/>
          <cell r="HD879"/>
          <cell r="HF879"/>
          <cell r="HG879"/>
          <cell r="HH879"/>
          <cell r="HI879"/>
          <cell r="HJ879"/>
          <cell r="HK879"/>
          <cell r="HL879"/>
          <cell r="HM879"/>
          <cell r="HN879"/>
          <cell r="HO879"/>
          <cell r="HP879"/>
          <cell r="HQ879"/>
          <cell r="HS879"/>
          <cell r="HT879"/>
          <cell r="HU879"/>
          <cell r="HV879"/>
          <cell r="HW879"/>
          <cell r="HX879"/>
          <cell r="HY879"/>
          <cell r="HZ879"/>
          <cell r="IA879"/>
          <cell r="IB879"/>
          <cell r="IC879"/>
          <cell r="ID879"/>
          <cell r="IF879"/>
          <cell r="IG879"/>
          <cell r="IH879"/>
          <cell r="II879"/>
          <cell r="IJ879"/>
          <cell r="IK879"/>
          <cell r="IL879"/>
          <cell r="IM879"/>
          <cell r="IN879"/>
          <cell r="IO879"/>
          <cell r="IP879"/>
          <cell r="IQ879"/>
          <cell r="IS879"/>
          <cell r="IT879"/>
          <cell r="IU879"/>
          <cell r="IV879"/>
          <cell r="IW879"/>
          <cell r="IX879"/>
          <cell r="IY879"/>
          <cell r="IZ879"/>
          <cell r="JA879"/>
          <cell r="JB879"/>
          <cell r="JC879"/>
          <cell r="JD879"/>
          <cell r="JF879"/>
          <cell r="JG879"/>
          <cell r="JH879"/>
          <cell r="JI879"/>
          <cell r="JJ879"/>
          <cell r="JK879"/>
          <cell r="JL879"/>
          <cell r="JM879"/>
          <cell r="JN879"/>
          <cell r="JO879"/>
          <cell r="JP879"/>
          <cell r="JQ879"/>
        </row>
        <row r="880">
          <cell r="A880" t="str">
            <v>Total Net Power Cost ($ 000)</v>
          </cell>
          <cell r="F880">
            <v>-151.60506484355938</v>
          </cell>
          <cell r="G880">
            <v>-91.657581645609753</v>
          </cell>
          <cell r="H880">
            <v>-48.706094718476379</v>
          </cell>
          <cell r="I880">
            <v>-42.15124140957596</v>
          </cell>
          <cell r="J880">
            <v>-86.638376730472373</v>
          </cell>
          <cell r="K880">
            <v>-82.437776817494523</v>
          </cell>
          <cell r="L880">
            <v>-155.82863063624245</v>
          </cell>
          <cell r="M880">
            <v>-194.03517173104046</v>
          </cell>
          <cell r="N880">
            <v>-161.95805728768755</v>
          </cell>
          <cell r="O880">
            <v>-120.07518568206433</v>
          </cell>
          <cell r="P880">
            <v>-156.70869840287924</v>
          </cell>
          <cell r="Q880">
            <v>-198.04462776756554</v>
          </cell>
          <cell r="R880">
            <v>-2256.6038880479755</v>
          </cell>
          <cell r="S880">
            <v>-236.25729584132205</v>
          </cell>
          <cell r="T880">
            <v>-188.35802222751227</v>
          </cell>
          <cell r="U880">
            <v>-128.29984507727568</v>
          </cell>
          <cell r="V880">
            <v>-106.90659165985744</v>
          </cell>
          <cell r="W880">
            <v>-113.36684552700535</v>
          </cell>
          <cell r="X880">
            <v>-125.08200809396294</v>
          </cell>
          <cell r="Y880">
            <v>-399.08539097048924</v>
          </cell>
          <cell r="Z880">
            <v>-237.05809187448176</v>
          </cell>
          <cell r="AA880">
            <v>-176.51400951322285</v>
          </cell>
          <cell r="AB880">
            <v>-136.39146728796004</v>
          </cell>
          <cell r="AC880">
            <v>-186.84095087255992</v>
          </cell>
          <cell r="AD880">
            <v>-222.44336910224229</v>
          </cell>
          <cell r="AE880">
            <v>-2605.2687432164093</v>
          </cell>
          <cell r="AF880">
            <v>-271.89617386972532</v>
          </cell>
          <cell r="AG880">
            <v>-246.51917683050124</v>
          </cell>
          <cell r="AH880">
            <v>-153.9139744088825</v>
          </cell>
          <cell r="AI880">
            <v>-128.7120880147213</v>
          </cell>
          <cell r="AJ880">
            <v>-144.41194174354314</v>
          </cell>
          <cell r="AK880">
            <v>-136.22326228591555</v>
          </cell>
          <cell r="AL880">
            <v>-427.0948463480745</v>
          </cell>
          <cell r="AM880">
            <v>-252.4221680444316</v>
          </cell>
          <cell r="AN880">
            <v>-225.84577892748348</v>
          </cell>
          <cell r="AO880">
            <v>-134.43892031802534</v>
          </cell>
          <cell r="AP880">
            <v>-215.25661010648764</v>
          </cell>
          <cell r="AQ880">
            <v>-268.53380231852498</v>
          </cell>
          <cell r="AR880">
            <v>-2922.0123858301667</v>
          </cell>
          <cell r="AS880">
            <v>-285.52612228653015</v>
          </cell>
          <cell r="AT880">
            <v>-236.37750451487955</v>
          </cell>
          <cell r="AU880">
            <v>-167.3118531307482</v>
          </cell>
          <cell r="AV880">
            <v>-119.15844457001731</v>
          </cell>
          <cell r="AW880">
            <v>-137.86468994131428</v>
          </cell>
          <cell r="AX880">
            <v>-146.51507780142128</v>
          </cell>
          <cell r="AY880">
            <v>-394.27209433495591</v>
          </cell>
          <cell r="AZ880">
            <v>-338.19211166947207</v>
          </cell>
          <cell r="BA880">
            <v>-278.82403489665012</v>
          </cell>
          <cell r="BB880">
            <v>-222.64856249389049</v>
          </cell>
          <cell r="BC880">
            <v>-267.50770345306955</v>
          </cell>
          <cell r="BD880">
            <v>-327.8141867373779</v>
          </cell>
          <cell r="BE880">
            <v>-4046.4327299409779</v>
          </cell>
          <cell r="BF880">
            <v>-380.48611359686765</v>
          </cell>
          <cell r="BG880">
            <v>-325.91329944446625</v>
          </cell>
          <cell r="BH880">
            <v>-219.51847236326284</v>
          </cell>
          <cell r="BI880">
            <v>-241.14265653880648</v>
          </cell>
          <cell r="BJ880">
            <v>-228.2014522102545</v>
          </cell>
          <cell r="BK880">
            <v>-271.91087610584509</v>
          </cell>
          <cell r="BL880">
            <v>-375.80077376881673</v>
          </cell>
          <cell r="BM880">
            <v>-503.61673076709849</v>
          </cell>
          <cell r="BN880">
            <v>-390.0744222336798</v>
          </cell>
          <cell r="BO880">
            <v>-338.58402967258735</v>
          </cell>
          <cell r="BP880">
            <v>-374.94634014480107</v>
          </cell>
          <cell r="BQ880">
            <v>-396.23756309457531</v>
          </cell>
          <cell r="BR880">
            <v>-5571.0088447057642</v>
          </cell>
          <cell r="BS880">
            <v>-441.53563022655726</v>
          </cell>
          <cell r="BT880">
            <v>-362.1790972854651</v>
          </cell>
          <cell r="BU880">
            <v>-340.5404157999219</v>
          </cell>
          <cell r="BV880">
            <v>-291.30670968506456</v>
          </cell>
          <cell r="BW880">
            <v>-306.2031016659821</v>
          </cell>
          <cell r="BX880">
            <v>-336.72359161513305</v>
          </cell>
          <cell r="BY880">
            <v>-924.22804574246402</v>
          </cell>
          <cell r="BZ880">
            <v>-638.49439344511484</v>
          </cell>
          <cell r="CA880">
            <v>-445.3731083052844</v>
          </cell>
          <cell r="CB880">
            <v>-368.11395636972156</v>
          </cell>
          <cell r="CC880">
            <v>-414.30824002850568</v>
          </cell>
          <cell r="CD880">
            <v>-702.0025545367389</v>
          </cell>
          <cell r="CE880">
            <v>-5678.7880651880987</v>
          </cell>
          <cell r="CF880">
            <v>-443.2835709835781</v>
          </cell>
          <cell r="CG880">
            <v>-381.1677312971442</v>
          </cell>
          <cell r="CH880">
            <v>-342.22679989963945</v>
          </cell>
          <cell r="CI880">
            <v>-298.69143995310151</v>
          </cell>
          <cell r="CJ880">
            <v>-319.91639922127797</v>
          </cell>
          <cell r="CK880">
            <v>-324.83187015191652</v>
          </cell>
          <cell r="CL880">
            <v>-976.34362829106976</v>
          </cell>
          <cell r="CM880">
            <v>-662.5624296637252</v>
          </cell>
          <cell r="CN880">
            <v>-452.09540479094721</v>
          </cell>
          <cell r="CO880">
            <v>-358.38266615796965</v>
          </cell>
          <cell r="CP880">
            <v>-433.47448806244938</v>
          </cell>
          <cell r="CQ880">
            <v>-685.81163671532704</v>
          </cell>
          <cell r="CR880">
            <v>-5532.3550211262191</v>
          </cell>
          <cell r="CS880">
            <v>-407.45293154333194</v>
          </cell>
          <cell r="CT880">
            <v>-373.80517192475963</v>
          </cell>
          <cell r="CU880">
            <v>-338.17424200567621</v>
          </cell>
          <cell r="CV880">
            <v>-323.81748389994027</v>
          </cell>
          <cell r="CW880">
            <v>-292.60310319239215</v>
          </cell>
          <cell r="CX880">
            <v>-285.39249847404426</v>
          </cell>
          <cell r="CY880">
            <v>-894.52876669573016</v>
          </cell>
          <cell r="CZ880">
            <v>-646.25704315380426</v>
          </cell>
          <cell r="DA880">
            <v>-440.7294859350659</v>
          </cell>
          <cell r="DB880">
            <v>-424.334691729935</v>
          </cell>
          <cell r="DC880">
            <v>-421.1368860139919</v>
          </cell>
          <cell r="DD880">
            <v>-684.12271655761288</v>
          </cell>
          <cell r="DE880">
            <v>-5655.5122379217064</v>
          </cell>
          <cell r="DF880">
            <v>-452.52939645666629</v>
          </cell>
          <cell r="DG880">
            <v>-431.63182105273881</v>
          </cell>
          <cell r="DH880">
            <v>-329.79553584034875</v>
          </cell>
          <cell r="DI880">
            <v>-298.99952948280406</v>
          </cell>
          <cell r="DJ880">
            <v>-313.8127229765887</v>
          </cell>
          <cell r="DK880">
            <v>-340.29662622159958</v>
          </cell>
          <cell r="DL880">
            <v>-860.09100109606516</v>
          </cell>
          <cell r="DM880">
            <v>-629.81775307419593</v>
          </cell>
          <cell r="DN880">
            <v>-458.74948716819927</v>
          </cell>
          <cell r="DO880">
            <v>-380.62707783856604</v>
          </cell>
          <cell r="DP880">
            <v>-444.15005796059268</v>
          </cell>
          <cell r="DQ880">
            <v>-715.01122875355941</v>
          </cell>
          <cell r="DR880">
            <v>-3573.2884142622352</v>
          </cell>
          <cell r="DS880">
            <v>-343.99963155289879</v>
          </cell>
          <cell r="DT880">
            <v>-286.52399026924104</v>
          </cell>
          <cell r="DU880">
            <v>-234.40711215756164</v>
          </cell>
          <cell r="DV880">
            <v>-249.84967780090665</v>
          </cell>
          <cell r="DW880">
            <v>-241.1008392701624</v>
          </cell>
          <cell r="DX880">
            <v>-280.1831444066338</v>
          </cell>
          <cell r="DY880">
            <v>-298.58339935663389</v>
          </cell>
          <cell r="DZ880">
            <v>-340.1387385269627</v>
          </cell>
          <cell r="EA880">
            <v>-317.43917155746021</v>
          </cell>
          <cell r="EB880">
            <v>-308.56797064882994</v>
          </cell>
          <cell r="EC880">
            <v>-327.00372164713917</v>
          </cell>
          <cell r="ED880">
            <v>-345.49101706768852</v>
          </cell>
          <cell r="EE880">
            <v>-3715.000213298481</v>
          </cell>
          <cell r="EF880">
            <v>-370.75899334953283</v>
          </cell>
          <cell r="EG880">
            <v>-289.42646963396692</v>
          </cell>
          <cell r="EH880">
            <v>-254.68071097755455</v>
          </cell>
          <cell r="EI880">
            <v>-248.04135965889145</v>
          </cell>
          <cell r="EJ880">
            <v>-237.96814388723578</v>
          </cell>
          <cell r="EK880">
            <v>-294.08032346288383</v>
          </cell>
          <cell r="EL880">
            <v>-339.82007185547263</v>
          </cell>
          <cell r="EM880">
            <v>-344.1576609883341</v>
          </cell>
          <cell r="EN880">
            <v>-351.12408387108007</v>
          </cell>
          <cell r="EO880">
            <v>-300.92182306210452</v>
          </cell>
          <cell r="EP880">
            <v>-336.90761243802262</v>
          </cell>
          <cell r="EQ880">
            <v>-347.11296011385275</v>
          </cell>
          <cell r="ER880">
            <v>-3752.8391890989151</v>
          </cell>
          <cell r="ES880">
            <v>-360.64790107333101</v>
          </cell>
          <cell r="ET880">
            <v>-300.31801743131655</v>
          </cell>
          <cell r="EU880">
            <v>-265.71147550051683</v>
          </cell>
          <cell r="EV880">
            <v>-257.03300202767423</v>
          </cell>
          <cell r="EW880">
            <v>-262.94594562334532</v>
          </cell>
          <cell r="EX880">
            <v>-257.6422679299867</v>
          </cell>
          <cell r="EY880">
            <v>-327.67908940336201</v>
          </cell>
          <cell r="EZ880">
            <v>-345.99110110246693</v>
          </cell>
          <cell r="FA880">
            <v>-311.62307319726096</v>
          </cell>
          <cell r="FB880">
            <v>-346.1896942416206</v>
          </cell>
          <cell r="FC880">
            <v>-345.71969835238997</v>
          </cell>
          <cell r="FD880">
            <v>-371.33792321555666</v>
          </cell>
          <cell r="FE880">
            <v>-3886.7275587141048</v>
          </cell>
          <cell r="FF880">
            <v>-369.56447576612118</v>
          </cell>
          <cell r="FG880">
            <v>-310.39022446790477</v>
          </cell>
          <cell r="FH880">
            <v>-270.11721359637158</v>
          </cell>
          <cell r="FI880">
            <v>-256.32083681940276</v>
          </cell>
          <cell r="FJ880">
            <v>-271.64894849831762</v>
          </cell>
          <cell r="FK880">
            <v>-298.42824049980845</v>
          </cell>
          <cell r="FL880">
            <v>-345.65874083989183</v>
          </cell>
          <cell r="FM880">
            <v>-360.31063875785912</v>
          </cell>
          <cell r="FN880">
            <v>-340.37208662700141</v>
          </cell>
          <cell r="FO880">
            <v>-338.47823319741292</v>
          </cell>
          <cell r="FP880">
            <v>-354.50670159858419</v>
          </cell>
          <cell r="FQ880">
            <v>-370.93121804515249</v>
          </cell>
          <cell r="FR880">
            <v>-4044.9864492602646</v>
          </cell>
          <cell r="FS880">
            <v>-441.32277937230538</v>
          </cell>
          <cell r="FT880">
            <v>-303.48798115135287</v>
          </cell>
          <cell r="FU880">
            <v>-280.32870162682957</v>
          </cell>
          <cell r="FV880">
            <v>-255.2586316337547</v>
          </cell>
          <cell r="FW880">
            <v>-278.05527629575226</v>
          </cell>
          <cell r="FX880">
            <v>-306.39275055001781</v>
          </cell>
          <cell r="FY880">
            <v>-362.88161472138017</v>
          </cell>
          <cell r="FZ880">
            <v>-371.48658606142271</v>
          </cell>
          <cell r="GA880">
            <v>-353.80229187457007</v>
          </cell>
          <cell r="GB880">
            <v>-346.32313955048448</v>
          </cell>
          <cell r="GC880">
            <v>-373.79961801430909</v>
          </cell>
          <cell r="GD880">
            <v>-371.84707840826013</v>
          </cell>
          <cell r="GE880">
            <v>-4154.0029283245094</v>
          </cell>
          <cell r="GF880">
            <v>-403.24016212581773</v>
          </cell>
          <cell r="GG880">
            <v>-336.43028614166542</v>
          </cell>
          <cell r="GH880">
            <v>-286.37043566966895</v>
          </cell>
          <cell r="GI880">
            <v>-268.9386970976484</v>
          </cell>
          <cell r="GJ880">
            <v>-269.90608745822101</v>
          </cell>
          <cell r="GK880">
            <v>-311.91131866042269</v>
          </cell>
          <cell r="GL880">
            <v>-401.2003326350532</v>
          </cell>
          <cell r="GM880">
            <v>-380.50591476401314</v>
          </cell>
          <cell r="GN880">
            <v>-367.28571102800197</v>
          </cell>
          <cell r="GO880">
            <v>-359.1657721180818</v>
          </cell>
          <cell r="GP880">
            <v>-380.72422923168051</v>
          </cell>
          <cell r="GQ880">
            <v>-388.32398139417637</v>
          </cell>
          <cell r="GR880">
            <v>-4207.164145341143</v>
          </cell>
          <cell r="GS880">
            <v>-387.92661716573639</v>
          </cell>
          <cell r="GT880">
            <v>-328.03471899789292</v>
          </cell>
          <cell r="GU880">
            <v>-299.13072049827315</v>
          </cell>
          <cell r="GV880">
            <v>-278.46269801685412</v>
          </cell>
          <cell r="GW880">
            <v>-279.065758031109</v>
          </cell>
          <cell r="GX880">
            <v>-319.4961985698028</v>
          </cell>
          <cell r="GY880">
            <v>-384.49508340441389</v>
          </cell>
          <cell r="GZ880">
            <v>-396.05853705346817</v>
          </cell>
          <cell r="HA880">
            <v>-372.77386440124246</v>
          </cell>
          <cell r="HB880">
            <v>-367.39814056572504</v>
          </cell>
          <cell r="HC880">
            <v>-388.32384622699465</v>
          </cell>
          <cell r="HD880">
            <v>-405.99796240965952</v>
          </cell>
          <cell r="HE880">
            <v>-4413.3855816638097</v>
          </cell>
          <cell r="HF880">
            <v>-452.88342918505077</v>
          </cell>
          <cell r="HG880">
            <v>-364.68867171675083</v>
          </cell>
          <cell r="HH880">
            <v>-316.07293138811656</v>
          </cell>
          <cell r="HI880">
            <v>-293.13512962614186</v>
          </cell>
          <cell r="HJ880">
            <v>-285.10089486766083</v>
          </cell>
          <cell r="HK880">
            <v>-320.51431869775115</v>
          </cell>
          <cell r="HL880">
            <v>-388.57995552595821</v>
          </cell>
          <cell r="HM880">
            <v>-411.36477698589442</v>
          </cell>
          <cell r="HN880">
            <v>-388.63895057019545</v>
          </cell>
          <cell r="HO880">
            <v>-385.73085744355922</v>
          </cell>
          <cell r="HP880">
            <v>-399.53125069820089</v>
          </cell>
          <cell r="HQ880">
            <v>-407.14441495842766</v>
          </cell>
          <cell r="HR880">
            <v>-4618.7485003564507</v>
          </cell>
          <cell r="HS880">
            <v>-436.66502653004136</v>
          </cell>
          <cell r="HT880">
            <v>-377.93527318284032</v>
          </cell>
          <cell r="HU880">
            <v>-328.21269535654574</v>
          </cell>
          <cell r="HV880">
            <v>-307.43293033351074</v>
          </cell>
          <cell r="HW880">
            <v>-331.1953673218959</v>
          </cell>
          <cell r="HX880">
            <v>-354.59268388862256</v>
          </cell>
          <cell r="HY880">
            <v>-417.31738754746038</v>
          </cell>
          <cell r="HZ880">
            <v>-423.96877345145913</v>
          </cell>
          <cell r="IA880">
            <v>-412.9281393745332</v>
          </cell>
          <cell r="IB880">
            <v>-384.00955422376865</v>
          </cell>
          <cell r="IC880">
            <v>-424.61468152876478</v>
          </cell>
          <cell r="ID880">
            <v>-419.87598761613481</v>
          </cell>
          <cell r="IE880">
            <v>-4822.6362706781365</v>
          </cell>
          <cell r="IF880">
            <v>-449.21053501666756</v>
          </cell>
          <cell r="IG880">
            <v>-393.56439984869212</v>
          </cell>
          <cell r="IH880">
            <v>-349.30783884125412</v>
          </cell>
          <cell r="II880">
            <v>-345.83860387152527</v>
          </cell>
          <cell r="IJ880">
            <v>-323.25522247463232</v>
          </cell>
          <cell r="IK880">
            <v>-355.84577399556292</v>
          </cell>
          <cell r="IL880">
            <v>-461.11082956282189</v>
          </cell>
          <cell r="IM880">
            <v>-448.55570615368197</v>
          </cell>
          <cell r="IN880">
            <v>-434.54799073445611</v>
          </cell>
          <cell r="IO880">
            <v>-409.98361799004488</v>
          </cell>
          <cell r="IP880">
            <v>-438.75794293923536</v>
          </cell>
          <cell r="IQ880">
            <v>-412.6578092489508</v>
          </cell>
          <cell r="IR880">
            <v>-4977.4857531827874</v>
          </cell>
          <cell r="IS880">
            <v>-437.63253197720041</v>
          </cell>
          <cell r="IT880">
            <v>-408.88258453423623</v>
          </cell>
          <cell r="IU880">
            <v>-372.71110631077318</v>
          </cell>
          <cell r="IV880">
            <v>-343.18629535005311</v>
          </cell>
          <cell r="IW880">
            <v>-329.46726809852407</v>
          </cell>
          <cell r="IX880">
            <v>-401.37465700105531</v>
          </cell>
          <cell r="IY880">
            <v>-510.62820281356107</v>
          </cell>
          <cell r="IZ880">
            <v>-439.54082310554804</v>
          </cell>
          <cell r="JA880">
            <v>-416.46942616533488</v>
          </cell>
          <cell r="JB880">
            <v>-396.9977899325022</v>
          </cell>
          <cell r="JC880">
            <v>-449.83348784368718</v>
          </cell>
          <cell r="JD880">
            <v>-470.76158004981698</v>
          </cell>
          <cell r="JE880">
            <v>0</v>
          </cell>
          <cell r="JF880">
            <v>0</v>
          </cell>
          <cell r="JG880">
            <v>0</v>
          </cell>
          <cell r="JH880">
            <v>0</v>
          </cell>
          <cell r="JI880">
            <v>0</v>
          </cell>
          <cell r="JJ880">
            <v>0</v>
          </cell>
          <cell r="JK880">
            <v>0</v>
          </cell>
          <cell r="JL880">
            <v>0</v>
          </cell>
          <cell r="JM880">
            <v>0</v>
          </cell>
          <cell r="JN880">
            <v>0</v>
          </cell>
          <cell r="JO880">
            <v>0</v>
          </cell>
          <cell r="JP880">
            <v>0</v>
          </cell>
          <cell r="JQ880">
            <v>0</v>
          </cell>
        </row>
        <row r="881"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/>
          <cell r="AF881"/>
          <cell r="AG881"/>
          <cell r="AH881"/>
          <cell r="AI881"/>
          <cell r="AJ881"/>
          <cell r="AK881"/>
          <cell r="AL881"/>
          <cell r="AM881"/>
          <cell r="AN881"/>
          <cell r="AO881"/>
          <cell r="AP881"/>
          <cell r="AQ881"/>
          <cell r="AS881"/>
          <cell r="AT881"/>
          <cell r="AU881"/>
          <cell r="AV881"/>
          <cell r="AW881"/>
          <cell r="AX881"/>
          <cell r="AY881"/>
          <cell r="AZ881"/>
          <cell r="BA881"/>
          <cell r="BB881"/>
          <cell r="BC881"/>
          <cell r="BD881"/>
          <cell r="BF881"/>
          <cell r="BG881"/>
          <cell r="BH881"/>
          <cell r="BI881"/>
          <cell r="BJ881"/>
          <cell r="BK881"/>
          <cell r="BL881"/>
          <cell r="BM881"/>
          <cell r="BN881"/>
          <cell r="BO881"/>
          <cell r="BP881"/>
          <cell r="BQ881"/>
          <cell r="BS881"/>
          <cell r="BT881"/>
          <cell r="BU881"/>
          <cell r="BV881"/>
          <cell r="BW881"/>
          <cell r="BX881"/>
          <cell r="BY881"/>
          <cell r="BZ881"/>
          <cell r="CA881"/>
          <cell r="CB881"/>
          <cell r="CC881"/>
          <cell r="CD881"/>
          <cell r="CF881"/>
          <cell r="CG881"/>
          <cell r="CH881"/>
          <cell r="CI881"/>
          <cell r="CJ881"/>
          <cell r="CK881"/>
          <cell r="CL881"/>
          <cell r="CM881"/>
          <cell r="CN881"/>
          <cell r="CO881"/>
          <cell r="CP881"/>
          <cell r="CQ881"/>
          <cell r="CS881"/>
          <cell r="CT881"/>
          <cell r="CU881"/>
          <cell r="CV881"/>
          <cell r="CW881"/>
          <cell r="CX881"/>
          <cell r="CY881"/>
          <cell r="CZ881"/>
          <cell r="DA881"/>
          <cell r="DB881"/>
          <cell r="DC881"/>
          <cell r="DD881"/>
          <cell r="DF881"/>
          <cell r="DG881"/>
          <cell r="DH881"/>
          <cell r="DI881"/>
          <cell r="DJ881"/>
          <cell r="DK881"/>
          <cell r="DL881"/>
          <cell r="DM881"/>
          <cell r="DN881"/>
          <cell r="DO881"/>
          <cell r="DP881"/>
          <cell r="DQ881"/>
          <cell r="DS881"/>
          <cell r="DT881"/>
          <cell r="DU881"/>
          <cell r="DV881"/>
          <cell r="DW881"/>
          <cell r="DX881"/>
          <cell r="DY881"/>
          <cell r="DZ881"/>
          <cell r="EA881"/>
          <cell r="EB881"/>
          <cell r="EC881"/>
          <cell r="ED881"/>
          <cell r="EF881"/>
          <cell r="EG881"/>
          <cell r="EH881"/>
          <cell r="EI881"/>
          <cell r="EJ881"/>
          <cell r="EK881"/>
          <cell r="EL881"/>
          <cell r="EM881"/>
          <cell r="EN881"/>
          <cell r="EO881"/>
          <cell r="EP881"/>
          <cell r="EQ881"/>
          <cell r="ES881"/>
          <cell r="ET881"/>
          <cell r="EU881"/>
          <cell r="EV881"/>
          <cell r="EW881"/>
          <cell r="EX881"/>
          <cell r="EY881"/>
          <cell r="EZ881"/>
          <cell r="FA881"/>
          <cell r="FB881"/>
          <cell r="FC881"/>
          <cell r="FD881"/>
          <cell r="FF881"/>
          <cell r="FG881"/>
          <cell r="FH881"/>
          <cell r="FI881"/>
          <cell r="FJ881"/>
          <cell r="FK881"/>
          <cell r="FL881"/>
          <cell r="FM881"/>
          <cell r="FN881"/>
          <cell r="FO881"/>
          <cell r="FP881"/>
          <cell r="FQ881"/>
          <cell r="FS881"/>
          <cell r="FT881"/>
          <cell r="FU881"/>
          <cell r="FV881"/>
          <cell r="FW881"/>
          <cell r="FX881"/>
          <cell r="FY881"/>
          <cell r="FZ881"/>
          <cell r="GA881"/>
          <cell r="GB881"/>
          <cell r="GC881"/>
          <cell r="GD881"/>
          <cell r="GF881"/>
          <cell r="GG881"/>
          <cell r="GH881"/>
          <cell r="GI881"/>
          <cell r="GJ881"/>
          <cell r="GK881"/>
          <cell r="GL881"/>
          <cell r="GM881"/>
          <cell r="GN881"/>
          <cell r="GO881"/>
          <cell r="GP881"/>
          <cell r="GQ881"/>
          <cell r="GS881"/>
          <cell r="GT881"/>
          <cell r="GU881"/>
          <cell r="GV881"/>
          <cell r="GW881"/>
          <cell r="GX881"/>
          <cell r="GY881"/>
          <cell r="GZ881"/>
          <cell r="HA881"/>
          <cell r="HB881"/>
          <cell r="HC881"/>
          <cell r="HD881"/>
          <cell r="HF881"/>
          <cell r="HG881"/>
          <cell r="HH881"/>
          <cell r="HI881"/>
          <cell r="HJ881"/>
          <cell r="HK881"/>
          <cell r="HL881"/>
          <cell r="HM881"/>
          <cell r="HN881"/>
          <cell r="HO881"/>
          <cell r="HP881"/>
          <cell r="HQ881"/>
          <cell r="HS881"/>
          <cell r="HT881"/>
          <cell r="HU881"/>
          <cell r="HV881"/>
          <cell r="HW881"/>
          <cell r="HX881"/>
          <cell r="HY881"/>
          <cell r="HZ881"/>
          <cell r="IA881"/>
          <cell r="IB881"/>
          <cell r="IC881"/>
          <cell r="ID881"/>
          <cell r="IF881"/>
          <cell r="IG881"/>
          <cell r="IH881"/>
          <cell r="II881"/>
          <cell r="IJ881"/>
          <cell r="IK881"/>
          <cell r="IL881"/>
          <cell r="IM881"/>
          <cell r="IN881"/>
          <cell r="IO881"/>
          <cell r="IP881"/>
          <cell r="IQ881"/>
          <cell r="IS881"/>
          <cell r="IT881"/>
          <cell r="IU881"/>
          <cell r="IV881"/>
          <cell r="IW881"/>
          <cell r="IX881"/>
          <cell r="IY881"/>
          <cell r="IZ881"/>
          <cell r="JA881"/>
          <cell r="JB881"/>
          <cell r="JC881"/>
          <cell r="JD881"/>
          <cell r="JF881"/>
          <cell r="JG881"/>
          <cell r="JH881"/>
          <cell r="JI881"/>
          <cell r="JJ881"/>
          <cell r="JK881"/>
          <cell r="JL881"/>
          <cell r="JM881"/>
          <cell r="JN881"/>
          <cell r="JO881"/>
          <cell r="JP881"/>
          <cell r="JQ881"/>
        </row>
        <row r="882">
          <cell r="A882" t="str">
            <v>Net Power Cost/Net System Load ($/MWH)</v>
          </cell>
          <cell r="D882">
            <v>0</v>
          </cell>
          <cell r="F882">
            <v>-2.7014411898536927E-2</v>
          </cell>
          <cell r="G882">
            <v>-1.8541050411990057E-2</v>
          </cell>
          <cell r="H882">
            <v>-9.6038167181391465E-3</v>
          </cell>
          <cell r="I882">
            <v>-8.7641477191496842E-3</v>
          </cell>
          <cell r="J882">
            <v>-1.7163284980288296E-2</v>
          </cell>
          <cell r="K882">
            <v>-1.4876949586321686E-2</v>
          </cell>
          <cell r="L882">
            <v>-2.4485209060555846E-2</v>
          </cell>
          <cell r="M882">
            <v>-3.1960288844185669E-2</v>
          </cell>
          <cell r="N882">
            <v>-3.0294247047518041E-2</v>
          </cell>
          <cell r="O882">
            <v>-2.303447105229886E-2</v>
          </cell>
          <cell r="P882">
            <v>-2.9296146136085E-2</v>
          </cell>
          <cell r="Q882">
            <v>-3.5014742523423514E-2</v>
          </cell>
          <cell r="R882">
            <v>-3.3682138332551403E-2</v>
          </cell>
          <cell r="S882">
            <v>-4.0427582090030612E-2</v>
          </cell>
          <cell r="T882">
            <v>-3.620766757703997E-2</v>
          </cell>
          <cell r="U882">
            <v>-2.3659172992098298E-2</v>
          </cell>
          <cell r="V882">
            <v>-2.1072392591695355E-2</v>
          </cell>
          <cell r="W882">
            <v>-2.1487225960137302E-2</v>
          </cell>
          <cell r="X882">
            <v>-2.2414964728964648E-2</v>
          </cell>
          <cell r="Y882">
            <v>-6.0135389943571482E-2</v>
          </cell>
          <cell r="Z882">
            <v>-3.794954560428998E-2</v>
          </cell>
          <cell r="AA882">
            <v>-3.5014720508344865E-2</v>
          </cell>
          <cell r="AB882">
            <v>-2.5910593446110686E-2</v>
          </cell>
          <cell r="AC882">
            <v>-3.4282621400459234E-2</v>
          </cell>
          <cell r="AD882">
            <v>-3.7804781133564447E-2</v>
          </cell>
          <cell r="AE882">
            <v>-3.7835171319876792E-2</v>
          </cell>
          <cell r="AF882">
            <v>-4.5906740017326086E-2</v>
          </cell>
          <cell r="AG882">
            <v>-4.4205953132737008E-2</v>
          </cell>
          <cell r="AH882">
            <v>-2.7430329792916375E-2</v>
          </cell>
          <cell r="AI882">
            <v>-2.473747948656424E-2</v>
          </cell>
          <cell r="AJ882">
            <v>-2.6322195942739768E-2</v>
          </cell>
          <cell r="AK882">
            <v>-2.4072956446444138E-2</v>
          </cell>
          <cell r="AL882">
            <v>-6.4314100938068108E-2</v>
          </cell>
          <cell r="AM882">
            <v>-3.8260281266666141E-2</v>
          </cell>
          <cell r="AN882">
            <v>-4.0123083319342001E-2</v>
          </cell>
          <cell r="AO882">
            <v>-2.4903527414676052E-2</v>
          </cell>
          <cell r="AP882">
            <v>-3.7361727542185363E-2</v>
          </cell>
          <cell r="AQ882">
            <v>-4.7610848757742019E-2</v>
          </cell>
          <cell r="AR882">
            <v>-4.1613783146235761E-2</v>
          </cell>
          <cell r="AS882">
            <v>-4.6701376475532186E-2</v>
          </cell>
          <cell r="AT882">
            <v>-4.3947545547974087E-2</v>
          </cell>
          <cell r="AU882">
            <v>-2.9384290178671613E-2</v>
          </cell>
          <cell r="AV882">
            <v>-2.2236346561281373E-2</v>
          </cell>
          <cell r="AW882">
            <v>-2.4990634460618111E-2</v>
          </cell>
          <cell r="AX882">
            <v>-2.5015827493227505E-2</v>
          </cell>
          <cell r="AY882">
            <v>-5.8654362923162395E-2</v>
          </cell>
          <cell r="AZ882">
            <v>-5.1144257497387713E-2</v>
          </cell>
          <cell r="BA882">
            <v>-4.9067109233345008E-2</v>
          </cell>
          <cell r="BB882">
            <v>-4.0822388421411837E-2</v>
          </cell>
          <cell r="BC882">
            <v>-4.6555433587336381E-2</v>
          </cell>
          <cell r="BD882">
            <v>-5.3555148564372601E-2</v>
          </cell>
          <cell r="BE882">
            <v>-5.6815682546186963E-2</v>
          </cell>
          <cell r="BF882">
            <v>-6.0862691620704013E-2</v>
          </cell>
          <cell r="BG882">
            <v>-5.8564386725942441E-2</v>
          </cell>
          <cell r="BH882">
            <v>-3.8686249589044763E-2</v>
          </cell>
          <cell r="BI882">
            <v>-4.5390402922055983E-2</v>
          </cell>
          <cell r="BJ882">
            <v>-4.0642320513322616E-2</v>
          </cell>
          <cell r="BK882">
            <v>-4.6377097712378301E-2</v>
          </cell>
          <cell r="BL882">
            <v>-5.3997944217837102E-2</v>
          </cell>
          <cell r="BM882">
            <v>-7.4416330039579037E-2</v>
          </cell>
          <cell r="BN882">
            <v>-6.6931244284315738E-2</v>
          </cell>
          <cell r="BO882">
            <v>-6.0954594093571401E-2</v>
          </cell>
          <cell r="BP882">
            <v>-6.4502949351119554E-2</v>
          </cell>
          <cell r="BQ882">
            <v>-6.4276181673470489E-2</v>
          </cell>
          <cell r="BR882">
            <v>-7.6447317601934017E-2</v>
          </cell>
          <cell r="BS882">
            <v>-6.8923499432047564E-2</v>
          </cell>
          <cell r="BT882">
            <v>-6.3426676343009802E-2</v>
          </cell>
          <cell r="BU882">
            <v>-5.7959650022694653E-2</v>
          </cell>
          <cell r="BV882">
            <v>-5.28626680371449E-2</v>
          </cell>
          <cell r="BW882">
            <v>-5.3362946805734168E-2</v>
          </cell>
          <cell r="BX882">
            <v>-5.5610698077851239E-2</v>
          </cell>
          <cell r="BY882">
            <v>-0.13285829208641786</v>
          </cell>
          <cell r="BZ882">
            <v>-9.3833785823651539E-2</v>
          </cell>
          <cell r="CA882">
            <v>-7.4432364435867981E-2</v>
          </cell>
          <cell r="CB882">
            <v>-6.4450149134330559E-2</v>
          </cell>
          <cell r="CC882">
            <v>-7.045429971022088E-2</v>
          </cell>
          <cell r="CD882">
            <v>-0.11180316524907852</v>
          </cell>
          <cell r="CE882">
            <v>-7.5194602833892787E-2</v>
          </cell>
          <cell r="CF882">
            <v>-6.6883693404456324E-2</v>
          </cell>
          <cell r="CG882">
            <v>-6.2461200497843095E-2</v>
          </cell>
          <cell r="CH882">
            <v>-5.5914312689876233E-2</v>
          </cell>
          <cell r="CI882">
            <v>-5.17031157149348E-2</v>
          </cell>
          <cell r="CJ882">
            <v>-5.369259529108561E-2</v>
          </cell>
          <cell r="CK882">
            <v>-5.1925401661619297E-2</v>
          </cell>
          <cell r="CL882">
            <v>-0.13718427467957994</v>
          </cell>
          <cell r="CM882">
            <v>-9.4255418172600969E-2</v>
          </cell>
          <cell r="CN882">
            <v>-7.278578621441234E-2</v>
          </cell>
          <cell r="CO882">
            <v>-5.9939696331787751E-2</v>
          </cell>
          <cell r="CP882">
            <v>-7.0209071936893963E-2</v>
          </cell>
          <cell r="CQ882">
            <v>-0.11008362538962757</v>
          </cell>
          <cell r="CR882">
            <v>-7.2448453293944226E-2</v>
          </cell>
          <cell r="CS882">
            <v>-6.0751435672912635E-2</v>
          </cell>
          <cell r="CT882">
            <v>-6.286528375439282E-2</v>
          </cell>
          <cell r="CU882">
            <v>-5.4210847675644658E-2</v>
          </cell>
          <cell r="CV882">
            <v>-5.4978216765116272E-2</v>
          </cell>
          <cell r="CW882">
            <v>-4.9548848669143553E-2</v>
          </cell>
          <cell r="CX882">
            <v>-4.5298771696554496E-2</v>
          </cell>
          <cell r="CY882">
            <v>-0.12445251336334451</v>
          </cell>
          <cell r="CZ882">
            <v>-9.1400612372826373E-2</v>
          </cell>
          <cell r="DA882">
            <v>-7.0134272806576803E-2</v>
          </cell>
          <cell r="DB882">
            <v>-7.0487209027478848E-2</v>
          </cell>
          <cell r="DC882">
            <v>-6.7187797617229705E-2</v>
          </cell>
          <cell r="DD882">
            <v>-0.10426873119021351</v>
          </cell>
          <cell r="DE882">
            <v>-7.3686935405632425E-2</v>
          </cell>
          <cell r="DF882">
            <v>-6.6638646801139956E-2</v>
          </cell>
          <cell r="DG882">
            <v>-7.1377458812932559E-2</v>
          </cell>
          <cell r="DH882">
            <v>-5.2935928448921032E-2</v>
          </cell>
          <cell r="DI882">
            <v>-5.084464804735056E-2</v>
          </cell>
          <cell r="DJ882">
            <v>-5.2509425370018015E-2</v>
          </cell>
          <cell r="DK882">
            <v>-5.3761824815659942E-2</v>
          </cell>
          <cell r="DL882">
            <v>-0.11962515131230944</v>
          </cell>
          <cell r="DM882">
            <v>-8.9440391748002668E-2</v>
          </cell>
          <cell r="DN882">
            <v>-7.2010188834045863E-2</v>
          </cell>
          <cell r="DO882">
            <v>-6.2683964487376009E-2</v>
          </cell>
          <cell r="DP882">
            <v>-7.0270910405611176E-2</v>
          </cell>
          <cell r="DQ882">
            <v>-0.10879515277692065</v>
          </cell>
          <cell r="DR882">
            <v>-4.6624243608125227E-2</v>
          </cell>
          <cell r="DS882">
            <v>-5.0589768309087901E-2</v>
          </cell>
          <cell r="DT882">
            <v>-4.7446282986815191E-2</v>
          </cell>
          <cell r="DU882">
            <v>-3.7017814672433147E-2</v>
          </cell>
          <cell r="DV882">
            <v>-4.2665133284413237E-2</v>
          </cell>
          <cell r="DW882">
            <v>-4.0071690288442596E-2</v>
          </cell>
          <cell r="DX882">
            <v>-4.4402336219333094E-2</v>
          </cell>
          <cell r="DY882">
            <v>-4.1375707790972882E-2</v>
          </cell>
          <cell r="DZ882">
            <v>-4.8015312343462568E-2</v>
          </cell>
          <cell r="EA882">
            <v>-5.1574525360670975E-2</v>
          </cell>
          <cell r="EB882">
            <v>-5.078166664318573E-2</v>
          </cell>
          <cell r="EC882">
            <v>-5.1581291796235718E-2</v>
          </cell>
          <cell r="ED882">
            <v>-5.2701681773374531E-2</v>
          </cell>
          <cell r="EE882">
            <v>-4.7757435187357089E-2</v>
          </cell>
          <cell r="EF882">
            <v>-5.3779784758972937E-2</v>
          </cell>
          <cell r="EG882">
            <v>-4.6347743631873328E-2</v>
          </cell>
          <cell r="EH882">
            <v>-4.0293874328552803E-2</v>
          </cell>
          <cell r="EI882">
            <v>-4.1639338216825195E-2</v>
          </cell>
          <cell r="EJ882">
            <v>-3.9114660612955987E-2</v>
          </cell>
          <cell r="EK882">
            <v>-4.5682335317756895E-2</v>
          </cell>
          <cell r="EL882">
            <v>-4.6820844000915685E-2</v>
          </cell>
          <cell r="EM882">
            <v>-4.8102082089453546E-2</v>
          </cell>
          <cell r="EN882">
            <v>-5.4399573251046718E-2</v>
          </cell>
          <cell r="EO882">
            <v>-4.8371726470952225E-2</v>
          </cell>
          <cell r="EP882">
            <v>-5.2917989416545907E-2</v>
          </cell>
          <cell r="EQ882">
            <v>-5.4033304185878706E-2</v>
          </cell>
          <cell r="ER882">
            <v>-4.7312232273949206E-2</v>
          </cell>
          <cell r="ES882">
            <v>-5.1330727699198775E-2</v>
          </cell>
          <cell r="ET882">
            <v>-4.8581497195289813E-2</v>
          </cell>
          <cell r="EU882">
            <v>-4.1311547825253925E-2</v>
          </cell>
          <cell r="EV882">
            <v>-4.2085423887826323E-2</v>
          </cell>
          <cell r="EW882">
            <v>-4.1511103932201365E-2</v>
          </cell>
          <cell r="EX882">
            <v>-3.9061090523537345E-2</v>
          </cell>
          <cell r="EY882">
            <v>-4.4095566742736736E-2</v>
          </cell>
          <cell r="EZ882">
            <v>-4.7493822171297495E-2</v>
          </cell>
          <cell r="FA882">
            <v>-4.9824125064901637E-2</v>
          </cell>
          <cell r="FB882">
            <v>-5.4909977679143296E-2</v>
          </cell>
          <cell r="FC882">
            <v>-5.2926922475368343E-2</v>
          </cell>
          <cell r="FD882">
            <v>-5.4367659832450954E-2</v>
          </cell>
          <cell r="FE882">
            <v>-4.857915730124418E-2</v>
          </cell>
          <cell r="FF882">
            <v>-5.2123613681782643E-2</v>
          </cell>
          <cell r="FG882">
            <v>-5.0002751237368415E-2</v>
          </cell>
          <cell r="FH882">
            <v>-4.0883139293265813E-2</v>
          </cell>
          <cell r="FI882">
            <v>-4.0931104240341298E-2</v>
          </cell>
          <cell r="FJ882">
            <v>-4.3340430605496749E-2</v>
          </cell>
          <cell r="FK882">
            <v>-4.4683991763486475E-2</v>
          </cell>
          <cell r="FL882">
            <v>-4.8658201216429831E-2</v>
          </cell>
          <cell r="FM882">
            <v>-4.9121175951839291E-2</v>
          </cell>
          <cell r="FN882">
            <v>-5.2471358633091825E-2</v>
          </cell>
          <cell r="FO882">
            <v>-5.3446079949218017E-2</v>
          </cell>
          <cell r="FP882">
            <v>-5.4016287231405613E-2</v>
          </cell>
          <cell r="FQ882">
            <v>-5.3525051402260715E-2</v>
          </cell>
          <cell r="FR882">
            <v>-4.9449653380499115E-2</v>
          </cell>
          <cell r="FS882">
            <v>-5.7191394326590483E-2</v>
          </cell>
          <cell r="FT882">
            <v>-4.3695492185371165E-2</v>
          </cell>
          <cell r="FU882">
            <v>-4.2173169570961733E-2</v>
          </cell>
          <cell r="FV882">
            <v>-4.1243446426181052E-2</v>
          </cell>
          <cell r="FW882">
            <v>-4.4262830103168227E-2</v>
          </cell>
          <cell r="FX882">
            <v>-4.6433267900848563E-2</v>
          </cell>
          <cell r="FY882">
            <v>-4.8334865688591577E-2</v>
          </cell>
          <cell r="FZ882">
            <v>-4.9825013798955098E-2</v>
          </cell>
          <cell r="GA882">
            <v>-5.4147424246249187E-2</v>
          </cell>
          <cell r="GB882">
            <v>-5.3968294165436248E-2</v>
          </cell>
          <cell r="GC882">
            <v>-5.5759187655805675E-2</v>
          </cell>
          <cell r="GD882">
            <v>-5.2974430642670711E-2</v>
          </cell>
          <cell r="GE882">
            <v>-5.0897496938151932E-2</v>
          </cell>
          <cell r="GF882">
            <v>-5.5000122446077881E-2</v>
          </cell>
          <cell r="GG882">
            <v>-5.1309213544019627E-2</v>
          </cell>
          <cell r="GH882">
            <v>-4.3276905599704207E-2</v>
          </cell>
          <cell r="GI882">
            <v>-4.2469403230670721E-2</v>
          </cell>
          <cell r="GJ882">
            <v>-4.2753959342103798E-2</v>
          </cell>
          <cell r="GK882">
            <v>-4.6841819601274537E-2</v>
          </cell>
          <cell r="GL882">
            <v>-5.331663614005322E-2</v>
          </cell>
          <cell r="GM882">
            <v>-5.1093873900505571E-2</v>
          </cell>
          <cell r="GN882">
            <v>-5.4857760639880127E-2</v>
          </cell>
          <cell r="GO882">
            <v>-5.4866923779677279E-2</v>
          </cell>
          <cell r="GP882">
            <v>-5.566796875622515E-2</v>
          </cell>
          <cell r="GQ882">
            <v>-5.5877081750892899E-2</v>
          </cell>
          <cell r="GR882">
            <v>-5.0815332414703818E-2</v>
          </cell>
          <cell r="GS882">
            <v>-5.217239697006093E-2</v>
          </cell>
          <cell r="GT882">
            <v>-4.9799767082145507E-2</v>
          </cell>
          <cell r="GU882">
            <v>-4.4561926445641831E-2</v>
          </cell>
          <cell r="GV882">
            <v>-4.3984741552787199E-2</v>
          </cell>
          <cell r="GW882">
            <v>-4.3348364827497932E-2</v>
          </cell>
          <cell r="GX882">
            <v>-4.7256275842205042E-2</v>
          </cell>
          <cell r="GY882">
            <v>-5.1126117410120742E-2</v>
          </cell>
          <cell r="GZ882">
            <v>-5.2350766534097204E-2</v>
          </cell>
          <cell r="HA882">
            <v>-5.5395049400452478E-2</v>
          </cell>
          <cell r="HB882">
            <v>-5.5201378651226207E-2</v>
          </cell>
          <cell r="HC882">
            <v>-5.5758557194337754E-2</v>
          </cell>
          <cell r="HD882">
            <v>-5.6884891355558409E-2</v>
          </cell>
          <cell r="HE882">
            <v>-5.208320073103323E-2</v>
          </cell>
          <cell r="HF882">
            <v>-5.9154393162540231E-2</v>
          </cell>
          <cell r="HG882">
            <v>-5.4070185886633482E-2</v>
          </cell>
          <cell r="HH882">
            <v>-4.5477635263040384E-2</v>
          </cell>
          <cell r="HI882">
            <v>-4.5243909425410678E-2</v>
          </cell>
          <cell r="HJ882">
            <v>-4.3164672598397402E-2</v>
          </cell>
          <cell r="HK882">
            <v>-4.6162816086578573E-2</v>
          </cell>
          <cell r="HL882">
            <v>-5.0256363226786505E-2</v>
          </cell>
          <cell r="HM882">
            <v>-5.3313687067053195E-2</v>
          </cell>
          <cell r="HN882">
            <v>-5.7346427356993246E-2</v>
          </cell>
          <cell r="HO882">
            <v>-5.757383242056946E-2</v>
          </cell>
          <cell r="HP882">
            <v>-5.611900076819154E-2</v>
          </cell>
          <cell r="HQ882">
            <v>-5.4380222085022467E-2</v>
          </cell>
          <cell r="HR882">
            <v>-5.3366139164758408E-2</v>
          </cell>
          <cell r="HS882">
            <v>-5.6721674773655195E-2</v>
          </cell>
          <cell r="HT882">
            <v>-6.1172053682732042E-2</v>
          </cell>
          <cell r="HU882">
            <v>-5.0666372542842453E-2</v>
          </cell>
          <cell r="HV882">
            <v>-6.249761973011303E-2</v>
          </cell>
          <cell r="HW882">
            <v>-2.732217824500438E-2</v>
          </cell>
          <cell r="HX882">
            <v>-4.7802567768044923E-2</v>
          </cell>
          <cell r="HY882">
            <v>-5.721780304514823E-2</v>
          </cell>
          <cell r="HZ882">
            <v>-5.0880210895385858E-2</v>
          </cell>
          <cell r="IA882">
            <v>-5.7105576089000465E-2</v>
          </cell>
          <cell r="IB882">
            <v>-5.5314360582286781E-2</v>
          </cell>
          <cell r="IC882">
            <v>-4.7355859663881006E-2</v>
          </cell>
          <cell r="ID882">
            <v>-7.0967141701522962E-2</v>
          </cell>
          <cell r="IE882">
            <v>-5.4007194402089453E-2</v>
          </cell>
          <cell r="IF882">
            <v>-5.7394688130763427E-2</v>
          </cell>
          <cell r="IG882">
            <v>-9.6873165326442745E-2</v>
          </cell>
          <cell r="IH882">
            <v>-1.9962353055547055E-2</v>
          </cell>
          <cell r="II882">
            <v>-5.1318562994378425E-2</v>
          </cell>
          <cell r="IJ882">
            <v>-4.8111520938306285E-2</v>
          </cell>
          <cell r="IK882">
            <v>-5.1587444352897194E-2</v>
          </cell>
          <cell r="IL882">
            <v>-6.5787741523024579E-2</v>
          </cell>
          <cell r="IM882">
            <v>-1.4701839847617748E-2</v>
          </cell>
          <cell r="IN882">
            <v>-8.165809445329586E-2</v>
          </cell>
          <cell r="IO882">
            <v>-5.116684491716228E-2</v>
          </cell>
          <cell r="IP882">
            <v>-7.3187690823928619E-2</v>
          </cell>
          <cell r="IQ882">
            <v>-4.1948060640748963E-2</v>
          </cell>
          <cell r="IR882">
            <v>-5.7352383738454193E-2</v>
          </cell>
          <cell r="IS882">
            <v>-5.2622344178324454E-2</v>
          </cell>
          <cell r="IT882">
            <v>-0.10583170921999141</v>
          </cell>
          <cell r="IU882">
            <v>-2.3226178366638095E-2</v>
          </cell>
          <cell r="IV882">
            <v>-4.9280166758702393E-2</v>
          </cell>
          <cell r="IW882">
            <v>-4.9383319632845257E-2</v>
          </cell>
          <cell r="IX882">
            <v>-5.7806455503218501E-2</v>
          </cell>
          <cell r="IY882">
            <v>-2.7120540403004156E-2</v>
          </cell>
          <cell r="IZ882">
            <v>-2.2806831283517681E-2</v>
          </cell>
          <cell r="JA882">
            <v>-9.937661322098279E-2</v>
          </cell>
          <cell r="JB882">
            <v>-7.7677915563370448E-2</v>
          </cell>
          <cell r="JC882">
            <v>-9.0301080337653161E-2</v>
          </cell>
          <cell r="JD882">
            <v>-4.1314363866838733E-2</v>
          </cell>
          <cell r="JE882">
            <v>0</v>
          </cell>
          <cell r="JF882">
            <v>0</v>
          </cell>
          <cell r="JG882">
            <v>0</v>
          </cell>
          <cell r="JH882">
            <v>0</v>
          </cell>
          <cell r="JI882">
            <v>0</v>
          </cell>
          <cell r="JJ882">
            <v>0</v>
          </cell>
          <cell r="JK882">
            <v>0</v>
          </cell>
          <cell r="JL882">
            <v>0</v>
          </cell>
          <cell r="JM882">
            <v>0</v>
          </cell>
          <cell r="JN882">
            <v>0</v>
          </cell>
          <cell r="JO882">
            <v>0</v>
          </cell>
          <cell r="JP882">
            <v>0</v>
          </cell>
          <cell r="JQ882">
            <v>0</v>
          </cell>
        </row>
        <row r="883">
          <cell r="A883"/>
          <cell r="F883">
            <v>20.377024844564421</v>
          </cell>
          <cell r="G883">
            <v>13.639521078215727</v>
          </cell>
          <cell r="H883">
            <v>6.5465181073220897</v>
          </cell>
          <cell r="I883">
            <v>5.8543390846633239</v>
          </cell>
          <cell r="J883">
            <v>11.644943108934452</v>
          </cell>
          <cell r="K883">
            <v>11.44969122465201</v>
          </cell>
          <cell r="L883">
            <v>20.944708418849778</v>
          </cell>
          <cell r="M883">
            <v>26.079996200408647</v>
          </cell>
          <cell r="N883">
            <v>22.494174623289922</v>
          </cell>
          <cell r="O883">
            <v>16.139137860492507</v>
          </cell>
          <cell r="P883">
            <v>21.76509700039988</v>
          </cell>
          <cell r="Q883">
            <v>27.506198301050752</v>
          </cell>
          <cell r="R883">
            <v>25.831088462087614</v>
          </cell>
          <cell r="S883">
            <v>31.755012881898104</v>
          </cell>
          <cell r="T883">
            <v>28.029467593379781</v>
          </cell>
          <cell r="U883">
            <v>17.24460283296715</v>
          </cell>
          <cell r="V883">
            <v>14.848137730535747</v>
          </cell>
          <cell r="W883">
            <v>15.237479237500709</v>
          </cell>
          <cell r="X883">
            <v>17.372501124161509</v>
          </cell>
          <cell r="Y883">
            <v>53.640509539044217</v>
          </cell>
          <cell r="Z883">
            <v>31.862646757322796</v>
          </cell>
          <cell r="AA883">
            <v>24.51583465461427</v>
          </cell>
          <cell r="AB883">
            <v>18.33218646343548</v>
          </cell>
          <cell r="AC883">
            <v>25.950132065633305</v>
          </cell>
          <cell r="AD883">
            <v>30.89491237531141</v>
          </cell>
          <cell r="AE883">
            <v>29.822215467220786</v>
          </cell>
          <cell r="AF883">
            <v>36.545184659909296</v>
          </cell>
          <cell r="AG883">
            <v>35.41942195840533</v>
          </cell>
          <cell r="AH883">
            <v>20.687362151731506</v>
          </cell>
          <cell r="AI883">
            <v>17.876678890933501</v>
          </cell>
          <cell r="AJ883">
            <v>19.410207223594497</v>
          </cell>
          <cell r="AK883">
            <v>18.919897539710483</v>
          </cell>
          <cell r="AL883">
            <v>57.405221283343309</v>
          </cell>
          <cell r="AM883">
            <v>33.92771075866014</v>
          </cell>
          <cell r="AN883">
            <v>31.367469295483797</v>
          </cell>
          <cell r="AO883">
            <v>18.069747354573288</v>
          </cell>
          <cell r="AP883">
            <v>29.89675140367882</v>
          </cell>
          <cell r="AQ883">
            <v>38.582442861857011</v>
          </cell>
          <cell r="AR883">
            <v>33.447943976993642</v>
          </cell>
          <cell r="AS883">
            <v>38.377166973995962</v>
          </cell>
          <cell r="AT883">
            <v>35.175223886142767</v>
          </cell>
          <cell r="AU883">
            <v>22.488152302519907</v>
          </cell>
          <cell r="AV883">
            <v>16.549783968057948</v>
          </cell>
          <cell r="AW883">
            <v>18.530200260929327</v>
          </cell>
          <cell r="AX883">
            <v>20.3493163613085</v>
          </cell>
          <cell r="AY883">
            <v>52.993561066526297</v>
          </cell>
          <cell r="AZ883">
            <v>45.455928987832237</v>
          </cell>
          <cell r="BA883">
            <v>38.725560402312489</v>
          </cell>
          <cell r="BB883">
            <v>29.925882055630424</v>
          </cell>
          <cell r="BC883">
            <v>37.153847701815195</v>
          </cell>
          <cell r="BD883">
            <v>45.529748157969124</v>
          </cell>
          <cell r="BE883">
            <v>46.319055974599074</v>
          </cell>
          <cell r="BF883">
            <v>51.140606666245624</v>
          </cell>
          <cell r="BG883">
            <v>48.499002893521727</v>
          </cell>
          <cell r="BH883">
            <v>29.505171016567569</v>
          </cell>
          <cell r="BI883">
            <v>33.492035630389765</v>
          </cell>
          <cell r="BJ883">
            <v>30.672238200303006</v>
          </cell>
          <cell r="BK883">
            <v>37.765399459145129</v>
          </cell>
          <cell r="BL883">
            <v>50.510856689357055</v>
          </cell>
          <cell r="BM883">
            <v>67.690420802029323</v>
          </cell>
          <cell r="BN883">
            <v>54.177003088011048</v>
          </cell>
          <cell r="BO883">
            <v>45.508606138788593</v>
          </cell>
          <cell r="BP883">
            <v>52.07588057566678</v>
          </cell>
          <cell r="BQ883">
            <v>55.032994874246533</v>
          </cell>
          <cell r="BR883">
            <v>63.77070563994689</v>
          </cell>
          <cell r="BS883">
            <v>59.346186858408196</v>
          </cell>
          <cell r="BT883">
            <v>53.895699000813224</v>
          </cell>
          <cell r="BU883">
            <v>45.771561263430335</v>
          </cell>
          <cell r="BV883">
            <v>40.459265234036721</v>
          </cell>
          <cell r="BW883">
            <v>41.15633086908359</v>
          </cell>
          <cell r="BX883">
            <v>46.767165502101783</v>
          </cell>
          <cell r="BY883">
            <v>124.22419969656767</v>
          </cell>
          <cell r="BZ883">
            <v>85.819138903913228</v>
          </cell>
          <cell r="CA883">
            <v>61.857376153511687</v>
          </cell>
          <cell r="CB883">
            <v>49.477682307758243</v>
          </cell>
          <cell r="CC883">
            <v>57.542811115070194</v>
          </cell>
          <cell r="CD883">
            <v>97.50035479676923</v>
          </cell>
          <cell r="CE883">
            <v>65.004442138142124</v>
          </cell>
          <cell r="CF883">
            <v>59.581125132201322</v>
          </cell>
          <cell r="CG883">
            <v>54.765478634647117</v>
          </cell>
          <cell r="CH883">
            <v>45.998225792962266</v>
          </cell>
          <cell r="CI883">
            <v>41.484922215708515</v>
          </cell>
          <cell r="CJ883">
            <v>42.999516024365292</v>
          </cell>
          <cell r="CK883">
            <v>45.11553752109949</v>
          </cell>
          <cell r="CL883">
            <v>131.22898229718672</v>
          </cell>
          <cell r="CM883">
            <v>89.054090008565154</v>
          </cell>
          <cell r="CN883">
            <v>62.791028443187074</v>
          </cell>
          <cell r="CO883">
            <v>48.169713193275456</v>
          </cell>
          <cell r="CP883">
            <v>60.204790008673484</v>
          </cell>
          <cell r="CQ883">
            <v>98.536154700477965</v>
          </cell>
          <cell r="CR883">
            <v>63.328239710693857</v>
          </cell>
          <cell r="CS883">
            <v>54.765178970877919</v>
          </cell>
          <cell r="CT883">
            <v>55.625769631660624</v>
          </cell>
          <cell r="CU883">
            <v>45.453527151300534</v>
          </cell>
          <cell r="CV883">
            <v>44.974650541658342</v>
          </cell>
          <cell r="CW883">
            <v>39.32837408499892</v>
          </cell>
          <cell r="CX883">
            <v>39.637847010283899</v>
          </cell>
          <cell r="CY883">
            <v>120.23236111501743</v>
          </cell>
          <cell r="CZ883">
            <v>86.862505800242459</v>
          </cell>
          <cell r="DA883">
            <v>61.212428602092444</v>
          </cell>
          <cell r="DB883">
            <v>57.034232759399828</v>
          </cell>
          <cell r="DC883">
            <v>58.49123416860995</v>
          </cell>
          <cell r="DD883">
            <v>95.017043966335066</v>
          </cell>
          <cell r="DE883">
            <v>64.738006386466381</v>
          </cell>
          <cell r="DF883">
            <v>60.823843609766939</v>
          </cell>
          <cell r="DG883">
            <v>64.230925751895612</v>
          </cell>
          <cell r="DH883">
            <v>44.327356967788781</v>
          </cell>
          <cell r="DI883">
            <v>41.527712428167206</v>
          </cell>
          <cell r="DJ883">
            <v>42.179129432337163</v>
          </cell>
          <cell r="DK883">
            <v>47.263420308555467</v>
          </cell>
          <cell r="DL883">
            <v>115.60362917957858</v>
          </cell>
          <cell r="DM883">
            <v>84.652923800295099</v>
          </cell>
          <cell r="DN883">
            <v>63.715206551138749</v>
          </cell>
          <cell r="DO883">
            <v>51.159553472925509</v>
          </cell>
          <cell r="DP883">
            <v>61.687508050082279</v>
          </cell>
          <cell r="DQ883">
            <v>99.307115104660966</v>
          </cell>
          <cell r="DR883">
            <v>40.903026720034717</v>
          </cell>
          <cell r="DS883">
            <v>46.236509617325076</v>
          </cell>
          <cell r="DT883">
            <v>42.637498551970367</v>
          </cell>
          <cell r="DU883">
            <v>31.506332279242137</v>
          </cell>
          <cell r="DV883">
            <v>34.701344139014793</v>
          </cell>
          <cell r="DW883">
            <v>32.406026783623957</v>
          </cell>
          <cell r="DX883">
            <v>38.914325612032449</v>
          </cell>
          <cell r="DY883">
            <v>40.132177332880872</v>
          </cell>
          <cell r="DZ883">
            <v>45.71757238265625</v>
          </cell>
          <cell r="EA883">
            <v>44.088773827425001</v>
          </cell>
          <cell r="EB883">
            <v>41.474189603337329</v>
          </cell>
          <cell r="EC883">
            <v>45.417183562102636</v>
          </cell>
          <cell r="ED883">
            <v>47.984863481623378</v>
          </cell>
          <cell r="EE883">
            <v>42.525185591786617</v>
          </cell>
          <cell r="EF883">
            <v>49.833198030851158</v>
          </cell>
          <cell r="EG883">
            <v>41.584262878443496</v>
          </cell>
          <cell r="EH883">
            <v>34.231278357198171</v>
          </cell>
          <cell r="EI883">
            <v>34.450188841512677</v>
          </cell>
          <cell r="EJ883">
            <v>31.984965576241351</v>
          </cell>
          <cell r="EK883">
            <v>40.84448936984495</v>
          </cell>
          <cell r="EL883">
            <v>45.674740840789305</v>
          </cell>
          <cell r="EM883">
            <v>46.257750132840577</v>
          </cell>
          <cell r="EN883">
            <v>48.767233870983311</v>
          </cell>
          <cell r="EO883">
            <v>40.446481594368862</v>
          </cell>
          <cell r="EP883">
            <v>46.792723949725335</v>
          </cell>
          <cell r="EQ883">
            <v>49.87255174049605</v>
          </cell>
          <cell r="ER883">
            <v>42.958324051040663</v>
          </cell>
          <cell r="ES883">
            <v>48.474180251791772</v>
          </cell>
          <cell r="ET883">
            <v>44.690181165374455</v>
          </cell>
          <cell r="EU883">
            <v>35.71390799738127</v>
          </cell>
          <cell r="EV883">
            <v>35.699028059399176</v>
          </cell>
          <cell r="EW883">
            <v>35.342196992385105</v>
          </cell>
          <cell r="EX883">
            <v>35.783648323609242</v>
          </cell>
          <cell r="EY883">
            <v>44.042888360666907</v>
          </cell>
          <cell r="EZ883">
            <v>46.504180255707894</v>
          </cell>
          <cell r="FA883">
            <v>43.280982388508441</v>
          </cell>
          <cell r="FB883">
            <v>46.530872881938222</v>
          </cell>
          <cell r="FC883">
            <v>48.01662477116524</v>
          </cell>
          <cell r="FD883">
            <v>51.574711557716171</v>
          </cell>
          <cell r="FE883">
            <v>44.490929014584502</v>
          </cell>
          <cell r="FF883">
            <v>49.672644592220557</v>
          </cell>
          <cell r="FG883">
            <v>46.189021498200084</v>
          </cell>
          <cell r="FH883">
            <v>36.306077096286479</v>
          </cell>
          <cell r="FI883">
            <v>35.600116224917031</v>
          </cell>
          <cell r="FJ883">
            <v>36.511955443322236</v>
          </cell>
          <cell r="FK883">
            <v>41.448366736084481</v>
          </cell>
          <cell r="FL883">
            <v>46.459508177404786</v>
          </cell>
          <cell r="FM883">
            <v>48.42884929541114</v>
          </cell>
          <cell r="FN883">
            <v>47.273900920416835</v>
          </cell>
          <cell r="FO883">
            <v>45.494386182447947</v>
          </cell>
          <cell r="FP883">
            <v>49.237041888692218</v>
          </cell>
          <cell r="FQ883">
            <v>51.518224728493372</v>
          </cell>
          <cell r="FR883">
            <v>46.302500563876627</v>
          </cell>
          <cell r="FS883">
            <v>59.317577872621655</v>
          </cell>
          <cell r="FT883">
            <v>45.161901957046524</v>
          </cell>
          <cell r="FU883">
            <v>37.678588928337284</v>
          </cell>
          <cell r="FV883">
            <v>35.452587726910352</v>
          </cell>
          <cell r="FW883">
            <v>37.373021007493563</v>
          </cell>
          <cell r="FX883">
            <v>42.554548687502447</v>
          </cell>
          <cell r="FY883">
            <v>48.77441058083064</v>
          </cell>
          <cell r="FZ883">
            <v>49.930992750191194</v>
          </cell>
          <cell r="GA883">
            <v>49.139207204801366</v>
          </cell>
          <cell r="GB883">
            <v>46.548809079366166</v>
          </cell>
          <cell r="GC883">
            <v>51.916613613098448</v>
          </cell>
          <cell r="GD883">
            <v>51.645427556702764</v>
          </cell>
          <cell r="GE883">
            <v>47.550399820564415</v>
          </cell>
          <cell r="GF883">
            <v>54.198946522287294</v>
          </cell>
          <cell r="GG883">
            <v>48.33768479046914</v>
          </cell>
          <cell r="GH883">
            <v>38.490649955600645</v>
          </cell>
          <cell r="GI883">
            <v>37.352596819117807</v>
          </cell>
          <cell r="GJ883">
            <v>36.277699927180223</v>
          </cell>
          <cell r="GK883">
            <v>43.321016480614233</v>
          </cell>
          <cell r="GL883">
            <v>53.924775891808196</v>
          </cell>
          <cell r="GM883">
            <v>51.143268113442595</v>
          </cell>
          <cell r="GN883">
            <v>51.011904309444688</v>
          </cell>
          <cell r="GO883">
            <v>48.27496937070989</v>
          </cell>
          <cell r="GP883">
            <v>52.878365171066704</v>
          </cell>
          <cell r="GQ883">
            <v>55.793675487668985</v>
          </cell>
          <cell r="GR883">
            <v>48.158930235132097</v>
          </cell>
          <cell r="GS883">
            <v>52.140674350233354</v>
          </cell>
          <cell r="GT883">
            <v>48.814690327067368</v>
          </cell>
          <cell r="GU883">
            <v>40.205742002456041</v>
          </cell>
          <cell r="GV883">
            <v>38.675374724563049</v>
          </cell>
          <cell r="GW883">
            <v>37.508838445041512</v>
          </cell>
          <cell r="GX883">
            <v>44.374472023583692</v>
          </cell>
          <cell r="GY883">
            <v>51.679446694141618</v>
          </cell>
          <cell r="GZ883">
            <v>53.23367433514354</v>
          </cell>
          <cell r="HA883">
            <v>51.774147833505864</v>
          </cell>
          <cell r="HB883">
            <v>49.38147050614581</v>
          </cell>
          <cell r="HC883">
            <v>53.933867531527</v>
          </cell>
          <cell r="HD883">
            <v>56.388605890230451</v>
          </cell>
          <cell r="HE883">
            <v>50.519523599631491</v>
          </cell>
          <cell r="HF883">
            <v>60.871428653904637</v>
          </cell>
          <cell r="HG883">
            <v>54.26914757689741</v>
          </cell>
          <cell r="HH883">
            <v>42.48292088549951</v>
          </cell>
          <cell r="HI883">
            <v>40.713212448075232</v>
          </cell>
          <cell r="HJ883">
            <v>38.320012751029658</v>
          </cell>
          <cell r="HK883">
            <v>44.515877596909853</v>
          </cell>
          <cell r="HL883">
            <v>52.228488645962095</v>
          </cell>
          <cell r="HM883">
            <v>55.29096464864169</v>
          </cell>
          <cell r="HN883">
            <v>53.977632023638222</v>
          </cell>
          <cell r="HO883">
            <v>51.845545355317064</v>
          </cell>
          <cell r="HP883">
            <v>55.4904514858612</v>
          </cell>
          <cell r="HQ883">
            <v>56.547835410892695</v>
          </cell>
          <cell r="HR883">
            <v>52.870289610307324</v>
          </cell>
          <cell r="HS883">
            <v>58.691535823930252</v>
          </cell>
          <cell r="HT883">
            <v>56.240368033160721</v>
          </cell>
          <cell r="HU883">
            <v>44.11460959093354</v>
          </cell>
          <cell r="HV883">
            <v>42.699018101876462</v>
          </cell>
          <cell r="HW883">
            <v>44.51550636046985</v>
          </cell>
          <cell r="HX883">
            <v>49.248983873419768</v>
          </cell>
          <cell r="HY883">
            <v>56.0910467133683</v>
          </cell>
          <cell r="HZ883">
            <v>56.985050195088554</v>
          </cell>
          <cell r="IA883">
            <v>57.351130468685128</v>
          </cell>
          <cell r="IB883">
            <v>51.614187395667798</v>
          </cell>
          <cell r="IC883">
            <v>58.974261323439514</v>
          </cell>
          <cell r="ID883">
            <v>58.3161093911298</v>
          </cell>
          <cell r="IE883">
            <v>55.20416976508853</v>
          </cell>
          <cell r="IF883">
            <v>60.377760082885388</v>
          </cell>
          <cell r="IG883">
            <v>56.546609173662624</v>
          </cell>
          <cell r="IH883">
            <v>46.949978338878211</v>
          </cell>
          <cell r="II883">
            <v>48.033139426600698</v>
          </cell>
          <cell r="IJ883">
            <v>43.448282590676364</v>
          </cell>
          <cell r="IK883">
            <v>49.423024166050375</v>
          </cell>
          <cell r="IL883">
            <v>61.977262038013656</v>
          </cell>
          <cell r="IM883">
            <v>60.289745450763668</v>
          </cell>
          <cell r="IN883">
            <v>60.353887602007752</v>
          </cell>
          <cell r="IO883">
            <v>55.105324998661914</v>
          </cell>
          <cell r="IP883">
            <v>60.938603186004876</v>
          </cell>
          <cell r="IQ883">
            <v>59.289915121975653</v>
          </cell>
          <cell r="IR883">
            <v>56.976714207678391</v>
          </cell>
          <cell r="IS883">
            <v>58.821576878655932</v>
          </cell>
          <cell r="IT883">
            <v>60.845622698547018</v>
          </cell>
          <cell r="IU883">
            <v>50.095578805211417</v>
          </cell>
          <cell r="IV883">
            <v>47.6647632430629</v>
          </cell>
          <cell r="IW883">
            <v>44.283234959479017</v>
          </cell>
          <cell r="IX883">
            <v>55.746480139035427</v>
          </cell>
          <cell r="IY883">
            <v>68.632822958811929</v>
          </cell>
          <cell r="IZ883">
            <v>59.078067621713409</v>
          </cell>
          <cell r="JA883">
            <v>57.842975856296476</v>
          </cell>
          <cell r="JB883">
            <v>53.35991800168037</v>
          </cell>
          <cell r="JC883">
            <v>62.47687331162318</v>
          </cell>
          <cell r="JD883">
            <v>65.383552784696761</v>
          </cell>
          <cell r="JE883">
            <v>0</v>
          </cell>
          <cell r="JF883">
            <v>0</v>
          </cell>
          <cell r="JG883">
            <v>0</v>
          </cell>
          <cell r="JH883">
            <v>0</v>
          </cell>
          <cell r="JI883">
            <v>0</v>
          </cell>
          <cell r="JJ883">
            <v>0</v>
          </cell>
          <cell r="JK883">
            <v>0</v>
          </cell>
          <cell r="JL883">
            <v>0</v>
          </cell>
          <cell r="JM883">
            <v>0</v>
          </cell>
          <cell r="JN883">
            <v>0</v>
          </cell>
          <cell r="JO883">
            <v>0</v>
          </cell>
          <cell r="JP883">
            <v>0</v>
          </cell>
          <cell r="JQ883">
            <v>0</v>
          </cell>
        </row>
        <row r="884">
          <cell r="A884" t="str">
            <v>MWHS</v>
          </cell>
        </row>
        <row r="885">
          <cell r="A885"/>
          <cell r="D885" t="str">
            <v>System Load</v>
          </cell>
          <cell r="F885">
            <v>8.0093741416931152E-8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-6.1932951211929321E-7</v>
          </cell>
          <cell r="M885">
            <v>0</v>
          </cell>
          <cell r="N885">
            <v>0</v>
          </cell>
          <cell r="O885">
            <v>-8.0093741416931152E-8</v>
          </cell>
          <cell r="P885">
            <v>-3.0305236577987671E-6</v>
          </cell>
          <cell r="Q885">
            <v>1.1902302503585815E-6</v>
          </cell>
          <cell r="R885">
            <v>1.4379620552062988E-6</v>
          </cell>
          <cell r="S885">
            <v>0</v>
          </cell>
          <cell r="T885">
            <v>-1.5897676348686218E-6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3.0305236577987671E-6</v>
          </cell>
          <cell r="AB885">
            <v>0</v>
          </cell>
          <cell r="AC885">
            <v>0</v>
          </cell>
          <cell r="AD885">
            <v>0</v>
          </cell>
          <cell r="AE885">
            <v>1.5497207641601563E-6</v>
          </cell>
          <cell r="AF885">
            <v>-1.0244548320770264E-8</v>
          </cell>
          <cell r="AG885">
            <v>0</v>
          </cell>
          <cell r="AH885">
            <v>-2.9988586902618408E-7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-5.4016709327697754E-7</v>
          </cell>
          <cell r="AN885">
            <v>1.0803341865539551E-6</v>
          </cell>
          <cell r="AO885">
            <v>-2.8870999813079834E-8</v>
          </cell>
          <cell r="AP885">
            <v>1.3401731848716736E-6</v>
          </cell>
          <cell r="AQ885">
            <v>0</v>
          </cell>
          <cell r="AR885">
            <v>1.1324882507324219E-6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7.80448317527771E-7</v>
          </cell>
          <cell r="BB885">
            <v>3.5017728805541992E-7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-2.9802322387695313E-8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-7.1711838245391846E-8</v>
          </cell>
          <cell r="BY885">
            <v>0</v>
          </cell>
          <cell r="BZ885">
            <v>0</v>
          </cell>
          <cell r="CA885">
            <v>0</v>
          </cell>
          <cell r="CB885">
            <v>0</v>
          </cell>
          <cell r="CC885">
            <v>0</v>
          </cell>
          <cell r="CD885">
            <v>0</v>
          </cell>
          <cell r="CE885">
            <v>1.7434358596801758E-6</v>
          </cell>
          <cell r="CF885">
            <v>0</v>
          </cell>
          <cell r="CG885">
            <v>0</v>
          </cell>
          <cell r="CH885">
            <v>0</v>
          </cell>
          <cell r="CI885">
            <v>0</v>
          </cell>
          <cell r="CJ885">
            <v>0</v>
          </cell>
          <cell r="CK885">
            <v>0</v>
          </cell>
          <cell r="CL885">
            <v>9.9930912256240845E-7</v>
          </cell>
          <cell r="CM885">
            <v>7.5995922088623047E-7</v>
          </cell>
          <cell r="CN885">
            <v>0</v>
          </cell>
          <cell r="CO885">
            <v>0</v>
          </cell>
          <cell r="CP885">
            <v>0</v>
          </cell>
          <cell r="CQ885">
            <v>0</v>
          </cell>
          <cell r="CR885">
            <v>6.8545341491699219E-7</v>
          </cell>
          <cell r="CS885">
            <v>5.8207660913467407E-7</v>
          </cell>
          <cell r="CT885">
            <v>0</v>
          </cell>
          <cell r="CU885">
            <v>0</v>
          </cell>
          <cell r="CV885">
            <v>0</v>
          </cell>
          <cell r="CW885">
            <v>0</v>
          </cell>
          <cell r="CX885">
            <v>0</v>
          </cell>
          <cell r="CY885">
            <v>3.3061951398849487E-7</v>
          </cell>
          <cell r="CZ885">
            <v>-2.2072345018386841E-7</v>
          </cell>
          <cell r="DA885">
            <v>-1.0244548320770264E-8</v>
          </cell>
          <cell r="DB885">
            <v>0</v>
          </cell>
          <cell r="DC885">
            <v>0</v>
          </cell>
          <cell r="DD885">
            <v>0</v>
          </cell>
          <cell r="DE885">
            <v>30</v>
          </cell>
          <cell r="DF885">
            <v>0</v>
          </cell>
          <cell r="DG885">
            <v>1.0896474123001099E-7</v>
          </cell>
          <cell r="DH885">
            <v>0</v>
          </cell>
          <cell r="DI885">
            <v>0</v>
          </cell>
          <cell r="DJ885">
            <v>0</v>
          </cell>
          <cell r="DK885">
            <v>-8.1025063991546631E-8</v>
          </cell>
          <cell r="DL885">
            <v>0</v>
          </cell>
          <cell r="DM885">
            <v>29.999999981373549</v>
          </cell>
          <cell r="DN885">
            <v>0</v>
          </cell>
          <cell r="DO885">
            <v>0</v>
          </cell>
          <cell r="DP885">
            <v>0</v>
          </cell>
          <cell r="DQ885">
            <v>0</v>
          </cell>
          <cell r="DR885">
            <v>-4.0853667557239532</v>
          </cell>
          <cell r="DS885">
            <v>6.2594190239906311E-6</v>
          </cell>
          <cell r="DT885">
            <v>-2.9802322387695313E-8</v>
          </cell>
          <cell r="DU885">
            <v>4.1909515857696533E-8</v>
          </cell>
          <cell r="DV885">
            <v>2.9802322387695313E-8</v>
          </cell>
          <cell r="DW885">
            <v>-1.9557774066925049E-8</v>
          </cell>
          <cell r="DX885">
            <v>-3.0733644962310791E-8</v>
          </cell>
          <cell r="DY885">
            <v>-1.8425182206556201</v>
          </cell>
          <cell r="DZ885">
            <v>-2.2428547814488411</v>
          </cell>
          <cell r="EA885">
            <v>0</v>
          </cell>
          <cell r="EB885">
            <v>-5.9604644775390625E-8</v>
          </cell>
          <cell r="EC885">
            <v>5.029141902923584E-8</v>
          </cell>
          <cell r="ED885">
            <v>1.0244548320770264E-8</v>
          </cell>
          <cell r="EE885">
            <v>-7.0545796453952789</v>
          </cell>
          <cell r="EF885">
            <v>0</v>
          </cell>
          <cell r="EG885">
            <v>0</v>
          </cell>
          <cell r="EH885">
            <v>0</v>
          </cell>
          <cell r="EI885">
            <v>0</v>
          </cell>
          <cell r="EJ885">
            <v>4.0046870708465576E-7</v>
          </cell>
          <cell r="EK885">
            <v>0</v>
          </cell>
          <cell r="EL885">
            <v>0</v>
          </cell>
          <cell r="EM885">
            <v>-7.0545799992978573</v>
          </cell>
          <cell r="EN885">
            <v>-4.0978193283081055E-8</v>
          </cell>
          <cell r="EO885">
            <v>0</v>
          </cell>
          <cell r="EP885">
            <v>0</v>
          </cell>
          <cell r="EQ885">
            <v>0</v>
          </cell>
          <cell r="ER885">
            <v>-2.384185791015625E-7</v>
          </cell>
          <cell r="ES885">
            <v>0</v>
          </cell>
          <cell r="ET885">
            <v>0</v>
          </cell>
          <cell r="EU885">
            <v>-3.0081719160079956E-7</v>
          </cell>
          <cell r="EV885">
            <v>0</v>
          </cell>
          <cell r="EW885">
            <v>0</v>
          </cell>
          <cell r="EX885">
            <v>-4.0046870708465576E-8</v>
          </cell>
          <cell r="EY885">
            <v>3.0733644962310791E-8</v>
          </cell>
          <cell r="EZ885">
            <v>0</v>
          </cell>
          <cell r="FA885">
            <v>5.8673322200775146E-8</v>
          </cell>
          <cell r="FB885">
            <v>0</v>
          </cell>
          <cell r="FC885">
            <v>0</v>
          </cell>
          <cell r="FD885">
            <v>0</v>
          </cell>
          <cell r="FE885">
            <v>1.0133700221776962</v>
          </cell>
          <cell r="FF885">
            <v>0</v>
          </cell>
          <cell r="FG885">
            <v>2.9802322387695313E-8</v>
          </cell>
          <cell r="FH885">
            <v>-5.029141902923584E-8</v>
          </cell>
          <cell r="FI885">
            <v>0</v>
          </cell>
          <cell r="FJ885">
            <v>0</v>
          </cell>
          <cell r="FK885">
            <v>-2.0489096641540527E-8</v>
          </cell>
          <cell r="FL885">
            <v>0</v>
          </cell>
          <cell r="FM885">
            <v>1.013370000757277</v>
          </cell>
          <cell r="FN885">
            <v>4.8428773880004883E-8</v>
          </cell>
          <cell r="FO885">
            <v>0</v>
          </cell>
          <cell r="FP885">
            <v>0</v>
          </cell>
          <cell r="FQ885">
            <v>0</v>
          </cell>
          <cell r="FR885">
            <v>-8.7546843737363815</v>
          </cell>
          <cell r="FS885">
            <v>0</v>
          </cell>
          <cell r="FT885">
            <v>-9.9297612905502319E-6</v>
          </cell>
          <cell r="FU885">
            <v>0</v>
          </cell>
          <cell r="FV885">
            <v>0</v>
          </cell>
          <cell r="FW885">
            <v>0</v>
          </cell>
          <cell r="FX885">
            <v>4.0046870708465576E-8</v>
          </cell>
          <cell r="FY885">
            <v>0</v>
          </cell>
          <cell r="FZ885">
            <v>-8.7546744896098971</v>
          </cell>
          <cell r="GA885">
            <v>-1.0244548320770264E-8</v>
          </cell>
          <cell r="GB885">
            <v>-9.3132257461547852E-9</v>
          </cell>
          <cell r="GC885">
            <v>0</v>
          </cell>
          <cell r="GD885">
            <v>0</v>
          </cell>
          <cell r="GE885">
            <v>-0.81399062275886536</v>
          </cell>
          <cell r="GF885">
            <v>0</v>
          </cell>
          <cell r="GG885">
            <v>0</v>
          </cell>
          <cell r="GH885">
            <v>0</v>
          </cell>
          <cell r="GI885">
            <v>0</v>
          </cell>
          <cell r="GJ885">
            <v>0</v>
          </cell>
          <cell r="GK885">
            <v>4.9360096454620361E-8</v>
          </cell>
          <cell r="GL885">
            <v>-6.2957406044006348E-7</v>
          </cell>
          <cell r="GM885">
            <v>-0.81398999877274036</v>
          </cell>
          <cell r="GN885">
            <v>-5.029141902923584E-8</v>
          </cell>
          <cell r="GO885">
            <v>0</v>
          </cell>
          <cell r="GP885">
            <v>0</v>
          </cell>
          <cell r="GQ885">
            <v>0</v>
          </cell>
          <cell r="GR885">
            <v>-44.174950391054153</v>
          </cell>
          <cell r="GS885">
            <v>6.2957406044006348E-7</v>
          </cell>
          <cell r="GT885">
            <v>0</v>
          </cell>
          <cell r="GU885">
            <v>0</v>
          </cell>
          <cell r="GV885">
            <v>0</v>
          </cell>
          <cell r="GW885">
            <v>0</v>
          </cell>
          <cell r="GX885">
            <v>-3.9115548133850098E-8</v>
          </cell>
          <cell r="GY885">
            <v>0</v>
          </cell>
          <cell r="GZ885">
            <v>-44.174950189888477</v>
          </cell>
          <cell r="HA885">
            <v>-5.9604644775390625E-8</v>
          </cell>
          <cell r="HB885">
            <v>0</v>
          </cell>
          <cell r="HC885">
            <v>0</v>
          </cell>
          <cell r="HD885">
            <v>-7.4040144681930542E-7</v>
          </cell>
          <cell r="HE885">
            <v>-0.54265992343425751</v>
          </cell>
          <cell r="HF885">
            <v>0</v>
          </cell>
          <cell r="HG885">
            <v>0</v>
          </cell>
          <cell r="HH885">
            <v>0</v>
          </cell>
          <cell r="HI885">
            <v>0</v>
          </cell>
          <cell r="HJ885">
            <v>0</v>
          </cell>
          <cell r="HK885">
            <v>2.0489096641540527E-8</v>
          </cell>
          <cell r="HL885">
            <v>0</v>
          </cell>
          <cell r="HM885">
            <v>0</v>
          </cell>
          <cell r="HN885">
            <v>-0.27132994029670954</v>
          </cell>
          <cell r="HO885">
            <v>0</v>
          </cell>
          <cell r="HP885">
            <v>-0.27132999990135431</v>
          </cell>
          <cell r="HQ885">
            <v>0</v>
          </cell>
          <cell r="HR885">
            <v>-60.90020415186882</v>
          </cell>
          <cell r="HS885">
            <v>9.3132257461547852E-9</v>
          </cell>
          <cell r="HT885">
            <v>0</v>
          </cell>
          <cell r="HU885">
            <v>9.3132257461547852E-9</v>
          </cell>
          <cell r="HV885">
            <v>0</v>
          </cell>
          <cell r="HW885">
            <v>0</v>
          </cell>
          <cell r="HX885">
            <v>-3.0733644962310791E-8</v>
          </cell>
          <cell r="HY885">
            <v>-1.0244548320770264E-8</v>
          </cell>
          <cell r="HZ885">
            <v>-59.272224659100175</v>
          </cell>
          <cell r="IA885">
            <v>4.0046870708465576E-8</v>
          </cell>
          <cell r="IB885">
            <v>1.0244548320770264E-8</v>
          </cell>
          <cell r="IC885">
            <v>-1.6279799900949001</v>
          </cell>
          <cell r="ID885">
            <v>4.6845525503158569E-7</v>
          </cell>
          <cell r="IE885">
            <v>-46.075464695692062</v>
          </cell>
          <cell r="IF885">
            <v>-2.1245139008387923</v>
          </cell>
          <cell r="IG885">
            <v>10.533009562641382</v>
          </cell>
          <cell r="IH885">
            <v>-10.38211056869477</v>
          </cell>
          <cell r="II885">
            <v>2.0489096641540527E-8</v>
          </cell>
          <cell r="IJ885">
            <v>-1.9557774066925049E-8</v>
          </cell>
          <cell r="IK885">
            <v>-6.9849193096160889E-8</v>
          </cell>
          <cell r="IL885">
            <v>27.395607348531485</v>
          </cell>
          <cell r="IM885">
            <v>-69.055487331002951</v>
          </cell>
          <cell r="IN885">
            <v>-0.54265976883471012</v>
          </cell>
          <cell r="IO885">
            <v>1.862645149230957E-8</v>
          </cell>
          <cell r="IP885">
            <v>-1.8993100002408028</v>
          </cell>
          <cell r="IQ885">
            <v>2.9802322387695313E-8</v>
          </cell>
          <cell r="IR885">
            <v>-14.651820957660675</v>
          </cell>
          <cell r="IS885">
            <v>0</v>
          </cell>
          <cell r="IT885">
            <v>-1.8993102898821235</v>
          </cell>
          <cell r="IU885">
            <v>0</v>
          </cell>
          <cell r="IV885">
            <v>4.0046870708465576E-8</v>
          </cell>
          <cell r="IW885">
            <v>-2.1420419216156006E-8</v>
          </cell>
          <cell r="IX885">
            <v>-4.0046870708465576E-8</v>
          </cell>
          <cell r="IY885">
            <v>-0.54265874903649092</v>
          </cell>
          <cell r="IZ885">
            <v>-9.4965506177395582</v>
          </cell>
          <cell r="JA885">
            <v>-1.0853206617757678</v>
          </cell>
          <cell r="JB885">
            <v>0</v>
          </cell>
          <cell r="JC885">
            <v>-1.6279806308448315</v>
          </cell>
          <cell r="JD885">
            <v>0</v>
          </cell>
          <cell r="JE885">
            <v>0</v>
          </cell>
          <cell r="JF885">
            <v>0</v>
          </cell>
          <cell r="JG885">
            <v>0</v>
          </cell>
          <cell r="JH885">
            <v>0</v>
          </cell>
          <cell r="JI885">
            <v>0</v>
          </cell>
          <cell r="JJ885">
            <v>0</v>
          </cell>
          <cell r="JK885">
            <v>0</v>
          </cell>
          <cell r="JL885">
            <v>0</v>
          </cell>
          <cell r="JM885">
            <v>0</v>
          </cell>
          <cell r="JN885">
            <v>0</v>
          </cell>
          <cell r="JO885">
            <v>0</v>
          </cell>
          <cell r="JP885">
            <v>0</v>
          </cell>
          <cell r="JQ885">
            <v>0</v>
          </cell>
        </row>
        <row r="886">
          <cell r="A886"/>
          <cell r="D886" t="str">
            <v>Battery Load</v>
          </cell>
          <cell r="F886">
            <v>4.0656067099999689</v>
          </cell>
          <cell r="G886">
            <v>-0.79178796000005036</v>
          </cell>
          <cell r="H886">
            <v>0.61407655999994404</v>
          </cell>
          <cell r="I886">
            <v>1.2028430800000365</v>
          </cell>
          <cell r="J886">
            <v>-1.9044129999201687E-2</v>
          </cell>
          <cell r="K886">
            <v>-120.80132005998166</v>
          </cell>
          <cell r="L886">
            <v>86.128875680005876</v>
          </cell>
          <cell r="M886">
            <v>390.38885215000482</v>
          </cell>
          <cell r="N886">
            <v>64.286612830037484</v>
          </cell>
          <cell r="O886">
            <v>1351.7746867099777</v>
          </cell>
          <cell r="P886">
            <v>-219.16834384002141</v>
          </cell>
          <cell r="Q886">
            <v>65.593826229975093</v>
          </cell>
          <cell r="R886">
            <v>723.75153239956126</v>
          </cell>
          <cell r="S886">
            <v>178.43614862993127</v>
          </cell>
          <cell r="T886">
            <v>16.187907250015996</v>
          </cell>
          <cell r="U886">
            <v>-173.99263373002759</v>
          </cell>
          <cell r="V886">
            <v>39.561458979937015</v>
          </cell>
          <cell r="W886">
            <v>-5.9657892400573473</v>
          </cell>
          <cell r="X886">
            <v>233.75702279005782</v>
          </cell>
          <cell r="Y886">
            <v>-523.97432673000731</v>
          </cell>
          <cell r="Z886">
            <v>237.47985840003821</v>
          </cell>
          <cell r="AA886">
            <v>1175.4937234998797</v>
          </cell>
          <cell r="AB886">
            <v>294.65131429006578</v>
          </cell>
          <cell r="AC886">
            <v>-212.06078957996215</v>
          </cell>
          <cell r="AD886">
            <v>-535.82236216001911</v>
          </cell>
          <cell r="AE886">
            <v>711.51324941962957</v>
          </cell>
          <cell r="AF886">
            <v>743.85192597997957</v>
          </cell>
          <cell r="AG886">
            <v>-116.59007806982845</v>
          </cell>
          <cell r="AH886">
            <v>-278.80690491996938</v>
          </cell>
          <cell r="AI886">
            <v>431.18231847003335</v>
          </cell>
          <cell r="AJ886">
            <v>-194.7569887500722</v>
          </cell>
          <cell r="AK886">
            <v>473.90306006988976</v>
          </cell>
          <cell r="AL886">
            <v>106.71201089996612</v>
          </cell>
          <cell r="AM886">
            <v>-313.85213864996331</v>
          </cell>
          <cell r="AN886">
            <v>-151.58792619011365</v>
          </cell>
          <cell r="AO886">
            <v>671.32379936001962</v>
          </cell>
          <cell r="AP886">
            <v>-836.34911514999112</v>
          </cell>
          <cell r="AQ886">
            <v>176.4832863699994</v>
          </cell>
          <cell r="AR886">
            <v>-432.64465460926294</v>
          </cell>
          <cell r="AS886">
            <v>244.79819866004982</v>
          </cell>
          <cell r="AT886">
            <v>222.79742915989482</v>
          </cell>
          <cell r="AU886">
            <v>-349.08010231988737</v>
          </cell>
          <cell r="AV886">
            <v>-229.57485935994191</v>
          </cell>
          <cell r="AW886">
            <v>-71.398523400013801</v>
          </cell>
          <cell r="AX886">
            <v>8.2519772100495175</v>
          </cell>
          <cell r="AY886">
            <v>0.9301570700481534</v>
          </cell>
          <cell r="AZ886">
            <v>-132.80156506999629</v>
          </cell>
          <cell r="BA886">
            <v>56.937048079882516</v>
          </cell>
          <cell r="BB886">
            <v>517.59338159003528</v>
          </cell>
          <cell r="BC886">
            <v>-215.40452507016016</v>
          </cell>
          <cell r="BD886">
            <v>-485.69327115992201</v>
          </cell>
          <cell r="BE886">
            <v>-1140.4493038910441</v>
          </cell>
          <cell r="BF886">
            <v>-62.826356789882993</v>
          </cell>
          <cell r="BG886">
            <v>-242.99199248009245</v>
          </cell>
          <cell r="BH886">
            <v>41.985606479865965</v>
          </cell>
          <cell r="BI886">
            <v>439.45239099988248</v>
          </cell>
          <cell r="BJ886">
            <v>-148.65967027994338</v>
          </cell>
          <cell r="BK886">
            <v>163.3673804900609</v>
          </cell>
          <cell r="BL886">
            <v>-434.78263982009958</v>
          </cell>
          <cell r="BM886">
            <v>-403.97889368009055</v>
          </cell>
          <cell r="BN886">
            <v>-171.39686900994275</v>
          </cell>
          <cell r="BO886">
            <v>195.42137057002401</v>
          </cell>
          <cell r="BP886">
            <v>-227.10919499001466</v>
          </cell>
          <cell r="BQ886">
            <v>-288.93043538008351</v>
          </cell>
          <cell r="BR886">
            <v>-484.05938867013901</v>
          </cell>
          <cell r="BS886">
            <v>36.086029030091595</v>
          </cell>
          <cell r="BT886">
            <v>-214.67723896977259</v>
          </cell>
          <cell r="BU886">
            <v>9.4405729301506653</v>
          </cell>
          <cell r="BV886">
            <v>150.81994223000947</v>
          </cell>
          <cell r="BW886">
            <v>-50.13158329995349</v>
          </cell>
          <cell r="BX886">
            <v>-22.714090780122206</v>
          </cell>
          <cell r="BY886">
            <v>-10.799123640172184</v>
          </cell>
          <cell r="BZ886">
            <v>-115.97242325998377</v>
          </cell>
          <cell r="CA886">
            <v>-337.50921668991214</v>
          </cell>
          <cell r="CB886">
            <v>142.40294748015003</v>
          </cell>
          <cell r="CC886">
            <v>88.131060319952667</v>
          </cell>
          <cell r="CD886">
            <v>-159.13626402014052</v>
          </cell>
          <cell r="CE886">
            <v>-1068.968263910152</v>
          </cell>
          <cell r="CF886">
            <v>-45.041680299967993</v>
          </cell>
          <cell r="CG886">
            <v>-209.82582452031784</v>
          </cell>
          <cell r="CH886">
            <v>16.968113769893534</v>
          </cell>
          <cell r="CI886">
            <v>28.601684359891806</v>
          </cell>
          <cell r="CJ886">
            <v>88.119148290075827</v>
          </cell>
          <cell r="CK886">
            <v>51.405436360044405</v>
          </cell>
          <cell r="CL886">
            <v>171.29717175010592</v>
          </cell>
          <cell r="CM886">
            <v>-252.69455505005317</v>
          </cell>
          <cell r="CN886">
            <v>-429.25103527004831</v>
          </cell>
          <cell r="CO886">
            <v>-227.51935335999588</v>
          </cell>
          <cell r="CP886">
            <v>-248.47347090026597</v>
          </cell>
          <cell r="CQ886">
            <v>-12.553899039980024</v>
          </cell>
          <cell r="CR886">
            <v>-1204.5159282488748</v>
          </cell>
          <cell r="CS886">
            <v>-108.49105514021358</v>
          </cell>
          <cell r="CT886">
            <v>135.54536710004322</v>
          </cell>
          <cell r="CU886">
            <v>-423.1009552499163</v>
          </cell>
          <cell r="CV886">
            <v>-246.31693265977083</v>
          </cell>
          <cell r="CW886">
            <v>476.7555972301634</v>
          </cell>
          <cell r="CX886">
            <v>76.178671840054449</v>
          </cell>
          <cell r="CY886">
            <v>-41.527523679891601</v>
          </cell>
          <cell r="CZ886">
            <v>-230.44692491996102</v>
          </cell>
          <cell r="DA886">
            <v>-506.3462398898555</v>
          </cell>
          <cell r="DB886">
            <v>19.281151050003245</v>
          </cell>
          <cell r="DC886">
            <v>-245.18841774994507</v>
          </cell>
          <cell r="DD886">
            <v>-110.85866618022555</v>
          </cell>
          <cell r="DE886">
            <v>-955.25175000913441</v>
          </cell>
          <cell r="DF886">
            <v>-230.76558430993464</v>
          </cell>
          <cell r="DG886">
            <v>-153.18801130994689</v>
          </cell>
          <cell r="DH886">
            <v>23.214997339935508</v>
          </cell>
          <cell r="DI886">
            <v>20.614850629877765</v>
          </cell>
          <cell r="DJ886">
            <v>411.53884092025692</v>
          </cell>
          <cell r="DK886">
            <v>-147.5013642902486</v>
          </cell>
          <cell r="DL886">
            <v>7.6335657799500041</v>
          </cell>
          <cell r="DM886">
            <v>-71.958436769782566</v>
          </cell>
          <cell r="DN886">
            <v>-663.67367639997974</v>
          </cell>
          <cell r="DO886">
            <v>-55.735419780190568</v>
          </cell>
          <cell r="DP886">
            <v>-223.45370399998501</v>
          </cell>
          <cell r="DQ886">
            <v>128.02219218015671</v>
          </cell>
          <cell r="DR886">
            <v>1901.8520863791928</v>
          </cell>
          <cell r="DS886">
            <v>75.500655849813484</v>
          </cell>
          <cell r="DT886">
            <v>135.17541232000804</v>
          </cell>
          <cell r="DU886">
            <v>-202.19350795005448</v>
          </cell>
          <cell r="DV886">
            <v>542.9534171099076</v>
          </cell>
          <cell r="DW886">
            <v>282.6577242599451</v>
          </cell>
          <cell r="DX886">
            <v>252.81445311993593</v>
          </cell>
          <cell r="DY886">
            <v>41.59552370000165</v>
          </cell>
          <cell r="DZ886">
            <v>10.003361130249687</v>
          </cell>
          <cell r="EA886">
            <v>271.48908328998368</v>
          </cell>
          <cell r="EB886">
            <v>224.07859483995708</v>
          </cell>
          <cell r="EC886">
            <v>10.830902780056931</v>
          </cell>
          <cell r="ED886">
            <v>256.94646593008656</v>
          </cell>
          <cell r="EE886">
            <v>596.75460491981357</v>
          </cell>
          <cell r="EF886">
            <v>45.251163569919299</v>
          </cell>
          <cell r="EG886">
            <v>105.63396479992662</v>
          </cell>
          <cell r="EH886">
            <v>82.460641949786805</v>
          </cell>
          <cell r="EI886">
            <v>171.4072014100966</v>
          </cell>
          <cell r="EJ886">
            <v>206.12573915009852</v>
          </cell>
          <cell r="EK886">
            <v>-68.446568570041563</v>
          </cell>
          <cell r="EL886">
            <v>60.184478009992745</v>
          </cell>
          <cell r="EM886">
            <v>8.3835888500325382</v>
          </cell>
          <cell r="EN886">
            <v>-317.95712029020069</v>
          </cell>
          <cell r="EO886">
            <v>-34.091590199968778</v>
          </cell>
          <cell r="EP886">
            <v>156.95172403007746</v>
          </cell>
          <cell r="EQ886">
            <v>180.85138220991939</v>
          </cell>
          <cell r="ER886">
            <v>762.60482082795352</v>
          </cell>
          <cell r="ES886">
            <v>37.851194460061379</v>
          </cell>
          <cell r="ET886">
            <v>170.48513124987949</v>
          </cell>
          <cell r="EU886">
            <v>127.77460408012848</v>
          </cell>
          <cell r="EV886">
            <v>43.627065969980322</v>
          </cell>
          <cell r="EW886">
            <v>-165.38212334021227</v>
          </cell>
          <cell r="EX886">
            <v>-66.085911789909005</v>
          </cell>
          <cell r="EY886">
            <v>44.368843939795624</v>
          </cell>
          <cell r="EZ886">
            <v>28.806815189833287</v>
          </cell>
          <cell r="FA886">
            <v>419.55247931997292</v>
          </cell>
          <cell r="FB886">
            <v>15.787675980071072</v>
          </cell>
          <cell r="FC886">
            <v>-13.251773160183802</v>
          </cell>
          <cell r="FD886">
            <v>119.07081892993301</v>
          </cell>
          <cell r="FE886">
            <v>1125.6145407203585</v>
          </cell>
          <cell r="FF886">
            <v>54.998078090080526</v>
          </cell>
          <cell r="FG886">
            <v>295.30994550988544</v>
          </cell>
          <cell r="FH886">
            <v>-169.61981576005928</v>
          </cell>
          <cell r="FI886">
            <v>-230.33853195962729</v>
          </cell>
          <cell r="FJ886">
            <v>187.6966075898963</v>
          </cell>
          <cell r="FK886">
            <v>-154.66932640015148</v>
          </cell>
          <cell r="FL886">
            <v>733.54098202037858</v>
          </cell>
          <cell r="FM886">
            <v>44.253888400038704</v>
          </cell>
          <cell r="FN886">
            <v>38.150643440079875</v>
          </cell>
          <cell r="FO886">
            <v>168.59381880989531</v>
          </cell>
          <cell r="FP886">
            <v>84.859329079976305</v>
          </cell>
          <cell r="FQ886">
            <v>72.838921899849083</v>
          </cell>
          <cell r="FR886">
            <v>-722.40907739009708</v>
          </cell>
          <cell r="FS886">
            <v>-1295.3628465498332</v>
          </cell>
          <cell r="FT886">
            <v>-1080.5211481901351</v>
          </cell>
          <cell r="FU886">
            <v>85.934382640058175</v>
          </cell>
          <cell r="FV886">
            <v>388.72461311996449</v>
          </cell>
          <cell r="FW886">
            <v>411.42933483992238</v>
          </cell>
          <cell r="FX886">
            <v>363.03594046004582</v>
          </cell>
          <cell r="FY886">
            <v>64.882782829925418</v>
          </cell>
          <cell r="FZ886">
            <v>-81.187483190267812</v>
          </cell>
          <cell r="GA886">
            <v>83.87744351971196</v>
          </cell>
          <cell r="GB886">
            <v>194.02327172021614</v>
          </cell>
          <cell r="GC886">
            <v>41.177929420082364</v>
          </cell>
          <cell r="GD886">
            <v>101.5767019900959</v>
          </cell>
          <cell r="GE886">
            <v>1902.6216259086505</v>
          </cell>
          <cell r="GF886">
            <v>30.85915476991795</v>
          </cell>
          <cell r="GG886">
            <v>293.51668648986379</v>
          </cell>
          <cell r="GH886">
            <v>421.42454475001432</v>
          </cell>
          <cell r="GI886">
            <v>165.94748141965829</v>
          </cell>
          <cell r="GJ886">
            <v>552.80732485995395</v>
          </cell>
          <cell r="GK886">
            <v>277.86579188989708</v>
          </cell>
          <cell r="GL886">
            <v>149.78400370012969</v>
          </cell>
          <cell r="GM886">
            <v>38.30184039985761</v>
          </cell>
          <cell r="GN886">
            <v>-95.862327480164822</v>
          </cell>
          <cell r="GO886">
            <v>100.22163094015559</v>
          </cell>
          <cell r="GP886">
            <v>-26.878447160066571</v>
          </cell>
          <cell r="GQ886">
            <v>-5.3660586699843407</v>
          </cell>
          <cell r="GR886">
            <v>1978.9725690502673</v>
          </cell>
          <cell r="GS886">
            <v>78.19093310990138</v>
          </cell>
          <cell r="GT886">
            <v>33.852194350096397</v>
          </cell>
          <cell r="GU886">
            <v>337.27268113009632</v>
          </cell>
          <cell r="GV886">
            <v>280.46354697016068</v>
          </cell>
          <cell r="GW886">
            <v>269.06423750024987</v>
          </cell>
          <cell r="GX886">
            <v>219.14892722020159</v>
          </cell>
          <cell r="GY886">
            <v>297.6367048798711</v>
          </cell>
          <cell r="GZ886">
            <v>53.221037210023496</v>
          </cell>
          <cell r="HA886">
            <v>36.966797539964318</v>
          </cell>
          <cell r="HB886">
            <v>72.514910590078216</v>
          </cell>
          <cell r="HC886">
            <v>7.0634616300230846</v>
          </cell>
          <cell r="HD886">
            <v>293.57713692012476</v>
          </cell>
          <cell r="HE886">
            <v>1652.6092819208279</v>
          </cell>
          <cell r="HF886">
            <v>28.845845139760058</v>
          </cell>
          <cell r="HG886">
            <v>16.308105580043048</v>
          </cell>
          <cell r="HH886">
            <v>152.50327403016854</v>
          </cell>
          <cell r="HI886">
            <v>336.40739207010483</v>
          </cell>
          <cell r="HJ886">
            <v>326.17898414027877</v>
          </cell>
          <cell r="HK886">
            <v>108.4932959600701</v>
          </cell>
          <cell r="HL886">
            <v>222.94949024007656</v>
          </cell>
          <cell r="HM886">
            <v>19.247152919939253</v>
          </cell>
          <cell r="HN886">
            <v>174.48290716984775</v>
          </cell>
          <cell r="HO886">
            <v>312.64508932002354</v>
          </cell>
          <cell r="HP886">
            <v>-47.035946650314145</v>
          </cell>
          <cell r="HQ886">
            <v>1.5836920001893304</v>
          </cell>
          <cell r="HR886">
            <v>1598.3257350921631</v>
          </cell>
          <cell r="HS886">
            <v>146.00775628979318</v>
          </cell>
          <cell r="HT886">
            <v>1169.281305059907</v>
          </cell>
          <cell r="HU886">
            <v>1232.402395229903</v>
          </cell>
          <cell r="HV886">
            <v>4694.1235707103042</v>
          </cell>
          <cell r="HW886">
            <v>-6356.2796349100536</v>
          </cell>
          <cell r="HX886">
            <v>-385.77672377973795</v>
          </cell>
          <cell r="HY886">
            <v>1102.6391729501775</v>
          </cell>
          <cell r="HZ886">
            <v>-385.15235994011164</v>
          </cell>
          <cell r="IA886">
            <v>-279.85915342002409</v>
          </cell>
          <cell r="IB886">
            <v>75.473677429952659</v>
          </cell>
          <cell r="IC886">
            <v>-2004.1310965799494</v>
          </cell>
          <cell r="ID886">
            <v>2589.5968260499067</v>
          </cell>
          <cell r="IE886">
            <v>-1408.0516972308978</v>
          </cell>
          <cell r="IF886">
            <v>97.967941149952821</v>
          </cell>
          <cell r="IG886">
            <v>7380.6152820600546</v>
          </cell>
          <cell r="IH886">
            <v>-6799.6435606799787</v>
          </cell>
          <cell r="II886">
            <v>99.279397189733572</v>
          </cell>
          <cell r="IJ886">
            <v>354.58591181994416</v>
          </cell>
          <cell r="IK886">
            <v>630.05448157014325</v>
          </cell>
          <cell r="IL886">
            <v>1676.3072796296328</v>
          </cell>
          <cell r="IM886">
            <v>-6895.3185034696944</v>
          </cell>
          <cell r="IN886">
            <v>3451.8405086796847</v>
          </cell>
          <cell r="IO886">
            <v>-1568.4241498799529</v>
          </cell>
          <cell r="IP886">
            <v>2167.3222274800646</v>
          </cell>
          <cell r="IQ886">
            <v>-2002.6385127800168</v>
          </cell>
          <cell r="IR886">
            <v>4539.5309729594737</v>
          </cell>
          <cell r="IS886">
            <v>-311.07281424995745</v>
          </cell>
          <cell r="IT886">
            <v>8014.7141720799846</v>
          </cell>
          <cell r="IU886">
            <v>-6783.4175800300436</v>
          </cell>
          <cell r="IV886">
            <v>-57.759980649454519</v>
          </cell>
          <cell r="IW886">
            <v>764.4121989099076</v>
          </cell>
          <cell r="IX886">
            <v>797.20740909012966</v>
          </cell>
          <cell r="IY886">
            <v>-6399.2002227198682</v>
          </cell>
          <cell r="IZ886">
            <v>-5368.7211054902291</v>
          </cell>
          <cell r="JA886">
            <v>7029.8622655102517</v>
          </cell>
          <cell r="JB886">
            <v>4884.0994777894812</v>
          </cell>
          <cell r="JC886">
            <v>4887.3520550000831</v>
          </cell>
          <cell r="JD886">
            <v>-2917.9449022799381</v>
          </cell>
          <cell r="JE886">
            <v>0</v>
          </cell>
          <cell r="JF886">
            <v>0</v>
          </cell>
          <cell r="JG886">
            <v>0</v>
          </cell>
          <cell r="JH886">
            <v>0</v>
          </cell>
          <cell r="JI886">
            <v>0</v>
          </cell>
          <cell r="JJ886">
            <v>0</v>
          </cell>
          <cell r="JK886">
            <v>0</v>
          </cell>
          <cell r="JL886">
            <v>0</v>
          </cell>
          <cell r="JM886">
            <v>0</v>
          </cell>
          <cell r="JN886">
            <v>0</v>
          </cell>
          <cell r="JO886">
            <v>0</v>
          </cell>
          <cell r="JP886">
            <v>0</v>
          </cell>
          <cell r="JQ886">
            <v>0</v>
          </cell>
        </row>
        <row r="887">
          <cell r="A887"/>
          <cell r="D887" t="str">
            <v>Pump Load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0</v>
          </cell>
          <cell r="CQ887">
            <v>0</v>
          </cell>
          <cell r="CR887">
            <v>0</v>
          </cell>
          <cell r="CS887">
            <v>0</v>
          </cell>
          <cell r="CT887">
            <v>0</v>
          </cell>
          <cell r="CU887">
            <v>0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  <cell r="DD887">
            <v>0</v>
          </cell>
          <cell r="DE887">
            <v>0</v>
          </cell>
          <cell r="DF887">
            <v>0</v>
          </cell>
          <cell r="DG887">
            <v>0</v>
          </cell>
          <cell r="DH887">
            <v>0</v>
          </cell>
          <cell r="DI887">
            <v>0</v>
          </cell>
          <cell r="DJ887">
            <v>0</v>
          </cell>
          <cell r="DK887">
            <v>0</v>
          </cell>
          <cell r="DL887">
            <v>0</v>
          </cell>
          <cell r="DM887">
            <v>0</v>
          </cell>
          <cell r="DN887">
            <v>0</v>
          </cell>
          <cell r="DO887">
            <v>0</v>
          </cell>
          <cell r="DP887">
            <v>0</v>
          </cell>
          <cell r="DQ887">
            <v>0</v>
          </cell>
          <cell r="DR887">
            <v>0</v>
          </cell>
          <cell r="DS887">
            <v>0</v>
          </cell>
          <cell r="DT887">
            <v>0</v>
          </cell>
          <cell r="DU887">
            <v>0</v>
          </cell>
          <cell r="DV887">
            <v>0</v>
          </cell>
          <cell r="DW887">
            <v>0</v>
          </cell>
          <cell r="DX887">
            <v>0</v>
          </cell>
          <cell r="DY887">
            <v>0</v>
          </cell>
          <cell r="DZ887">
            <v>0</v>
          </cell>
          <cell r="EA887">
            <v>0</v>
          </cell>
          <cell r="EB887">
            <v>0</v>
          </cell>
          <cell r="EC887">
            <v>0</v>
          </cell>
          <cell r="ED887">
            <v>0</v>
          </cell>
          <cell r="EE887">
            <v>0</v>
          </cell>
          <cell r="EF887">
            <v>0</v>
          </cell>
          <cell r="EG887">
            <v>0</v>
          </cell>
          <cell r="EH887">
            <v>0</v>
          </cell>
          <cell r="EI887">
            <v>0</v>
          </cell>
          <cell r="EJ887">
            <v>0</v>
          </cell>
          <cell r="EK887">
            <v>0</v>
          </cell>
          <cell r="EL887">
            <v>0</v>
          </cell>
          <cell r="EM887">
            <v>0</v>
          </cell>
          <cell r="EN887">
            <v>0</v>
          </cell>
          <cell r="EO887">
            <v>0</v>
          </cell>
          <cell r="EP887">
            <v>0</v>
          </cell>
          <cell r="EQ887">
            <v>0</v>
          </cell>
          <cell r="ER887">
            <v>0</v>
          </cell>
          <cell r="ES887">
            <v>0</v>
          </cell>
          <cell r="ET887">
            <v>0</v>
          </cell>
          <cell r="EU887">
            <v>0</v>
          </cell>
          <cell r="EV887">
            <v>0</v>
          </cell>
          <cell r="EW887">
            <v>0</v>
          </cell>
          <cell r="EX887">
            <v>0</v>
          </cell>
          <cell r="EY887">
            <v>0</v>
          </cell>
          <cell r="EZ887">
            <v>0</v>
          </cell>
          <cell r="FA887">
            <v>0</v>
          </cell>
          <cell r="FB887">
            <v>0</v>
          </cell>
          <cell r="FC887">
            <v>0</v>
          </cell>
          <cell r="FD887">
            <v>0</v>
          </cell>
          <cell r="FE887">
            <v>0</v>
          </cell>
          <cell r="FF887">
            <v>0</v>
          </cell>
          <cell r="FG887">
            <v>0</v>
          </cell>
          <cell r="FH887">
            <v>0</v>
          </cell>
          <cell r="FI887">
            <v>0</v>
          </cell>
          <cell r="FJ887">
            <v>0</v>
          </cell>
          <cell r="FK887">
            <v>0</v>
          </cell>
          <cell r="FL887">
            <v>0</v>
          </cell>
          <cell r="FM887">
            <v>0</v>
          </cell>
          <cell r="FN887">
            <v>0</v>
          </cell>
          <cell r="FO887">
            <v>0</v>
          </cell>
          <cell r="FP887">
            <v>0</v>
          </cell>
          <cell r="FQ887">
            <v>0</v>
          </cell>
          <cell r="FR887">
            <v>0</v>
          </cell>
          <cell r="FS887">
            <v>0</v>
          </cell>
          <cell r="FT887">
            <v>0</v>
          </cell>
          <cell r="FU887">
            <v>0</v>
          </cell>
          <cell r="FV887">
            <v>0</v>
          </cell>
          <cell r="FW887">
            <v>0</v>
          </cell>
          <cell r="FX887">
            <v>0</v>
          </cell>
          <cell r="FY887">
            <v>0</v>
          </cell>
          <cell r="FZ887">
            <v>0</v>
          </cell>
          <cell r="GA887">
            <v>0</v>
          </cell>
          <cell r="GB887">
            <v>0</v>
          </cell>
          <cell r="GC887">
            <v>0</v>
          </cell>
          <cell r="GD887">
            <v>0</v>
          </cell>
          <cell r="GE887">
            <v>0</v>
          </cell>
          <cell r="GF887">
            <v>0</v>
          </cell>
          <cell r="GG887">
            <v>0</v>
          </cell>
          <cell r="GH887">
            <v>0</v>
          </cell>
          <cell r="GI887">
            <v>0</v>
          </cell>
          <cell r="GJ887">
            <v>0</v>
          </cell>
          <cell r="GK887">
            <v>0</v>
          </cell>
          <cell r="GL887">
            <v>0</v>
          </cell>
          <cell r="GM887">
            <v>0</v>
          </cell>
          <cell r="GN887">
            <v>0</v>
          </cell>
          <cell r="GO887">
            <v>0</v>
          </cell>
          <cell r="GP887">
            <v>0</v>
          </cell>
          <cell r="GQ887">
            <v>0</v>
          </cell>
          <cell r="GR887">
            <v>0</v>
          </cell>
          <cell r="GS887">
            <v>0</v>
          </cell>
          <cell r="GT887">
            <v>0</v>
          </cell>
          <cell r="GU887">
            <v>0</v>
          </cell>
          <cell r="GV887">
            <v>0</v>
          </cell>
          <cell r="GW887">
            <v>0</v>
          </cell>
          <cell r="GX887">
            <v>0</v>
          </cell>
          <cell r="GY887">
            <v>0</v>
          </cell>
          <cell r="GZ887">
            <v>0</v>
          </cell>
          <cell r="HA887">
            <v>0</v>
          </cell>
          <cell r="HB887">
            <v>0</v>
          </cell>
          <cell r="HC887">
            <v>0</v>
          </cell>
          <cell r="HD887">
            <v>0</v>
          </cell>
          <cell r="HE887">
            <v>0</v>
          </cell>
          <cell r="HF887">
            <v>0</v>
          </cell>
          <cell r="HG887">
            <v>0</v>
          </cell>
          <cell r="HH887">
            <v>0</v>
          </cell>
          <cell r="HI887">
            <v>0</v>
          </cell>
          <cell r="HJ887">
            <v>0</v>
          </cell>
          <cell r="HK887">
            <v>0</v>
          </cell>
          <cell r="HL887">
            <v>0</v>
          </cell>
          <cell r="HM887">
            <v>0</v>
          </cell>
          <cell r="HN887">
            <v>0</v>
          </cell>
          <cell r="HO887">
            <v>0</v>
          </cell>
          <cell r="HP887">
            <v>0</v>
          </cell>
          <cell r="HQ887">
            <v>0</v>
          </cell>
          <cell r="HR887">
            <v>0</v>
          </cell>
          <cell r="HS887">
            <v>0</v>
          </cell>
          <cell r="HT887">
            <v>0</v>
          </cell>
          <cell r="HU887">
            <v>0</v>
          </cell>
          <cell r="HV887">
            <v>0</v>
          </cell>
          <cell r="HW887">
            <v>0</v>
          </cell>
          <cell r="HX887">
            <v>0</v>
          </cell>
          <cell r="HY887">
            <v>0</v>
          </cell>
          <cell r="HZ887">
            <v>0</v>
          </cell>
          <cell r="IA887">
            <v>0</v>
          </cell>
          <cell r="IB887">
            <v>0</v>
          </cell>
          <cell r="IC887">
            <v>0</v>
          </cell>
          <cell r="ID887">
            <v>0</v>
          </cell>
          <cell r="IE887">
            <v>0</v>
          </cell>
          <cell r="IF887">
            <v>0</v>
          </cell>
          <cell r="IG887">
            <v>0</v>
          </cell>
          <cell r="IH887">
            <v>0</v>
          </cell>
          <cell r="II887">
            <v>0</v>
          </cell>
          <cell r="IJ887">
            <v>0</v>
          </cell>
          <cell r="IK887">
            <v>0</v>
          </cell>
          <cell r="IL887">
            <v>0</v>
          </cell>
          <cell r="IM887">
            <v>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  <cell r="IW887">
            <v>0</v>
          </cell>
          <cell r="IX887">
            <v>0</v>
          </cell>
          <cell r="IY887">
            <v>0</v>
          </cell>
          <cell r="IZ887">
            <v>0</v>
          </cell>
          <cell r="JA887">
            <v>0</v>
          </cell>
          <cell r="JB887">
            <v>0</v>
          </cell>
          <cell r="JC887">
            <v>0</v>
          </cell>
          <cell r="JD887">
            <v>0</v>
          </cell>
          <cell r="JE887">
            <v>0</v>
          </cell>
          <cell r="JF887">
            <v>0</v>
          </cell>
          <cell r="JG887">
            <v>0</v>
          </cell>
          <cell r="JH887">
            <v>0</v>
          </cell>
          <cell r="JI887">
            <v>0</v>
          </cell>
          <cell r="JJ887">
            <v>0</v>
          </cell>
          <cell r="JK887">
            <v>0</v>
          </cell>
          <cell r="JL887">
            <v>0</v>
          </cell>
          <cell r="JM887">
            <v>0</v>
          </cell>
          <cell r="JN887">
            <v>0</v>
          </cell>
          <cell r="JO887">
            <v>0</v>
          </cell>
          <cell r="JP887">
            <v>0</v>
          </cell>
          <cell r="JQ887">
            <v>0</v>
          </cell>
        </row>
        <row r="888">
          <cell r="A888"/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>
            <v>0</v>
          </cell>
          <cell r="CN888">
            <v>0</v>
          </cell>
          <cell r="CO888">
            <v>0</v>
          </cell>
          <cell r="CP888">
            <v>0</v>
          </cell>
          <cell r="CQ888">
            <v>0</v>
          </cell>
          <cell r="CR888">
            <v>0</v>
          </cell>
          <cell r="CS888">
            <v>0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  <cell r="DD888">
            <v>0</v>
          </cell>
          <cell r="DE888">
            <v>0</v>
          </cell>
          <cell r="DF888">
            <v>0</v>
          </cell>
          <cell r="DG888">
            <v>0</v>
          </cell>
          <cell r="DH888">
            <v>0</v>
          </cell>
          <cell r="DI888">
            <v>0</v>
          </cell>
          <cell r="DJ888">
            <v>0</v>
          </cell>
          <cell r="DK888">
            <v>0</v>
          </cell>
          <cell r="DL888">
            <v>0</v>
          </cell>
          <cell r="DM888">
            <v>0</v>
          </cell>
          <cell r="DN888">
            <v>0</v>
          </cell>
          <cell r="DO888">
            <v>0</v>
          </cell>
          <cell r="DP888">
            <v>0</v>
          </cell>
          <cell r="DQ888">
            <v>0</v>
          </cell>
          <cell r="DR888">
            <v>0</v>
          </cell>
          <cell r="DS888">
            <v>0</v>
          </cell>
          <cell r="DT888">
            <v>0</v>
          </cell>
          <cell r="DU888">
            <v>0</v>
          </cell>
          <cell r="DV888">
            <v>0</v>
          </cell>
          <cell r="DW888">
            <v>0</v>
          </cell>
          <cell r="DX888">
            <v>0</v>
          </cell>
          <cell r="DY888">
            <v>0</v>
          </cell>
          <cell r="DZ888">
            <v>0</v>
          </cell>
          <cell r="EA888">
            <v>0</v>
          </cell>
          <cell r="EB888">
            <v>0</v>
          </cell>
          <cell r="EC888">
            <v>0</v>
          </cell>
          <cell r="ED888">
            <v>0</v>
          </cell>
          <cell r="EE888">
            <v>0</v>
          </cell>
          <cell r="EF888">
            <v>0</v>
          </cell>
          <cell r="EG888">
            <v>0</v>
          </cell>
          <cell r="EH888">
            <v>0</v>
          </cell>
          <cell r="EI888">
            <v>0</v>
          </cell>
          <cell r="EJ888">
            <v>0</v>
          </cell>
          <cell r="EK888">
            <v>0</v>
          </cell>
          <cell r="EL888">
            <v>0</v>
          </cell>
          <cell r="EM888">
            <v>0</v>
          </cell>
          <cell r="EN888">
            <v>0</v>
          </cell>
          <cell r="EO888">
            <v>0</v>
          </cell>
          <cell r="EP888">
            <v>0</v>
          </cell>
          <cell r="EQ888">
            <v>0</v>
          </cell>
          <cell r="ER888">
            <v>0</v>
          </cell>
          <cell r="ES888">
            <v>0</v>
          </cell>
          <cell r="ET888">
            <v>0</v>
          </cell>
          <cell r="EU888">
            <v>0</v>
          </cell>
          <cell r="EV888">
            <v>0</v>
          </cell>
          <cell r="EW888">
            <v>0</v>
          </cell>
          <cell r="EX888">
            <v>0</v>
          </cell>
          <cell r="EY888">
            <v>0</v>
          </cell>
          <cell r="EZ888">
            <v>0</v>
          </cell>
          <cell r="FA888">
            <v>0</v>
          </cell>
          <cell r="FB888">
            <v>0</v>
          </cell>
          <cell r="FC888">
            <v>0</v>
          </cell>
          <cell r="FD888">
            <v>0</v>
          </cell>
          <cell r="FE888">
            <v>0</v>
          </cell>
          <cell r="FF888">
            <v>0</v>
          </cell>
          <cell r="FG888">
            <v>0</v>
          </cell>
          <cell r="FH888">
            <v>0</v>
          </cell>
          <cell r="FI888">
            <v>0</v>
          </cell>
          <cell r="FJ888">
            <v>0</v>
          </cell>
          <cell r="FK888">
            <v>0</v>
          </cell>
          <cell r="FL888">
            <v>0</v>
          </cell>
          <cell r="FM888">
            <v>0</v>
          </cell>
          <cell r="FN888">
            <v>0</v>
          </cell>
          <cell r="FO888">
            <v>0</v>
          </cell>
          <cell r="FP888">
            <v>0</v>
          </cell>
          <cell r="FQ888">
            <v>0</v>
          </cell>
          <cell r="FR888">
            <v>0</v>
          </cell>
          <cell r="FS888">
            <v>0</v>
          </cell>
          <cell r="FT888">
            <v>0</v>
          </cell>
          <cell r="FU888">
            <v>0</v>
          </cell>
          <cell r="FV888">
            <v>0</v>
          </cell>
          <cell r="FW888">
            <v>0</v>
          </cell>
          <cell r="FX888">
            <v>0</v>
          </cell>
          <cell r="FY888">
            <v>0</v>
          </cell>
          <cell r="FZ888">
            <v>0</v>
          </cell>
          <cell r="GA888">
            <v>0</v>
          </cell>
          <cell r="GB888">
            <v>0</v>
          </cell>
          <cell r="GC888">
            <v>0</v>
          </cell>
          <cell r="GD888">
            <v>0</v>
          </cell>
          <cell r="GE888">
            <v>0</v>
          </cell>
          <cell r="GF888">
            <v>0</v>
          </cell>
          <cell r="GG888">
            <v>0</v>
          </cell>
          <cell r="GH888">
            <v>0</v>
          </cell>
          <cell r="GI888">
            <v>0</v>
          </cell>
          <cell r="GJ888">
            <v>0</v>
          </cell>
          <cell r="GK888">
            <v>0</v>
          </cell>
          <cell r="GL888">
            <v>0</v>
          </cell>
          <cell r="GM888">
            <v>0</v>
          </cell>
          <cell r="GN888">
            <v>0</v>
          </cell>
          <cell r="GO888">
            <v>0</v>
          </cell>
          <cell r="GP888">
            <v>0</v>
          </cell>
          <cell r="GQ888">
            <v>0</v>
          </cell>
          <cell r="GR888">
            <v>0</v>
          </cell>
          <cell r="GS888">
            <v>0</v>
          </cell>
          <cell r="GT888">
            <v>0</v>
          </cell>
          <cell r="GU888">
            <v>0</v>
          </cell>
          <cell r="GV888">
            <v>0</v>
          </cell>
          <cell r="GW888">
            <v>0</v>
          </cell>
          <cell r="GX888">
            <v>0</v>
          </cell>
          <cell r="GY888">
            <v>0</v>
          </cell>
          <cell r="GZ888">
            <v>0</v>
          </cell>
          <cell r="HA888">
            <v>0</v>
          </cell>
          <cell r="HB888">
            <v>0</v>
          </cell>
          <cell r="HC888">
            <v>0</v>
          </cell>
          <cell r="HD888">
            <v>0</v>
          </cell>
          <cell r="HE888">
            <v>0</v>
          </cell>
          <cell r="HF888">
            <v>0</v>
          </cell>
          <cell r="HG888">
            <v>0</v>
          </cell>
          <cell r="HH888">
            <v>0</v>
          </cell>
          <cell r="HI888">
            <v>0</v>
          </cell>
          <cell r="HJ888">
            <v>0</v>
          </cell>
          <cell r="HK888">
            <v>0</v>
          </cell>
          <cell r="HL888">
            <v>0</v>
          </cell>
          <cell r="HM888">
            <v>0</v>
          </cell>
          <cell r="HN888">
            <v>0</v>
          </cell>
          <cell r="HO888">
            <v>0</v>
          </cell>
          <cell r="HP888">
            <v>0</v>
          </cell>
          <cell r="HQ888">
            <v>0</v>
          </cell>
          <cell r="HR888">
            <v>0</v>
          </cell>
          <cell r="HS888">
            <v>0</v>
          </cell>
          <cell r="HT888">
            <v>0</v>
          </cell>
          <cell r="HU888">
            <v>0</v>
          </cell>
          <cell r="HV888">
            <v>0</v>
          </cell>
          <cell r="HW888">
            <v>0</v>
          </cell>
          <cell r="HX888">
            <v>0</v>
          </cell>
          <cell r="HY888">
            <v>0</v>
          </cell>
          <cell r="HZ888">
            <v>0</v>
          </cell>
          <cell r="IA888">
            <v>0</v>
          </cell>
          <cell r="IB888">
            <v>0</v>
          </cell>
          <cell r="IC888">
            <v>0</v>
          </cell>
          <cell r="ID888">
            <v>0</v>
          </cell>
          <cell r="IE888">
            <v>0</v>
          </cell>
          <cell r="IF888">
            <v>0</v>
          </cell>
          <cell r="IG888">
            <v>0</v>
          </cell>
          <cell r="IH888">
            <v>0</v>
          </cell>
          <cell r="II888">
            <v>0</v>
          </cell>
          <cell r="IJ888">
            <v>0</v>
          </cell>
          <cell r="IK888">
            <v>0</v>
          </cell>
          <cell r="IL888">
            <v>0</v>
          </cell>
          <cell r="IM888">
            <v>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  <cell r="IW888">
            <v>0</v>
          </cell>
          <cell r="IX888">
            <v>0</v>
          </cell>
          <cell r="IY888">
            <v>0</v>
          </cell>
          <cell r="IZ888">
            <v>0</v>
          </cell>
          <cell r="JA888">
            <v>0</v>
          </cell>
          <cell r="JB888">
            <v>0</v>
          </cell>
          <cell r="JC888">
            <v>0</v>
          </cell>
          <cell r="JD888">
            <v>0</v>
          </cell>
          <cell r="JE888">
            <v>0</v>
          </cell>
          <cell r="JF888">
            <v>0</v>
          </cell>
          <cell r="JG888">
            <v>0</v>
          </cell>
          <cell r="JH888">
            <v>0</v>
          </cell>
          <cell r="JI888">
            <v>0</v>
          </cell>
          <cell r="JJ888">
            <v>0</v>
          </cell>
          <cell r="JK888">
            <v>0</v>
          </cell>
          <cell r="JL888">
            <v>0</v>
          </cell>
          <cell r="JM888">
            <v>0</v>
          </cell>
          <cell r="JN888">
            <v>0</v>
          </cell>
          <cell r="JO888">
            <v>0</v>
          </cell>
          <cell r="JP888">
            <v>0</v>
          </cell>
          <cell r="JQ888">
            <v>0</v>
          </cell>
        </row>
        <row r="889">
          <cell r="A889"/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0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>
            <v>0</v>
          </cell>
          <cell r="DF889">
            <v>0</v>
          </cell>
          <cell r="DG889">
            <v>0</v>
          </cell>
          <cell r="DH889">
            <v>0</v>
          </cell>
          <cell r="DI889">
            <v>0</v>
          </cell>
          <cell r="DJ889">
            <v>0</v>
          </cell>
          <cell r="DK889">
            <v>0</v>
          </cell>
          <cell r="DL889">
            <v>0</v>
          </cell>
          <cell r="DM889">
            <v>0</v>
          </cell>
          <cell r="DN889">
            <v>0</v>
          </cell>
          <cell r="DO889">
            <v>0</v>
          </cell>
          <cell r="DP889">
            <v>0</v>
          </cell>
          <cell r="DQ889">
            <v>0</v>
          </cell>
          <cell r="DR889">
            <v>0</v>
          </cell>
          <cell r="DS889">
            <v>0</v>
          </cell>
          <cell r="DT889">
            <v>0</v>
          </cell>
          <cell r="DU889">
            <v>0</v>
          </cell>
          <cell r="DV889">
            <v>0</v>
          </cell>
          <cell r="DW889">
            <v>0</v>
          </cell>
          <cell r="DX889">
            <v>0</v>
          </cell>
          <cell r="DY889">
            <v>0</v>
          </cell>
          <cell r="DZ889">
            <v>0</v>
          </cell>
          <cell r="EA889">
            <v>0</v>
          </cell>
          <cell r="EB889">
            <v>0</v>
          </cell>
          <cell r="EC889">
            <v>0</v>
          </cell>
          <cell r="ED889">
            <v>0</v>
          </cell>
          <cell r="EE889">
            <v>0</v>
          </cell>
          <cell r="EF889">
            <v>0</v>
          </cell>
          <cell r="EG889">
            <v>0</v>
          </cell>
          <cell r="EH889">
            <v>0</v>
          </cell>
          <cell r="EI889">
            <v>0</v>
          </cell>
          <cell r="EJ889">
            <v>0</v>
          </cell>
          <cell r="EK889">
            <v>0</v>
          </cell>
          <cell r="EL889">
            <v>0</v>
          </cell>
          <cell r="EM889">
            <v>0</v>
          </cell>
          <cell r="EN889">
            <v>0</v>
          </cell>
          <cell r="EO889">
            <v>0</v>
          </cell>
          <cell r="EP889">
            <v>0</v>
          </cell>
          <cell r="EQ889">
            <v>0</v>
          </cell>
          <cell r="ER889">
            <v>0</v>
          </cell>
          <cell r="ES889">
            <v>0</v>
          </cell>
          <cell r="ET889">
            <v>0</v>
          </cell>
          <cell r="EU889">
            <v>0</v>
          </cell>
          <cell r="EV889">
            <v>0</v>
          </cell>
          <cell r="EW889">
            <v>0</v>
          </cell>
          <cell r="EX889">
            <v>0</v>
          </cell>
          <cell r="EY889">
            <v>0</v>
          </cell>
          <cell r="EZ889">
            <v>0</v>
          </cell>
          <cell r="FA889">
            <v>0</v>
          </cell>
          <cell r="FB889">
            <v>0</v>
          </cell>
          <cell r="FC889">
            <v>0</v>
          </cell>
          <cell r="FD889">
            <v>0</v>
          </cell>
          <cell r="FE889">
            <v>0</v>
          </cell>
          <cell r="FF889">
            <v>0</v>
          </cell>
          <cell r="FG889">
            <v>0</v>
          </cell>
          <cell r="FH889">
            <v>0</v>
          </cell>
          <cell r="FI889">
            <v>0</v>
          </cell>
          <cell r="FJ889">
            <v>0</v>
          </cell>
          <cell r="FK889">
            <v>0</v>
          </cell>
          <cell r="FL889">
            <v>0</v>
          </cell>
          <cell r="FM889">
            <v>0</v>
          </cell>
          <cell r="FN889">
            <v>0</v>
          </cell>
          <cell r="FO889">
            <v>0</v>
          </cell>
          <cell r="FP889">
            <v>0</v>
          </cell>
          <cell r="FQ889">
            <v>0</v>
          </cell>
          <cell r="FR889">
            <v>0</v>
          </cell>
          <cell r="FS889">
            <v>0</v>
          </cell>
          <cell r="FT889">
            <v>0</v>
          </cell>
          <cell r="FU889">
            <v>0</v>
          </cell>
          <cell r="FV889">
            <v>0</v>
          </cell>
          <cell r="FW889">
            <v>0</v>
          </cell>
          <cell r="FX889">
            <v>0</v>
          </cell>
          <cell r="FY889">
            <v>0</v>
          </cell>
          <cell r="FZ889">
            <v>0</v>
          </cell>
          <cell r="GA889">
            <v>0</v>
          </cell>
          <cell r="GB889">
            <v>0</v>
          </cell>
          <cell r="GC889">
            <v>0</v>
          </cell>
          <cell r="GD889">
            <v>0</v>
          </cell>
          <cell r="GE889">
            <v>0</v>
          </cell>
          <cell r="GF889">
            <v>0</v>
          </cell>
          <cell r="GG889">
            <v>0</v>
          </cell>
          <cell r="GH889">
            <v>0</v>
          </cell>
          <cell r="GI889">
            <v>0</v>
          </cell>
          <cell r="GJ889">
            <v>0</v>
          </cell>
          <cell r="GK889">
            <v>0</v>
          </cell>
          <cell r="GL889">
            <v>0</v>
          </cell>
          <cell r="GM889">
            <v>0</v>
          </cell>
          <cell r="GN889">
            <v>0</v>
          </cell>
          <cell r="GO889">
            <v>0</v>
          </cell>
          <cell r="GP889">
            <v>0</v>
          </cell>
          <cell r="GQ889">
            <v>0</v>
          </cell>
          <cell r="GR889">
            <v>0</v>
          </cell>
          <cell r="GS889">
            <v>0</v>
          </cell>
          <cell r="GT889">
            <v>0</v>
          </cell>
          <cell r="GU889">
            <v>0</v>
          </cell>
          <cell r="GV889">
            <v>0</v>
          </cell>
          <cell r="GW889">
            <v>0</v>
          </cell>
          <cell r="GX889">
            <v>0</v>
          </cell>
          <cell r="GY889">
            <v>0</v>
          </cell>
          <cell r="GZ889">
            <v>0</v>
          </cell>
          <cell r="HA889">
            <v>0</v>
          </cell>
          <cell r="HB889">
            <v>0</v>
          </cell>
          <cell r="HC889">
            <v>0</v>
          </cell>
          <cell r="HD889">
            <v>0</v>
          </cell>
          <cell r="HE889">
            <v>0</v>
          </cell>
          <cell r="HF889">
            <v>0</v>
          </cell>
          <cell r="HG889">
            <v>0</v>
          </cell>
          <cell r="HH889">
            <v>0</v>
          </cell>
          <cell r="HI889">
            <v>0</v>
          </cell>
          <cell r="HJ889">
            <v>0</v>
          </cell>
          <cell r="HK889">
            <v>0</v>
          </cell>
          <cell r="HL889">
            <v>0</v>
          </cell>
          <cell r="HM889">
            <v>0</v>
          </cell>
          <cell r="HN889">
            <v>0</v>
          </cell>
          <cell r="HO889">
            <v>0</v>
          </cell>
          <cell r="HP889">
            <v>0</v>
          </cell>
          <cell r="HQ889">
            <v>0</v>
          </cell>
          <cell r="HR889">
            <v>0</v>
          </cell>
          <cell r="HS889">
            <v>0</v>
          </cell>
          <cell r="HT889">
            <v>0</v>
          </cell>
          <cell r="HU889">
            <v>0</v>
          </cell>
          <cell r="HV889">
            <v>0</v>
          </cell>
          <cell r="HW889">
            <v>0</v>
          </cell>
          <cell r="HX889">
            <v>0</v>
          </cell>
          <cell r="HY889">
            <v>0</v>
          </cell>
          <cell r="HZ889">
            <v>0</v>
          </cell>
          <cell r="IA889">
            <v>0</v>
          </cell>
          <cell r="IB889">
            <v>0</v>
          </cell>
          <cell r="IC889">
            <v>0</v>
          </cell>
          <cell r="ID889">
            <v>0</v>
          </cell>
          <cell r="IE889">
            <v>0</v>
          </cell>
          <cell r="IF889">
            <v>0</v>
          </cell>
          <cell r="IG889">
            <v>0</v>
          </cell>
          <cell r="IH889">
            <v>0</v>
          </cell>
          <cell r="II889">
            <v>0</v>
          </cell>
          <cell r="IJ889">
            <v>0</v>
          </cell>
          <cell r="IK889">
            <v>0</v>
          </cell>
          <cell r="IL889">
            <v>0</v>
          </cell>
          <cell r="IM889">
            <v>0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  <cell r="IW889">
            <v>0</v>
          </cell>
          <cell r="IX889">
            <v>0</v>
          </cell>
          <cell r="IY889">
            <v>0</v>
          </cell>
          <cell r="IZ889">
            <v>0</v>
          </cell>
          <cell r="JA889">
            <v>0</v>
          </cell>
          <cell r="JB889">
            <v>0</v>
          </cell>
          <cell r="JC889">
            <v>0</v>
          </cell>
          <cell r="JD889">
            <v>0</v>
          </cell>
          <cell r="JE889">
            <v>0</v>
          </cell>
          <cell r="JF889">
            <v>0</v>
          </cell>
          <cell r="JG889">
            <v>0</v>
          </cell>
          <cell r="JH889">
            <v>0</v>
          </cell>
          <cell r="JI889">
            <v>0</v>
          </cell>
          <cell r="JJ889">
            <v>0</v>
          </cell>
          <cell r="JK889">
            <v>0</v>
          </cell>
          <cell r="JL889">
            <v>0</v>
          </cell>
          <cell r="JM889">
            <v>0</v>
          </cell>
          <cell r="JN889">
            <v>0</v>
          </cell>
          <cell r="JO889">
            <v>0</v>
          </cell>
          <cell r="JP889">
            <v>0</v>
          </cell>
          <cell r="JQ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N890">
            <v>0</v>
          </cell>
          <cell r="CO890">
            <v>0</v>
          </cell>
          <cell r="CP890">
            <v>0</v>
          </cell>
          <cell r="CQ890">
            <v>0</v>
          </cell>
          <cell r="CR890">
            <v>0</v>
          </cell>
          <cell r="CS890">
            <v>0</v>
          </cell>
          <cell r="CT890">
            <v>0</v>
          </cell>
          <cell r="CU890">
            <v>0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  <cell r="DD890">
            <v>0</v>
          </cell>
          <cell r="DE890">
            <v>0</v>
          </cell>
          <cell r="DF890">
            <v>0</v>
          </cell>
          <cell r="DG890">
            <v>0</v>
          </cell>
          <cell r="DH890">
            <v>0</v>
          </cell>
          <cell r="DI890">
            <v>0</v>
          </cell>
          <cell r="DJ890">
            <v>0</v>
          </cell>
          <cell r="DK890">
            <v>0</v>
          </cell>
          <cell r="DL890">
            <v>0</v>
          </cell>
          <cell r="DM890">
            <v>0</v>
          </cell>
          <cell r="DN890">
            <v>0</v>
          </cell>
          <cell r="DO890">
            <v>0</v>
          </cell>
          <cell r="DP890">
            <v>0</v>
          </cell>
          <cell r="DQ890">
            <v>0</v>
          </cell>
          <cell r="DR890">
            <v>0</v>
          </cell>
          <cell r="DS890">
            <v>0</v>
          </cell>
          <cell r="DT890">
            <v>0</v>
          </cell>
          <cell r="DU890">
            <v>0</v>
          </cell>
          <cell r="DV890">
            <v>0</v>
          </cell>
          <cell r="DW890">
            <v>0</v>
          </cell>
          <cell r="DX890">
            <v>0</v>
          </cell>
          <cell r="DY890">
            <v>0</v>
          </cell>
          <cell r="DZ890">
            <v>0</v>
          </cell>
          <cell r="EA890">
            <v>0</v>
          </cell>
          <cell r="EB890">
            <v>0</v>
          </cell>
          <cell r="EC890">
            <v>0</v>
          </cell>
          <cell r="ED890">
            <v>0</v>
          </cell>
          <cell r="EE890">
            <v>0</v>
          </cell>
          <cell r="EF890">
            <v>0</v>
          </cell>
          <cell r="EG890">
            <v>0</v>
          </cell>
          <cell r="EH890">
            <v>0</v>
          </cell>
          <cell r="EI890">
            <v>0</v>
          </cell>
          <cell r="EJ890">
            <v>0</v>
          </cell>
          <cell r="EK890">
            <v>0</v>
          </cell>
          <cell r="EL890">
            <v>0</v>
          </cell>
          <cell r="EM890">
            <v>0</v>
          </cell>
          <cell r="EN890">
            <v>0</v>
          </cell>
          <cell r="EO890">
            <v>0</v>
          </cell>
          <cell r="EP890">
            <v>0</v>
          </cell>
          <cell r="EQ890">
            <v>0</v>
          </cell>
          <cell r="ER890">
            <v>0</v>
          </cell>
          <cell r="ES890">
            <v>0</v>
          </cell>
          <cell r="ET890">
            <v>0</v>
          </cell>
          <cell r="EU890">
            <v>0</v>
          </cell>
          <cell r="EV890">
            <v>0</v>
          </cell>
          <cell r="EW890">
            <v>0</v>
          </cell>
          <cell r="EX890">
            <v>0</v>
          </cell>
          <cell r="EY890">
            <v>0</v>
          </cell>
          <cell r="EZ890">
            <v>0</v>
          </cell>
          <cell r="FA890">
            <v>0</v>
          </cell>
          <cell r="FB890">
            <v>0</v>
          </cell>
          <cell r="FC890">
            <v>0</v>
          </cell>
          <cell r="FD890">
            <v>0</v>
          </cell>
          <cell r="FE890">
            <v>0</v>
          </cell>
          <cell r="FF890">
            <v>0</v>
          </cell>
          <cell r="FG890">
            <v>0</v>
          </cell>
          <cell r="FH890">
            <v>0</v>
          </cell>
          <cell r="FI890">
            <v>0</v>
          </cell>
          <cell r="FJ890">
            <v>0</v>
          </cell>
          <cell r="FK890">
            <v>0</v>
          </cell>
          <cell r="FL890">
            <v>0</v>
          </cell>
          <cell r="FM890">
            <v>0</v>
          </cell>
          <cell r="FN890">
            <v>0</v>
          </cell>
          <cell r="FO890">
            <v>0</v>
          </cell>
          <cell r="FP890">
            <v>0</v>
          </cell>
          <cell r="FQ890">
            <v>0</v>
          </cell>
          <cell r="FR890">
            <v>0</v>
          </cell>
          <cell r="FS890">
            <v>0</v>
          </cell>
          <cell r="FT890">
            <v>0</v>
          </cell>
          <cell r="FU890">
            <v>0</v>
          </cell>
          <cell r="FV890">
            <v>0</v>
          </cell>
          <cell r="FW890">
            <v>0</v>
          </cell>
          <cell r="FX890">
            <v>0</v>
          </cell>
          <cell r="FY890">
            <v>0</v>
          </cell>
          <cell r="FZ890">
            <v>0</v>
          </cell>
          <cell r="GA890">
            <v>0</v>
          </cell>
          <cell r="GB890">
            <v>0</v>
          </cell>
          <cell r="GC890">
            <v>0</v>
          </cell>
          <cell r="GD890">
            <v>0</v>
          </cell>
          <cell r="GE890">
            <v>0</v>
          </cell>
          <cell r="GF890">
            <v>0</v>
          </cell>
          <cell r="GG890">
            <v>0</v>
          </cell>
          <cell r="GH890">
            <v>0</v>
          </cell>
          <cell r="GI890">
            <v>0</v>
          </cell>
          <cell r="GJ890">
            <v>0</v>
          </cell>
          <cell r="GK890">
            <v>0</v>
          </cell>
          <cell r="GL890">
            <v>0</v>
          </cell>
          <cell r="GM890">
            <v>0</v>
          </cell>
          <cell r="GN890">
            <v>0</v>
          </cell>
          <cell r="GO890">
            <v>0</v>
          </cell>
          <cell r="GP890">
            <v>0</v>
          </cell>
          <cell r="GQ890">
            <v>0</v>
          </cell>
          <cell r="GR890">
            <v>0</v>
          </cell>
          <cell r="GS890">
            <v>0</v>
          </cell>
          <cell r="GT890">
            <v>0</v>
          </cell>
          <cell r="GU890">
            <v>0</v>
          </cell>
          <cell r="GV890">
            <v>0</v>
          </cell>
          <cell r="GW890">
            <v>0</v>
          </cell>
          <cell r="GX890">
            <v>0</v>
          </cell>
          <cell r="GY890">
            <v>0</v>
          </cell>
          <cell r="GZ890">
            <v>0</v>
          </cell>
          <cell r="HA890">
            <v>0</v>
          </cell>
          <cell r="HB890">
            <v>0</v>
          </cell>
          <cell r="HC890">
            <v>0</v>
          </cell>
          <cell r="HD890">
            <v>0</v>
          </cell>
          <cell r="HE890">
            <v>0</v>
          </cell>
          <cell r="HF890">
            <v>0</v>
          </cell>
          <cell r="HG890">
            <v>0</v>
          </cell>
          <cell r="HH890">
            <v>0</v>
          </cell>
          <cell r="HI890">
            <v>0</v>
          </cell>
          <cell r="HJ890">
            <v>0</v>
          </cell>
          <cell r="HK890">
            <v>0</v>
          </cell>
          <cell r="HL890">
            <v>0</v>
          </cell>
          <cell r="HM890">
            <v>0</v>
          </cell>
          <cell r="HN890">
            <v>0</v>
          </cell>
          <cell r="HO890">
            <v>0</v>
          </cell>
          <cell r="HP890">
            <v>0</v>
          </cell>
          <cell r="HQ890">
            <v>0</v>
          </cell>
          <cell r="HR890">
            <v>0</v>
          </cell>
          <cell r="HS890">
            <v>0</v>
          </cell>
          <cell r="HT890">
            <v>0</v>
          </cell>
          <cell r="HU890">
            <v>0</v>
          </cell>
          <cell r="HV890">
            <v>0</v>
          </cell>
          <cell r="HW890">
            <v>0</v>
          </cell>
          <cell r="HX890">
            <v>0</v>
          </cell>
          <cell r="HY890">
            <v>0</v>
          </cell>
          <cell r="HZ890">
            <v>0</v>
          </cell>
          <cell r="IA890">
            <v>0</v>
          </cell>
          <cell r="IB890">
            <v>0</v>
          </cell>
          <cell r="IC890">
            <v>0</v>
          </cell>
          <cell r="ID890">
            <v>0</v>
          </cell>
          <cell r="IE890">
            <v>0</v>
          </cell>
          <cell r="IF890">
            <v>0</v>
          </cell>
          <cell r="IG890">
            <v>0</v>
          </cell>
          <cell r="IH890">
            <v>0</v>
          </cell>
          <cell r="II890">
            <v>0</v>
          </cell>
          <cell r="IJ890">
            <v>0</v>
          </cell>
          <cell r="IK890">
            <v>0</v>
          </cell>
          <cell r="IL890">
            <v>0</v>
          </cell>
          <cell r="IM890">
            <v>0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  <cell r="IW890">
            <v>0</v>
          </cell>
          <cell r="IX890">
            <v>0</v>
          </cell>
          <cell r="IY890">
            <v>0</v>
          </cell>
          <cell r="IZ890">
            <v>0</v>
          </cell>
          <cell r="JA890">
            <v>0</v>
          </cell>
          <cell r="JB890">
            <v>0</v>
          </cell>
          <cell r="JC890">
            <v>0</v>
          </cell>
          <cell r="JD890">
            <v>0</v>
          </cell>
          <cell r="JE890">
            <v>0</v>
          </cell>
          <cell r="JF890">
            <v>0</v>
          </cell>
          <cell r="JG890">
            <v>0</v>
          </cell>
          <cell r="JH890">
            <v>0</v>
          </cell>
          <cell r="JI890">
            <v>0</v>
          </cell>
          <cell r="JJ890">
            <v>0</v>
          </cell>
          <cell r="JK890">
            <v>0</v>
          </cell>
          <cell r="JL890">
            <v>0</v>
          </cell>
          <cell r="JM890">
            <v>0</v>
          </cell>
          <cell r="JN890">
            <v>0</v>
          </cell>
          <cell r="JO890">
            <v>0</v>
          </cell>
          <cell r="JP890">
            <v>0</v>
          </cell>
          <cell r="JQ890">
            <v>0</v>
          </cell>
        </row>
        <row r="891">
          <cell r="D891" t="str">
            <v>INT.EX.UID._.___.Bayer Regulation Reserve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-0.32258065000000014</v>
          </cell>
          <cell r="P891">
            <v>0</v>
          </cell>
          <cell r="Q891">
            <v>0</v>
          </cell>
          <cell r="R891">
            <v>-0.26666666999999933</v>
          </cell>
          <cell r="S891">
            <v>0</v>
          </cell>
          <cell r="T891">
            <v>0</v>
          </cell>
          <cell r="U891">
            <v>0</v>
          </cell>
          <cell r="V891">
            <v>-0.26666666999999999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-9.9999999999999645E-2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-0.33333333000000009</v>
          </cell>
          <cell r="BB891">
            <v>0</v>
          </cell>
          <cell r="BC891">
            <v>0.23333333000000003</v>
          </cell>
          <cell r="BD891">
            <v>0</v>
          </cell>
          <cell r="BE891">
            <v>0.32258065000000258</v>
          </cell>
          <cell r="BF891">
            <v>0.32258064999999991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N891">
            <v>0</v>
          </cell>
          <cell r="CO891">
            <v>0</v>
          </cell>
          <cell r="CP891">
            <v>0</v>
          </cell>
          <cell r="CQ891">
            <v>0</v>
          </cell>
          <cell r="CR891">
            <v>-0.32258064999999903</v>
          </cell>
          <cell r="CS891">
            <v>0</v>
          </cell>
          <cell r="CT891">
            <v>0</v>
          </cell>
          <cell r="CU891">
            <v>-0.32258065000000014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  <cell r="DD891">
            <v>0</v>
          </cell>
          <cell r="DE891">
            <v>0</v>
          </cell>
          <cell r="DF891">
            <v>0</v>
          </cell>
          <cell r="DG891">
            <v>0</v>
          </cell>
          <cell r="DH891">
            <v>0</v>
          </cell>
          <cell r="DI891">
            <v>0</v>
          </cell>
          <cell r="DJ891">
            <v>0</v>
          </cell>
          <cell r="DK891">
            <v>0</v>
          </cell>
          <cell r="DL891">
            <v>0</v>
          </cell>
          <cell r="DM891">
            <v>0</v>
          </cell>
          <cell r="DN891">
            <v>0</v>
          </cell>
          <cell r="DO891">
            <v>0</v>
          </cell>
          <cell r="DP891">
            <v>0</v>
          </cell>
          <cell r="DQ891">
            <v>0</v>
          </cell>
          <cell r="DR891">
            <v>0</v>
          </cell>
          <cell r="DS891">
            <v>0</v>
          </cell>
          <cell r="DT891">
            <v>0</v>
          </cell>
          <cell r="DU891">
            <v>0</v>
          </cell>
          <cell r="DV891">
            <v>0</v>
          </cell>
          <cell r="DW891">
            <v>0</v>
          </cell>
          <cell r="DX891">
            <v>0</v>
          </cell>
          <cell r="DY891">
            <v>0</v>
          </cell>
          <cell r="DZ891">
            <v>0</v>
          </cell>
          <cell r="EA891">
            <v>0</v>
          </cell>
          <cell r="EB891">
            <v>0</v>
          </cell>
          <cell r="EC891">
            <v>0</v>
          </cell>
          <cell r="ED891">
            <v>0</v>
          </cell>
          <cell r="EE891">
            <v>0.16666666000000063</v>
          </cell>
          <cell r="EF891">
            <v>0</v>
          </cell>
          <cell r="EG891">
            <v>0</v>
          </cell>
          <cell r="EH891">
            <v>0</v>
          </cell>
          <cell r="EI891">
            <v>0</v>
          </cell>
          <cell r="EJ891">
            <v>0</v>
          </cell>
          <cell r="EK891">
            <v>0.16666666000000019</v>
          </cell>
          <cell r="EL891">
            <v>0</v>
          </cell>
          <cell r="EM891">
            <v>0</v>
          </cell>
          <cell r="EN891">
            <v>0</v>
          </cell>
          <cell r="EO891">
            <v>0</v>
          </cell>
          <cell r="EP891">
            <v>0</v>
          </cell>
          <cell r="EQ891">
            <v>0</v>
          </cell>
          <cell r="ER891">
            <v>-0.32258064999999903</v>
          </cell>
          <cell r="ES891">
            <v>-0.32258064999999991</v>
          </cell>
          <cell r="ET891">
            <v>0</v>
          </cell>
          <cell r="EU891">
            <v>0</v>
          </cell>
          <cell r="EV891">
            <v>0</v>
          </cell>
          <cell r="EW891">
            <v>0</v>
          </cell>
          <cell r="EX891">
            <v>0</v>
          </cell>
          <cell r="EY891">
            <v>0</v>
          </cell>
          <cell r="EZ891">
            <v>0</v>
          </cell>
          <cell r="FA891">
            <v>0</v>
          </cell>
          <cell r="FB891">
            <v>0</v>
          </cell>
          <cell r="FC891">
            <v>0</v>
          </cell>
          <cell r="FD891">
            <v>0</v>
          </cell>
          <cell r="FE891">
            <v>0</v>
          </cell>
          <cell r="FF891">
            <v>0</v>
          </cell>
          <cell r="FG891">
            <v>0</v>
          </cell>
          <cell r="FH891">
            <v>0</v>
          </cell>
          <cell r="FI891">
            <v>0</v>
          </cell>
          <cell r="FJ891">
            <v>0</v>
          </cell>
          <cell r="FK891">
            <v>0</v>
          </cell>
          <cell r="FL891">
            <v>0</v>
          </cell>
          <cell r="FM891">
            <v>0</v>
          </cell>
          <cell r="FN891">
            <v>0</v>
          </cell>
          <cell r="FO891">
            <v>0</v>
          </cell>
          <cell r="FP891">
            <v>0</v>
          </cell>
          <cell r="FQ891">
            <v>0</v>
          </cell>
          <cell r="FR891">
            <v>-0.32258064999999903</v>
          </cell>
          <cell r="FS891">
            <v>0</v>
          </cell>
          <cell r="FT891">
            <v>0</v>
          </cell>
          <cell r="FU891">
            <v>0</v>
          </cell>
          <cell r="FV891">
            <v>0</v>
          </cell>
          <cell r="FW891">
            <v>0</v>
          </cell>
          <cell r="FX891">
            <v>0</v>
          </cell>
          <cell r="FY891">
            <v>0</v>
          </cell>
          <cell r="FZ891">
            <v>-0.32258065000000014</v>
          </cell>
          <cell r="GA891">
            <v>0</v>
          </cell>
          <cell r="GB891">
            <v>0</v>
          </cell>
          <cell r="GC891">
            <v>0</v>
          </cell>
          <cell r="GD891">
            <v>0</v>
          </cell>
          <cell r="GE891">
            <v>0.52258065000000187</v>
          </cell>
          <cell r="GF891">
            <v>0</v>
          </cell>
          <cell r="GG891">
            <v>0</v>
          </cell>
          <cell r="GH891">
            <v>0</v>
          </cell>
          <cell r="GI891">
            <v>0</v>
          </cell>
          <cell r="GJ891">
            <v>0</v>
          </cell>
          <cell r="GK891">
            <v>0</v>
          </cell>
          <cell r="GL891">
            <v>0.32258064999999991</v>
          </cell>
          <cell r="GM891">
            <v>0</v>
          </cell>
          <cell r="GN891">
            <v>0</v>
          </cell>
          <cell r="GO891">
            <v>0</v>
          </cell>
          <cell r="GP891">
            <v>0.19999999999999996</v>
          </cell>
          <cell r="GQ891">
            <v>0</v>
          </cell>
          <cell r="GR891">
            <v>0</v>
          </cell>
          <cell r="GS891">
            <v>0</v>
          </cell>
          <cell r="GT891">
            <v>0</v>
          </cell>
          <cell r="GU891">
            <v>0</v>
          </cell>
          <cell r="GV891">
            <v>0</v>
          </cell>
          <cell r="GW891">
            <v>0</v>
          </cell>
          <cell r="GX891">
            <v>0</v>
          </cell>
          <cell r="GY891">
            <v>0</v>
          </cell>
          <cell r="GZ891">
            <v>0</v>
          </cell>
          <cell r="HA891">
            <v>0</v>
          </cell>
          <cell r="HB891">
            <v>0</v>
          </cell>
          <cell r="HC891">
            <v>0</v>
          </cell>
          <cell r="HD891">
            <v>0</v>
          </cell>
          <cell r="HE891">
            <v>0.81950845000000072</v>
          </cell>
          <cell r="HF891">
            <v>0</v>
          </cell>
          <cell r="HG891">
            <v>0.35714285999999995</v>
          </cell>
          <cell r="HH891">
            <v>0</v>
          </cell>
          <cell r="HI891">
            <v>0</v>
          </cell>
          <cell r="HJ891">
            <v>0</v>
          </cell>
          <cell r="HK891">
            <v>0</v>
          </cell>
          <cell r="HL891">
            <v>0.12903226000000001</v>
          </cell>
          <cell r="HM891">
            <v>0</v>
          </cell>
          <cell r="HN891">
            <v>0.33333333000000009</v>
          </cell>
          <cell r="HO891">
            <v>0</v>
          </cell>
          <cell r="HP891">
            <v>0</v>
          </cell>
          <cell r="HQ891">
            <v>0</v>
          </cell>
          <cell r="HR891">
            <v>0</v>
          </cell>
          <cell r="HS891">
            <v>0</v>
          </cell>
          <cell r="HT891">
            <v>0</v>
          </cell>
          <cell r="HU891">
            <v>0</v>
          </cell>
          <cell r="HV891">
            <v>0</v>
          </cell>
          <cell r="HW891">
            <v>0</v>
          </cell>
          <cell r="HX891">
            <v>0</v>
          </cell>
          <cell r="HY891">
            <v>0</v>
          </cell>
          <cell r="HZ891">
            <v>0</v>
          </cell>
          <cell r="IA891">
            <v>0</v>
          </cell>
          <cell r="IB891">
            <v>0</v>
          </cell>
          <cell r="IC891">
            <v>0</v>
          </cell>
          <cell r="ID891">
            <v>0</v>
          </cell>
          <cell r="IE891">
            <v>0.13333332999999925</v>
          </cell>
          <cell r="IF891">
            <v>0</v>
          </cell>
          <cell r="IG891">
            <v>0</v>
          </cell>
          <cell r="IH891">
            <v>0</v>
          </cell>
          <cell r="II891">
            <v>0</v>
          </cell>
          <cell r="IJ891">
            <v>0</v>
          </cell>
          <cell r="IK891">
            <v>0</v>
          </cell>
          <cell r="IL891">
            <v>0</v>
          </cell>
          <cell r="IM891">
            <v>0</v>
          </cell>
          <cell r="IN891">
            <v>0.13333332999999992</v>
          </cell>
          <cell r="IO891">
            <v>0</v>
          </cell>
          <cell r="IP891">
            <v>0</v>
          </cell>
          <cell r="IQ891">
            <v>0</v>
          </cell>
          <cell r="IR891">
            <v>0.45161291000000148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  <cell r="IW891">
            <v>0</v>
          </cell>
          <cell r="IX891">
            <v>0</v>
          </cell>
          <cell r="IY891">
            <v>0.12903226000000001</v>
          </cell>
          <cell r="IZ891">
            <v>0</v>
          </cell>
          <cell r="JA891">
            <v>0</v>
          </cell>
          <cell r="JB891">
            <v>0</v>
          </cell>
          <cell r="JC891">
            <v>0</v>
          </cell>
          <cell r="JD891">
            <v>0.32258065000000014</v>
          </cell>
          <cell r="JE891">
            <v>0</v>
          </cell>
          <cell r="JF891">
            <v>0</v>
          </cell>
          <cell r="JG891">
            <v>0</v>
          </cell>
          <cell r="JH891">
            <v>0</v>
          </cell>
          <cell r="JI891">
            <v>0</v>
          </cell>
          <cell r="JJ891">
            <v>0</v>
          </cell>
          <cell r="JK891">
            <v>0</v>
          </cell>
          <cell r="JL891">
            <v>0</v>
          </cell>
          <cell r="JM891">
            <v>0</v>
          </cell>
          <cell r="JN891">
            <v>0</v>
          </cell>
          <cell r="JO891">
            <v>0</v>
          </cell>
          <cell r="JP891">
            <v>0</v>
          </cell>
          <cell r="JQ891">
            <v>0</v>
          </cell>
        </row>
        <row r="892">
          <cell r="D892" t="str">
            <v>INT.EX.UID._.___.Nucor Interruptible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0.32258065000000014</v>
          </cell>
          <cell r="P892">
            <v>0</v>
          </cell>
          <cell r="Q892">
            <v>0</v>
          </cell>
          <cell r="R892">
            <v>-0.26666666999999933</v>
          </cell>
          <cell r="S892">
            <v>0</v>
          </cell>
          <cell r="T892">
            <v>0</v>
          </cell>
          <cell r="U892">
            <v>0</v>
          </cell>
          <cell r="V892">
            <v>-0.26666666999999999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0.23333333000000067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0.23333333000000003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0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0</v>
          </cell>
          <cell r="CK892">
            <v>0</v>
          </cell>
          <cell r="CL892">
            <v>0</v>
          </cell>
          <cell r="CM892">
            <v>0</v>
          </cell>
          <cell r="CN892">
            <v>0</v>
          </cell>
          <cell r="CO892">
            <v>0</v>
          </cell>
          <cell r="CP892">
            <v>0</v>
          </cell>
          <cell r="CQ892">
            <v>0</v>
          </cell>
          <cell r="CR892">
            <v>-0.32258064999999903</v>
          </cell>
          <cell r="CS892">
            <v>0</v>
          </cell>
          <cell r="CT892">
            <v>0</v>
          </cell>
          <cell r="CU892">
            <v>-0.32258065000000014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  <cell r="DD892">
            <v>0</v>
          </cell>
          <cell r="DE892">
            <v>0</v>
          </cell>
          <cell r="DF892">
            <v>0</v>
          </cell>
          <cell r="DG892">
            <v>0</v>
          </cell>
          <cell r="DH892">
            <v>0</v>
          </cell>
          <cell r="DI892">
            <v>0</v>
          </cell>
          <cell r="DJ892">
            <v>0</v>
          </cell>
          <cell r="DK892">
            <v>0</v>
          </cell>
          <cell r="DL892">
            <v>0</v>
          </cell>
          <cell r="DM892">
            <v>0</v>
          </cell>
          <cell r="DN892">
            <v>0</v>
          </cell>
          <cell r="DO892">
            <v>0</v>
          </cell>
          <cell r="DP892">
            <v>0</v>
          </cell>
          <cell r="DQ892">
            <v>0</v>
          </cell>
          <cell r="DR892">
            <v>-0.46236558999999922</v>
          </cell>
          <cell r="DS892">
            <v>0</v>
          </cell>
          <cell r="DT892">
            <v>0</v>
          </cell>
          <cell r="DU892">
            <v>0</v>
          </cell>
          <cell r="DV892">
            <v>0</v>
          </cell>
          <cell r="DW892">
            <v>0</v>
          </cell>
          <cell r="DX892">
            <v>-0.33333333000000009</v>
          </cell>
          <cell r="DY892">
            <v>-0.12903226000000001</v>
          </cell>
          <cell r="DZ892">
            <v>0</v>
          </cell>
          <cell r="EA892">
            <v>0</v>
          </cell>
          <cell r="EB892">
            <v>0</v>
          </cell>
          <cell r="EC892">
            <v>0</v>
          </cell>
          <cell r="ED892">
            <v>0</v>
          </cell>
          <cell r="EE892">
            <v>-0.16666666000000063</v>
          </cell>
          <cell r="EF892">
            <v>0</v>
          </cell>
          <cell r="EG892">
            <v>0</v>
          </cell>
          <cell r="EH892">
            <v>0</v>
          </cell>
          <cell r="EI892">
            <v>0</v>
          </cell>
          <cell r="EJ892">
            <v>0</v>
          </cell>
          <cell r="EK892">
            <v>-0.16666666000000019</v>
          </cell>
          <cell r="EL892">
            <v>0</v>
          </cell>
          <cell r="EM892">
            <v>0</v>
          </cell>
          <cell r="EN892">
            <v>0</v>
          </cell>
          <cell r="EO892">
            <v>0</v>
          </cell>
          <cell r="EP892">
            <v>0</v>
          </cell>
          <cell r="EQ892">
            <v>0</v>
          </cell>
          <cell r="ER892">
            <v>0</v>
          </cell>
          <cell r="ES892">
            <v>0</v>
          </cell>
          <cell r="ET892">
            <v>0</v>
          </cell>
          <cell r="EU892">
            <v>0</v>
          </cell>
          <cell r="EV892">
            <v>0</v>
          </cell>
          <cell r="EW892">
            <v>0</v>
          </cell>
          <cell r="EX892">
            <v>0</v>
          </cell>
          <cell r="EY892">
            <v>0</v>
          </cell>
          <cell r="EZ892">
            <v>0</v>
          </cell>
          <cell r="FA892">
            <v>0</v>
          </cell>
          <cell r="FB892">
            <v>0</v>
          </cell>
          <cell r="FC892">
            <v>0</v>
          </cell>
          <cell r="FD892">
            <v>0</v>
          </cell>
          <cell r="FE892">
            <v>0</v>
          </cell>
          <cell r="FF892">
            <v>0</v>
          </cell>
          <cell r="FG892">
            <v>0</v>
          </cell>
          <cell r="FH892">
            <v>0</v>
          </cell>
          <cell r="FI892">
            <v>0</v>
          </cell>
          <cell r="FJ892">
            <v>0</v>
          </cell>
          <cell r="FK892">
            <v>0</v>
          </cell>
          <cell r="FL892">
            <v>0</v>
          </cell>
          <cell r="FM892">
            <v>0</v>
          </cell>
          <cell r="FN892">
            <v>0</v>
          </cell>
          <cell r="FO892">
            <v>0</v>
          </cell>
          <cell r="FP892">
            <v>0</v>
          </cell>
          <cell r="FQ892">
            <v>0</v>
          </cell>
          <cell r="FR892">
            <v>0</v>
          </cell>
          <cell r="FS892">
            <v>0</v>
          </cell>
          <cell r="FT892">
            <v>0</v>
          </cell>
          <cell r="FU892">
            <v>0</v>
          </cell>
          <cell r="FV892">
            <v>0</v>
          </cell>
          <cell r="FW892">
            <v>0</v>
          </cell>
          <cell r="FX892">
            <v>0</v>
          </cell>
          <cell r="FY892">
            <v>0</v>
          </cell>
          <cell r="FZ892">
            <v>0</v>
          </cell>
          <cell r="GA892">
            <v>0</v>
          </cell>
          <cell r="GB892">
            <v>0</v>
          </cell>
          <cell r="GC892">
            <v>0</v>
          </cell>
          <cell r="GD892">
            <v>0</v>
          </cell>
          <cell r="GE892">
            <v>-0.20000000000000107</v>
          </cell>
          <cell r="GF892">
            <v>0</v>
          </cell>
          <cell r="GG892">
            <v>0</v>
          </cell>
          <cell r="GH892">
            <v>0</v>
          </cell>
          <cell r="GI892">
            <v>0</v>
          </cell>
          <cell r="GJ892">
            <v>0</v>
          </cell>
          <cell r="GK892">
            <v>0</v>
          </cell>
          <cell r="GL892">
            <v>0</v>
          </cell>
          <cell r="GM892">
            <v>0</v>
          </cell>
          <cell r="GN892">
            <v>0</v>
          </cell>
          <cell r="GO892">
            <v>0</v>
          </cell>
          <cell r="GP892">
            <v>-0.19999999999999996</v>
          </cell>
          <cell r="GQ892">
            <v>0</v>
          </cell>
          <cell r="GR892">
            <v>0</v>
          </cell>
          <cell r="GS892">
            <v>0</v>
          </cell>
          <cell r="GT892">
            <v>0</v>
          </cell>
          <cell r="GU892">
            <v>0</v>
          </cell>
          <cell r="GV892">
            <v>0</v>
          </cell>
          <cell r="GW892">
            <v>0</v>
          </cell>
          <cell r="GX892">
            <v>0</v>
          </cell>
          <cell r="GY892">
            <v>0</v>
          </cell>
          <cell r="GZ892">
            <v>0</v>
          </cell>
          <cell r="HA892">
            <v>0</v>
          </cell>
          <cell r="HB892">
            <v>0</v>
          </cell>
          <cell r="HC892">
            <v>0</v>
          </cell>
          <cell r="HD892">
            <v>0</v>
          </cell>
          <cell r="HE892">
            <v>1.0752679999999515E-2</v>
          </cell>
          <cell r="HF892">
            <v>0</v>
          </cell>
          <cell r="HG892">
            <v>0</v>
          </cell>
          <cell r="HH892">
            <v>0</v>
          </cell>
          <cell r="HI892">
            <v>0</v>
          </cell>
          <cell r="HJ892">
            <v>0</v>
          </cell>
          <cell r="HK892">
            <v>0</v>
          </cell>
          <cell r="HL892">
            <v>-0.32258065000000014</v>
          </cell>
          <cell r="HM892">
            <v>0</v>
          </cell>
          <cell r="HN892">
            <v>0.33333333000000009</v>
          </cell>
          <cell r="HO892">
            <v>0</v>
          </cell>
          <cell r="HP892">
            <v>0</v>
          </cell>
          <cell r="HQ892">
            <v>0</v>
          </cell>
          <cell r="HR892">
            <v>0.10752687999999999</v>
          </cell>
          <cell r="HS892">
            <v>0</v>
          </cell>
          <cell r="HT892">
            <v>0</v>
          </cell>
          <cell r="HU892">
            <v>-0.2258064500000001</v>
          </cell>
          <cell r="HV892">
            <v>0</v>
          </cell>
          <cell r="HW892">
            <v>0</v>
          </cell>
          <cell r="HX892">
            <v>0</v>
          </cell>
          <cell r="HY892">
            <v>0</v>
          </cell>
          <cell r="HZ892">
            <v>0</v>
          </cell>
          <cell r="IA892">
            <v>0</v>
          </cell>
          <cell r="IB892">
            <v>0</v>
          </cell>
          <cell r="IC892">
            <v>0.33333333000000009</v>
          </cell>
          <cell r="ID892">
            <v>0</v>
          </cell>
          <cell r="IE892">
            <v>0.13333332999999925</v>
          </cell>
          <cell r="IF892">
            <v>0</v>
          </cell>
          <cell r="IG892">
            <v>0</v>
          </cell>
          <cell r="IH892">
            <v>0</v>
          </cell>
          <cell r="II892">
            <v>0</v>
          </cell>
          <cell r="IJ892">
            <v>0</v>
          </cell>
          <cell r="IK892">
            <v>0</v>
          </cell>
          <cell r="IL892">
            <v>0</v>
          </cell>
          <cell r="IM892">
            <v>0</v>
          </cell>
          <cell r="IN892">
            <v>0.13333332999999992</v>
          </cell>
          <cell r="IO892">
            <v>0</v>
          </cell>
          <cell r="IP892">
            <v>0</v>
          </cell>
          <cell r="IQ892">
            <v>0</v>
          </cell>
          <cell r="IR892">
            <v>0.45161291000000148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  <cell r="IW892">
            <v>0</v>
          </cell>
          <cell r="IX892">
            <v>0</v>
          </cell>
          <cell r="IY892">
            <v>0.12903226000000001</v>
          </cell>
          <cell r="IZ892">
            <v>0</v>
          </cell>
          <cell r="JA892">
            <v>0</v>
          </cell>
          <cell r="JB892">
            <v>0</v>
          </cell>
          <cell r="JC892">
            <v>0</v>
          </cell>
          <cell r="JD892">
            <v>0.32258065000000014</v>
          </cell>
          <cell r="JE892">
            <v>0</v>
          </cell>
          <cell r="JF892">
            <v>0</v>
          </cell>
          <cell r="JG892">
            <v>0</v>
          </cell>
          <cell r="JH892">
            <v>0</v>
          </cell>
          <cell r="JI892">
            <v>0</v>
          </cell>
          <cell r="JJ892">
            <v>0</v>
          </cell>
          <cell r="JK892">
            <v>0</v>
          </cell>
          <cell r="JL892">
            <v>0</v>
          </cell>
          <cell r="JM892">
            <v>0</v>
          </cell>
          <cell r="JN892">
            <v>0</v>
          </cell>
          <cell r="JO892">
            <v>0</v>
          </cell>
          <cell r="JP892">
            <v>0</v>
          </cell>
          <cell r="JQ892">
            <v>0</v>
          </cell>
        </row>
        <row r="893">
          <cell r="D893" t="str">
            <v>INT.EX.UID._.RES.Bayer Operating Reserve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0.23333333000000067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0.23333333000000003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0</v>
          </cell>
          <cell r="CD893">
            <v>0</v>
          </cell>
          <cell r="CE893">
            <v>-0.32258065000000258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0</v>
          </cell>
          <cell r="CK893">
            <v>0</v>
          </cell>
          <cell r="CL893">
            <v>0</v>
          </cell>
          <cell r="CM893">
            <v>-0.32258065000000014</v>
          </cell>
          <cell r="CN893">
            <v>0</v>
          </cell>
          <cell r="CO893">
            <v>0</v>
          </cell>
          <cell r="CP893">
            <v>0</v>
          </cell>
          <cell r="CQ893">
            <v>0</v>
          </cell>
          <cell r="CR893">
            <v>-0.32258064999999903</v>
          </cell>
          <cell r="CS893">
            <v>0</v>
          </cell>
          <cell r="CT893">
            <v>0</v>
          </cell>
          <cell r="CU893">
            <v>-0.32258065000000014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  <cell r="DD893">
            <v>0</v>
          </cell>
          <cell r="DE893">
            <v>0</v>
          </cell>
          <cell r="DF893">
            <v>0</v>
          </cell>
          <cell r="DG893">
            <v>0</v>
          </cell>
          <cell r="DH893">
            <v>0</v>
          </cell>
          <cell r="DI893">
            <v>0</v>
          </cell>
          <cell r="DJ893">
            <v>0</v>
          </cell>
          <cell r="DK893">
            <v>0</v>
          </cell>
          <cell r="DL893">
            <v>0</v>
          </cell>
          <cell r="DM893">
            <v>0</v>
          </cell>
          <cell r="DN893">
            <v>0</v>
          </cell>
          <cell r="DO893">
            <v>0</v>
          </cell>
          <cell r="DP893">
            <v>0</v>
          </cell>
          <cell r="DQ893">
            <v>0</v>
          </cell>
          <cell r="DR893">
            <v>-0.12903226000000068</v>
          </cell>
          <cell r="DS893">
            <v>0</v>
          </cell>
          <cell r="DT893">
            <v>0</v>
          </cell>
          <cell r="DU893">
            <v>0</v>
          </cell>
          <cell r="DV893">
            <v>0</v>
          </cell>
          <cell r="DW893">
            <v>0</v>
          </cell>
          <cell r="DX893">
            <v>0</v>
          </cell>
          <cell r="DY893">
            <v>-0.12903226000000001</v>
          </cell>
          <cell r="DZ893">
            <v>0</v>
          </cell>
          <cell r="EA893">
            <v>0</v>
          </cell>
          <cell r="EB893">
            <v>0</v>
          </cell>
          <cell r="EC893">
            <v>0</v>
          </cell>
          <cell r="ED893">
            <v>0</v>
          </cell>
          <cell r="EE893">
            <v>0</v>
          </cell>
          <cell r="EF893">
            <v>0</v>
          </cell>
          <cell r="EG893">
            <v>0</v>
          </cell>
          <cell r="EH893">
            <v>0</v>
          </cell>
          <cell r="EI893">
            <v>0</v>
          </cell>
          <cell r="EJ893">
            <v>0</v>
          </cell>
          <cell r="EK893">
            <v>0</v>
          </cell>
          <cell r="EL893">
            <v>0</v>
          </cell>
          <cell r="EM893">
            <v>0</v>
          </cell>
          <cell r="EN893">
            <v>0</v>
          </cell>
          <cell r="EO893">
            <v>0</v>
          </cell>
          <cell r="EP893">
            <v>0</v>
          </cell>
          <cell r="EQ893">
            <v>0</v>
          </cell>
          <cell r="ER893">
            <v>-0.32258064999999903</v>
          </cell>
          <cell r="ES893">
            <v>-0.32258064999999991</v>
          </cell>
          <cell r="ET893">
            <v>0</v>
          </cell>
          <cell r="EU893">
            <v>0</v>
          </cell>
          <cell r="EV893">
            <v>0</v>
          </cell>
          <cell r="EW893">
            <v>0</v>
          </cell>
          <cell r="EX893">
            <v>0</v>
          </cell>
          <cell r="EY893">
            <v>0</v>
          </cell>
          <cell r="EZ893">
            <v>0</v>
          </cell>
          <cell r="FA893">
            <v>0</v>
          </cell>
          <cell r="FB893">
            <v>0</v>
          </cell>
          <cell r="FC893">
            <v>0</v>
          </cell>
          <cell r="FD893">
            <v>0</v>
          </cell>
          <cell r="FE893">
            <v>0</v>
          </cell>
          <cell r="FF893">
            <v>0</v>
          </cell>
          <cell r="FG893">
            <v>0</v>
          </cell>
          <cell r="FH893">
            <v>0</v>
          </cell>
          <cell r="FI893">
            <v>0</v>
          </cell>
          <cell r="FJ893">
            <v>0</v>
          </cell>
          <cell r="FK893">
            <v>0</v>
          </cell>
          <cell r="FL893">
            <v>0</v>
          </cell>
          <cell r="FM893">
            <v>0</v>
          </cell>
          <cell r="FN893">
            <v>0</v>
          </cell>
          <cell r="FO893">
            <v>0</v>
          </cell>
          <cell r="FP893">
            <v>0</v>
          </cell>
          <cell r="FQ893">
            <v>0</v>
          </cell>
          <cell r="FR893">
            <v>0</v>
          </cell>
          <cell r="FS893">
            <v>0</v>
          </cell>
          <cell r="FT893">
            <v>0</v>
          </cell>
          <cell r="FU893">
            <v>0</v>
          </cell>
          <cell r="FV893">
            <v>0</v>
          </cell>
          <cell r="FW893">
            <v>0</v>
          </cell>
          <cell r="FX893">
            <v>0</v>
          </cell>
          <cell r="FY893">
            <v>0</v>
          </cell>
          <cell r="FZ893">
            <v>0</v>
          </cell>
          <cell r="GA893">
            <v>0</v>
          </cell>
          <cell r="GB893">
            <v>0</v>
          </cell>
          <cell r="GC893">
            <v>0</v>
          </cell>
          <cell r="GD893">
            <v>0</v>
          </cell>
          <cell r="GE893">
            <v>-0.44137931000000208</v>
          </cell>
          <cell r="GF893">
            <v>0</v>
          </cell>
          <cell r="GG893">
            <v>-0.24137931000000001</v>
          </cell>
          <cell r="GH893">
            <v>0</v>
          </cell>
          <cell r="GI893">
            <v>0</v>
          </cell>
          <cell r="GJ893">
            <v>0</v>
          </cell>
          <cell r="GK893">
            <v>0</v>
          </cell>
          <cell r="GL893">
            <v>0</v>
          </cell>
          <cell r="GM893">
            <v>0</v>
          </cell>
          <cell r="GN893">
            <v>0</v>
          </cell>
          <cell r="GO893">
            <v>0</v>
          </cell>
          <cell r="GP893">
            <v>-0.19999999999999996</v>
          </cell>
          <cell r="GQ893">
            <v>0</v>
          </cell>
          <cell r="GR893">
            <v>0</v>
          </cell>
          <cell r="GS893">
            <v>0</v>
          </cell>
          <cell r="GT893">
            <v>0</v>
          </cell>
          <cell r="GU893">
            <v>0</v>
          </cell>
          <cell r="GV893">
            <v>0</v>
          </cell>
          <cell r="GW893">
            <v>0</v>
          </cell>
          <cell r="GX893">
            <v>0</v>
          </cell>
          <cell r="GY893">
            <v>0</v>
          </cell>
          <cell r="GZ893">
            <v>0</v>
          </cell>
          <cell r="HA893">
            <v>0</v>
          </cell>
          <cell r="HB893">
            <v>0</v>
          </cell>
          <cell r="HC893">
            <v>0</v>
          </cell>
          <cell r="HD893">
            <v>0</v>
          </cell>
          <cell r="HE893">
            <v>-0.32258064999999903</v>
          </cell>
          <cell r="HF893">
            <v>0</v>
          </cell>
          <cell r="HG893">
            <v>0</v>
          </cell>
          <cell r="HH893">
            <v>0</v>
          </cell>
          <cell r="HI893">
            <v>0</v>
          </cell>
          <cell r="HJ893">
            <v>0</v>
          </cell>
          <cell r="HK893">
            <v>0</v>
          </cell>
          <cell r="HL893">
            <v>-0.32258065000000014</v>
          </cell>
          <cell r="HM893">
            <v>0</v>
          </cell>
          <cell r="HN893">
            <v>0</v>
          </cell>
          <cell r="HO893">
            <v>0</v>
          </cell>
          <cell r="HP893">
            <v>0</v>
          </cell>
          <cell r="HQ893">
            <v>0</v>
          </cell>
          <cell r="HR893">
            <v>-0.22580645000000032</v>
          </cell>
          <cell r="HS893">
            <v>0</v>
          </cell>
          <cell r="HT893">
            <v>0</v>
          </cell>
          <cell r="HU893">
            <v>-0.2258064500000001</v>
          </cell>
          <cell r="HV893">
            <v>0</v>
          </cell>
          <cell r="HW893">
            <v>0</v>
          </cell>
          <cell r="HX893">
            <v>0</v>
          </cell>
          <cell r="HY893">
            <v>0</v>
          </cell>
          <cell r="HZ893">
            <v>0</v>
          </cell>
          <cell r="IA893">
            <v>0</v>
          </cell>
          <cell r="IB893">
            <v>0</v>
          </cell>
          <cell r="IC893">
            <v>0</v>
          </cell>
          <cell r="ID893">
            <v>0</v>
          </cell>
          <cell r="IE893">
            <v>0.13333332999999925</v>
          </cell>
          <cell r="IF893">
            <v>0</v>
          </cell>
          <cell r="IG893">
            <v>0</v>
          </cell>
          <cell r="IH893">
            <v>0</v>
          </cell>
          <cell r="II893">
            <v>0</v>
          </cell>
          <cell r="IJ893">
            <v>0</v>
          </cell>
          <cell r="IK893">
            <v>0</v>
          </cell>
          <cell r="IL893">
            <v>0</v>
          </cell>
          <cell r="IM893">
            <v>0</v>
          </cell>
          <cell r="IN893">
            <v>0.13333332999999992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  <cell r="IW893">
            <v>0</v>
          </cell>
          <cell r="IX893">
            <v>0</v>
          </cell>
          <cell r="IY893">
            <v>0</v>
          </cell>
          <cell r="IZ893">
            <v>0</v>
          </cell>
          <cell r="JA893">
            <v>0</v>
          </cell>
          <cell r="JB893">
            <v>0</v>
          </cell>
          <cell r="JC893">
            <v>0</v>
          </cell>
          <cell r="JD893">
            <v>0</v>
          </cell>
          <cell r="JE893">
            <v>0</v>
          </cell>
          <cell r="JF893">
            <v>0</v>
          </cell>
          <cell r="JG893">
            <v>0</v>
          </cell>
          <cell r="JH893">
            <v>0</v>
          </cell>
          <cell r="JI893">
            <v>0</v>
          </cell>
          <cell r="JJ893">
            <v>0</v>
          </cell>
          <cell r="JK893">
            <v>0</v>
          </cell>
          <cell r="JL893">
            <v>0</v>
          </cell>
          <cell r="JM893">
            <v>0</v>
          </cell>
          <cell r="JN893">
            <v>0</v>
          </cell>
          <cell r="JO893">
            <v>0</v>
          </cell>
          <cell r="JP893">
            <v>0</v>
          </cell>
          <cell r="JQ893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-0.53333333999999866</v>
          </cell>
          <cell r="S895">
            <v>0</v>
          </cell>
          <cell r="T895">
            <v>0</v>
          </cell>
          <cell r="U895">
            <v>0</v>
          </cell>
          <cell r="V895">
            <v>-0.53333333999999999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0.36666665999999637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-0.33333332999999987</v>
          </cell>
          <cell r="BB895">
            <v>0</v>
          </cell>
          <cell r="BC895">
            <v>0.69999999000000024</v>
          </cell>
          <cell r="BD895">
            <v>0</v>
          </cell>
          <cell r="BE895">
            <v>0.32258064999999903</v>
          </cell>
          <cell r="BF895">
            <v>0.32258064999999991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-0.32258064999999903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>
            <v>-0.32258064999999991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-0.96774194999999708</v>
          </cell>
          <cell r="CS895">
            <v>0</v>
          </cell>
          <cell r="CT895">
            <v>0</v>
          </cell>
          <cell r="CU895">
            <v>-0.96774195000000063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>
            <v>0</v>
          </cell>
          <cell r="DF895">
            <v>0</v>
          </cell>
          <cell r="DG895">
            <v>0</v>
          </cell>
          <cell r="DH895">
            <v>0</v>
          </cell>
          <cell r="DI895">
            <v>0</v>
          </cell>
          <cell r="DJ895">
            <v>0</v>
          </cell>
          <cell r="DK895">
            <v>0</v>
          </cell>
          <cell r="DL895">
            <v>0</v>
          </cell>
          <cell r="DM895">
            <v>0</v>
          </cell>
          <cell r="DN895">
            <v>0</v>
          </cell>
          <cell r="DO895">
            <v>0</v>
          </cell>
          <cell r="DP895">
            <v>0</v>
          </cell>
          <cell r="DQ895">
            <v>0</v>
          </cell>
          <cell r="DR895">
            <v>-0.59139784999999989</v>
          </cell>
          <cell r="DS895">
            <v>0</v>
          </cell>
          <cell r="DT895">
            <v>0</v>
          </cell>
          <cell r="DU895">
            <v>0</v>
          </cell>
          <cell r="DV895">
            <v>0</v>
          </cell>
          <cell r="DW895">
            <v>0</v>
          </cell>
          <cell r="DX895">
            <v>-0.33333333000000032</v>
          </cell>
          <cell r="DY895">
            <v>-0.25806452000000002</v>
          </cell>
          <cell r="DZ895">
            <v>0</v>
          </cell>
          <cell r="EA895">
            <v>0</v>
          </cell>
          <cell r="EB895">
            <v>0</v>
          </cell>
          <cell r="EC895">
            <v>0</v>
          </cell>
          <cell r="ED895">
            <v>0</v>
          </cell>
          <cell r="EE895">
            <v>0</v>
          </cell>
          <cell r="EF895">
            <v>0</v>
          </cell>
          <cell r="EG895">
            <v>0</v>
          </cell>
          <cell r="EH895">
            <v>0</v>
          </cell>
          <cell r="EI895">
            <v>0</v>
          </cell>
          <cell r="EJ895">
            <v>0</v>
          </cell>
          <cell r="EK895">
            <v>0</v>
          </cell>
          <cell r="EL895">
            <v>0</v>
          </cell>
          <cell r="EM895">
            <v>0</v>
          </cell>
          <cell r="EN895">
            <v>0</v>
          </cell>
          <cell r="EO895">
            <v>0</v>
          </cell>
          <cell r="EP895">
            <v>0</v>
          </cell>
          <cell r="EQ895">
            <v>0</v>
          </cell>
          <cell r="ER895">
            <v>-0.64516129999999805</v>
          </cell>
          <cell r="ES895">
            <v>-0.64516129999999983</v>
          </cell>
          <cell r="ET895">
            <v>0</v>
          </cell>
          <cell r="EU895">
            <v>0</v>
          </cell>
          <cell r="EV895">
            <v>0</v>
          </cell>
          <cell r="EW895">
            <v>0</v>
          </cell>
          <cell r="EX895">
            <v>0</v>
          </cell>
          <cell r="EY895">
            <v>0</v>
          </cell>
          <cell r="EZ895">
            <v>0</v>
          </cell>
          <cell r="FA895">
            <v>0</v>
          </cell>
          <cell r="FB895">
            <v>0</v>
          </cell>
          <cell r="FC895">
            <v>0</v>
          </cell>
          <cell r="FD895">
            <v>0</v>
          </cell>
          <cell r="FE895">
            <v>0</v>
          </cell>
          <cell r="FF895">
            <v>0</v>
          </cell>
          <cell r="FG895">
            <v>0</v>
          </cell>
          <cell r="FH895">
            <v>0</v>
          </cell>
          <cell r="FI895">
            <v>0</v>
          </cell>
          <cell r="FJ895">
            <v>0</v>
          </cell>
          <cell r="FK895">
            <v>0</v>
          </cell>
          <cell r="FL895">
            <v>0</v>
          </cell>
          <cell r="FM895">
            <v>0</v>
          </cell>
          <cell r="FN895">
            <v>0</v>
          </cell>
          <cell r="FO895">
            <v>0</v>
          </cell>
          <cell r="FP895">
            <v>0</v>
          </cell>
          <cell r="FQ895">
            <v>0</v>
          </cell>
          <cell r="FR895">
            <v>-0.32258064999999903</v>
          </cell>
          <cell r="FS895">
            <v>0</v>
          </cell>
          <cell r="FT895">
            <v>0</v>
          </cell>
          <cell r="FU895">
            <v>0</v>
          </cell>
          <cell r="FV895">
            <v>0</v>
          </cell>
          <cell r="FW895">
            <v>0</v>
          </cell>
          <cell r="FX895">
            <v>0</v>
          </cell>
          <cell r="FY895">
            <v>0</v>
          </cell>
          <cell r="FZ895">
            <v>-0.32258064999999991</v>
          </cell>
          <cell r="GA895">
            <v>0</v>
          </cell>
          <cell r="GB895">
            <v>0</v>
          </cell>
          <cell r="GC895">
            <v>0</v>
          </cell>
          <cell r="GD895">
            <v>0</v>
          </cell>
          <cell r="GE895">
            <v>-0.11879866000001016</v>
          </cell>
          <cell r="GF895">
            <v>0</v>
          </cell>
          <cell r="GG895">
            <v>-0.24137931000000012</v>
          </cell>
          <cell r="GH895">
            <v>0</v>
          </cell>
          <cell r="GI895">
            <v>0</v>
          </cell>
          <cell r="GJ895">
            <v>0</v>
          </cell>
          <cell r="GK895">
            <v>0</v>
          </cell>
          <cell r="GL895">
            <v>0.32258064999999991</v>
          </cell>
          <cell r="GM895">
            <v>0</v>
          </cell>
          <cell r="GN895">
            <v>0</v>
          </cell>
          <cell r="GO895">
            <v>0</v>
          </cell>
          <cell r="GP895">
            <v>-0.19999999999999973</v>
          </cell>
          <cell r="GQ895">
            <v>0</v>
          </cell>
          <cell r="GR895">
            <v>0</v>
          </cell>
          <cell r="GS895">
            <v>0</v>
          </cell>
          <cell r="GT895">
            <v>0</v>
          </cell>
          <cell r="GU895">
            <v>0</v>
          </cell>
          <cell r="GV895">
            <v>0</v>
          </cell>
          <cell r="GW895">
            <v>0</v>
          </cell>
          <cell r="GX895">
            <v>0</v>
          </cell>
          <cell r="GY895">
            <v>0</v>
          </cell>
          <cell r="GZ895">
            <v>0</v>
          </cell>
          <cell r="HA895">
            <v>0</v>
          </cell>
          <cell r="HB895">
            <v>0</v>
          </cell>
          <cell r="HC895">
            <v>0</v>
          </cell>
          <cell r="HD895">
            <v>0</v>
          </cell>
          <cell r="HE895">
            <v>0.50768047999999766</v>
          </cell>
          <cell r="HF895">
            <v>0</v>
          </cell>
          <cell r="HG895">
            <v>0.35714285999999973</v>
          </cell>
          <cell r="HH895">
            <v>0</v>
          </cell>
          <cell r="HI895">
            <v>0</v>
          </cell>
          <cell r="HJ895">
            <v>0</v>
          </cell>
          <cell r="HK895">
            <v>0</v>
          </cell>
          <cell r="HL895">
            <v>-0.51612904000000048</v>
          </cell>
          <cell r="HM895">
            <v>0</v>
          </cell>
          <cell r="HN895">
            <v>0.66666666000000063</v>
          </cell>
          <cell r="HO895">
            <v>0</v>
          </cell>
          <cell r="HP895">
            <v>0</v>
          </cell>
          <cell r="HQ895">
            <v>0</v>
          </cell>
          <cell r="HR895">
            <v>-0.11827956999999856</v>
          </cell>
          <cell r="HS895">
            <v>0</v>
          </cell>
          <cell r="HT895">
            <v>0</v>
          </cell>
          <cell r="HU895">
            <v>-0.45161289999999976</v>
          </cell>
          <cell r="HV895">
            <v>0</v>
          </cell>
          <cell r="HW895">
            <v>0</v>
          </cell>
          <cell r="HX895">
            <v>0</v>
          </cell>
          <cell r="HY895">
            <v>0</v>
          </cell>
          <cell r="HZ895">
            <v>0</v>
          </cell>
          <cell r="IA895">
            <v>0</v>
          </cell>
          <cell r="IB895">
            <v>0</v>
          </cell>
          <cell r="IC895">
            <v>0.33333333000000076</v>
          </cell>
          <cell r="ID895">
            <v>0</v>
          </cell>
          <cell r="IE895">
            <v>0.39999998999999775</v>
          </cell>
          <cell r="IF895">
            <v>0</v>
          </cell>
          <cell r="IG895">
            <v>0</v>
          </cell>
          <cell r="IH895">
            <v>0</v>
          </cell>
          <cell r="II895">
            <v>0</v>
          </cell>
          <cell r="IJ895">
            <v>0</v>
          </cell>
          <cell r="IK895">
            <v>0</v>
          </cell>
          <cell r="IL895">
            <v>0</v>
          </cell>
          <cell r="IM895">
            <v>0</v>
          </cell>
          <cell r="IN895">
            <v>0.39999998999999953</v>
          </cell>
          <cell r="IO895">
            <v>0</v>
          </cell>
          <cell r="IP895">
            <v>0</v>
          </cell>
          <cell r="IQ895">
            <v>0</v>
          </cell>
          <cell r="IR895">
            <v>0.90322582000000295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  <cell r="IW895">
            <v>0</v>
          </cell>
          <cell r="IX895">
            <v>0</v>
          </cell>
          <cell r="IY895">
            <v>0.25806451999999958</v>
          </cell>
          <cell r="IZ895">
            <v>0</v>
          </cell>
          <cell r="JA895">
            <v>0</v>
          </cell>
          <cell r="JB895">
            <v>0</v>
          </cell>
          <cell r="JC895">
            <v>0</v>
          </cell>
          <cell r="JD895">
            <v>0.64516130000000027</v>
          </cell>
          <cell r="JE895">
            <v>0</v>
          </cell>
          <cell r="JF895">
            <v>0</v>
          </cell>
          <cell r="JG895">
            <v>0</v>
          </cell>
          <cell r="JH895">
            <v>0</v>
          </cell>
          <cell r="JI895">
            <v>0</v>
          </cell>
          <cell r="JJ895">
            <v>0</v>
          </cell>
          <cell r="JK895">
            <v>0</v>
          </cell>
          <cell r="JL895">
            <v>0</v>
          </cell>
          <cell r="JM895">
            <v>0</v>
          </cell>
          <cell r="JN895">
            <v>0</v>
          </cell>
          <cell r="JO895">
            <v>0</v>
          </cell>
          <cell r="JP895">
            <v>0</v>
          </cell>
          <cell r="JQ895">
            <v>0</v>
          </cell>
        </row>
        <row r="896">
          <cell r="F896">
            <v>4.0656067905947566</v>
          </cell>
          <cell r="G896">
            <v>-0.7917879605665803</v>
          </cell>
          <cell r="H896">
            <v>0.61407656036317348</v>
          </cell>
          <cell r="I896">
            <v>1.2028430793434381</v>
          </cell>
          <cell r="J896">
            <v>-1.9044129177927971E-2</v>
          </cell>
          <cell r="K896">
            <v>-120.80132005922496</v>
          </cell>
          <cell r="L896">
            <v>86.128875060938299</v>
          </cell>
          <cell r="M896">
            <v>390.38885215017945</v>
          </cell>
          <cell r="N896">
            <v>64.286612830124795</v>
          </cell>
          <cell r="O896">
            <v>1351.7746866298839</v>
          </cell>
          <cell r="P896">
            <v>-219.16834687069058</v>
          </cell>
          <cell r="Q896">
            <v>65.593827419914305</v>
          </cell>
          <cell r="R896">
            <v>724.28486716747284</v>
          </cell>
          <cell r="S896">
            <v>178.43614862952381</v>
          </cell>
          <cell r="T896">
            <v>16.187905660830438</v>
          </cell>
          <cell r="U896">
            <v>-173.99263373017311</v>
          </cell>
          <cell r="V896">
            <v>40.094792319461703</v>
          </cell>
          <cell r="W896">
            <v>-5.9657892407849431</v>
          </cell>
          <cell r="X896">
            <v>233.75702279061079</v>
          </cell>
          <cell r="Y896">
            <v>-523.9743267307058</v>
          </cell>
          <cell r="Z896">
            <v>237.47985840030015</v>
          </cell>
          <cell r="AA896">
            <v>1175.4937265301123</v>
          </cell>
          <cell r="AB896">
            <v>294.65131428930908</v>
          </cell>
          <cell r="AC896">
            <v>-212.06078957952559</v>
          </cell>
          <cell r="AD896">
            <v>-535.82236216031015</v>
          </cell>
          <cell r="AE896">
            <v>711.51325096189976</v>
          </cell>
          <cell r="AF896">
            <v>743.85192597005516</v>
          </cell>
          <cell r="AG896">
            <v>-116.59007806889713</v>
          </cell>
          <cell r="AH896">
            <v>-278.80690522026271</v>
          </cell>
          <cell r="AI896">
            <v>431.1823184704408</v>
          </cell>
          <cell r="AJ896">
            <v>-194.75698874983937</v>
          </cell>
          <cell r="AK896">
            <v>473.90306006930768</v>
          </cell>
          <cell r="AL896">
            <v>106.71201089955866</v>
          </cell>
          <cell r="AM896">
            <v>-313.85213918983936</v>
          </cell>
          <cell r="AN896">
            <v>-151.58792510908097</v>
          </cell>
          <cell r="AO896">
            <v>671.32379933167249</v>
          </cell>
          <cell r="AP896">
            <v>-836.34911380987614</v>
          </cell>
          <cell r="AQ896">
            <v>176.48328637052327</v>
          </cell>
          <cell r="AR896">
            <v>-433.01132014393806</v>
          </cell>
          <cell r="AS896">
            <v>244.79819866083562</v>
          </cell>
          <cell r="AT896">
            <v>222.79742915928364</v>
          </cell>
          <cell r="AU896">
            <v>-349.08010231982917</v>
          </cell>
          <cell r="AV896">
            <v>-229.57485936023295</v>
          </cell>
          <cell r="AW896">
            <v>-71.39852340053767</v>
          </cell>
          <cell r="AX896">
            <v>8.2519772090017796</v>
          </cell>
          <cell r="AY896">
            <v>0.9301570700481534</v>
          </cell>
          <cell r="AZ896">
            <v>-132.80156506970525</v>
          </cell>
          <cell r="BA896">
            <v>57.270382191054523</v>
          </cell>
          <cell r="BB896">
            <v>517.59338193945587</v>
          </cell>
          <cell r="BC896">
            <v>-216.10452506039292</v>
          </cell>
          <cell r="BD896">
            <v>-485.69327115919441</v>
          </cell>
          <cell r="BE896">
            <v>-1140.7718845754862</v>
          </cell>
          <cell r="BF896">
            <v>-63.148937438614666</v>
          </cell>
          <cell r="BG896">
            <v>-242.99199247919023</v>
          </cell>
          <cell r="BH896">
            <v>41.985606480389833</v>
          </cell>
          <cell r="BI896">
            <v>439.45239099953324</v>
          </cell>
          <cell r="BJ896">
            <v>-148.65967027842999</v>
          </cell>
          <cell r="BK896">
            <v>163.36738048866391</v>
          </cell>
          <cell r="BL896">
            <v>-434.78263981919736</v>
          </cell>
          <cell r="BM896">
            <v>-403.978893680498</v>
          </cell>
          <cell r="BN896">
            <v>-171.39686903916299</v>
          </cell>
          <cell r="BO896">
            <v>195.42137056961656</v>
          </cell>
          <cell r="BP896">
            <v>-227.10919498931617</v>
          </cell>
          <cell r="BQ896">
            <v>-288.93043537996709</v>
          </cell>
          <cell r="BR896">
            <v>-484.05938872694969</v>
          </cell>
          <cell r="BS896">
            <v>36.086029030382633</v>
          </cell>
          <cell r="BT896">
            <v>-214.67723897006363</v>
          </cell>
          <cell r="BU896">
            <v>9.4405729295685887</v>
          </cell>
          <cell r="BV896">
            <v>150.81994223035872</v>
          </cell>
          <cell r="BW896">
            <v>-50.131583301350474</v>
          </cell>
          <cell r="BX896">
            <v>-22.714090851135552</v>
          </cell>
          <cell r="BY896">
            <v>-10.799123640172184</v>
          </cell>
          <cell r="BZ896">
            <v>-115.97242325916886</v>
          </cell>
          <cell r="CA896">
            <v>-337.50921669043601</v>
          </cell>
          <cell r="CB896">
            <v>142.40294748079032</v>
          </cell>
          <cell r="CC896">
            <v>88.131060319021344</v>
          </cell>
          <cell r="CD896">
            <v>-159.13626402057707</v>
          </cell>
          <cell r="CE896">
            <v>-1068.645681515336</v>
          </cell>
          <cell r="CF896">
            <v>-45.041680300608277</v>
          </cell>
          <cell r="CG896">
            <v>-209.82582451961935</v>
          </cell>
          <cell r="CH896">
            <v>16.968113770708442</v>
          </cell>
          <cell r="CI896">
            <v>28.601684361696243</v>
          </cell>
          <cell r="CJ896">
            <v>88.119148288853467</v>
          </cell>
          <cell r="CK896">
            <v>51.405436363071203</v>
          </cell>
          <cell r="CL896">
            <v>171.29717274941504</v>
          </cell>
          <cell r="CM896">
            <v>-252.37197364028543</v>
          </cell>
          <cell r="CN896">
            <v>-429.25103526934981</v>
          </cell>
          <cell r="CO896">
            <v>-227.51935336086899</v>
          </cell>
          <cell r="CP896">
            <v>-248.47347090113908</v>
          </cell>
          <cell r="CQ896">
            <v>-12.553899041377008</v>
          </cell>
          <cell r="CR896">
            <v>-1203.5481856167316</v>
          </cell>
          <cell r="CS896">
            <v>-108.49105455819517</v>
          </cell>
          <cell r="CT896">
            <v>135.54536710027605</v>
          </cell>
          <cell r="CU896">
            <v>-422.13321329839528</v>
          </cell>
          <cell r="CV896">
            <v>-246.3169326595962</v>
          </cell>
          <cell r="CW896">
            <v>476.75559723097831</v>
          </cell>
          <cell r="CX896">
            <v>76.178671840578318</v>
          </cell>
          <cell r="CY896">
            <v>-41.527523349039257</v>
          </cell>
          <cell r="CZ896">
            <v>-230.4469251409173</v>
          </cell>
          <cell r="DA896">
            <v>-506.34623990021646</v>
          </cell>
          <cell r="DB896">
            <v>19.281151050701737</v>
          </cell>
          <cell r="DC896">
            <v>-245.18841774947941</v>
          </cell>
          <cell r="DD896">
            <v>-110.85866618063301</v>
          </cell>
          <cell r="DE896">
            <v>-925.25175000727177</v>
          </cell>
          <cell r="DF896">
            <v>-230.76558430958539</v>
          </cell>
          <cell r="DG896">
            <v>-153.18801120109856</v>
          </cell>
          <cell r="DH896">
            <v>23.214997339993715</v>
          </cell>
          <cell r="DI896">
            <v>20.614850630052388</v>
          </cell>
          <cell r="DJ896">
            <v>411.53884091973305</v>
          </cell>
          <cell r="DK896">
            <v>-147.50136437080801</v>
          </cell>
          <cell r="DL896">
            <v>7.6335657797753811</v>
          </cell>
          <cell r="DM896">
            <v>-41.958436788059771</v>
          </cell>
          <cell r="DN896">
            <v>-663.67367639951408</v>
          </cell>
          <cell r="DO896">
            <v>-55.735419780015945</v>
          </cell>
          <cell r="DP896">
            <v>-223.45370400045067</v>
          </cell>
          <cell r="DQ896">
            <v>128.02219218108803</v>
          </cell>
          <cell r="DR896">
            <v>1898.3581174761057</v>
          </cell>
          <cell r="DS896">
            <v>75.500662108883262</v>
          </cell>
          <cell r="DT896">
            <v>135.17541229072958</v>
          </cell>
          <cell r="DU896">
            <v>-202.19350790791214</v>
          </cell>
          <cell r="DV896">
            <v>542.95341714005917</v>
          </cell>
          <cell r="DW896">
            <v>282.65772423986346</v>
          </cell>
          <cell r="DX896">
            <v>253.14778641890734</v>
          </cell>
          <cell r="DY896">
            <v>40.011070000007749</v>
          </cell>
          <cell r="DZ896">
            <v>7.7605063496157527</v>
          </cell>
          <cell r="EA896">
            <v>271.4890832901001</v>
          </cell>
          <cell r="EB896">
            <v>224.07859478052706</v>
          </cell>
          <cell r="EC896">
            <v>10.830902829766273</v>
          </cell>
          <cell r="ED896">
            <v>256.94646594021469</v>
          </cell>
          <cell r="EE896">
            <v>589.70002527534962</v>
          </cell>
          <cell r="EF896">
            <v>45.251163569279015</v>
          </cell>
          <cell r="EG896">
            <v>105.63396480027586</v>
          </cell>
          <cell r="EH896">
            <v>82.460641949437559</v>
          </cell>
          <cell r="EI896">
            <v>171.40720141027123</v>
          </cell>
          <cell r="EJ896">
            <v>206.12573955021799</v>
          </cell>
          <cell r="EK896">
            <v>-68.446568570099771</v>
          </cell>
          <cell r="EL896">
            <v>60.184478010982275</v>
          </cell>
          <cell r="EM896">
            <v>1.3290088502690196</v>
          </cell>
          <cell r="EN896">
            <v>-317.95712033100426</v>
          </cell>
          <cell r="EO896">
            <v>-34.091590199619532</v>
          </cell>
          <cell r="EP896">
            <v>156.9517240319401</v>
          </cell>
          <cell r="EQ896">
            <v>180.85138221085072</v>
          </cell>
          <cell r="ER896">
            <v>763.24998189508915</v>
          </cell>
          <cell r="ES896">
            <v>38.496355759911239</v>
          </cell>
          <cell r="ET896">
            <v>170.48513124976307</v>
          </cell>
          <cell r="EU896">
            <v>127.77460377942771</v>
          </cell>
          <cell r="EV896">
            <v>43.627065969631076</v>
          </cell>
          <cell r="EW896">
            <v>-165.38212333898991</v>
          </cell>
          <cell r="EX896">
            <v>-66.085911829955876</v>
          </cell>
          <cell r="EY896">
            <v>44.368843970820308</v>
          </cell>
          <cell r="EZ896">
            <v>28.806815191172063</v>
          </cell>
          <cell r="FA896">
            <v>419.55247937887907</v>
          </cell>
          <cell r="FB896">
            <v>15.78767598234117</v>
          </cell>
          <cell r="FC896">
            <v>-13.251773160882294</v>
          </cell>
          <cell r="FD896">
            <v>119.07081892993301</v>
          </cell>
          <cell r="FE896">
            <v>1126.6279107481241</v>
          </cell>
          <cell r="FF896">
            <v>54.998078091070056</v>
          </cell>
          <cell r="FG896">
            <v>295.30994553957134</v>
          </cell>
          <cell r="FH896">
            <v>-169.61981580965221</v>
          </cell>
          <cell r="FI896">
            <v>-230.33853195980191</v>
          </cell>
          <cell r="FJ896">
            <v>187.696607590653</v>
          </cell>
          <cell r="FK896">
            <v>-154.66932641994208</v>
          </cell>
          <cell r="FL896">
            <v>733.54098202008754</v>
          </cell>
          <cell r="FM896">
            <v>45.267258401028812</v>
          </cell>
          <cell r="FN896">
            <v>38.150643488392234</v>
          </cell>
          <cell r="FO896">
            <v>168.5938188098371</v>
          </cell>
          <cell r="FP896">
            <v>84.859329082071781</v>
          </cell>
          <cell r="FQ896">
            <v>72.838921900838614</v>
          </cell>
          <cell r="FR896">
            <v>-730.84118111431599</v>
          </cell>
          <cell r="FS896">
            <v>-1295.362846548669</v>
          </cell>
          <cell r="FT896">
            <v>-1080.5211581196636</v>
          </cell>
          <cell r="FU896">
            <v>85.934382640756667</v>
          </cell>
          <cell r="FV896">
            <v>388.7246131207794</v>
          </cell>
          <cell r="FW896">
            <v>411.42933483980596</v>
          </cell>
          <cell r="FX896">
            <v>363.03594049997628</v>
          </cell>
          <cell r="FY896">
            <v>64.882782829925418</v>
          </cell>
          <cell r="FZ896">
            <v>-89.619577030651271</v>
          </cell>
          <cell r="GA896">
            <v>83.877443509176373</v>
          </cell>
          <cell r="GB896">
            <v>194.02327171061188</v>
          </cell>
          <cell r="GC896">
            <v>41.177929419092834</v>
          </cell>
          <cell r="GD896">
            <v>101.57670199032873</v>
          </cell>
          <cell r="GE896">
            <v>1901.9264339357615</v>
          </cell>
          <cell r="GF896">
            <v>30.859154771082103</v>
          </cell>
          <cell r="GG896">
            <v>293.75806580018252</v>
          </cell>
          <cell r="GH896">
            <v>421.42454475164413</v>
          </cell>
          <cell r="GI896">
            <v>165.94748142082244</v>
          </cell>
          <cell r="GJ896">
            <v>552.80732486024499</v>
          </cell>
          <cell r="GK896">
            <v>277.86579193919897</v>
          </cell>
          <cell r="GL896">
            <v>149.46142242010683</v>
          </cell>
          <cell r="GM896">
            <v>37.487850401550531</v>
          </cell>
          <cell r="GN896">
            <v>-95.86232753098011</v>
          </cell>
          <cell r="GO896">
            <v>100.22163094114512</v>
          </cell>
          <cell r="GP896">
            <v>-26.678447160869837</v>
          </cell>
          <cell r="GQ896">
            <v>-5.3660586699843407</v>
          </cell>
          <cell r="GR896">
            <v>1934.7976186573505</v>
          </cell>
          <cell r="GS896">
            <v>78.190933739766479</v>
          </cell>
          <cell r="GT896">
            <v>33.85219434928149</v>
          </cell>
          <cell r="GU896">
            <v>337.27268113009632</v>
          </cell>
          <cell r="GV896">
            <v>280.46354696992785</v>
          </cell>
          <cell r="GW896">
            <v>269.06423750054091</v>
          </cell>
          <cell r="GX896">
            <v>219.14892718102783</v>
          </cell>
          <cell r="GY896">
            <v>297.63670487888157</v>
          </cell>
          <cell r="GZ896">
            <v>9.0460870200768113</v>
          </cell>
          <cell r="HA896">
            <v>36.966797480359674</v>
          </cell>
          <cell r="HB896">
            <v>72.514910589903593</v>
          </cell>
          <cell r="HC896">
            <v>7.0634616306051612</v>
          </cell>
          <cell r="HD896">
            <v>293.57713617943227</v>
          </cell>
          <cell r="HE896">
            <v>1651.5589415132999</v>
          </cell>
          <cell r="HF896">
            <v>28.845845139585435</v>
          </cell>
          <cell r="HG896">
            <v>15.950962721370161</v>
          </cell>
          <cell r="HH896">
            <v>152.50327403098345</v>
          </cell>
          <cell r="HI896">
            <v>336.40739206876606</v>
          </cell>
          <cell r="HJ896">
            <v>326.17898414004594</v>
          </cell>
          <cell r="HK896">
            <v>108.4932959806174</v>
          </cell>
          <cell r="HL896">
            <v>223.46561927814037</v>
          </cell>
          <cell r="HM896">
            <v>19.247152919881046</v>
          </cell>
          <cell r="HN896">
            <v>173.54491056967527</v>
          </cell>
          <cell r="HO896">
            <v>312.64508931990713</v>
          </cell>
          <cell r="HP896">
            <v>-47.307276650331914</v>
          </cell>
          <cell r="HQ896">
            <v>1.5836920011788607</v>
          </cell>
          <cell r="HR896">
            <v>1537.5438105016947</v>
          </cell>
          <cell r="HS896">
            <v>146.00775629840791</v>
          </cell>
          <cell r="HT896">
            <v>1169.2813050597906</v>
          </cell>
          <cell r="HU896">
            <v>1232.8540081391111</v>
          </cell>
          <cell r="HV896">
            <v>4694.1235707104206</v>
          </cell>
          <cell r="HW896">
            <v>-6356.2796349106357</v>
          </cell>
          <cell r="HX896">
            <v>-385.77672381047159</v>
          </cell>
          <cell r="HY896">
            <v>1102.6391729395837</v>
          </cell>
          <cell r="HZ896">
            <v>-444.42458459921181</v>
          </cell>
          <cell r="IA896">
            <v>-279.85915337968618</v>
          </cell>
          <cell r="IB896">
            <v>75.47367743961513</v>
          </cell>
          <cell r="IC896">
            <v>-2006.0924098994583</v>
          </cell>
          <cell r="ID896">
            <v>2589.5968265188858</v>
          </cell>
          <cell r="IE896">
            <v>-1454.5271619260311</v>
          </cell>
          <cell r="IF896">
            <v>95.843427249230444</v>
          </cell>
          <cell r="IG896">
            <v>7391.1482916222885</v>
          </cell>
          <cell r="IH896">
            <v>-6810.0256712483242</v>
          </cell>
          <cell r="II896">
            <v>99.279397210106254</v>
          </cell>
          <cell r="IJ896">
            <v>354.58591180015355</v>
          </cell>
          <cell r="IK896">
            <v>630.0544814998284</v>
          </cell>
          <cell r="IL896">
            <v>1703.7028869781643</v>
          </cell>
          <cell r="IM896">
            <v>-6964.3739908002317</v>
          </cell>
          <cell r="IN896">
            <v>3450.8978489199653</v>
          </cell>
          <cell r="IO896">
            <v>-1568.4241498615593</v>
          </cell>
          <cell r="IP896">
            <v>2165.4229174796492</v>
          </cell>
          <cell r="IQ896">
            <v>-2002.6385127501562</v>
          </cell>
          <cell r="IR896">
            <v>4523.9759262055159</v>
          </cell>
          <cell r="IS896">
            <v>-311.07281424943358</v>
          </cell>
          <cell r="IT896">
            <v>8012.8148617902771</v>
          </cell>
          <cell r="IU896">
            <v>-6783.4175800308585</v>
          </cell>
          <cell r="IV896">
            <v>-57.759980608709157</v>
          </cell>
          <cell r="IW896">
            <v>764.41219888813794</v>
          </cell>
          <cell r="IX896">
            <v>797.20740905031562</v>
          </cell>
          <cell r="IY896">
            <v>-6400.0009459899738</v>
          </cell>
          <cell r="IZ896">
            <v>-5378.2176561076194</v>
          </cell>
          <cell r="JA896">
            <v>7028.7769448487088</v>
          </cell>
          <cell r="JB896">
            <v>4884.0994777893648</v>
          </cell>
          <cell r="JC896">
            <v>4885.7240743692964</v>
          </cell>
          <cell r="JD896">
            <v>-2918.5900635803118</v>
          </cell>
          <cell r="JE896">
            <v>0</v>
          </cell>
          <cell r="JF896">
            <v>0</v>
          </cell>
          <cell r="JG896">
            <v>0</v>
          </cell>
          <cell r="JH896">
            <v>0</v>
          </cell>
          <cell r="JI896">
            <v>0</v>
          </cell>
          <cell r="JJ896">
            <v>0</v>
          </cell>
          <cell r="JK896">
            <v>0</v>
          </cell>
          <cell r="JL896">
            <v>0</v>
          </cell>
          <cell r="JM896">
            <v>0</v>
          </cell>
          <cell r="JN896">
            <v>0</v>
          </cell>
          <cell r="JO896">
            <v>0</v>
          </cell>
          <cell r="JP896">
            <v>0</v>
          </cell>
          <cell r="JQ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</v>
          </cell>
          <cell r="CQ897">
            <v>0</v>
          </cell>
          <cell r="CR897">
            <v>0</v>
          </cell>
          <cell r="CS897">
            <v>0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  <cell r="DD897">
            <v>0</v>
          </cell>
          <cell r="DE897">
            <v>0</v>
          </cell>
          <cell r="DF897">
            <v>0</v>
          </cell>
          <cell r="DG897">
            <v>0</v>
          </cell>
          <cell r="DH897">
            <v>0</v>
          </cell>
          <cell r="DI897">
            <v>0</v>
          </cell>
          <cell r="DJ897">
            <v>0</v>
          </cell>
          <cell r="DK897">
            <v>0</v>
          </cell>
          <cell r="DL897">
            <v>0</v>
          </cell>
          <cell r="DM897">
            <v>0</v>
          </cell>
          <cell r="DN897">
            <v>0</v>
          </cell>
          <cell r="DO897">
            <v>0</v>
          </cell>
          <cell r="DP897">
            <v>0</v>
          </cell>
          <cell r="DQ897">
            <v>0</v>
          </cell>
          <cell r="DR897">
            <v>0</v>
          </cell>
          <cell r="DS897">
            <v>0</v>
          </cell>
          <cell r="DT897">
            <v>0</v>
          </cell>
          <cell r="DU897">
            <v>0</v>
          </cell>
          <cell r="DV897">
            <v>0</v>
          </cell>
          <cell r="DW897">
            <v>0</v>
          </cell>
          <cell r="DX897">
            <v>0</v>
          </cell>
          <cell r="DY897">
            <v>0</v>
          </cell>
          <cell r="DZ897">
            <v>0</v>
          </cell>
          <cell r="EA897">
            <v>0</v>
          </cell>
          <cell r="EB897">
            <v>0</v>
          </cell>
          <cell r="EC897">
            <v>0</v>
          </cell>
          <cell r="ED897">
            <v>0</v>
          </cell>
          <cell r="EE897">
            <v>0</v>
          </cell>
          <cell r="EF897">
            <v>0</v>
          </cell>
          <cell r="EG897">
            <v>0</v>
          </cell>
          <cell r="EH897">
            <v>0</v>
          </cell>
          <cell r="EI897">
            <v>0</v>
          </cell>
          <cell r="EJ897">
            <v>0</v>
          </cell>
          <cell r="EK897">
            <v>0</v>
          </cell>
          <cell r="EL897">
            <v>0</v>
          </cell>
          <cell r="EM897">
            <v>0</v>
          </cell>
          <cell r="EN897">
            <v>0</v>
          </cell>
          <cell r="EO897">
            <v>0</v>
          </cell>
          <cell r="EP897">
            <v>0</v>
          </cell>
          <cell r="EQ897">
            <v>0</v>
          </cell>
          <cell r="ER897">
            <v>0</v>
          </cell>
          <cell r="ES897">
            <v>0</v>
          </cell>
          <cell r="ET897">
            <v>0</v>
          </cell>
          <cell r="EU897">
            <v>0</v>
          </cell>
          <cell r="EV897">
            <v>0</v>
          </cell>
          <cell r="EW897">
            <v>0</v>
          </cell>
          <cell r="EX897">
            <v>0</v>
          </cell>
          <cell r="EY897">
            <v>0</v>
          </cell>
          <cell r="EZ897">
            <v>0</v>
          </cell>
          <cell r="FA897">
            <v>0</v>
          </cell>
          <cell r="FB897">
            <v>0</v>
          </cell>
          <cell r="FC897">
            <v>0</v>
          </cell>
          <cell r="FD897">
            <v>0</v>
          </cell>
          <cell r="FE897">
            <v>0</v>
          </cell>
          <cell r="FF897">
            <v>0</v>
          </cell>
          <cell r="FG897">
            <v>0</v>
          </cell>
          <cell r="FH897">
            <v>0</v>
          </cell>
          <cell r="FI897">
            <v>0</v>
          </cell>
          <cell r="FJ897">
            <v>0</v>
          </cell>
          <cell r="FK897">
            <v>0</v>
          </cell>
          <cell r="FL897">
            <v>0</v>
          </cell>
          <cell r="FM897">
            <v>0</v>
          </cell>
          <cell r="FN897">
            <v>0</v>
          </cell>
          <cell r="FO897">
            <v>0</v>
          </cell>
          <cell r="FP897">
            <v>0</v>
          </cell>
          <cell r="FQ897">
            <v>0</v>
          </cell>
          <cell r="FR897">
            <v>0</v>
          </cell>
          <cell r="FS897">
            <v>0</v>
          </cell>
          <cell r="FT897">
            <v>0</v>
          </cell>
          <cell r="FU897">
            <v>0</v>
          </cell>
          <cell r="FV897">
            <v>0</v>
          </cell>
          <cell r="FW897">
            <v>0</v>
          </cell>
          <cell r="FX897">
            <v>0</v>
          </cell>
          <cell r="FY897">
            <v>0</v>
          </cell>
          <cell r="FZ897">
            <v>0</v>
          </cell>
          <cell r="GA897">
            <v>0</v>
          </cell>
          <cell r="GB897">
            <v>0</v>
          </cell>
          <cell r="GC897">
            <v>0</v>
          </cell>
          <cell r="GD897">
            <v>0</v>
          </cell>
          <cell r="GE897">
            <v>0</v>
          </cell>
          <cell r="GF897">
            <v>0</v>
          </cell>
          <cell r="GG897">
            <v>0</v>
          </cell>
          <cell r="GH897">
            <v>0</v>
          </cell>
          <cell r="GI897">
            <v>0</v>
          </cell>
          <cell r="GJ897">
            <v>0</v>
          </cell>
          <cell r="GK897">
            <v>0</v>
          </cell>
          <cell r="GL897">
            <v>0</v>
          </cell>
          <cell r="GM897">
            <v>0</v>
          </cell>
          <cell r="GN897">
            <v>0</v>
          </cell>
          <cell r="GO897">
            <v>0</v>
          </cell>
          <cell r="GP897">
            <v>0</v>
          </cell>
          <cell r="GQ897">
            <v>0</v>
          </cell>
          <cell r="GR897">
            <v>0</v>
          </cell>
          <cell r="GS897">
            <v>0</v>
          </cell>
          <cell r="GT897">
            <v>0</v>
          </cell>
          <cell r="GU897">
            <v>0</v>
          </cell>
          <cell r="GV897">
            <v>0</v>
          </cell>
          <cell r="GW897">
            <v>0</v>
          </cell>
          <cell r="GX897">
            <v>0</v>
          </cell>
          <cell r="GY897">
            <v>0</v>
          </cell>
          <cell r="GZ897">
            <v>0</v>
          </cell>
          <cell r="HA897">
            <v>0</v>
          </cell>
          <cell r="HB897">
            <v>0</v>
          </cell>
          <cell r="HC897">
            <v>0</v>
          </cell>
          <cell r="HD897">
            <v>0</v>
          </cell>
          <cell r="HE897">
            <v>0</v>
          </cell>
          <cell r="HF897">
            <v>0</v>
          </cell>
          <cell r="HG897">
            <v>0</v>
          </cell>
          <cell r="HH897">
            <v>0</v>
          </cell>
          <cell r="HI897">
            <v>0</v>
          </cell>
          <cell r="HJ897">
            <v>0</v>
          </cell>
          <cell r="HK897">
            <v>0</v>
          </cell>
          <cell r="HL897">
            <v>0</v>
          </cell>
          <cell r="HM897">
            <v>0</v>
          </cell>
          <cell r="HN897">
            <v>0</v>
          </cell>
          <cell r="HO897">
            <v>0</v>
          </cell>
          <cell r="HP897">
            <v>0</v>
          </cell>
          <cell r="HQ897">
            <v>0</v>
          </cell>
          <cell r="HR897">
            <v>0</v>
          </cell>
          <cell r="HS897">
            <v>0</v>
          </cell>
          <cell r="HT897">
            <v>0</v>
          </cell>
          <cell r="HU897">
            <v>0</v>
          </cell>
          <cell r="HV897">
            <v>0</v>
          </cell>
          <cell r="HW897">
            <v>0</v>
          </cell>
          <cell r="HX897">
            <v>0</v>
          </cell>
          <cell r="HY897">
            <v>0</v>
          </cell>
          <cell r="HZ897">
            <v>0</v>
          </cell>
          <cell r="IA897">
            <v>0</v>
          </cell>
          <cell r="IB897">
            <v>0</v>
          </cell>
          <cell r="IC897">
            <v>0</v>
          </cell>
          <cell r="ID897">
            <v>0</v>
          </cell>
          <cell r="IE897">
            <v>0</v>
          </cell>
          <cell r="IF897">
            <v>0</v>
          </cell>
          <cell r="IG897">
            <v>0</v>
          </cell>
          <cell r="IH897">
            <v>0</v>
          </cell>
          <cell r="II897">
            <v>0</v>
          </cell>
          <cell r="IJ897">
            <v>0</v>
          </cell>
          <cell r="IK897">
            <v>0</v>
          </cell>
          <cell r="IL897">
            <v>0</v>
          </cell>
          <cell r="IM897">
            <v>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  <cell r="IW897">
            <v>0</v>
          </cell>
          <cell r="IX897">
            <v>0</v>
          </cell>
          <cell r="IY897">
            <v>0</v>
          </cell>
          <cell r="IZ897">
            <v>0</v>
          </cell>
          <cell r="JA897">
            <v>0</v>
          </cell>
          <cell r="JB897">
            <v>0</v>
          </cell>
          <cell r="JC897">
            <v>0</v>
          </cell>
          <cell r="JD897">
            <v>0</v>
          </cell>
          <cell r="JE897">
            <v>0</v>
          </cell>
          <cell r="JF897">
            <v>0</v>
          </cell>
          <cell r="JG897">
            <v>0</v>
          </cell>
          <cell r="JH897">
            <v>0</v>
          </cell>
          <cell r="JI897">
            <v>0</v>
          </cell>
          <cell r="JJ897">
            <v>0</v>
          </cell>
          <cell r="JK897">
            <v>0</v>
          </cell>
          <cell r="JL897">
            <v>0</v>
          </cell>
          <cell r="JM897">
            <v>0</v>
          </cell>
          <cell r="JN897">
            <v>0</v>
          </cell>
          <cell r="JO897">
            <v>0</v>
          </cell>
          <cell r="JP897">
            <v>0</v>
          </cell>
          <cell r="JQ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0</v>
          </cell>
          <cell r="CD898">
            <v>0</v>
          </cell>
          <cell r="CE898">
            <v>0</v>
          </cell>
          <cell r="CF898">
            <v>0</v>
          </cell>
          <cell r="CG898">
            <v>0</v>
          </cell>
          <cell r="CH898">
            <v>0</v>
          </cell>
          <cell r="CI898">
            <v>0</v>
          </cell>
          <cell r="CJ898">
            <v>0</v>
          </cell>
          <cell r="CK898">
            <v>0</v>
          </cell>
          <cell r="CL898">
            <v>0</v>
          </cell>
          <cell r="CM898">
            <v>0</v>
          </cell>
          <cell r="CN898">
            <v>0</v>
          </cell>
          <cell r="CO898">
            <v>0</v>
          </cell>
          <cell r="CP898">
            <v>0</v>
          </cell>
          <cell r="CQ898">
            <v>0</v>
          </cell>
          <cell r="CR898">
            <v>0</v>
          </cell>
          <cell r="CS898">
            <v>0</v>
          </cell>
          <cell r="CT898">
            <v>0</v>
          </cell>
          <cell r="CU898">
            <v>0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  <cell r="DD898">
            <v>0</v>
          </cell>
          <cell r="DE898">
            <v>0</v>
          </cell>
          <cell r="DF898">
            <v>0</v>
          </cell>
          <cell r="DG898">
            <v>0</v>
          </cell>
          <cell r="DH898">
            <v>0</v>
          </cell>
          <cell r="DI898">
            <v>0</v>
          </cell>
          <cell r="DJ898">
            <v>0</v>
          </cell>
          <cell r="DK898">
            <v>0</v>
          </cell>
          <cell r="DL898">
            <v>0</v>
          </cell>
          <cell r="DM898">
            <v>0</v>
          </cell>
          <cell r="DN898">
            <v>0</v>
          </cell>
          <cell r="DO898">
            <v>0</v>
          </cell>
          <cell r="DP898">
            <v>0</v>
          </cell>
          <cell r="DQ898">
            <v>0</v>
          </cell>
          <cell r="DR898">
            <v>0</v>
          </cell>
          <cell r="DS898">
            <v>0</v>
          </cell>
          <cell r="DT898">
            <v>0</v>
          </cell>
          <cell r="DU898">
            <v>0</v>
          </cell>
          <cell r="DV898">
            <v>0</v>
          </cell>
          <cell r="DW898">
            <v>0</v>
          </cell>
          <cell r="DX898">
            <v>0</v>
          </cell>
          <cell r="DY898">
            <v>0</v>
          </cell>
          <cell r="DZ898">
            <v>0</v>
          </cell>
          <cell r="EA898">
            <v>0</v>
          </cell>
          <cell r="EB898">
            <v>0</v>
          </cell>
          <cell r="EC898">
            <v>0</v>
          </cell>
          <cell r="ED898">
            <v>0</v>
          </cell>
          <cell r="EE898">
            <v>0</v>
          </cell>
          <cell r="EF898">
            <v>0</v>
          </cell>
          <cell r="EG898">
            <v>0</v>
          </cell>
          <cell r="EH898">
            <v>0</v>
          </cell>
          <cell r="EI898">
            <v>0</v>
          </cell>
          <cell r="EJ898">
            <v>0</v>
          </cell>
          <cell r="EK898">
            <v>0</v>
          </cell>
          <cell r="EL898">
            <v>0</v>
          </cell>
          <cell r="EM898">
            <v>0</v>
          </cell>
          <cell r="EN898">
            <v>0</v>
          </cell>
          <cell r="EO898">
            <v>0</v>
          </cell>
          <cell r="EP898">
            <v>0</v>
          </cell>
          <cell r="EQ898">
            <v>0</v>
          </cell>
          <cell r="ER898">
            <v>0</v>
          </cell>
          <cell r="ES898">
            <v>0</v>
          </cell>
          <cell r="ET898">
            <v>0</v>
          </cell>
          <cell r="EU898">
            <v>0</v>
          </cell>
          <cell r="EV898">
            <v>0</v>
          </cell>
          <cell r="EW898">
            <v>0</v>
          </cell>
          <cell r="EX898">
            <v>0</v>
          </cell>
          <cell r="EY898">
            <v>0</v>
          </cell>
          <cell r="EZ898">
            <v>0</v>
          </cell>
          <cell r="FA898">
            <v>0</v>
          </cell>
          <cell r="FB898">
            <v>0</v>
          </cell>
          <cell r="FC898">
            <v>0</v>
          </cell>
          <cell r="FD898">
            <v>0</v>
          </cell>
          <cell r="FE898">
            <v>0</v>
          </cell>
          <cell r="FF898">
            <v>0</v>
          </cell>
          <cell r="FG898">
            <v>0</v>
          </cell>
          <cell r="FH898">
            <v>0</v>
          </cell>
          <cell r="FI898">
            <v>0</v>
          </cell>
          <cell r="FJ898">
            <v>0</v>
          </cell>
          <cell r="FK898">
            <v>0</v>
          </cell>
          <cell r="FL898">
            <v>0</v>
          </cell>
          <cell r="FM898">
            <v>0</v>
          </cell>
          <cell r="FN898">
            <v>0</v>
          </cell>
          <cell r="FO898">
            <v>0</v>
          </cell>
          <cell r="FP898">
            <v>0</v>
          </cell>
          <cell r="FQ898">
            <v>0</v>
          </cell>
          <cell r="FR898">
            <v>0</v>
          </cell>
          <cell r="FS898">
            <v>0</v>
          </cell>
          <cell r="FT898">
            <v>0</v>
          </cell>
          <cell r="FU898">
            <v>0</v>
          </cell>
          <cell r="FV898">
            <v>0</v>
          </cell>
          <cell r="FW898">
            <v>0</v>
          </cell>
          <cell r="FX898">
            <v>0</v>
          </cell>
          <cell r="FY898">
            <v>0</v>
          </cell>
          <cell r="FZ898">
            <v>0</v>
          </cell>
          <cell r="GA898">
            <v>0</v>
          </cell>
          <cell r="GB898">
            <v>0</v>
          </cell>
          <cell r="GC898">
            <v>0</v>
          </cell>
          <cell r="GD898">
            <v>0</v>
          </cell>
          <cell r="GE898">
            <v>0</v>
          </cell>
          <cell r="GF898">
            <v>0</v>
          </cell>
          <cell r="GG898">
            <v>0</v>
          </cell>
          <cell r="GH898">
            <v>0</v>
          </cell>
          <cell r="GI898">
            <v>0</v>
          </cell>
          <cell r="GJ898">
            <v>0</v>
          </cell>
          <cell r="GK898">
            <v>0</v>
          </cell>
          <cell r="GL898">
            <v>0</v>
          </cell>
          <cell r="GM898">
            <v>0</v>
          </cell>
          <cell r="GN898">
            <v>0</v>
          </cell>
          <cell r="GO898">
            <v>0</v>
          </cell>
          <cell r="GP898">
            <v>0</v>
          </cell>
          <cell r="GQ898">
            <v>0</v>
          </cell>
          <cell r="GR898">
            <v>0</v>
          </cell>
          <cell r="GS898">
            <v>0</v>
          </cell>
          <cell r="GT898">
            <v>0</v>
          </cell>
          <cell r="GU898">
            <v>0</v>
          </cell>
          <cell r="GV898">
            <v>0</v>
          </cell>
          <cell r="GW898">
            <v>0</v>
          </cell>
          <cell r="GX898">
            <v>0</v>
          </cell>
          <cell r="GY898">
            <v>0</v>
          </cell>
          <cell r="GZ898">
            <v>0</v>
          </cell>
          <cell r="HA898">
            <v>0</v>
          </cell>
          <cell r="HB898">
            <v>0</v>
          </cell>
          <cell r="HC898">
            <v>0</v>
          </cell>
          <cell r="HD898">
            <v>0</v>
          </cell>
          <cell r="HE898">
            <v>0</v>
          </cell>
          <cell r="HF898">
            <v>0</v>
          </cell>
          <cell r="HG898">
            <v>0</v>
          </cell>
          <cell r="HH898">
            <v>0</v>
          </cell>
          <cell r="HI898">
            <v>0</v>
          </cell>
          <cell r="HJ898">
            <v>0</v>
          </cell>
          <cell r="HK898">
            <v>0</v>
          </cell>
          <cell r="HL898">
            <v>0</v>
          </cell>
          <cell r="HM898">
            <v>0</v>
          </cell>
          <cell r="HN898">
            <v>0</v>
          </cell>
          <cell r="HO898">
            <v>0</v>
          </cell>
          <cell r="HP898">
            <v>0</v>
          </cell>
          <cell r="HQ898">
            <v>0</v>
          </cell>
          <cell r="HR898">
            <v>0</v>
          </cell>
          <cell r="HS898">
            <v>0</v>
          </cell>
          <cell r="HT898">
            <v>0</v>
          </cell>
          <cell r="HU898">
            <v>0</v>
          </cell>
          <cell r="HV898">
            <v>0</v>
          </cell>
          <cell r="HW898">
            <v>0</v>
          </cell>
          <cell r="HX898">
            <v>0</v>
          </cell>
          <cell r="HY898">
            <v>0</v>
          </cell>
          <cell r="HZ898">
            <v>0</v>
          </cell>
          <cell r="IA898">
            <v>0</v>
          </cell>
          <cell r="IB898">
            <v>0</v>
          </cell>
          <cell r="IC898">
            <v>0</v>
          </cell>
          <cell r="ID898">
            <v>0</v>
          </cell>
          <cell r="IE898">
            <v>0</v>
          </cell>
          <cell r="IF898">
            <v>0</v>
          </cell>
          <cell r="IG898">
            <v>0</v>
          </cell>
          <cell r="IH898">
            <v>0</v>
          </cell>
          <cell r="II898">
            <v>0</v>
          </cell>
          <cell r="IJ898">
            <v>0</v>
          </cell>
          <cell r="IK898">
            <v>0</v>
          </cell>
          <cell r="IL898">
            <v>0</v>
          </cell>
          <cell r="IM898">
            <v>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  <cell r="IW898">
            <v>0</v>
          </cell>
          <cell r="IX898">
            <v>0</v>
          </cell>
          <cell r="IY898">
            <v>0</v>
          </cell>
          <cell r="IZ898">
            <v>0</v>
          </cell>
          <cell r="JA898">
            <v>0</v>
          </cell>
          <cell r="JB898">
            <v>0</v>
          </cell>
          <cell r="JC898">
            <v>0</v>
          </cell>
          <cell r="JD898">
            <v>0</v>
          </cell>
          <cell r="JE898">
            <v>0</v>
          </cell>
          <cell r="JF898">
            <v>0</v>
          </cell>
          <cell r="JG898">
            <v>0</v>
          </cell>
          <cell r="JH898">
            <v>0</v>
          </cell>
          <cell r="JI898">
            <v>0</v>
          </cell>
          <cell r="JJ898">
            <v>0</v>
          </cell>
          <cell r="JK898">
            <v>0</v>
          </cell>
          <cell r="JL898">
            <v>0</v>
          </cell>
          <cell r="JM898">
            <v>0</v>
          </cell>
          <cell r="JN898">
            <v>0</v>
          </cell>
          <cell r="JO898">
            <v>0</v>
          </cell>
          <cell r="JP898">
            <v>0</v>
          </cell>
          <cell r="JQ898">
            <v>0</v>
          </cell>
        </row>
        <row r="899">
          <cell r="D899" t="str">
            <v>LTC.SL.PNC._.___.Cowlitz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C899">
            <v>0</v>
          </cell>
          <cell r="CD899">
            <v>0</v>
          </cell>
          <cell r="CE899">
            <v>0</v>
          </cell>
          <cell r="CF899">
            <v>0</v>
          </cell>
          <cell r="CG899">
            <v>0</v>
          </cell>
          <cell r="CH899">
            <v>0</v>
          </cell>
          <cell r="CI899">
            <v>0</v>
          </cell>
          <cell r="CJ899">
            <v>0</v>
          </cell>
          <cell r="CK899">
            <v>0</v>
          </cell>
          <cell r="CL899">
            <v>0</v>
          </cell>
          <cell r="CM899">
            <v>0</v>
          </cell>
          <cell r="CN899">
            <v>0</v>
          </cell>
          <cell r="CO899">
            <v>0</v>
          </cell>
          <cell r="CP899">
            <v>0</v>
          </cell>
          <cell r="CQ899">
            <v>0</v>
          </cell>
          <cell r="CR899">
            <v>0</v>
          </cell>
          <cell r="CS899">
            <v>0</v>
          </cell>
          <cell r="CT899">
            <v>0</v>
          </cell>
          <cell r="CU899">
            <v>0</v>
          </cell>
          <cell r="CV899">
            <v>0</v>
          </cell>
          <cell r="CW899">
            <v>0</v>
          </cell>
          <cell r="CX899">
            <v>0</v>
          </cell>
          <cell r="CY899">
            <v>0</v>
          </cell>
          <cell r="CZ899">
            <v>0</v>
          </cell>
          <cell r="DA899">
            <v>0</v>
          </cell>
          <cell r="DB899">
            <v>0</v>
          </cell>
          <cell r="DC899">
            <v>0</v>
          </cell>
          <cell r="DD899">
            <v>0</v>
          </cell>
          <cell r="DE899">
            <v>0</v>
          </cell>
          <cell r="DF899">
            <v>0</v>
          </cell>
          <cell r="DG899">
            <v>0</v>
          </cell>
          <cell r="DH899">
            <v>0</v>
          </cell>
          <cell r="DI899">
            <v>0</v>
          </cell>
          <cell r="DJ899">
            <v>0</v>
          </cell>
          <cell r="DK899">
            <v>0</v>
          </cell>
          <cell r="DL899">
            <v>0</v>
          </cell>
          <cell r="DM899">
            <v>0</v>
          </cell>
          <cell r="DN899">
            <v>0</v>
          </cell>
          <cell r="DO899">
            <v>0</v>
          </cell>
          <cell r="DP899">
            <v>0</v>
          </cell>
          <cell r="DQ899">
            <v>0</v>
          </cell>
          <cell r="DR899">
            <v>0</v>
          </cell>
          <cell r="DS899">
            <v>0</v>
          </cell>
          <cell r="DT899">
            <v>0</v>
          </cell>
          <cell r="DU899">
            <v>0</v>
          </cell>
          <cell r="DV899">
            <v>0</v>
          </cell>
          <cell r="DW899">
            <v>0</v>
          </cell>
          <cell r="DX899">
            <v>0</v>
          </cell>
          <cell r="DY899">
            <v>0</v>
          </cell>
          <cell r="DZ899">
            <v>0</v>
          </cell>
          <cell r="EA899">
            <v>0</v>
          </cell>
          <cell r="EB899">
            <v>0</v>
          </cell>
          <cell r="EC899">
            <v>0</v>
          </cell>
          <cell r="ED899">
            <v>0</v>
          </cell>
          <cell r="EE899">
            <v>0</v>
          </cell>
          <cell r="EF899">
            <v>0</v>
          </cell>
          <cell r="EG899">
            <v>0</v>
          </cell>
          <cell r="EH899">
            <v>0</v>
          </cell>
          <cell r="EI899">
            <v>0</v>
          </cell>
          <cell r="EJ899">
            <v>0</v>
          </cell>
          <cell r="EK899">
            <v>0</v>
          </cell>
          <cell r="EL899">
            <v>0</v>
          </cell>
          <cell r="EM899">
            <v>0</v>
          </cell>
          <cell r="EN899">
            <v>0</v>
          </cell>
          <cell r="EO899">
            <v>0</v>
          </cell>
          <cell r="EP899">
            <v>0</v>
          </cell>
          <cell r="EQ899">
            <v>0</v>
          </cell>
          <cell r="ER899">
            <v>0</v>
          </cell>
          <cell r="ES899">
            <v>0</v>
          </cell>
          <cell r="ET899">
            <v>0</v>
          </cell>
          <cell r="EU899">
            <v>0</v>
          </cell>
          <cell r="EV899">
            <v>0</v>
          </cell>
          <cell r="EW899">
            <v>0</v>
          </cell>
          <cell r="EX899">
            <v>0</v>
          </cell>
          <cell r="EY899">
            <v>0</v>
          </cell>
          <cell r="EZ899">
            <v>0</v>
          </cell>
          <cell r="FA899">
            <v>0</v>
          </cell>
          <cell r="FB899">
            <v>0</v>
          </cell>
          <cell r="FC899">
            <v>0</v>
          </cell>
          <cell r="FD899">
            <v>0</v>
          </cell>
          <cell r="FE899">
            <v>0</v>
          </cell>
          <cell r="FF899">
            <v>0</v>
          </cell>
          <cell r="FG899">
            <v>0</v>
          </cell>
          <cell r="FH899">
            <v>0</v>
          </cell>
          <cell r="FI899">
            <v>0</v>
          </cell>
          <cell r="FJ899">
            <v>0</v>
          </cell>
          <cell r="FK899">
            <v>0</v>
          </cell>
          <cell r="FL899">
            <v>0</v>
          </cell>
          <cell r="FM899">
            <v>0</v>
          </cell>
          <cell r="FN899">
            <v>0</v>
          </cell>
          <cell r="FO899">
            <v>0</v>
          </cell>
          <cell r="FP899">
            <v>0</v>
          </cell>
          <cell r="FQ899">
            <v>0</v>
          </cell>
          <cell r="FR899">
            <v>0</v>
          </cell>
          <cell r="FS899">
            <v>0</v>
          </cell>
          <cell r="FT899">
            <v>0</v>
          </cell>
          <cell r="FU899">
            <v>0</v>
          </cell>
          <cell r="FV899">
            <v>0</v>
          </cell>
          <cell r="FW899">
            <v>0</v>
          </cell>
          <cell r="FX899">
            <v>0</v>
          </cell>
          <cell r="FY899">
            <v>0</v>
          </cell>
          <cell r="FZ899">
            <v>0</v>
          </cell>
          <cell r="GA899">
            <v>0</v>
          </cell>
          <cell r="GB899">
            <v>0</v>
          </cell>
          <cell r="GC899">
            <v>0</v>
          </cell>
          <cell r="GD899">
            <v>0</v>
          </cell>
          <cell r="GE899">
            <v>0</v>
          </cell>
          <cell r="GF899">
            <v>0</v>
          </cell>
          <cell r="GG899">
            <v>0</v>
          </cell>
          <cell r="GH899">
            <v>0</v>
          </cell>
          <cell r="GI899">
            <v>0</v>
          </cell>
          <cell r="GJ899">
            <v>0</v>
          </cell>
          <cell r="GK899">
            <v>0</v>
          </cell>
          <cell r="GL899">
            <v>0</v>
          </cell>
          <cell r="GM899">
            <v>0</v>
          </cell>
          <cell r="GN899">
            <v>0</v>
          </cell>
          <cell r="GO899">
            <v>0</v>
          </cell>
          <cell r="GP899">
            <v>0</v>
          </cell>
          <cell r="GQ899">
            <v>0</v>
          </cell>
          <cell r="GR899">
            <v>0</v>
          </cell>
          <cell r="GS899">
            <v>0</v>
          </cell>
          <cell r="GT899">
            <v>0</v>
          </cell>
          <cell r="GU899">
            <v>0</v>
          </cell>
          <cell r="GV899">
            <v>0</v>
          </cell>
          <cell r="GW899">
            <v>0</v>
          </cell>
          <cell r="GX899">
            <v>0</v>
          </cell>
          <cell r="GY899">
            <v>0</v>
          </cell>
          <cell r="GZ899">
            <v>0</v>
          </cell>
          <cell r="HA899">
            <v>0</v>
          </cell>
          <cell r="HB899">
            <v>0</v>
          </cell>
          <cell r="HC899">
            <v>0</v>
          </cell>
          <cell r="HD899">
            <v>0</v>
          </cell>
          <cell r="HE899">
            <v>0</v>
          </cell>
          <cell r="HF899">
            <v>0</v>
          </cell>
          <cell r="HG899">
            <v>0</v>
          </cell>
          <cell r="HH899">
            <v>0</v>
          </cell>
          <cell r="HI899">
            <v>0</v>
          </cell>
          <cell r="HJ899">
            <v>0</v>
          </cell>
          <cell r="HK899">
            <v>0</v>
          </cell>
          <cell r="HL899">
            <v>0</v>
          </cell>
          <cell r="HM899">
            <v>0</v>
          </cell>
          <cell r="HN899">
            <v>0</v>
          </cell>
          <cell r="HO899">
            <v>0</v>
          </cell>
          <cell r="HP899">
            <v>0</v>
          </cell>
          <cell r="HQ899">
            <v>0</v>
          </cell>
          <cell r="HR899">
            <v>0</v>
          </cell>
          <cell r="HS899">
            <v>0</v>
          </cell>
          <cell r="HT899">
            <v>0</v>
          </cell>
          <cell r="HU899">
            <v>0</v>
          </cell>
          <cell r="HV899">
            <v>0</v>
          </cell>
          <cell r="HW899">
            <v>0</v>
          </cell>
          <cell r="HX899">
            <v>0</v>
          </cell>
          <cell r="HY899">
            <v>0</v>
          </cell>
          <cell r="HZ899">
            <v>0</v>
          </cell>
          <cell r="IA899">
            <v>0</v>
          </cell>
          <cell r="IB899">
            <v>0</v>
          </cell>
          <cell r="IC899">
            <v>0</v>
          </cell>
          <cell r="ID899">
            <v>0</v>
          </cell>
          <cell r="IE899">
            <v>0</v>
          </cell>
          <cell r="IF899">
            <v>0</v>
          </cell>
          <cell r="IG899">
            <v>0</v>
          </cell>
          <cell r="IH899">
            <v>0</v>
          </cell>
          <cell r="II899">
            <v>0</v>
          </cell>
          <cell r="IJ899">
            <v>0</v>
          </cell>
          <cell r="IK899">
            <v>0</v>
          </cell>
          <cell r="IL899">
            <v>0</v>
          </cell>
          <cell r="IM899">
            <v>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  <cell r="IW899">
            <v>0</v>
          </cell>
          <cell r="IX899">
            <v>0</v>
          </cell>
          <cell r="IY899">
            <v>0</v>
          </cell>
          <cell r="IZ899">
            <v>0</v>
          </cell>
          <cell r="JA899">
            <v>0</v>
          </cell>
          <cell r="JB899">
            <v>0</v>
          </cell>
          <cell r="JC899">
            <v>0</v>
          </cell>
          <cell r="JD899">
            <v>0</v>
          </cell>
          <cell r="JE899">
            <v>0</v>
          </cell>
          <cell r="JF899">
            <v>0</v>
          </cell>
          <cell r="JG899">
            <v>0</v>
          </cell>
          <cell r="JH899">
            <v>0</v>
          </cell>
          <cell r="JI899">
            <v>0</v>
          </cell>
          <cell r="JJ899">
            <v>0</v>
          </cell>
          <cell r="JK899">
            <v>0</v>
          </cell>
          <cell r="JL899">
            <v>0</v>
          </cell>
          <cell r="JM899">
            <v>0</v>
          </cell>
          <cell r="JN899">
            <v>0</v>
          </cell>
          <cell r="JO899">
            <v>0</v>
          </cell>
          <cell r="JP899">
            <v>0</v>
          </cell>
          <cell r="JQ899">
            <v>0</v>
          </cell>
        </row>
        <row r="900">
          <cell r="D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0</v>
          </cell>
          <cell r="CD900">
            <v>0</v>
          </cell>
          <cell r="CE900">
            <v>0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0</v>
          </cell>
          <cell r="CK900">
            <v>0</v>
          </cell>
          <cell r="CL900">
            <v>0</v>
          </cell>
          <cell r="CM900">
            <v>0</v>
          </cell>
          <cell r="CN900">
            <v>0</v>
          </cell>
          <cell r="CO900">
            <v>0</v>
          </cell>
          <cell r="CP900">
            <v>0</v>
          </cell>
          <cell r="CQ900">
            <v>0</v>
          </cell>
          <cell r="CR900">
            <v>0</v>
          </cell>
          <cell r="CS900">
            <v>0</v>
          </cell>
          <cell r="CT900">
            <v>0</v>
          </cell>
          <cell r="CU900">
            <v>0</v>
          </cell>
          <cell r="CV900">
            <v>0</v>
          </cell>
          <cell r="CW900">
            <v>0</v>
          </cell>
          <cell r="CX900">
            <v>0</v>
          </cell>
          <cell r="CY900">
            <v>0</v>
          </cell>
          <cell r="CZ900">
            <v>0</v>
          </cell>
          <cell r="DA900">
            <v>0</v>
          </cell>
          <cell r="DB900">
            <v>0</v>
          </cell>
          <cell r="DC900">
            <v>0</v>
          </cell>
          <cell r="DD900">
            <v>0</v>
          </cell>
          <cell r="DE900">
            <v>0</v>
          </cell>
          <cell r="DF900">
            <v>0</v>
          </cell>
          <cell r="DG900">
            <v>0</v>
          </cell>
          <cell r="DH900">
            <v>0</v>
          </cell>
          <cell r="DI900">
            <v>0</v>
          </cell>
          <cell r="DJ900">
            <v>0</v>
          </cell>
          <cell r="DK900">
            <v>0</v>
          </cell>
          <cell r="DL900">
            <v>0</v>
          </cell>
          <cell r="DM900">
            <v>0</v>
          </cell>
          <cell r="DN900">
            <v>0</v>
          </cell>
          <cell r="DO900">
            <v>0</v>
          </cell>
          <cell r="DP900">
            <v>0</v>
          </cell>
          <cell r="DQ900">
            <v>0</v>
          </cell>
          <cell r="DR900">
            <v>0</v>
          </cell>
          <cell r="DS900">
            <v>0</v>
          </cell>
          <cell r="DT900">
            <v>0</v>
          </cell>
          <cell r="DU900">
            <v>0</v>
          </cell>
          <cell r="DV900">
            <v>0</v>
          </cell>
          <cell r="DW900">
            <v>0</v>
          </cell>
          <cell r="DX900">
            <v>0</v>
          </cell>
          <cell r="DY900">
            <v>0</v>
          </cell>
          <cell r="DZ900">
            <v>0</v>
          </cell>
          <cell r="EA900">
            <v>0</v>
          </cell>
          <cell r="EB900">
            <v>0</v>
          </cell>
          <cell r="EC900">
            <v>0</v>
          </cell>
          <cell r="ED900">
            <v>0</v>
          </cell>
          <cell r="EE900">
            <v>0</v>
          </cell>
          <cell r="EF900">
            <v>0</v>
          </cell>
          <cell r="EG900">
            <v>0</v>
          </cell>
          <cell r="EH900">
            <v>0</v>
          </cell>
          <cell r="EI900">
            <v>0</v>
          </cell>
          <cell r="EJ900">
            <v>0</v>
          </cell>
          <cell r="EK900">
            <v>0</v>
          </cell>
          <cell r="EL900">
            <v>0</v>
          </cell>
          <cell r="EM900">
            <v>0</v>
          </cell>
          <cell r="EN900">
            <v>0</v>
          </cell>
          <cell r="EO900">
            <v>0</v>
          </cell>
          <cell r="EP900">
            <v>0</v>
          </cell>
          <cell r="EQ900">
            <v>0</v>
          </cell>
          <cell r="ER900">
            <v>0</v>
          </cell>
          <cell r="ES900">
            <v>0</v>
          </cell>
          <cell r="ET900">
            <v>0</v>
          </cell>
          <cell r="EU900">
            <v>0</v>
          </cell>
          <cell r="EV900">
            <v>0</v>
          </cell>
          <cell r="EW900">
            <v>0</v>
          </cell>
          <cell r="EX900">
            <v>0</v>
          </cell>
          <cell r="EY900">
            <v>0</v>
          </cell>
          <cell r="EZ900">
            <v>0</v>
          </cell>
          <cell r="FA900">
            <v>0</v>
          </cell>
          <cell r="FB900">
            <v>0</v>
          </cell>
          <cell r="FC900">
            <v>0</v>
          </cell>
          <cell r="FD900">
            <v>0</v>
          </cell>
          <cell r="FE900">
            <v>0</v>
          </cell>
          <cell r="FF900">
            <v>0</v>
          </cell>
          <cell r="FG900">
            <v>0</v>
          </cell>
          <cell r="FH900">
            <v>0</v>
          </cell>
          <cell r="FI900">
            <v>0</v>
          </cell>
          <cell r="FJ900">
            <v>0</v>
          </cell>
          <cell r="FK900">
            <v>0</v>
          </cell>
          <cell r="FL900">
            <v>0</v>
          </cell>
          <cell r="FM900">
            <v>0</v>
          </cell>
          <cell r="FN900">
            <v>0</v>
          </cell>
          <cell r="FO900">
            <v>0</v>
          </cell>
          <cell r="FP900">
            <v>0</v>
          </cell>
          <cell r="FQ900">
            <v>0</v>
          </cell>
          <cell r="FR900">
            <v>0</v>
          </cell>
          <cell r="FS900">
            <v>0</v>
          </cell>
          <cell r="FT900">
            <v>0</v>
          </cell>
          <cell r="FU900">
            <v>0</v>
          </cell>
          <cell r="FV900">
            <v>0</v>
          </cell>
          <cell r="FW900">
            <v>0</v>
          </cell>
          <cell r="FX900">
            <v>0</v>
          </cell>
          <cell r="FY900">
            <v>0</v>
          </cell>
          <cell r="FZ900">
            <v>0</v>
          </cell>
          <cell r="GA900">
            <v>0</v>
          </cell>
          <cell r="GB900">
            <v>0</v>
          </cell>
          <cell r="GC900">
            <v>0</v>
          </cell>
          <cell r="GD900">
            <v>0</v>
          </cell>
          <cell r="GE900">
            <v>0</v>
          </cell>
          <cell r="GF900">
            <v>0</v>
          </cell>
          <cell r="GG900">
            <v>0</v>
          </cell>
          <cell r="GH900">
            <v>0</v>
          </cell>
          <cell r="GI900">
            <v>0</v>
          </cell>
          <cell r="GJ900">
            <v>0</v>
          </cell>
          <cell r="GK900">
            <v>0</v>
          </cell>
          <cell r="GL900">
            <v>0</v>
          </cell>
          <cell r="GM900">
            <v>0</v>
          </cell>
          <cell r="GN900">
            <v>0</v>
          </cell>
          <cell r="GO900">
            <v>0</v>
          </cell>
          <cell r="GP900">
            <v>0</v>
          </cell>
          <cell r="GQ900">
            <v>0</v>
          </cell>
          <cell r="GR900">
            <v>0</v>
          </cell>
          <cell r="GS900">
            <v>0</v>
          </cell>
          <cell r="GT900">
            <v>0</v>
          </cell>
          <cell r="GU900">
            <v>0</v>
          </cell>
          <cell r="GV900">
            <v>0</v>
          </cell>
          <cell r="GW900">
            <v>0</v>
          </cell>
          <cell r="GX900">
            <v>0</v>
          </cell>
          <cell r="GY900">
            <v>0</v>
          </cell>
          <cell r="GZ900">
            <v>0</v>
          </cell>
          <cell r="HA900">
            <v>0</v>
          </cell>
          <cell r="HB900">
            <v>0</v>
          </cell>
          <cell r="HC900">
            <v>0</v>
          </cell>
          <cell r="HD900">
            <v>0</v>
          </cell>
          <cell r="HE900">
            <v>0</v>
          </cell>
          <cell r="HF900">
            <v>0</v>
          </cell>
          <cell r="HG900">
            <v>0</v>
          </cell>
          <cell r="HH900">
            <v>0</v>
          </cell>
          <cell r="HI900">
            <v>0</v>
          </cell>
          <cell r="HJ900">
            <v>0</v>
          </cell>
          <cell r="HK900">
            <v>0</v>
          </cell>
          <cell r="HL900">
            <v>0</v>
          </cell>
          <cell r="HM900">
            <v>0</v>
          </cell>
          <cell r="HN900">
            <v>0</v>
          </cell>
          <cell r="HO900">
            <v>0</v>
          </cell>
          <cell r="HP900">
            <v>0</v>
          </cell>
          <cell r="HQ900">
            <v>0</v>
          </cell>
          <cell r="HR900">
            <v>0</v>
          </cell>
          <cell r="HS900">
            <v>0</v>
          </cell>
          <cell r="HT900">
            <v>0</v>
          </cell>
          <cell r="HU900">
            <v>0</v>
          </cell>
          <cell r="HV900">
            <v>0</v>
          </cell>
          <cell r="HW900">
            <v>0</v>
          </cell>
          <cell r="HX900">
            <v>0</v>
          </cell>
          <cell r="HY900">
            <v>0</v>
          </cell>
          <cell r="HZ900">
            <v>0</v>
          </cell>
          <cell r="IA900">
            <v>0</v>
          </cell>
          <cell r="IB900">
            <v>0</v>
          </cell>
          <cell r="IC900">
            <v>0</v>
          </cell>
          <cell r="ID900">
            <v>0</v>
          </cell>
          <cell r="IE900">
            <v>0</v>
          </cell>
          <cell r="IF900">
            <v>0</v>
          </cell>
          <cell r="IG900">
            <v>0</v>
          </cell>
          <cell r="IH900">
            <v>0</v>
          </cell>
          <cell r="II900">
            <v>0</v>
          </cell>
          <cell r="IJ900">
            <v>0</v>
          </cell>
          <cell r="IK900">
            <v>0</v>
          </cell>
          <cell r="IL900">
            <v>0</v>
          </cell>
          <cell r="IM900">
            <v>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  <cell r="IW900">
            <v>0</v>
          </cell>
          <cell r="IX900">
            <v>0</v>
          </cell>
          <cell r="IY900">
            <v>0</v>
          </cell>
          <cell r="IZ900">
            <v>0</v>
          </cell>
          <cell r="JA900">
            <v>0</v>
          </cell>
          <cell r="JB900">
            <v>0</v>
          </cell>
          <cell r="JC900">
            <v>0</v>
          </cell>
          <cell r="JD900">
            <v>0</v>
          </cell>
          <cell r="JE900">
            <v>0</v>
          </cell>
          <cell r="JF900">
            <v>0</v>
          </cell>
          <cell r="JG900">
            <v>0</v>
          </cell>
          <cell r="JH900">
            <v>0</v>
          </cell>
          <cell r="JI900">
            <v>0</v>
          </cell>
          <cell r="JJ900">
            <v>0</v>
          </cell>
          <cell r="JK900">
            <v>0</v>
          </cell>
          <cell r="JL900">
            <v>0</v>
          </cell>
          <cell r="JM900">
            <v>0</v>
          </cell>
          <cell r="JN900">
            <v>0</v>
          </cell>
          <cell r="JO900">
            <v>0</v>
          </cell>
          <cell r="JP900">
            <v>0</v>
          </cell>
          <cell r="JQ900">
            <v>0</v>
          </cell>
        </row>
        <row r="901">
          <cell r="D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0</v>
          </cell>
          <cell r="CD901">
            <v>0</v>
          </cell>
          <cell r="CE901">
            <v>0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0</v>
          </cell>
          <cell r="CK901">
            <v>0</v>
          </cell>
          <cell r="CL901">
            <v>0</v>
          </cell>
          <cell r="CM901">
            <v>0</v>
          </cell>
          <cell r="CN901">
            <v>0</v>
          </cell>
          <cell r="CO901">
            <v>0</v>
          </cell>
          <cell r="CP901">
            <v>0</v>
          </cell>
          <cell r="CQ901">
            <v>0</v>
          </cell>
          <cell r="CR901">
            <v>0</v>
          </cell>
          <cell r="CS901">
            <v>0</v>
          </cell>
          <cell r="CT901">
            <v>0</v>
          </cell>
          <cell r="CU901">
            <v>0</v>
          </cell>
          <cell r="CV901">
            <v>0</v>
          </cell>
          <cell r="CW901">
            <v>0</v>
          </cell>
          <cell r="CX901">
            <v>0</v>
          </cell>
          <cell r="CY901">
            <v>0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  <cell r="DD901">
            <v>0</v>
          </cell>
          <cell r="DE901">
            <v>0</v>
          </cell>
          <cell r="DF901">
            <v>0</v>
          </cell>
          <cell r="DG901">
            <v>0</v>
          </cell>
          <cell r="DH901">
            <v>0</v>
          </cell>
          <cell r="DI901">
            <v>0</v>
          </cell>
          <cell r="DJ901">
            <v>0</v>
          </cell>
          <cell r="DK901">
            <v>0</v>
          </cell>
          <cell r="DL901">
            <v>0</v>
          </cell>
          <cell r="DM901">
            <v>0</v>
          </cell>
          <cell r="DN901">
            <v>0</v>
          </cell>
          <cell r="DO901">
            <v>0</v>
          </cell>
          <cell r="DP901">
            <v>0</v>
          </cell>
          <cell r="DQ901">
            <v>0</v>
          </cell>
          <cell r="DR901">
            <v>0</v>
          </cell>
          <cell r="DS901">
            <v>0</v>
          </cell>
          <cell r="DT901">
            <v>0</v>
          </cell>
          <cell r="DU901">
            <v>0</v>
          </cell>
          <cell r="DV901">
            <v>0</v>
          </cell>
          <cell r="DW901">
            <v>0</v>
          </cell>
          <cell r="DX901">
            <v>0</v>
          </cell>
          <cell r="DY901">
            <v>0</v>
          </cell>
          <cell r="DZ901">
            <v>0</v>
          </cell>
          <cell r="EA901">
            <v>0</v>
          </cell>
          <cell r="EB901">
            <v>0</v>
          </cell>
          <cell r="EC901">
            <v>0</v>
          </cell>
          <cell r="ED901">
            <v>0</v>
          </cell>
          <cell r="EE901">
            <v>0</v>
          </cell>
          <cell r="EF901">
            <v>0</v>
          </cell>
          <cell r="EG901">
            <v>0</v>
          </cell>
          <cell r="EH901">
            <v>0</v>
          </cell>
          <cell r="EI901">
            <v>0</v>
          </cell>
          <cell r="EJ901">
            <v>0</v>
          </cell>
          <cell r="EK901">
            <v>0</v>
          </cell>
          <cell r="EL901">
            <v>0</v>
          </cell>
          <cell r="EM901">
            <v>0</v>
          </cell>
          <cell r="EN901">
            <v>0</v>
          </cell>
          <cell r="EO901">
            <v>0</v>
          </cell>
          <cell r="EP901">
            <v>0</v>
          </cell>
          <cell r="EQ901">
            <v>0</v>
          </cell>
          <cell r="ER901">
            <v>0</v>
          </cell>
          <cell r="ES901">
            <v>0</v>
          </cell>
          <cell r="ET901">
            <v>0</v>
          </cell>
          <cell r="EU901">
            <v>0</v>
          </cell>
          <cell r="EV901">
            <v>0</v>
          </cell>
          <cell r="EW901">
            <v>0</v>
          </cell>
          <cell r="EX901">
            <v>0</v>
          </cell>
          <cell r="EY901">
            <v>0</v>
          </cell>
          <cell r="EZ901">
            <v>0</v>
          </cell>
          <cell r="FA901">
            <v>0</v>
          </cell>
          <cell r="FB901">
            <v>0</v>
          </cell>
          <cell r="FC901">
            <v>0</v>
          </cell>
          <cell r="FD901">
            <v>0</v>
          </cell>
          <cell r="FE901">
            <v>0</v>
          </cell>
          <cell r="FF901">
            <v>0</v>
          </cell>
          <cell r="FG901">
            <v>0</v>
          </cell>
          <cell r="FH901">
            <v>0</v>
          </cell>
          <cell r="FI901">
            <v>0</v>
          </cell>
          <cell r="FJ901">
            <v>0</v>
          </cell>
          <cell r="FK901">
            <v>0</v>
          </cell>
          <cell r="FL901">
            <v>0</v>
          </cell>
          <cell r="FM901">
            <v>0</v>
          </cell>
          <cell r="FN901">
            <v>0</v>
          </cell>
          <cell r="FO901">
            <v>0</v>
          </cell>
          <cell r="FP901">
            <v>0</v>
          </cell>
          <cell r="FQ901">
            <v>0</v>
          </cell>
          <cell r="FR901">
            <v>0</v>
          </cell>
          <cell r="FS901">
            <v>0</v>
          </cell>
          <cell r="FT901">
            <v>0</v>
          </cell>
          <cell r="FU901">
            <v>0</v>
          </cell>
          <cell r="FV901">
            <v>0</v>
          </cell>
          <cell r="FW901">
            <v>0</v>
          </cell>
          <cell r="FX901">
            <v>0</v>
          </cell>
          <cell r="FY901">
            <v>0</v>
          </cell>
          <cell r="FZ901">
            <v>0</v>
          </cell>
          <cell r="GA901">
            <v>0</v>
          </cell>
          <cell r="GB901">
            <v>0</v>
          </cell>
          <cell r="GC901">
            <v>0</v>
          </cell>
          <cell r="GD901">
            <v>0</v>
          </cell>
          <cell r="GE901">
            <v>0</v>
          </cell>
          <cell r="GF901">
            <v>0</v>
          </cell>
          <cell r="GG901">
            <v>0</v>
          </cell>
          <cell r="GH901">
            <v>0</v>
          </cell>
          <cell r="GI901">
            <v>0</v>
          </cell>
          <cell r="GJ901">
            <v>0</v>
          </cell>
          <cell r="GK901">
            <v>0</v>
          </cell>
          <cell r="GL901">
            <v>0</v>
          </cell>
          <cell r="GM901">
            <v>0</v>
          </cell>
          <cell r="GN901">
            <v>0</v>
          </cell>
          <cell r="GO901">
            <v>0</v>
          </cell>
          <cell r="GP901">
            <v>0</v>
          </cell>
          <cell r="GQ901">
            <v>0</v>
          </cell>
          <cell r="GR901">
            <v>0</v>
          </cell>
          <cell r="GS901">
            <v>0</v>
          </cell>
          <cell r="GT901">
            <v>0</v>
          </cell>
          <cell r="GU901">
            <v>0</v>
          </cell>
          <cell r="GV901">
            <v>0</v>
          </cell>
          <cell r="GW901">
            <v>0</v>
          </cell>
          <cell r="GX901">
            <v>0</v>
          </cell>
          <cell r="GY901">
            <v>0</v>
          </cell>
          <cell r="GZ901">
            <v>0</v>
          </cell>
          <cell r="HA901">
            <v>0</v>
          </cell>
          <cell r="HB901">
            <v>0</v>
          </cell>
          <cell r="HC901">
            <v>0</v>
          </cell>
          <cell r="HD901">
            <v>0</v>
          </cell>
          <cell r="HE901">
            <v>0</v>
          </cell>
          <cell r="HF901">
            <v>0</v>
          </cell>
          <cell r="HG901">
            <v>0</v>
          </cell>
          <cell r="HH901">
            <v>0</v>
          </cell>
          <cell r="HI901">
            <v>0</v>
          </cell>
          <cell r="HJ901">
            <v>0</v>
          </cell>
          <cell r="HK901">
            <v>0</v>
          </cell>
          <cell r="HL901">
            <v>0</v>
          </cell>
          <cell r="HM901">
            <v>0</v>
          </cell>
          <cell r="HN901">
            <v>0</v>
          </cell>
          <cell r="HO901">
            <v>0</v>
          </cell>
          <cell r="HP901">
            <v>0</v>
          </cell>
          <cell r="HQ901">
            <v>0</v>
          </cell>
          <cell r="HR901">
            <v>0</v>
          </cell>
          <cell r="HS901">
            <v>0</v>
          </cell>
          <cell r="HT901">
            <v>0</v>
          </cell>
          <cell r="HU901">
            <v>0</v>
          </cell>
          <cell r="HV901">
            <v>0</v>
          </cell>
          <cell r="HW901">
            <v>0</v>
          </cell>
          <cell r="HX901">
            <v>0</v>
          </cell>
          <cell r="HY901">
            <v>0</v>
          </cell>
          <cell r="HZ901">
            <v>0</v>
          </cell>
          <cell r="IA901">
            <v>0</v>
          </cell>
          <cell r="IB901">
            <v>0</v>
          </cell>
          <cell r="IC901">
            <v>0</v>
          </cell>
          <cell r="ID901">
            <v>0</v>
          </cell>
          <cell r="IE901">
            <v>0</v>
          </cell>
          <cell r="IF901">
            <v>0</v>
          </cell>
          <cell r="IG901">
            <v>0</v>
          </cell>
          <cell r="IH901">
            <v>0</v>
          </cell>
          <cell r="II901">
            <v>0</v>
          </cell>
          <cell r="IJ901">
            <v>0</v>
          </cell>
          <cell r="IK901">
            <v>0</v>
          </cell>
          <cell r="IL901">
            <v>0</v>
          </cell>
          <cell r="IM901">
            <v>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  <cell r="IW901">
            <v>0</v>
          </cell>
          <cell r="IX901">
            <v>0</v>
          </cell>
          <cell r="IY901">
            <v>0</v>
          </cell>
          <cell r="IZ901">
            <v>0</v>
          </cell>
          <cell r="JA901">
            <v>0</v>
          </cell>
          <cell r="JB901">
            <v>0</v>
          </cell>
          <cell r="JC901">
            <v>0</v>
          </cell>
          <cell r="JD901">
            <v>0</v>
          </cell>
          <cell r="JE901">
            <v>0</v>
          </cell>
          <cell r="JF901">
            <v>0</v>
          </cell>
          <cell r="JG901">
            <v>0</v>
          </cell>
          <cell r="JH901">
            <v>0</v>
          </cell>
          <cell r="JI901">
            <v>0</v>
          </cell>
          <cell r="JJ901">
            <v>0</v>
          </cell>
          <cell r="JK901">
            <v>0</v>
          </cell>
          <cell r="JL901">
            <v>0</v>
          </cell>
          <cell r="JM901">
            <v>0</v>
          </cell>
          <cell r="JN901">
            <v>0</v>
          </cell>
          <cell r="JO901">
            <v>0</v>
          </cell>
          <cell r="JP901">
            <v>0</v>
          </cell>
          <cell r="JQ901">
            <v>0</v>
          </cell>
        </row>
        <row r="902">
          <cell r="D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0</v>
          </cell>
          <cell r="CD902">
            <v>0</v>
          </cell>
          <cell r="CE902">
            <v>0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>
            <v>0</v>
          </cell>
          <cell r="CN902">
            <v>0</v>
          </cell>
          <cell r="CO902">
            <v>0</v>
          </cell>
          <cell r="CP902">
            <v>0</v>
          </cell>
          <cell r="CQ902">
            <v>0</v>
          </cell>
          <cell r="CR902">
            <v>0</v>
          </cell>
          <cell r="CS902">
            <v>0</v>
          </cell>
          <cell r="CT902">
            <v>0</v>
          </cell>
          <cell r="CU902">
            <v>0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  <cell r="DD902">
            <v>0</v>
          </cell>
          <cell r="DE902">
            <v>0</v>
          </cell>
          <cell r="DF902">
            <v>0</v>
          </cell>
          <cell r="DG902">
            <v>0</v>
          </cell>
          <cell r="DH902">
            <v>0</v>
          </cell>
          <cell r="DI902">
            <v>0</v>
          </cell>
          <cell r="DJ902">
            <v>0</v>
          </cell>
          <cell r="DK902">
            <v>0</v>
          </cell>
          <cell r="DL902">
            <v>0</v>
          </cell>
          <cell r="DM902">
            <v>0</v>
          </cell>
          <cell r="DN902">
            <v>0</v>
          </cell>
          <cell r="DO902">
            <v>0</v>
          </cell>
          <cell r="DP902">
            <v>0</v>
          </cell>
          <cell r="DQ902">
            <v>0</v>
          </cell>
          <cell r="DR902">
            <v>0</v>
          </cell>
          <cell r="DS902">
            <v>0</v>
          </cell>
          <cell r="DT902">
            <v>0</v>
          </cell>
          <cell r="DU902">
            <v>0</v>
          </cell>
          <cell r="DV902">
            <v>0</v>
          </cell>
          <cell r="DW902">
            <v>0</v>
          </cell>
          <cell r="DX902">
            <v>0</v>
          </cell>
          <cell r="DY902">
            <v>0</v>
          </cell>
          <cell r="DZ902">
            <v>0</v>
          </cell>
          <cell r="EA902">
            <v>0</v>
          </cell>
          <cell r="EB902">
            <v>0</v>
          </cell>
          <cell r="EC902">
            <v>0</v>
          </cell>
          <cell r="ED902">
            <v>0</v>
          </cell>
          <cell r="EE902">
            <v>0</v>
          </cell>
          <cell r="EF902">
            <v>0</v>
          </cell>
          <cell r="EG902">
            <v>0</v>
          </cell>
          <cell r="EH902">
            <v>0</v>
          </cell>
          <cell r="EI902">
            <v>0</v>
          </cell>
          <cell r="EJ902">
            <v>0</v>
          </cell>
          <cell r="EK902">
            <v>0</v>
          </cell>
          <cell r="EL902">
            <v>0</v>
          </cell>
          <cell r="EM902">
            <v>0</v>
          </cell>
          <cell r="EN902">
            <v>0</v>
          </cell>
          <cell r="EO902">
            <v>0</v>
          </cell>
          <cell r="EP902">
            <v>0</v>
          </cell>
          <cell r="EQ902">
            <v>0</v>
          </cell>
          <cell r="ER902">
            <v>0</v>
          </cell>
          <cell r="ES902">
            <v>0</v>
          </cell>
          <cell r="ET902">
            <v>0</v>
          </cell>
          <cell r="EU902">
            <v>0</v>
          </cell>
          <cell r="EV902">
            <v>0</v>
          </cell>
          <cell r="EW902">
            <v>0</v>
          </cell>
          <cell r="EX902">
            <v>0</v>
          </cell>
          <cell r="EY902">
            <v>0</v>
          </cell>
          <cell r="EZ902">
            <v>0</v>
          </cell>
          <cell r="FA902">
            <v>0</v>
          </cell>
          <cell r="FB902">
            <v>0</v>
          </cell>
          <cell r="FC902">
            <v>0</v>
          </cell>
          <cell r="FD902">
            <v>0</v>
          </cell>
          <cell r="FE902">
            <v>0</v>
          </cell>
          <cell r="FF902">
            <v>0</v>
          </cell>
          <cell r="FG902">
            <v>0</v>
          </cell>
          <cell r="FH902">
            <v>0</v>
          </cell>
          <cell r="FI902">
            <v>0</v>
          </cell>
          <cell r="FJ902">
            <v>0</v>
          </cell>
          <cell r="FK902">
            <v>0</v>
          </cell>
          <cell r="FL902">
            <v>0</v>
          </cell>
          <cell r="FM902">
            <v>0</v>
          </cell>
          <cell r="FN902">
            <v>0</v>
          </cell>
          <cell r="FO902">
            <v>0</v>
          </cell>
          <cell r="FP902">
            <v>0</v>
          </cell>
          <cell r="FQ902">
            <v>0</v>
          </cell>
          <cell r="FR902">
            <v>0</v>
          </cell>
          <cell r="FS902">
            <v>0</v>
          </cell>
          <cell r="FT902">
            <v>0</v>
          </cell>
          <cell r="FU902">
            <v>0</v>
          </cell>
          <cell r="FV902">
            <v>0</v>
          </cell>
          <cell r="FW902">
            <v>0</v>
          </cell>
          <cell r="FX902">
            <v>0</v>
          </cell>
          <cell r="FY902">
            <v>0</v>
          </cell>
          <cell r="FZ902">
            <v>0</v>
          </cell>
          <cell r="GA902">
            <v>0</v>
          </cell>
          <cell r="GB902">
            <v>0</v>
          </cell>
          <cell r="GC902">
            <v>0</v>
          </cell>
          <cell r="GD902">
            <v>0</v>
          </cell>
          <cell r="GE902">
            <v>0</v>
          </cell>
          <cell r="GF902">
            <v>0</v>
          </cell>
          <cell r="GG902">
            <v>0</v>
          </cell>
          <cell r="GH902">
            <v>0</v>
          </cell>
          <cell r="GI902">
            <v>0</v>
          </cell>
          <cell r="GJ902">
            <v>0</v>
          </cell>
          <cell r="GK902">
            <v>0</v>
          </cell>
          <cell r="GL902">
            <v>0</v>
          </cell>
          <cell r="GM902">
            <v>0</v>
          </cell>
          <cell r="GN902">
            <v>0</v>
          </cell>
          <cell r="GO902">
            <v>0</v>
          </cell>
          <cell r="GP902">
            <v>0</v>
          </cell>
          <cell r="GQ902">
            <v>0</v>
          </cell>
          <cell r="GR902">
            <v>0</v>
          </cell>
          <cell r="GS902">
            <v>0</v>
          </cell>
          <cell r="GT902">
            <v>0</v>
          </cell>
          <cell r="GU902">
            <v>0</v>
          </cell>
          <cell r="GV902">
            <v>0</v>
          </cell>
          <cell r="GW902">
            <v>0</v>
          </cell>
          <cell r="GX902">
            <v>0</v>
          </cell>
          <cell r="GY902">
            <v>0</v>
          </cell>
          <cell r="GZ902">
            <v>0</v>
          </cell>
          <cell r="HA902">
            <v>0</v>
          </cell>
          <cell r="HB902">
            <v>0</v>
          </cell>
          <cell r="HC902">
            <v>0</v>
          </cell>
          <cell r="HD902">
            <v>0</v>
          </cell>
          <cell r="HE902">
            <v>0</v>
          </cell>
          <cell r="HF902">
            <v>0</v>
          </cell>
          <cell r="HG902">
            <v>0</v>
          </cell>
          <cell r="HH902">
            <v>0</v>
          </cell>
          <cell r="HI902">
            <v>0</v>
          </cell>
          <cell r="HJ902">
            <v>0</v>
          </cell>
          <cell r="HK902">
            <v>0</v>
          </cell>
          <cell r="HL902">
            <v>0</v>
          </cell>
          <cell r="HM902">
            <v>0</v>
          </cell>
          <cell r="HN902">
            <v>0</v>
          </cell>
          <cell r="HO902">
            <v>0</v>
          </cell>
          <cell r="HP902">
            <v>0</v>
          </cell>
          <cell r="HQ902">
            <v>0</v>
          </cell>
          <cell r="HR902">
            <v>0</v>
          </cell>
          <cell r="HS902">
            <v>0</v>
          </cell>
          <cell r="HT902">
            <v>0</v>
          </cell>
          <cell r="HU902">
            <v>0</v>
          </cell>
          <cell r="HV902">
            <v>0</v>
          </cell>
          <cell r="HW902">
            <v>0</v>
          </cell>
          <cell r="HX902">
            <v>0</v>
          </cell>
          <cell r="HY902">
            <v>0</v>
          </cell>
          <cell r="HZ902">
            <v>0</v>
          </cell>
          <cell r="IA902">
            <v>0</v>
          </cell>
          <cell r="IB902">
            <v>0</v>
          </cell>
          <cell r="IC902">
            <v>0</v>
          </cell>
          <cell r="ID902">
            <v>0</v>
          </cell>
          <cell r="IE902">
            <v>0</v>
          </cell>
          <cell r="IF902">
            <v>0</v>
          </cell>
          <cell r="IG902">
            <v>0</v>
          </cell>
          <cell r="IH902">
            <v>0</v>
          </cell>
          <cell r="II902">
            <v>0</v>
          </cell>
          <cell r="IJ902">
            <v>0</v>
          </cell>
          <cell r="IK902">
            <v>0</v>
          </cell>
          <cell r="IL902">
            <v>0</v>
          </cell>
          <cell r="IM902">
            <v>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  <cell r="IW902">
            <v>0</v>
          </cell>
          <cell r="IX902">
            <v>0</v>
          </cell>
          <cell r="IY902">
            <v>0</v>
          </cell>
          <cell r="IZ902">
            <v>0</v>
          </cell>
          <cell r="JA902">
            <v>0</v>
          </cell>
          <cell r="JB902">
            <v>0</v>
          </cell>
          <cell r="JC902">
            <v>0</v>
          </cell>
          <cell r="JD902">
            <v>0</v>
          </cell>
          <cell r="JE902">
            <v>0</v>
          </cell>
          <cell r="JF902">
            <v>0</v>
          </cell>
          <cell r="JG902">
            <v>0</v>
          </cell>
          <cell r="JH902">
            <v>0</v>
          </cell>
          <cell r="JI902">
            <v>0</v>
          </cell>
          <cell r="JJ902">
            <v>0</v>
          </cell>
          <cell r="JK902">
            <v>0</v>
          </cell>
          <cell r="JL902">
            <v>0</v>
          </cell>
          <cell r="JM902">
            <v>0</v>
          </cell>
          <cell r="JN902">
            <v>0</v>
          </cell>
          <cell r="JO902">
            <v>0</v>
          </cell>
          <cell r="JP902">
            <v>0</v>
          </cell>
          <cell r="JQ902">
            <v>0</v>
          </cell>
        </row>
        <row r="903">
          <cell r="D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0</v>
          </cell>
          <cell r="CQ903">
            <v>0</v>
          </cell>
          <cell r="CR903">
            <v>0</v>
          </cell>
          <cell r="CS903">
            <v>0</v>
          </cell>
          <cell r="CT903">
            <v>0</v>
          </cell>
          <cell r="CU903">
            <v>0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>
            <v>0</v>
          </cell>
          <cell r="DF903">
            <v>0</v>
          </cell>
          <cell r="DG903">
            <v>0</v>
          </cell>
          <cell r="DH903">
            <v>0</v>
          </cell>
          <cell r="DI903">
            <v>0</v>
          </cell>
          <cell r="DJ903">
            <v>0</v>
          </cell>
          <cell r="DK903">
            <v>0</v>
          </cell>
          <cell r="DL903">
            <v>0</v>
          </cell>
          <cell r="DM903">
            <v>0</v>
          </cell>
          <cell r="DN903">
            <v>0</v>
          </cell>
          <cell r="DO903">
            <v>0</v>
          </cell>
          <cell r="DP903">
            <v>0</v>
          </cell>
          <cell r="DQ903">
            <v>0</v>
          </cell>
          <cell r="DR903">
            <v>0</v>
          </cell>
          <cell r="DS903">
            <v>0</v>
          </cell>
          <cell r="DT903">
            <v>0</v>
          </cell>
          <cell r="DU903">
            <v>0</v>
          </cell>
          <cell r="DV903">
            <v>0</v>
          </cell>
          <cell r="DW903">
            <v>0</v>
          </cell>
          <cell r="DX903">
            <v>0</v>
          </cell>
          <cell r="DY903">
            <v>0</v>
          </cell>
          <cell r="DZ903">
            <v>0</v>
          </cell>
          <cell r="EA903">
            <v>0</v>
          </cell>
          <cell r="EB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H903">
            <v>0</v>
          </cell>
          <cell r="EI903">
            <v>0</v>
          </cell>
          <cell r="EJ903">
            <v>0</v>
          </cell>
          <cell r="EK903">
            <v>0</v>
          </cell>
          <cell r="EL903">
            <v>0</v>
          </cell>
          <cell r="EM903">
            <v>0</v>
          </cell>
          <cell r="EN903">
            <v>0</v>
          </cell>
          <cell r="EO903">
            <v>0</v>
          </cell>
          <cell r="EP903">
            <v>0</v>
          </cell>
          <cell r="EQ903">
            <v>0</v>
          </cell>
          <cell r="ER903">
            <v>0</v>
          </cell>
          <cell r="ES903">
            <v>0</v>
          </cell>
          <cell r="ET903">
            <v>0</v>
          </cell>
          <cell r="EU903">
            <v>0</v>
          </cell>
          <cell r="EV903">
            <v>0</v>
          </cell>
          <cell r="EW903">
            <v>0</v>
          </cell>
          <cell r="EX903">
            <v>0</v>
          </cell>
          <cell r="EY903">
            <v>0</v>
          </cell>
          <cell r="EZ903">
            <v>0</v>
          </cell>
          <cell r="FA903">
            <v>0</v>
          </cell>
          <cell r="FB903">
            <v>0</v>
          </cell>
          <cell r="FC903">
            <v>0</v>
          </cell>
          <cell r="FD903">
            <v>0</v>
          </cell>
          <cell r="FE903">
            <v>0</v>
          </cell>
          <cell r="FF903">
            <v>0</v>
          </cell>
          <cell r="FG903">
            <v>0</v>
          </cell>
          <cell r="FH903">
            <v>0</v>
          </cell>
          <cell r="FI903">
            <v>0</v>
          </cell>
          <cell r="FJ903">
            <v>0</v>
          </cell>
          <cell r="FK903">
            <v>0</v>
          </cell>
          <cell r="FL903">
            <v>0</v>
          </cell>
          <cell r="FM903">
            <v>0</v>
          </cell>
          <cell r="FN903">
            <v>0</v>
          </cell>
          <cell r="FO903">
            <v>0</v>
          </cell>
          <cell r="FP903">
            <v>0</v>
          </cell>
          <cell r="FQ903">
            <v>0</v>
          </cell>
          <cell r="FR903">
            <v>0</v>
          </cell>
          <cell r="FS903">
            <v>0</v>
          </cell>
          <cell r="FT903">
            <v>0</v>
          </cell>
          <cell r="FU903">
            <v>0</v>
          </cell>
          <cell r="FV903">
            <v>0</v>
          </cell>
          <cell r="FW903">
            <v>0</v>
          </cell>
          <cell r="FX903">
            <v>0</v>
          </cell>
          <cell r="FY903">
            <v>0</v>
          </cell>
          <cell r="FZ903">
            <v>0</v>
          </cell>
          <cell r="GA903">
            <v>0</v>
          </cell>
          <cell r="GB903">
            <v>0</v>
          </cell>
          <cell r="GC903">
            <v>0</v>
          </cell>
          <cell r="GD903">
            <v>0</v>
          </cell>
          <cell r="GE903">
            <v>0</v>
          </cell>
          <cell r="GF903">
            <v>0</v>
          </cell>
          <cell r="GG903">
            <v>0</v>
          </cell>
          <cell r="GH903">
            <v>0</v>
          </cell>
          <cell r="GI903">
            <v>0</v>
          </cell>
          <cell r="GJ903">
            <v>0</v>
          </cell>
          <cell r="GK903">
            <v>0</v>
          </cell>
          <cell r="GL903">
            <v>0</v>
          </cell>
          <cell r="GM903">
            <v>0</v>
          </cell>
          <cell r="GN903">
            <v>0</v>
          </cell>
          <cell r="GO903">
            <v>0</v>
          </cell>
          <cell r="GP903">
            <v>0</v>
          </cell>
          <cell r="GQ903">
            <v>0</v>
          </cell>
          <cell r="GR903">
            <v>0</v>
          </cell>
          <cell r="GS903">
            <v>0</v>
          </cell>
          <cell r="GT903">
            <v>0</v>
          </cell>
          <cell r="GU903">
            <v>0</v>
          </cell>
          <cell r="GV903">
            <v>0</v>
          </cell>
          <cell r="GW903">
            <v>0</v>
          </cell>
          <cell r="GX903">
            <v>0</v>
          </cell>
          <cell r="GY903">
            <v>0</v>
          </cell>
          <cell r="GZ903">
            <v>0</v>
          </cell>
          <cell r="HA903">
            <v>0</v>
          </cell>
          <cell r="HB903">
            <v>0</v>
          </cell>
          <cell r="HC903">
            <v>0</v>
          </cell>
          <cell r="HD903">
            <v>0</v>
          </cell>
          <cell r="HE903">
            <v>0</v>
          </cell>
          <cell r="HF903">
            <v>0</v>
          </cell>
          <cell r="HG903">
            <v>0</v>
          </cell>
          <cell r="HH903">
            <v>0</v>
          </cell>
          <cell r="HI903">
            <v>0</v>
          </cell>
          <cell r="HJ903">
            <v>0</v>
          </cell>
          <cell r="HK903">
            <v>0</v>
          </cell>
          <cell r="HL903">
            <v>0</v>
          </cell>
          <cell r="HM903">
            <v>0</v>
          </cell>
          <cell r="HN903">
            <v>0</v>
          </cell>
          <cell r="HO903">
            <v>0</v>
          </cell>
          <cell r="HP903">
            <v>0</v>
          </cell>
          <cell r="HQ903">
            <v>0</v>
          </cell>
          <cell r="HR903">
            <v>0</v>
          </cell>
          <cell r="HS903">
            <v>0</v>
          </cell>
          <cell r="HT903">
            <v>0</v>
          </cell>
          <cell r="HU903">
            <v>0</v>
          </cell>
          <cell r="HV903">
            <v>0</v>
          </cell>
          <cell r="HW903">
            <v>0</v>
          </cell>
          <cell r="HX903">
            <v>0</v>
          </cell>
          <cell r="HY903">
            <v>0</v>
          </cell>
          <cell r="HZ903">
            <v>0</v>
          </cell>
          <cell r="IA903">
            <v>0</v>
          </cell>
          <cell r="IB903">
            <v>0</v>
          </cell>
          <cell r="IC903">
            <v>0</v>
          </cell>
          <cell r="ID903">
            <v>0</v>
          </cell>
          <cell r="IE903">
            <v>0</v>
          </cell>
          <cell r="IF903">
            <v>0</v>
          </cell>
          <cell r="IG903">
            <v>0</v>
          </cell>
          <cell r="IH903">
            <v>0</v>
          </cell>
          <cell r="II903">
            <v>0</v>
          </cell>
          <cell r="IJ903">
            <v>0</v>
          </cell>
          <cell r="IK903">
            <v>0</v>
          </cell>
          <cell r="IL903">
            <v>0</v>
          </cell>
          <cell r="IM903">
            <v>0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  <cell r="IW903">
            <v>0</v>
          </cell>
          <cell r="IX903">
            <v>0</v>
          </cell>
          <cell r="IY903">
            <v>0</v>
          </cell>
          <cell r="IZ903">
            <v>0</v>
          </cell>
          <cell r="JA903">
            <v>0</v>
          </cell>
          <cell r="JB903">
            <v>0</v>
          </cell>
          <cell r="JC903">
            <v>0</v>
          </cell>
          <cell r="JD903">
            <v>0</v>
          </cell>
          <cell r="JE903">
            <v>0</v>
          </cell>
          <cell r="JF903">
            <v>0</v>
          </cell>
          <cell r="JG903">
            <v>0</v>
          </cell>
          <cell r="JH903">
            <v>0</v>
          </cell>
          <cell r="JI903">
            <v>0</v>
          </cell>
          <cell r="JJ903">
            <v>0</v>
          </cell>
          <cell r="JK903">
            <v>0</v>
          </cell>
          <cell r="JL903">
            <v>0</v>
          </cell>
          <cell r="JM903">
            <v>0</v>
          </cell>
          <cell r="JN903">
            <v>0</v>
          </cell>
          <cell r="JO903">
            <v>0</v>
          </cell>
          <cell r="JP903">
            <v>0</v>
          </cell>
          <cell r="JQ903">
            <v>0</v>
          </cell>
        </row>
        <row r="904">
          <cell r="D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0</v>
          </cell>
          <cell r="CD904">
            <v>0</v>
          </cell>
          <cell r="CE904">
            <v>0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0</v>
          </cell>
          <cell r="CK904">
            <v>0</v>
          </cell>
          <cell r="CL904">
            <v>0</v>
          </cell>
          <cell r="CM904">
            <v>0</v>
          </cell>
          <cell r="CN904">
            <v>0</v>
          </cell>
          <cell r="CO904">
            <v>0</v>
          </cell>
          <cell r="CP904">
            <v>0</v>
          </cell>
          <cell r="CQ904">
            <v>0</v>
          </cell>
          <cell r="CR904">
            <v>0</v>
          </cell>
          <cell r="CS904">
            <v>0</v>
          </cell>
          <cell r="CT904">
            <v>0</v>
          </cell>
          <cell r="CU904">
            <v>0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>
            <v>0</v>
          </cell>
          <cell r="DF904">
            <v>0</v>
          </cell>
          <cell r="DG904">
            <v>0</v>
          </cell>
          <cell r="DH904">
            <v>0</v>
          </cell>
          <cell r="DI904">
            <v>0</v>
          </cell>
          <cell r="DJ904">
            <v>0</v>
          </cell>
          <cell r="DK904">
            <v>0</v>
          </cell>
          <cell r="DL904">
            <v>0</v>
          </cell>
          <cell r="DM904">
            <v>0</v>
          </cell>
          <cell r="DN904">
            <v>0</v>
          </cell>
          <cell r="DO904">
            <v>0</v>
          </cell>
          <cell r="DP904">
            <v>0</v>
          </cell>
          <cell r="DQ904">
            <v>0</v>
          </cell>
          <cell r="DR904">
            <v>0</v>
          </cell>
          <cell r="DS904">
            <v>0</v>
          </cell>
          <cell r="DT904">
            <v>0</v>
          </cell>
          <cell r="DU904">
            <v>0</v>
          </cell>
          <cell r="DV904">
            <v>0</v>
          </cell>
          <cell r="DW904">
            <v>0</v>
          </cell>
          <cell r="DX904">
            <v>0</v>
          </cell>
          <cell r="DY904">
            <v>0</v>
          </cell>
          <cell r="DZ904">
            <v>0</v>
          </cell>
          <cell r="EA904">
            <v>0</v>
          </cell>
          <cell r="EB904">
            <v>0</v>
          </cell>
          <cell r="EC904">
            <v>0</v>
          </cell>
          <cell r="ED904">
            <v>0</v>
          </cell>
          <cell r="EE904">
            <v>0</v>
          </cell>
          <cell r="EF904">
            <v>0</v>
          </cell>
          <cell r="EG904">
            <v>0</v>
          </cell>
          <cell r="EH904">
            <v>0</v>
          </cell>
          <cell r="EI904">
            <v>0</v>
          </cell>
          <cell r="EJ904">
            <v>0</v>
          </cell>
          <cell r="EK904">
            <v>0</v>
          </cell>
          <cell r="EL904">
            <v>0</v>
          </cell>
          <cell r="EM904">
            <v>0</v>
          </cell>
          <cell r="EN904">
            <v>0</v>
          </cell>
          <cell r="EO904">
            <v>0</v>
          </cell>
          <cell r="EP904">
            <v>0</v>
          </cell>
          <cell r="EQ904">
            <v>0</v>
          </cell>
          <cell r="ER904">
            <v>0</v>
          </cell>
          <cell r="ES904">
            <v>0</v>
          </cell>
          <cell r="ET904">
            <v>0</v>
          </cell>
          <cell r="EU904">
            <v>0</v>
          </cell>
          <cell r="EV904">
            <v>0</v>
          </cell>
          <cell r="EW904">
            <v>0</v>
          </cell>
          <cell r="EX904">
            <v>0</v>
          </cell>
          <cell r="EY904">
            <v>0</v>
          </cell>
          <cell r="EZ904">
            <v>0</v>
          </cell>
          <cell r="FA904">
            <v>0</v>
          </cell>
          <cell r="FB904">
            <v>0</v>
          </cell>
          <cell r="FC904">
            <v>0</v>
          </cell>
          <cell r="FD904">
            <v>0</v>
          </cell>
          <cell r="FE904">
            <v>0</v>
          </cell>
          <cell r="FF904">
            <v>0</v>
          </cell>
          <cell r="FG904">
            <v>0</v>
          </cell>
          <cell r="FH904">
            <v>0</v>
          </cell>
          <cell r="FI904">
            <v>0</v>
          </cell>
          <cell r="FJ904">
            <v>0</v>
          </cell>
          <cell r="FK904">
            <v>0</v>
          </cell>
          <cell r="FL904">
            <v>0</v>
          </cell>
          <cell r="FM904">
            <v>0</v>
          </cell>
          <cell r="FN904">
            <v>0</v>
          </cell>
          <cell r="FO904">
            <v>0</v>
          </cell>
          <cell r="FP904">
            <v>0</v>
          </cell>
          <cell r="FQ904">
            <v>0</v>
          </cell>
          <cell r="FR904">
            <v>0</v>
          </cell>
          <cell r="FS904">
            <v>0</v>
          </cell>
          <cell r="FT904">
            <v>0</v>
          </cell>
          <cell r="FU904">
            <v>0</v>
          </cell>
          <cell r="FV904">
            <v>0</v>
          </cell>
          <cell r="FW904">
            <v>0</v>
          </cell>
          <cell r="FX904">
            <v>0</v>
          </cell>
          <cell r="FY904">
            <v>0</v>
          </cell>
          <cell r="FZ904">
            <v>0</v>
          </cell>
          <cell r="GA904">
            <v>0</v>
          </cell>
          <cell r="GB904">
            <v>0</v>
          </cell>
          <cell r="GC904">
            <v>0</v>
          </cell>
          <cell r="GD904">
            <v>0</v>
          </cell>
          <cell r="GE904">
            <v>0</v>
          </cell>
          <cell r="GF904">
            <v>0</v>
          </cell>
          <cell r="GG904">
            <v>0</v>
          </cell>
          <cell r="GH904">
            <v>0</v>
          </cell>
          <cell r="GI904">
            <v>0</v>
          </cell>
          <cell r="GJ904">
            <v>0</v>
          </cell>
          <cell r="GK904">
            <v>0</v>
          </cell>
          <cell r="GL904">
            <v>0</v>
          </cell>
          <cell r="GM904">
            <v>0</v>
          </cell>
          <cell r="GN904">
            <v>0</v>
          </cell>
          <cell r="GO904">
            <v>0</v>
          </cell>
          <cell r="GP904">
            <v>0</v>
          </cell>
          <cell r="GQ904">
            <v>0</v>
          </cell>
          <cell r="GR904">
            <v>0</v>
          </cell>
          <cell r="GS904">
            <v>0</v>
          </cell>
          <cell r="GT904">
            <v>0</v>
          </cell>
          <cell r="GU904">
            <v>0</v>
          </cell>
          <cell r="GV904">
            <v>0</v>
          </cell>
          <cell r="GW904">
            <v>0</v>
          </cell>
          <cell r="GX904">
            <v>0</v>
          </cell>
          <cell r="GY904">
            <v>0</v>
          </cell>
          <cell r="GZ904">
            <v>0</v>
          </cell>
          <cell r="HA904">
            <v>0</v>
          </cell>
          <cell r="HB904">
            <v>0</v>
          </cell>
          <cell r="HC904">
            <v>0</v>
          </cell>
          <cell r="HD904">
            <v>0</v>
          </cell>
          <cell r="HE904">
            <v>0</v>
          </cell>
          <cell r="HF904">
            <v>0</v>
          </cell>
          <cell r="HG904">
            <v>0</v>
          </cell>
          <cell r="HH904">
            <v>0</v>
          </cell>
          <cell r="HI904">
            <v>0</v>
          </cell>
          <cell r="HJ904">
            <v>0</v>
          </cell>
          <cell r="HK904">
            <v>0</v>
          </cell>
          <cell r="HL904">
            <v>0</v>
          </cell>
          <cell r="HM904">
            <v>0</v>
          </cell>
          <cell r="HN904">
            <v>0</v>
          </cell>
          <cell r="HO904">
            <v>0</v>
          </cell>
          <cell r="HP904">
            <v>0</v>
          </cell>
          <cell r="HQ904">
            <v>0</v>
          </cell>
          <cell r="HR904">
            <v>0</v>
          </cell>
          <cell r="HS904">
            <v>0</v>
          </cell>
          <cell r="HT904">
            <v>0</v>
          </cell>
          <cell r="HU904">
            <v>0</v>
          </cell>
          <cell r="HV904">
            <v>0</v>
          </cell>
          <cell r="HW904">
            <v>0</v>
          </cell>
          <cell r="HX904">
            <v>0</v>
          </cell>
          <cell r="HY904">
            <v>0</v>
          </cell>
          <cell r="HZ904">
            <v>0</v>
          </cell>
          <cell r="IA904">
            <v>0</v>
          </cell>
          <cell r="IB904">
            <v>0</v>
          </cell>
          <cell r="IC904">
            <v>0</v>
          </cell>
          <cell r="ID904">
            <v>0</v>
          </cell>
          <cell r="IE904">
            <v>0</v>
          </cell>
          <cell r="IF904">
            <v>0</v>
          </cell>
          <cell r="IG904">
            <v>0</v>
          </cell>
          <cell r="IH904">
            <v>0</v>
          </cell>
          <cell r="II904">
            <v>0</v>
          </cell>
          <cell r="IJ904">
            <v>0</v>
          </cell>
          <cell r="IK904">
            <v>0</v>
          </cell>
          <cell r="IL904">
            <v>0</v>
          </cell>
          <cell r="IM904">
            <v>0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  <cell r="IW904">
            <v>0</v>
          </cell>
          <cell r="IX904">
            <v>0</v>
          </cell>
          <cell r="IY904">
            <v>0</v>
          </cell>
          <cell r="IZ904">
            <v>0</v>
          </cell>
          <cell r="JA904">
            <v>0</v>
          </cell>
          <cell r="JB904">
            <v>0</v>
          </cell>
          <cell r="JC904">
            <v>0</v>
          </cell>
          <cell r="JD904">
            <v>0</v>
          </cell>
          <cell r="JE904">
            <v>0</v>
          </cell>
          <cell r="JF904">
            <v>0</v>
          </cell>
          <cell r="JG904">
            <v>0</v>
          </cell>
          <cell r="JH904">
            <v>0</v>
          </cell>
          <cell r="JI904">
            <v>0</v>
          </cell>
          <cell r="JJ904">
            <v>0</v>
          </cell>
          <cell r="JK904">
            <v>0</v>
          </cell>
          <cell r="JL904">
            <v>0</v>
          </cell>
          <cell r="JM904">
            <v>0</v>
          </cell>
          <cell r="JN904">
            <v>0</v>
          </cell>
          <cell r="JO904">
            <v>0</v>
          </cell>
          <cell r="JP904">
            <v>0</v>
          </cell>
          <cell r="JQ904">
            <v>0</v>
          </cell>
        </row>
        <row r="905">
          <cell r="D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0</v>
          </cell>
          <cell r="CQ905">
            <v>0</v>
          </cell>
          <cell r="CR905">
            <v>0</v>
          </cell>
          <cell r="CS905">
            <v>0</v>
          </cell>
          <cell r="CT905">
            <v>0</v>
          </cell>
          <cell r="CU905">
            <v>0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  <cell r="DD905">
            <v>0</v>
          </cell>
          <cell r="DE905">
            <v>0</v>
          </cell>
          <cell r="DF905">
            <v>0</v>
          </cell>
          <cell r="DG905">
            <v>0</v>
          </cell>
          <cell r="DH905">
            <v>0</v>
          </cell>
          <cell r="DI905">
            <v>0</v>
          </cell>
          <cell r="DJ905">
            <v>0</v>
          </cell>
          <cell r="DK905">
            <v>0</v>
          </cell>
          <cell r="DL905">
            <v>0</v>
          </cell>
          <cell r="DM905">
            <v>0</v>
          </cell>
          <cell r="DN905">
            <v>0</v>
          </cell>
          <cell r="DO905">
            <v>0</v>
          </cell>
          <cell r="DP905">
            <v>0</v>
          </cell>
          <cell r="DQ905">
            <v>0</v>
          </cell>
          <cell r="DR905">
            <v>0</v>
          </cell>
          <cell r="DS905">
            <v>0</v>
          </cell>
          <cell r="DT905">
            <v>0</v>
          </cell>
          <cell r="DU905">
            <v>0</v>
          </cell>
          <cell r="DV905">
            <v>0</v>
          </cell>
          <cell r="DW905">
            <v>0</v>
          </cell>
          <cell r="DX905">
            <v>0</v>
          </cell>
          <cell r="DY905">
            <v>0</v>
          </cell>
          <cell r="DZ905">
            <v>0</v>
          </cell>
          <cell r="EA905">
            <v>0</v>
          </cell>
          <cell r="EB905">
            <v>0</v>
          </cell>
          <cell r="EC905">
            <v>0</v>
          </cell>
          <cell r="ED905">
            <v>0</v>
          </cell>
          <cell r="EE905">
            <v>0</v>
          </cell>
          <cell r="EF905">
            <v>0</v>
          </cell>
          <cell r="EG905">
            <v>0</v>
          </cell>
          <cell r="EH905">
            <v>0</v>
          </cell>
          <cell r="EI905">
            <v>0</v>
          </cell>
          <cell r="EJ905">
            <v>0</v>
          </cell>
          <cell r="EK905">
            <v>0</v>
          </cell>
          <cell r="EL905">
            <v>0</v>
          </cell>
          <cell r="EM905">
            <v>0</v>
          </cell>
          <cell r="EN905">
            <v>0</v>
          </cell>
          <cell r="EO905">
            <v>0</v>
          </cell>
          <cell r="EP905">
            <v>0</v>
          </cell>
          <cell r="EQ905">
            <v>0</v>
          </cell>
          <cell r="ER905">
            <v>0</v>
          </cell>
          <cell r="ES905">
            <v>0</v>
          </cell>
          <cell r="ET905">
            <v>0</v>
          </cell>
          <cell r="EU905">
            <v>0</v>
          </cell>
          <cell r="EV905">
            <v>0</v>
          </cell>
          <cell r="EW905">
            <v>0</v>
          </cell>
          <cell r="EX905">
            <v>0</v>
          </cell>
          <cell r="EY905">
            <v>0</v>
          </cell>
          <cell r="EZ905">
            <v>0</v>
          </cell>
          <cell r="FA905">
            <v>0</v>
          </cell>
          <cell r="FB905">
            <v>0</v>
          </cell>
          <cell r="FC905">
            <v>0</v>
          </cell>
          <cell r="FD905">
            <v>0</v>
          </cell>
          <cell r="FE905">
            <v>0</v>
          </cell>
          <cell r="FF905">
            <v>0</v>
          </cell>
          <cell r="FG905">
            <v>0</v>
          </cell>
          <cell r="FH905">
            <v>0</v>
          </cell>
          <cell r="FI905">
            <v>0</v>
          </cell>
          <cell r="FJ905">
            <v>0</v>
          </cell>
          <cell r="FK905">
            <v>0</v>
          </cell>
          <cell r="FL905">
            <v>0</v>
          </cell>
          <cell r="FM905">
            <v>0</v>
          </cell>
          <cell r="FN905">
            <v>0</v>
          </cell>
          <cell r="FO905">
            <v>0</v>
          </cell>
          <cell r="FP905">
            <v>0</v>
          </cell>
          <cell r="FQ905">
            <v>0</v>
          </cell>
          <cell r="FR905">
            <v>0</v>
          </cell>
          <cell r="FS905">
            <v>0</v>
          </cell>
          <cell r="FT905">
            <v>0</v>
          </cell>
          <cell r="FU905">
            <v>0</v>
          </cell>
          <cell r="FV905">
            <v>0</v>
          </cell>
          <cell r="FW905">
            <v>0</v>
          </cell>
          <cell r="FX905">
            <v>0</v>
          </cell>
          <cell r="FY905">
            <v>0</v>
          </cell>
          <cell r="FZ905">
            <v>0</v>
          </cell>
          <cell r="GA905">
            <v>0</v>
          </cell>
          <cell r="GB905">
            <v>0</v>
          </cell>
          <cell r="GC905">
            <v>0</v>
          </cell>
          <cell r="GD905">
            <v>0</v>
          </cell>
          <cell r="GE905">
            <v>0</v>
          </cell>
          <cell r="GF905">
            <v>0</v>
          </cell>
          <cell r="GG905">
            <v>0</v>
          </cell>
          <cell r="GH905">
            <v>0</v>
          </cell>
          <cell r="GI905">
            <v>0</v>
          </cell>
          <cell r="GJ905">
            <v>0</v>
          </cell>
          <cell r="GK905">
            <v>0</v>
          </cell>
          <cell r="GL905">
            <v>0</v>
          </cell>
          <cell r="GM905">
            <v>0</v>
          </cell>
          <cell r="GN905">
            <v>0</v>
          </cell>
          <cell r="GO905">
            <v>0</v>
          </cell>
          <cell r="GP905">
            <v>0</v>
          </cell>
          <cell r="GQ905">
            <v>0</v>
          </cell>
          <cell r="GR905">
            <v>0</v>
          </cell>
          <cell r="GS905">
            <v>0</v>
          </cell>
          <cell r="GT905">
            <v>0</v>
          </cell>
          <cell r="GU905">
            <v>0</v>
          </cell>
          <cell r="GV905">
            <v>0</v>
          </cell>
          <cell r="GW905">
            <v>0</v>
          </cell>
          <cell r="GX905">
            <v>0</v>
          </cell>
          <cell r="GY905">
            <v>0</v>
          </cell>
          <cell r="GZ905">
            <v>0</v>
          </cell>
          <cell r="HA905">
            <v>0</v>
          </cell>
          <cell r="HB905">
            <v>0</v>
          </cell>
          <cell r="HC905">
            <v>0</v>
          </cell>
          <cell r="HD905">
            <v>0</v>
          </cell>
          <cell r="HE905">
            <v>0</v>
          </cell>
          <cell r="HF905">
            <v>0</v>
          </cell>
          <cell r="HG905">
            <v>0</v>
          </cell>
          <cell r="HH905">
            <v>0</v>
          </cell>
          <cell r="HI905">
            <v>0</v>
          </cell>
          <cell r="HJ905">
            <v>0</v>
          </cell>
          <cell r="HK905">
            <v>0</v>
          </cell>
          <cell r="HL905">
            <v>0</v>
          </cell>
          <cell r="HM905">
            <v>0</v>
          </cell>
          <cell r="HN905">
            <v>0</v>
          </cell>
          <cell r="HO905">
            <v>0</v>
          </cell>
          <cell r="HP905">
            <v>0</v>
          </cell>
          <cell r="HQ905">
            <v>0</v>
          </cell>
          <cell r="HR905">
            <v>0</v>
          </cell>
          <cell r="HS905">
            <v>0</v>
          </cell>
          <cell r="HT905">
            <v>0</v>
          </cell>
          <cell r="HU905">
            <v>0</v>
          </cell>
          <cell r="HV905">
            <v>0</v>
          </cell>
          <cell r="HW905">
            <v>0</v>
          </cell>
          <cell r="HX905">
            <v>0</v>
          </cell>
          <cell r="HY905">
            <v>0</v>
          </cell>
          <cell r="HZ905">
            <v>0</v>
          </cell>
          <cell r="IA905">
            <v>0</v>
          </cell>
          <cell r="IB905">
            <v>0</v>
          </cell>
          <cell r="IC905">
            <v>0</v>
          </cell>
          <cell r="ID905">
            <v>0</v>
          </cell>
          <cell r="IE905">
            <v>0</v>
          </cell>
          <cell r="IF905">
            <v>0</v>
          </cell>
          <cell r="IG905">
            <v>0</v>
          </cell>
          <cell r="IH905">
            <v>0</v>
          </cell>
          <cell r="II905">
            <v>0</v>
          </cell>
          <cell r="IJ905">
            <v>0</v>
          </cell>
          <cell r="IK905">
            <v>0</v>
          </cell>
          <cell r="IL905">
            <v>0</v>
          </cell>
          <cell r="IM905">
            <v>0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  <cell r="IW905">
            <v>0</v>
          </cell>
          <cell r="IX905">
            <v>0</v>
          </cell>
          <cell r="IY905">
            <v>0</v>
          </cell>
          <cell r="IZ905">
            <v>0</v>
          </cell>
          <cell r="JA905">
            <v>0</v>
          </cell>
          <cell r="JB905">
            <v>0</v>
          </cell>
          <cell r="JC905">
            <v>0</v>
          </cell>
          <cell r="JD905">
            <v>0</v>
          </cell>
          <cell r="JE905">
            <v>0</v>
          </cell>
          <cell r="JF905">
            <v>0</v>
          </cell>
          <cell r="JG905">
            <v>0</v>
          </cell>
          <cell r="JH905">
            <v>0</v>
          </cell>
          <cell r="JI905">
            <v>0</v>
          </cell>
          <cell r="JJ905">
            <v>0</v>
          </cell>
          <cell r="JK905">
            <v>0</v>
          </cell>
          <cell r="JL905">
            <v>0</v>
          </cell>
          <cell r="JM905">
            <v>0</v>
          </cell>
          <cell r="JN905">
            <v>0</v>
          </cell>
          <cell r="JO905">
            <v>0</v>
          </cell>
          <cell r="JP905">
            <v>0</v>
          </cell>
          <cell r="JQ905">
            <v>0</v>
          </cell>
        </row>
        <row r="906">
          <cell r="D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>
            <v>0</v>
          </cell>
          <cell r="DF906">
            <v>0</v>
          </cell>
          <cell r="DG906">
            <v>0</v>
          </cell>
          <cell r="DH906">
            <v>0</v>
          </cell>
          <cell r="DI906">
            <v>0</v>
          </cell>
          <cell r="DJ906">
            <v>0</v>
          </cell>
          <cell r="DK906">
            <v>0</v>
          </cell>
          <cell r="DL906">
            <v>0</v>
          </cell>
          <cell r="DM906">
            <v>0</v>
          </cell>
          <cell r="DN906">
            <v>0</v>
          </cell>
          <cell r="DO906">
            <v>0</v>
          </cell>
          <cell r="DP906">
            <v>0</v>
          </cell>
          <cell r="DQ906">
            <v>0</v>
          </cell>
          <cell r="DR906">
            <v>0</v>
          </cell>
          <cell r="DS906">
            <v>0</v>
          </cell>
          <cell r="DT906">
            <v>0</v>
          </cell>
          <cell r="DU906">
            <v>0</v>
          </cell>
          <cell r="DV906">
            <v>0</v>
          </cell>
          <cell r="DW906">
            <v>0</v>
          </cell>
          <cell r="DX906">
            <v>0</v>
          </cell>
          <cell r="DY906">
            <v>0</v>
          </cell>
          <cell r="DZ906">
            <v>0</v>
          </cell>
          <cell r="EA906">
            <v>0</v>
          </cell>
          <cell r="EB906">
            <v>0</v>
          </cell>
          <cell r="EC906">
            <v>0</v>
          </cell>
          <cell r="ED906">
            <v>0</v>
          </cell>
          <cell r="EE906">
            <v>0</v>
          </cell>
          <cell r="EF906">
            <v>0</v>
          </cell>
          <cell r="EG906">
            <v>0</v>
          </cell>
          <cell r="EH906">
            <v>0</v>
          </cell>
          <cell r="EI906">
            <v>0</v>
          </cell>
          <cell r="EJ906">
            <v>0</v>
          </cell>
          <cell r="EK906">
            <v>0</v>
          </cell>
          <cell r="EL906">
            <v>0</v>
          </cell>
          <cell r="EM906">
            <v>0</v>
          </cell>
          <cell r="EN906">
            <v>0</v>
          </cell>
          <cell r="EO906">
            <v>0</v>
          </cell>
          <cell r="EP906">
            <v>0</v>
          </cell>
          <cell r="EQ906">
            <v>0</v>
          </cell>
          <cell r="ER906">
            <v>0</v>
          </cell>
          <cell r="ES906">
            <v>0</v>
          </cell>
          <cell r="ET906">
            <v>0</v>
          </cell>
          <cell r="EU906">
            <v>0</v>
          </cell>
          <cell r="EV906">
            <v>0</v>
          </cell>
          <cell r="EW906">
            <v>0</v>
          </cell>
          <cell r="EX906">
            <v>0</v>
          </cell>
          <cell r="EY906">
            <v>0</v>
          </cell>
          <cell r="EZ906">
            <v>0</v>
          </cell>
          <cell r="FA906">
            <v>0</v>
          </cell>
          <cell r="FB906">
            <v>0</v>
          </cell>
          <cell r="FC906">
            <v>0</v>
          </cell>
          <cell r="FD906">
            <v>0</v>
          </cell>
          <cell r="FE906">
            <v>0</v>
          </cell>
          <cell r="FF906">
            <v>0</v>
          </cell>
          <cell r="FG906">
            <v>0</v>
          </cell>
          <cell r="FH906">
            <v>0</v>
          </cell>
          <cell r="FI906">
            <v>0</v>
          </cell>
          <cell r="FJ906">
            <v>0</v>
          </cell>
          <cell r="FK906">
            <v>0</v>
          </cell>
          <cell r="FL906">
            <v>0</v>
          </cell>
          <cell r="FM906">
            <v>0</v>
          </cell>
          <cell r="FN906">
            <v>0</v>
          </cell>
          <cell r="FO906">
            <v>0</v>
          </cell>
          <cell r="FP906">
            <v>0</v>
          </cell>
          <cell r="FQ906">
            <v>0</v>
          </cell>
          <cell r="FR906">
            <v>0</v>
          </cell>
          <cell r="FS906">
            <v>0</v>
          </cell>
          <cell r="FT906">
            <v>0</v>
          </cell>
          <cell r="FU906">
            <v>0</v>
          </cell>
          <cell r="FV906">
            <v>0</v>
          </cell>
          <cell r="FW906">
            <v>0</v>
          </cell>
          <cell r="FX906">
            <v>0</v>
          </cell>
          <cell r="FY906">
            <v>0</v>
          </cell>
          <cell r="FZ906">
            <v>0</v>
          </cell>
          <cell r="GA906">
            <v>0</v>
          </cell>
          <cell r="GB906">
            <v>0</v>
          </cell>
          <cell r="GC906">
            <v>0</v>
          </cell>
          <cell r="GD906">
            <v>0</v>
          </cell>
          <cell r="GE906">
            <v>0</v>
          </cell>
          <cell r="GF906">
            <v>0</v>
          </cell>
          <cell r="GG906">
            <v>0</v>
          </cell>
          <cell r="GH906">
            <v>0</v>
          </cell>
          <cell r="GI906">
            <v>0</v>
          </cell>
          <cell r="GJ906">
            <v>0</v>
          </cell>
          <cell r="GK906">
            <v>0</v>
          </cell>
          <cell r="GL906">
            <v>0</v>
          </cell>
          <cell r="GM906">
            <v>0</v>
          </cell>
          <cell r="GN906">
            <v>0</v>
          </cell>
          <cell r="GO906">
            <v>0</v>
          </cell>
          <cell r="GP906">
            <v>0</v>
          </cell>
          <cell r="GQ906">
            <v>0</v>
          </cell>
          <cell r="GR906">
            <v>0</v>
          </cell>
          <cell r="GS906">
            <v>0</v>
          </cell>
          <cell r="GT906">
            <v>0</v>
          </cell>
          <cell r="GU906">
            <v>0</v>
          </cell>
          <cell r="GV906">
            <v>0</v>
          </cell>
          <cell r="GW906">
            <v>0</v>
          </cell>
          <cell r="GX906">
            <v>0</v>
          </cell>
          <cell r="GY906">
            <v>0</v>
          </cell>
          <cell r="GZ906">
            <v>0</v>
          </cell>
          <cell r="HA906">
            <v>0</v>
          </cell>
          <cell r="HB906">
            <v>0</v>
          </cell>
          <cell r="HC906">
            <v>0</v>
          </cell>
          <cell r="HD906">
            <v>0</v>
          </cell>
          <cell r="HE906">
            <v>0</v>
          </cell>
          <cell r="HF906">
            <v>0</v>
          </cell>
          <cell r="HG906">
            <v>0</v>
          </cell>
          <cell r="HH906">
            <v>0</v>
          </cell>
          <cell r="HI906">
            <v>0</v>
          </cell>
          <cell r="HJ906">
            <v>0</v>
          </cell>
          <cell r="HK906">
            <v>0</v>
          </cell>
          <cell r="HL906">
            <v>0</v>
          </cell>
          <cell r="HM906">
            <v>0</v>
          </cell>
          <cell r="HN906">
            <v>0</v>
          </cell>
          <cell r="HO906">
            <v>0</v>
          </cell>
          <cell r="HP906">
            <v>0</v>
          </cell>
          <cell r="HQ906">
            <v>0</v>
          </cell>
          <cell r="HR906">
            <v>0</v>
          </cell>
          <cell r="HS906">
            <v>0</v>
          </cell>
          <cell r="HT906">
            <v>0</v>
          </cell>
          <cell r="HU906">
            <v>0</v>
          </cell>
          <cell r="HV906">
            <v>0</v>
          </cell>
          <cell r="HW906">
            <v>0</v>
          </cell>
          <cell r="HX906">
            <v>0</v>
          </cell>
          <cell r="HY906">
            <v>0</v>
          </cell>
          <cell r="HZ906">
            <v>0</v>
          </cell>
          <cell r="IA906">
            <v>0</v>
          </cell>
          <cell r="IB906">
            <v>0</v>
          </cell>
          <cell r="IC906">
            <v>0</v>
          </cell>
          <cell r="ID906">
            <v>0</v>
          </cell>
          <cell r="IE906">
            <v>0</v>
          </cell>
          <cell r="IF906">
            <v>0</v>
          </cell>
          <cell r="IG906">
            <v>0</v>
          </cell>
          <cell r="IH906">
            <v>0</v>
          </cell>
          <cell r="II906">
            <v>0</v>
          </cell>
          <cell r="IJ906">
            <v>0</v>
          </cell>
          <cell r="IK906">
            <v>0</v>
          </cell>
          <cell r="IL906">
            <v>0</v>
          </cell>
          <cell r="IM906">
            <v>0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  <cell r="IW906">
            <v>0</v>
          </cell>
          <cell r="IX906">
            <v>0</v>
          </cell>
          <cell r="IY906">
            <v>0</v>
          </cell>
          <cell r="IZ906">
            <v>0</v>
          </cell>
          <cell r="JA906">
            <v>0</v>
          </cell>
          <cell r="JB906">
            <v>0</v>
          </cell>
          <cell r="JC906">
            <v>0</v>
          </cell>
          <cell r="JD906">
            <v>0</v>
          </cell>
          <cell r="JE906">
            <v>0</v>
          </cell>
          <cell r="JF906">
            <v>0</v>
          </cell>
          <cell r="JG906">
            <v>0</v>
          </cell>
          <cell r="JH906">
            <v>0</v>
          </cell>
          <cell r="JI906">
            <v>0</v>
          </cell>
          <cell r="JJ906">
            <v>0</v>
          </cell>
          <cell r="JK906">
            <v>0</v>
          </cell>
          <cell r="JL906">
            <v>0</v>
          </cell>
          <cell r="JM906">
            <v>0</v>
          </cell>
          <cell r="JN906">
            <v>0</v>
          </cell>
          <cell r="JO906">
            <v>0</v>
          </cell>
          <cell r="JP906">
            <v>0</v>
          </cell>
          <cell r="JQ906">
            <v>0</v>
          </cell>
        </row>
        <row r="907">
          <cell r="D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0</v>
          </cell>
          <cell r="CQ907">
            <v>0</v>
          </cell>
          <cell r="CR907">
            <v>0</v>
          </cell>
          <cell r="CS907">
            <v>0</v>
          </cell>
          <cell r="CT907">
            <v>0</v>
          </cell>
          <cell r="CU907">
            <v>0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  <cell r="DD907">
            <v>0</v>
          </cell>
          <cell r="DE907">
            <v>0</v>
          </cell>
          <cell r="DF907">
            <v>0</v>
          </cell>
          <cell r="DG907">
            <v>0</v>
          </cell>
          <cell r="DH907">
            <v>0</v>
          </cell>
          <cell r="DI907">
            <v>0</v>
          </cell>
          <cell r="DJ907">
            <v>0</v>
          </cell>
          <cell r="DK907">
            <v>0</v>
          </cell>
          <cell r="DL907">
            <v>0</v>
          </cell>
          <cell r="DM907">
            <v>0</v>
          </cell>
          <cell r="DN907">
            <v>0</v>
          </cell>
          <cell r="DO907">
            <v>0</v>
          </cell>
          <cell r="DP907">
            <v>0</v>
          </cell>
          <cell r="DQ907">
            <v>0</v>
          </cell>
          <cell r="DR907">
            <v>0</v>
          </cell>
          <cell r="DS907">
            <v>0</v>
          </cell>
          <cell r="DT907">
            <v>0</v>
          </cell>
          <cell r="DU907">
            <v>0</v>
          </cell>
          <cell r="DV907">
            <v>0</v>
          </cell>
          <cell r="DW907">
            <v>0</v>
          </cell>
          <cell r="DX907">
            <v>0</v>
          </cell>
          <cell r="DY907">
            <v>0</v>
          </cell>
          <cell r="DZ907">
            <v>0</v>
          </cell>
          <cell r="EA907">
            <v>0</v>
          </cell>
          <cell r="EB907">
            <v>0</v>
          </cell>
          <cell r="EC907">
            <v>0</v>
          </cell>
          <cell r="ED907">
            <v>0</v>
          </cell>
          <cell r="EE907">
            <v>0</v>
          </cell>
          <cell r="EF907">
            <v>0</v>
          </cell>
          <cell r="EG907">
            <v>0</v>
          </cell>
          <cell r="EH907">
            <v>0</v>
          </cell>
          <cell r="EI907">
            <v>0</v>
          </cell>
          <cell r="EJ907">
            <v>0</v>
          </cell>
          <cell r="EK907">
            <v>0</v>
          </cell>
          <cell r="EL907">
            <v>0</v>
          </cell>
          <cell r="EM907">
            <v>0</v>
          </cell>
          <cell r="EN907">
            <v>0</v>
          </cell>
          <cell r="EO907">
            <v>0</v>
          </cell>
          <cell r="EP907">
            <v>0</v>
          </cell>
          <cell r="EQ907">
            <v>0</v>
          </cell>
          <cell r="ER907">
            <v>0</v>
          </cell>
          <cell r="ES907">
            <v>0</v>
          </cell>
          <cell r="ET907">
            <v>0</v>
          </cell>
          <cell r="EU907">
            <v>0</v>
          </cell>
          <cell r="EV907">
            <v>0</v>
          </cell>
          <cell r="EW907">
            <v>0</v>
          </cell>
          <cell r="EX907">
            <v>0</v>
          </cell>
          <cell r="EY907">
            <v>0</v>
          </cell>
          <cell r="EZ907">
            <v>0</v>
          </cell>
          <cell r="FA907">
            <v>0</v>
          </cell>
          <cell r="FB907">
            <v>0</v>
          </cell>
          <cell r="FC907">
            <v>0</v>
          </cell>
          <cell r="FD907">
            <v>0</v>
          </cell>
          <cell r="FE907">
            <v>0</v>
          </cell>
          <cell r="FF907">
            <v>0</v>
          </cell>
          <cell r="FG907">
            <v>0</v>
          </cell>
          <cell r="FH907">
            <v>0</v>
          </cell>
          <cell r="FI907">
            <v>0</v>
          </cell>
          <cell r="FJ907">
            <v>0</v>
          </cell>
          <cell r="FK907">
            <v>0</v>
          </cell>
          <cell r="FL907">
            <v>0</v>
          </cell>
          <cell r="FM907">
            <v>0</v>
          </cell>
          <cell r="FN907">
            <v>0</v>
          </cell>
          <cell r="FO907">
            <v>0</v>
          </cell>
          <cell r="FP907">
            <v>0</v>
          </cell>
          <cell r="FQ907">
            <v>0</v>
          </cell>
          <cell r="FR907">
            <v>0</v>
          </cell>
          <cell r="FS907">
            <v>0</v>
          </cell>
          <cell r="FT907">
            <v>0</v>
          </cell>
          <cell r="FU907">
            <v>0</v>
          </cell>
          <cell r="FV907">
            <v>0</v>
          </cell>
          <cell r="FW907">
            <v>0</v>
          </cell>
          <cell r="FX907">
            <v>0</v>
          </cell>
          <cell r="FY907">
            <v>0</v>
          </cell>
          <cell r="FZ907">
            <v>0</v>
          </cell>
          <cell r="GA907">
            <v>0</v>
          </cell>
          <cell r="GB907">
            <v>0</v>
          </cell>
          <cell r="GC907">
            <v>0</v>
          </cell>
          <cell r="GD907">
            <v>0</v>
          </cell>
          <cell r="GE907">
            <v>0</v>
          </cell>
          <cell r="GF907">
            <v>0</v>
          </cell>
          <cell r="GG907">
            <v>0</v>
          </cell>
          <cell r="GH907">
            <v>0</v>
          </cell>
          <cell r="GI907">
            <v>0</v>
          </cell>
          <cell r="GJ907">
            <v>0</v>
          </cell>
          <cell r="GK907">
            <v>0</v>
          </cell>
          <cell r="GL907">
            <v>0</v>
          </cell>
          <cell r="GM907">
            <v>0</v>
          </cell>
          <cell r="GN907">
            <v>0</v>
          </cell>
          <cell r="GO907">
            <v>0</v>
          </cell>
          <cell r="GP907">
            <v>0</v>
          </cell>
          <cell r="GQ907">
            <v>0</v>
          </cell>
          <cell r="GR907">
            <v>0</v>
          </cell>
          <cell r="GS907">
            <v>0</v>
          </cell>
          <cell r="GT907">
            <v>0</v>
          </cell>
          <cell r="GU907">
            <v>0</v>
          </cell>
          <cell r="GV907">
            <v>0</v>
          </cell>
          <cell r="GW907">
            <v>0</v>
          </cell>
          <cell r="GX907">
            <v>0</v>
          </cell>
          <cell r="GY907">
            <v>0</v>
          </cell>
          <cell r="GZ907">
            <v>0</v>
          </cell>
          <cell r="HA907">
            <v>0</v>
          </cell>
          <cell r="HB907">
            <v>0</v>
          </cell>
          <cell r="HC907">
            <v>0</v>
          </cell>
          <cell r="HD907">
            <v>0</v>
          </cell>
          <cell r="HE907">
            <v>0</v>
          </cell>
          <cell r="HF907">
            <v>0</v>
          </cell>
          <cell r="HG907">
            <v>0</v>
          </cell>
          <cell r="HH907">
            <v>0</v>
          </cell>
          <cell r="HI907">
            <v>0</v>
          </cell>
          <cell r="HJ907">
            <v>0</v>
          </cell>
          <cell r="HK907">
            <v>0</v>
          </cell>
          <cell r="HL907">
            <v>0</v>
          </cell>
          <cell r="HM907">
            <v>0</v>
          </cell>
          <cell r="HN907">
            <v>0</v>
          </cell>
          <cell r="HO907">
            <v>0</v>
          </cell>
          <cell r="HP907">
            <v>0</v>
          </cell>
          <cell r="HQ907">
            <v>0</v>
          </cell>
          <cell r="HR907">
            <v>0</v>
          </cell>
          <cell r="HS907">
            <v>0</v>
          </cell>
          <cell r="HT907">
            <v>0</v>
          </cell>
          <cell r="HU907">
            <v>0</v>
          </cell>
          <cell r="HV907">
            <v>0</v>
          </cell>
          <cell r="HW907">
            <v>0</v>
          </cell>
          <cell r="HX907">
            <v>0</v>
          </cell>
          <cell r="HY907">
            <v>0</v>
          </cell>
          <cell r="HZ907">
            <v>0</v>
          </cell>
          <cell r="IA907">
            <v>0</v>
          </cell>
          <cell r="IB907">
            <v>0</v>
          </cell>
          <cell r="IC907">
            <v>0</v>
          </cell>
          <cell r="ID907">
            <v>0</v>
          </cell>
          <cell r="IE907">
            <v>0</v>
          </cell>
          <cell r="IF907">
            <v>0</v>
          </cell>
          <cell r="IG907">
            <v>0</v>
          </cell>
          <cell r="IH907">
            <v>0</v>
          </cell>
          <cell r="II907">
            <v>0</v>
          </cell>
          <cell r="IJ907">
            <v>0</v>
          </cell>
          <cell r="IK907">
            <v>0</v>
          </cell>
          <cell r="IL907">
            <v>0</v>
          </cell>
          <cell r="IM907">
            <v>0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  <cell r="IW907">
            <v>0</v>
          </cell>
          <cell r="IX907">
            <v>0</v>
          </cell>
          <cell r="IY907">
            <v>0</v>
          </cell>
          <cell r="IZ907">
            <v>0</v>
          </cell>
          <cell r="JA907">
            <v>0</v>
          </cell>
          <cell r="JB907">
            <v>0</v>
          </cell>
          <cell r="JC907">
            <v>0</v>
          </cell>
          <cell r="JD907">
            <v>0</v>
          </cell>
          <cell r="JE907">
            <v>0</v>
          </cell>
          <cell r="JF907">
            <v>0</v>
          </cell>
          <cell r="JG907">
            <v>0</v>
          </cell>
          <cell r="JH907">
            <v>0</v>
          </cell>
          <cell r="JI907">
            <v>0</v>
          </cell>
          <cell r="JJ907">
            <v>0</v>
          </cell>
          <cell r="JK907">
            <v>0</v>
          </cell>
          <cell r="JL907">
            <v>0</v>
          </cell>
          <cell r="JM907">
            <v>0</v>
          </cell>
          <cell r="JN907">
            <v>0</v>
          </cell>
          <cell r="JO907">
            <v>0</v>
          </cell>
          <cell r="JP907">
            <v>0</v>
          </cell>
          <cell r="JQ907">
            <v>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0</v>
          </cell>
          <cell r="CD908">
            <v>0</v>
          </cell>
          <cell r="CE908">
            <v>0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0</v>
          </cell>
          <cell r="CK908">
            <v>0</v>
          </cell>
          <cell r="CL908">
            <v>0</v>
          </cell>
          <cell r="CM908">
            <v>0</v>
          </cell>
          <cell r="CN908">
            <v>0</v>
          </cell>
          <cell r="CO908">
            <v>0</v>
          </cell>
          <cell r="CP908">
            <v>0</v>
          </cell>
          <cell r="CQ908">
            <v>0</v>
          </cell>
          <cell r="CR908">
            <v>0</v>
          </cell>
          <cell r="CS908">
            <v>0</v>
          </cell>
          <cell r="CT908">
            <v>0</v>
          </cell>
          <cell r="CU908">
            <v>0</v>
          </cell>
          <cell r="CV908">
            <v>0</v>
          </cell>
          <cell r="CW908">
            <v>0</v>
          </cell>
          <cell r="CX908">
            <v>0</v>
          </cell>
          <cell r="CY908">
            <v>0</v>
          </cell>
          <cell r="CZ908">
            <v>0</v>
          </cell>
          <cell r="DA908">
            <v>0</v>
          </cell>
          <cell r="DB908">
            <v>0</v>
          </cell>
          <cell r="DC908">
            <v>0</v>
          </cell>
          <cell r="DD908">
            <v>0</v>
          </cell>
          <cell r="DE908">
            <v>0</v>
          </cell>
          <cell r="DF908">
            <v>0</v>
          </cell>
          <cell r="DG908">
            <v>0</v>
          </cell>
          <cell r="DH908">
            <v>0</v>
          </cell>
          <cell r="DI908">
            <v>0</v>
          </cell>
          <cell r="DJ908">
            <v>0</v>
          </cell>
          <cell r="DK908">
            <v>0</v>
          </cell>
          <cell r="DL908">
            <v>0</v>
          </cell>
          <cell r="DM908">
            <v>0</v>
          </cell>
          <cell r="DN908">
            <v>0</v>
          </cell>
          <cell r="DO908">
            <v>0</v>
          </cell>
          <cell r="DP908">
            <v>0</v>
          </cell>
          <cell r="DQ908">
            <v>0</v>
          </cell>
          <cell r="DR908">
            <v>0</v>
          </cell>
          <cell r="DS908">
            <v>0</v>
          </cell>
          <cell r="DT908">
            <v>0</v>
          </cell>
          <cell r="DU908">
            <v>0</v>
          </cell>
          <cell r="DV908">
            <v>0</v>
          </cell>
          <cell r="DW908">
            <v>0</v>
          </cell>
          <cell r="DX908">
            <v>0</v>
          </cell>
          <cell r="DY908">
            <v>0</v>
          </cell>
          <cell r="DZ908">
            <v>0</v>
          </cell>
          <cell r="EA908">
            <v>0</v>
          </cell>
          <cell r="EB908">
            <v>0</v>
          </cell>
          <cell r="EC908">
            <v>0</v>
          </cell>
          <cell r="ED908">
            <v>0</v>
          </cell>
          <cell r="EE908">
            <v>0</v>
          </cell>
          <cell r="EF908">
            <v>0</v>
          </cell>
          <cell r="EG908">
            <v>0</v>
          </cell>
          <cell r="EH908">
            <v>0</v>
          </cell>
          <cell r="EI908">
            <v>0</v>
          </cell>
          <cell r="EJ908">
            <v>0</v>
          </cell>
          <cell r="EK908">
            <v>0</v>
          </cell>
          <cell r="EL908">
            <v>0</v>
          </cell>
          <cell r="EM908">
            <v>0</v>
          </cell>
          <cell r="EN908">
            <v>0</v>
          </cell>
          <cell r="EO908">
            <v>0</v>
          </cell>
          <cell r="EP908">
            <v>0</v>
          </cell>
          <cell r="EQ908">
            <v>0</v>
          </cell>
          <cell r="ER908">
            <v>0</v>
          </cell>
          <cell r="ES908">
            <v>0</v>
          </cell>
          <cell r="ET908">
            <v>0</v>
          </cell>
          <cell r="EU908">
            <v>0</v>
          </cell>
          <cell r="EV908">
            <v>0</v>
          </cell>
          <cell r="EW908">
            <v>0</v>
          </cell>
          <cell r="EX908">
            <v>0</v>
          </cell>
          <cell r="EY908">
            <v>0</v>
          </cell>
          <cell r="EZ908">
            <v>0</v>
          </cell>
          <cell r="FA908">
            <v>0</v>
          </cell>
          <cell r="FB908">
            <v>0</v>
          </cell>
          <cell r="FC908">
            <v>0</v>
          </cell>
          <cell r="FD908">
            <v>0</v>
          </cell>
          <cell r="FE908">
            <v>0</v>
          </cell>
          <cell r="FF908">
            <v>0</v>
          </cell>
          <cell r="FG908">
            <v>0</v>
          </cell>
          <cell r="FH908">
            <v>0</v>
          </cell>
          <cell r="FI908">
            <v>0</v>
          </cell>
          <cell r="FJ908">
            <v>0</v>
          </cell>
          <cell r="FK908">
            <v>0</v>
          </cell>
          <cell r="FL908">
            <v>0</v>
          </cell>
          <cell r="FM908">
            <v>0</v>
          </cell>
          <cell r="FN908">
            <v>0</v>
          </cell>
          <cell r="FO908">
            <v>0</v>
          </cell>
          <cell r="FP908">
            <v>0</v>
          </cell>
          <cell r="FQ908">
            <v>0</v>
          </cell>
          <cell r="FR908">
            <v>0</v>
          </cell>
          <cell r="FS908">
            <v>0</v>
          </cell>
          <cell r="FT908">
            <v>0</v>
          </cell>
          <cell r="FU908">
            <v>0</v>
          </cell>
          <cell r="FV908">
            <v>0</v>
          </cell>
          <cell r="FW908">
            <v>0</v>
          </cell>
          <cell r="FX908">
            <v>0</v>
          </cell>
          <cell r="FY908">
            <v>0</v>
          </cell>
          <cell r="FZ908">
            <v>0</v>
          </cell>
          <cell r="GA908">
            <v>0</v>
          </cell>
          <cell r="GB908">
            <v>0</v>
          </cell>
          <cell r="GC908">
            <v>0</v>
          </cell>
          <cell r="GD908">
            <v>0</v>
          </cell>
          <cell r="GE908">
            <v>0</v>
          </cell>
          <cell r="GF908">
            <v>0</v>
          </cell>
          <cell r="GG908">
            <v>0</v>
          </cell>
          <cell r="GH908">
            <v>0</v>
          </cell>
          <cell r="GI908">
            <v>0</v>
          </cell>
          <cell r="GJ908">
            <v>0</v>
          </cell>
          <cell r="GK908">
            <v>0</v>
          </cell>
          <cell r="GL908">
            <v>0</v>
          </cell>
          <cell r="GM908">
            <v>0</v>
          </cell>
          <cell r="GN908">
            <v>0</v>
          </cell>
          <cell r="GO908">
            <v>0</v>
          </cell>
          <cell r="GP908">
            <v>0</v>
          </cell>
          <cell r="GQ908">
            <v>0</v>
          </cell>
          <cell r="GR908">
            <v>0</v>
          </cell>
          <cell r="GS908">
            <v>0</v>
          </cell>
          <cell r="GT908">
            <v>0</v>
          </cell>
          <cell r="GU908">
            <v>0</v>
          </cell>
          <cell r="GV908">
            <v>0</v>
          </cell>
          <cell r="GW908">
            <v>0</v>
          </cell>
          <cell r="GX908">
            <v>0</v>
          </cell>
          <cell r="GY908">
            <v>0</v>
          </cell>
          <cell r="GZ908">
            <v>0</v>
          </cell>
          <cell r="HA908">
            <v>0</v>
          </cell>
          <cell r="HB908">
            <v>0</v>
          </cell>
          <cell r="HC908">
            <v>0</v>
          </cell>
          <cell r="HD908">
            <v>0</v>
          </cell>
          <cell r="HE908">
            <v>0</v>
          </cell>
          <cell r="HF908">
            <v>0</v>
          </cell>
          <cell r="HG908">
            <v>0</v>
          </cell>
          <cell r="HH908">
            <v>0</v>
          </cell>
          <cell r="HI908">
            <v>0</v>
          </cell>
          <cell r="HJ908">
            <v>0</v>
          </cell>
          <cell r="HK908">
            <v>0</v>
          </cell>
          <cell r="HL908">
            <v>0</v>
          </cell>
          <cell r="HM908">
            <v>0</v>
          </cell>
          <cell r="HN908">
            <v>0</v>
          </cell>
          <cell r="HO908">
            <v>0</v>
          </cell>
          <cell r="HP908">
            <v>0</v>
          </cell>
          <cell r="HQ908">
            <v>0</v>
          </cell>
          <cell r="HR908">
            <v>0</v>
          </cell>
          <cell r="HS908">
            <v>0</v>
          </cell>
          <cell r="HT908">
            <v>0</v>
          </cell>
          <cell r="HU908">
            <v>0</v>
          </cell>
          <cell r="HV908">
            <v>0</v>
          </cell>
          <cell r="HW908">
            <v>0</v>
          </cell>
          <cell r="HX908">
            <v>0</v>
          </cell>
          <cell r="HY908">
            <v>0</v>
          </cell>
          <cell r="HZ908">
            <v>0</v>
          </cell>
          <cell r="IA908">
            <v>0</v>
          </cell>
          <cell r="IB908">
            <v>0</v>
          </cell>
          <cell r="IC908">
            <v>0</v>
          </cell>
          <cell r="ID908">
            <v>0</v>
          </cell>
          <cell r="IE908">
            <v>0</v>
          </cell>
          <cell r="IF908">
            <v>0</v>
          </cell>
          <cell r="IG908">
            <v>0</v>
          </cell>
          <cell r="IH908">
            <v>0</v>
          </cell>
          <cell r="II908">
            <v>0</v>
          </cell>
          <cell r="IJ908">
            <v>0</v>
          </cell>
          <cell r="IK908">
            <v>0</v>
          </cell>
          <cell r="IL908">
            <v>0</v>
          </cell>
          <cell r="IM908">
            <v>0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  <cell r="IW908">
            <v>0</v>
          </cell>
          <cell r="IX908">
            <v>0</v>
          </cell>
          <cell r="IY908">
            <v>0</v>
          </cell>
          <cell r="IZ908">
            <v>0</v>
          </cell>
          <cell r="JA908">
            <v>0</v>
          </cell>
          <cell r="JB908">
            <v>0</v>
          </cell>
          <cell r="JC908">
            <v>0</v>
          </cell>
          <cell r="JD908">
            <v>0</v>
          </cell>
          <cell r="JE908">
            <v>0</v>
          </cell>
          <cell r="JF908">
            <v>0</v>
          </cell>
          <cell r="JG908">
            <v>0</v>
          </cell>
          <cell r="JH908">
            <v>0</v>
          </cell>
          <cell r="JI908">
            <v>0</v>
          </cell>
          <cell r="JJ908">
            <v>0</v>
          </cell>
          <cell r="JK908">
            <v>0</v>
          </cell>
          <cell r="JL908">
            <v>0</v>
          </cell>
          <cell r="JM908">
            <v>0</v>
          </cell>
          <cell r="JN908">
            <v>0</v>
          </cell>
          <cell r="JO908">
            <v>0</v>
          </cell>
          <cell r="JP908">
            <v>0</v>
          </cell>
          <cell r="JQ908">
            <v>0</v>
          </cell>
        </row>
        <row r="910">
          <cell r="D910" t="str">
            <v>MKT.EX.4CR._.___.4 Corners</v>
          </cell>
          <cell r="F910">
            <v>173.01049436000176</v>
          </cell>
          <cell r="G910">
            <v>-8.4290145300037693</v>
          </cell>
          <cell r="H910">
            <v>35.376712679993943</v>
          </cell>
          <cell r="I910">
            <v>61.643719319989032</v>
          </cell>
          <cell r="J910">
            <v>76.930908880007337</v>
          </cell>
          <cell r="K910">
            <v>6.4484283899982984</v>
          </cell>
          <cell r="L910">
            <v>21.536350620001031</v>
          </cell>
          <cell r="M910">
            <v>11.357224000006681</v>
          </cell>
          <cell r="N910">
            <v>45.294255330001761</v>
          </cell>
          <cell r="O910">
            <v>52.583108810002159</v>
          </cell>
          <cell r="P910">
            <v>93.46914429001481</v>
          </cell>
          <cell r="Q910">
            <v>-76.143800450008712</v>
          </cell>
          <cell r="R910">
            <v>279.42402676993515</v>
          </cell>
          <cell r="S910">
            <v>55.26299594000011</v>
          </cell>
          <cell r="T910">
            <v>-7.8172987200014177</v>
          </cell>
          <cell r="U910">
            <v>92.791578520002076</v>
          </cell>
          <cell r="V910">
            <v>29.857692949997727</v>
          </cell>
          <cell r="W910">
            <v>8.565659460000461</v>
          </cell>
          <cell r="X910">
            <v>32.993576959997881</v>
          </cell>
          <cell r="Y910">
            <v>0</v>
          </cell>
          <cell r="Z910">
            <v>6.6184124299979885</v>
          </cell>
          <cell r="AA910">
            <v>15.256602979992749</v>
          </cell>
          <cell r="AB910">
            <v>-0.37729773999308236</v>
          </cell>
          <cell r="AC910">
            <v>4.2940784399979748</v>
          </cell>
          <cell r="AD910">
            <v>41.978025550008169</v>
          </cell>
          <cell r="AE910">
            <v>518.59432033007033</v>
          </cell>
          <cell r="AF910">
            <v>152.23066275000747</v>
          </cell>
          <cell r="AG910">
            <v>24.78992031999951</v>
          </cell>
          <cell r="AH910">
            <v>79.513113080007315</v>
          </cell>
          <cell r="AI910">
            <v>10.153334480000922</v>
          </cell>
          <cell r="AJ910">
            <v>72.35153014000025</v>
          </cell>
          <cell r="AK910">
            <v>0</v>
          </cell>
          <cell r="AL910">
            <v>0</v>
          </cell>
          <cell r="AM910">
            <v>10.000000000007276</v>
          </cell>
          <cell r="AN910">
            <v>10.297068240004592</v>
          </cell>
          <cell r="AO910">
            <v>6.6194680099943071</v>
          </cell>
          <cell r="AP910">
            <v>58.828122330000042</v>
          </cell>
          <cell r="AQ910">
            <v>93.811100979990442</v>
          </cell>
          <cell r="AR910">
            <v>442.22668443998555</v>
          </cell>
          <cell r="AS910">
            <v>151.71892680999008</v>
          </cell>
          <cell r="AT910">
            <v>-2.8483007199974963</v>
          </cell>
          <cell r="AU910">
            <v>6.7327848600034486</v>
          </cell>
          <cell r="AV910">
            <v>27.714127880000888</v>
          </cell>
          <cell r="AW910">
            <v>30.297822769996856</v>
          </cell>
          <cell r="AX910">
            <v>2.8970157799994922</v>
          </cell>
          <cell r="AY910">
            <v>0</v>
          </cell>
          <cell r="AZ910">
            <v>58.132500009989599</v>
          </cell>
          <cell r="BA910">
            <v>118.16559832001076</v>
          </cell>
          <cell r="BB910">
            <v>42.669848909987195</v>
          </cell>
          <cell r="BC910">
            <v>-147.04057484000077</v>
          </cell>
          <cell r="BD910">
            <v>153.7869346600055</v>
          </cell>
          <cell r="BE910">
            <v>896.31128935993183</v>
          </cell>
          <cell r="BF910">
            <v>118.38255567000306</v>
          </cell>
          <cell r="BG910">
            <v>18.600810040006763</v>
          </cell>
          <cell r="BH910">
            <v>81.367192640012945</v>
          </cell>
          <cell r="BI910">
            <v>70.764429110000492</v>
          </cell>
          <cell r="BJ910">
            <v>46.236560479999753</v>
          </cell>
          <cell r="BK910">
            <v>59.378598930001317</v>
          </cell>
          <cell r="BL910">
            <v>0</v>
          </cell>
          <cell r="BM910">
            <v>45.843926159996045</v>
          </cell>
          <cell r="BN910">
            <v>68.114476000002469</v>
          </cell>
          <cell r="BO910">
            <v>7.7797185899980832</v>
          </cell>
          <cell r="BP910">
            <v>276.41771978999168</v>
          </cell>
          <cell r="BQ910">
            <v>103.42530194999563</v>
          </cell>
          <cell r="BR910">
            <v>368.44921916999738</v>
          </cell>
          <cell r="BS910">
            <v>63.962619890000497</v>
          </cell>
          <cell r="BT910">
            <v>14.345762510001805</v>
          </cell>
          <cell r="BU910">
            <v>21.271687610005756</v>
          </cell>
          <cell r="BV910">
            <v>-2.7663239700013946</v>
          </cell>
          <cell r="BW910">
            <v>19.804963570002656</v>
          </cell>
          <cell r="BX910">
            <v>0</v>
          </cell>
          <cell r="BY910">
            <v>0</v>
          </cell>
          <cell r="BZ910">
            <v>100.28077754000333</v>
          </cell>
          <cell r="CA910">
            <v>35.616071460004605</v>
          </cell>
          <cell r="CB910">
            <v>0.29462242999579757</v>
          </cell>
          <cell r="CC910">
            <v>101.06977465999444</v>
          </cell>
          <cell r="CD910">
            <v>14.569263469998987</v>
          </cell>
          <cell r="CE910">
            <v>1068.9371799900255</v>
          </cell>
          <cell r="CF910">
            <v>83.380641250001645</v>
          </cell>
          <cell r="CG910">
            <v>191.44500905000314</v>
          </cell>
          <cell r="CH910">
            <v>70.73606376999669</v>
          </cell>
          <cell r="CI910">
            <v>4.5626775700002327</v>
          </cell>
          <cell r="CJ910">
            <v>5.3951569799992285</v>
          </cell>
          <cell r="CK910">
            <v>4.4667326099988713</v>
          </cell>
          <cell r="CL910">
            <v>45.897642379997706</v>
          </cell>
          <cell r="CM910">
            <v>217.56158878000133</v>
          </cell>
          <cell r="CN910">
            <v>106.56103034000625</v>
          </cell>
          <cell r="CO910">
            <v>3.8407814400052303</v>
          </cell>
          <cell r="CP910">
            <v>333.73792986000262</v>
          </cell>
          <cell r="CQ910">
            <v>1.3519259599997895</v>
          </cell>
          <cell r="CR910">
            <v>510.28274067005259</v>
          </cell>
          <cell r="CS910">
            <v>-103.72090243999628</v>
          </cell>
          <cell r="CT910">
            <v>98.550000000001091</v>
          </cell>
          <cell r="CU910">
            <v>49.785459209997498</v>
          </cell>
          <cell r="CV910">
            <v>57.787039700000605</v>
          </cell>
          <cell r="CW910">
            <v>51.679792219996671</v>
          </cell>
          <cell r="CX910">
            <v>50.930581610000445</v>
          </cell>
          <cell r="CY910">
            <v>40.283860049996292</v>
          </cell>
          <cell r="CZ910">
            <v>110.02306861999386</v>
          </cell>
          <cell r="DA910">
            <v>93.504925059995003</v>
          </cell>
          <cell r="DB910">
            <v>105.63657516000239</v>
          </cell>
          <cell r="DC910">
            <v>32.416753609999432</v>
          </cell>
          <cell r="DD910">
            <v>-76.594412129998091</v>
          </cell>
          <cell r="DE910">
            <v>681.19613662999473</v>
          </cell>
          <cell r="DF910">
            <v>9.4507234699995024</v>
          </cell>
          <cell r="DG910">
            <v>98.658823009998741</v>
          </cell>
          <cell r="DH910">
            <v>163.87920088000101</v>
          </cell>
          <cell r="DI910">
            <v>68.033029069999429</v>
          </cell>
          <cell r="DJ910">
            <v>105.45708505999937</v>
          </cell>
          <cell r="DK910">
            <v>78.310970080001425</v>
          </cell>
          <cell r="DL910">
            <v>-16.624397679996036</v>
          </cell>
          <cell r="DM910">
            <v>51.483198800000537</v>
          </cell>
          <cell r="DN910">
            <v>83.088842689998273</v>
          </cell>
          <cell r="DO910">
            <v>28.534665019997192</v>
          </cell>
          <cell r="DP910">
            <v>41.686441300000297</v>
          </cell>
          <cell r="DQ910">
            <v>-30.762445069998648</v>
          </cell>
          <cell r="DR910">
            <v>227.08766701997956</v>
          </cell>
          <cell r="DS910">
            <v>-2.2581692499989003</v>
          </cell>
          <cell r="DT910">
            <v>-6.3059998865355738E-5</v>
          </cell>
          <cell r="DU910">
            <v>86.483724099998653</v>
          </cell>
          <cell r="DV910">
            <v>20.000559289999728</v>
          </cell>
          <cell r="DW910">
            <v>35.081684749997294</v>
          </cell>
          <cell r="DX910">
            <v>12.257988139999725</v>
          </cell>
          <cell r="DY910">
            <v>10.007247669997014</v>
          </cell>
          <cell r="DZ910">
            <v>-3.4379998396616429E-5</v>
          </cell>
          <cell r="EA910">
            <v>1.6250404800011893</v>
          </cell>
          <cell r="EB910">
            <v>14.947760880000715</v>
          </cell>
          <cell r="EC910">
            <v>46.373490839996521</v>
          </cell>
          <cell r="ED910">
            <v>2.5684375600030762</v>
          </cell>
          <cell r="EE910">
            <v>362.09839082998224</v>
          </cell>
          <cell r="EF910">
            <v>6.3700503699983528</v>
          </cell>
          <cell r="EG910">
            <v>-56.603332230002707</v>
          </cell>
          <cell r="EH910">
            <v>55.503447860006418</v>
          </cell>
          <cell r="EI910">
            <v>38.589738990000114</v>
          </cell>
          <cell r="EJ910">
            <v>31.825150860000576</v>
          </cell>
          <cell r="EK910">
            <v>8.061567640001158</v>
          </cell>
          <cell r="EL910">
            <v>-7.1873926499974914</v>
          </cell>
          <cell r="EM910">
            <v>-0.27133000000321772</v>
          </cell>
          <cell r="EN910">
            <v>206.36976489001245</v>
          </cell>
          <cell r="EO910">
            <v>69.28700910000407</v>
          </cell>
          <cell r="EP910">
            <v>5.8381297599989921</v>
          </cell>
          <cell r="EQ910">
            <v>4.3155862399980833</v>
          </cell>
          <cell r="ER910">
            <v>143.0330122600426</v>
          </cell>
          <cell r="ES910">
            <v>-7.1456289799971273</v>
          </cell>
          <cell r="ET910">
            <v>-17.519857009996485</v>
          </cell>
          <cell r="EU910">
            <v>9.8333982800013473</v>
          </cell>
          <cell r="EV910">
            <v>93.863545919998614</v>
          </cell>
          <cell r="EW910">
            <v>58.38455391000025</v>
          </cell>
          <cell r="EX910">
            <v>-0.38456434999898192</v>
          </cell>
          <cell r="EY910">
            <v>0</v>
          </cell>
          <cell r="EZ910">
            <v>7.5729855399986263</v>
          </cell>
          <cell r="FA910">
            <v>18.825350220009568</v>
          </cell>
          <cell r="FB910">
            <v>-12.512277170004381</v>
          </cell>
          <cell r="FC910">
            <v>-0.61950406999676488</v>
          </cell>
          <cell r="FD910">
            <v>-7.2649900299984438</v>
          </cell>
          <cell r="FE910">
            <v>56.106075650022831</v>
          </cell>
          <cell r="FF910">
            <v>-3.0457203600017237</v>
          </cell>
          <cell r="FG910">
            <v>-6.1692081299988786</v>
          </cell>
          <cell r="FH910">
            <v>22.203934420000223</v>
          </cell>
          <cell r="FI910">
            <v>-40.380284209999445</v>
          </cell>
          <cell r="FJ910">
            <v>-15.501384889999827</v>
          </cell>
          <cell r="FK910">
            <v>-6.5799807200000942</v>
          </cell>
          <cell r="FL910">
            <v>40.278350540000247</v>
          </cell>
          <cell r="FM910">
            <v>-1.2545775299950037</v>
          </cell>
          <cell r="FN910">
            <v>50.296158139994077</v>
          </cell>
          <cell r="FO910">
            <v>34.303692140001658</v>
          </cell>
          <cell r="FP910">
            <v>-1.5426177099980123</v>
          </cell>
          <cell r="FQ910">
            <v>-16.50228603999858</v>
          </cell>
          <cell r="FR910">
            <v>67.982455499994103</v>
          </cell>
          <cell r="FS910">
            <v>85.294378230006259</v>
          </cell>
          <cell r="FT910">
            <v>-78.921997479999845</v>
          </cell>
          <cell r="FU910">
            <v>10</v>
          </cell>
          <cell r="FV910">
            <v>-0.5545866999991631</v>
          </cell>
          <cell r="FW910">
            <v>14.444096189996344</v>
          </cell>
          <cell r="FX910">
            <v>0.54266000000097847</v>
          </cell>
          <cell r="FY910">
            <v>0</v>
          </cell>
          <cell r="FZ910">
            <v>-1.93417626000155</v>
          </cell>
          <cell r="GA910">
            <v>-74.519464680004603</v>
          </cell>
          <cell r="GB910">
            <v>31.202496699996118</v>
          </cell>
          <cell r="GC910">
            <v>35.512715749991912</v>
          </cell>
          <cell r="GD910">
            <v>46.916333750006743</v>
          </cell>
          <cell r="GE910">
            <v>117.55309436004609</v>
          </cell>
          <cell r="GF910">
            <v>-5.3190887200034922</v>
          </cell>
          <cell r="GG910">
            <v>-1.7075539200013736</v>
          </cell>
          <cell r="GH910">
            <v>18.154500709998501</v>
          </cell>
          <cell r="GI910">
            <v>7.2130092299998978</v>
          </cell>
          <cell r="GJ910">
            <v>5.3289245999985724</v>
          </cell>
          <cell r="GK910">
            <v>0.25839334000011149</v>
          </cell>
          <cell r="GL910">
            <v>34</v>
          </cell>
          <cell r="GM910">
            <v>-1.5035343900017324</v>
          </cell>
          <cell r="GN910">
            <v>68.292699090001406</v>
          </cell>
          <cell r="GO910">
            <v>-3.5797968799997761</v>
          </cell>
          <cell r="GP910">
            <v>-0.67607263000536477</v>
          </cell>
          <cell r="GQ910">
            <v>-2.9083860699938668</v>
          </cell>
          <cell r="GR910">
            <v>161.02129847998731</v>
          </cell>
          <cell r="GS910">
            <v>-11.547815919999266</v>
          </cell>
          <cell r="GT910">
            <v>56.566001889999825</v>
          </cell>
          <cell r="GU910">
            <v>13.311836640000365</v>
          </cell>
          <cell r="GV910">
            <v>0</v>
          </cell>
          <cell r="GW910">
            <v>4.6548038300006738</v>
          </cell>
          <cell r="GX910">
            <v>10</v>
          </cell>
          <cell r="GY910">
            <v>64.433639819999371</v>
          </cell>
          <cell r="GZ910">
            <v>-1.6626188300033391</v>
          </cell>
          <cell r="HA910">
            <v>41.050638340002479</v>
          </cell>
          <cell r="HB910">
            <v>-21.298987289999786</v>
          </cell>
          <cell r="HC910">
            <v>7.4433476100057305</v>
          </cell>
          <cell r="HD910">
            <v>-1.9295476100014639</v>
          </cell>
          <cell r="HE910">
            <v>119.31397911001113</v>
          </cell>
          <cell r="HF910">
            <v>5.6740017700030876</v>
          </cell>
          <cell r="HG910">
            <v>23.896716570001445</v>
          </cell>
          <cell r="HH910">
            <v>8.565125629997965</v>
          </cell>
          <cell r="HI910">
            <v>9.9231389299998227</v>
          </cell>
          <cell r="HJ910">
            <v>28.308894769999824</v>
          </cell>
          <cell r="HK910">
            <v>21.395998680001867</v>
          </cell>
          <cell r="HL910">
            <v>0.45675791999747162</v>
          </cell>
          <cell r="HM910">
            <v>8.9208294199961529</v>
          </cell>
          <cell r="HN910">
            <v>20.803875789999438</v>
          </cell>
          <cell r="HO910">
            <v>-1.9530829500017717</v>
          </cell>
          <cell r="HP910">
            <v>-2.5018698700005189</v>
          </cell>
          <cell r="HQ910">
            <v>-4.176407549999567</v>
          </cell>
          <cell r="HR910">
            <v>-20.56321093000588</v>
          </cell>
          <cell r="HS910">
            <v>-5.0346354700013762</v>
          </cell>
          <cell r="HT910">
            <v>-1.2883049199990637</v>
          </cell>
          <cell r="HU910">
            <v>0</v>
          </cell>
          <cell r="HV910">
            <v>6.3868505000002642</v>
          </cell>
          <cell r="HW910">
            <v>24.777826869999444</v>
          </cell>
          <cell r="HX910">
            <v>49.9510596300006</v>
          </cell>
          <cell r="HY910">
            <v>-3.9403949299994565</v>
          </cell>
          <cell r="HZ910">
            <v>7.3824959000012313</v>
          </cell>
          <cell r="IA910">
            <v>-0.52826722000099835</v>
          </cell>
          <cell r="IB910">
            <v>19.865938319999259</v>
          </cell>
          <cell r="IC910">
            <v>-1.3543463399946631</v>
          </cell>
          <cell r="ID910">
            <v>-116.78143326999998</v>
          </cell>
          <cell r="IE910">
            <v>3.1546479199896567</v>
          </cell>
          <cell r="IF910">
            <v>-1.6353540800046176</v>
          </cell>
          <cell r="IG910">
            <v>-1.8584286800032714</v>
          </cell>
          <cell r="IH910">
            <v>-0.27133000000003449</v>
          </cell>
          <cell r="II910">
            <v>0</v>
          </cell>
          <cell r="IJ910">
            <v>32.357642900000428</v>
          </cell>
          <cell r="IK910">
            <v>24.494274359999508</v>
          </cell>
          <cell r="IL910">
            <v>-6.5213538099960715</v>
          </cell>
          <cell r="IM910">
            <v>-1.2870580400012841</v>
          </cell>
          <cell r="IN910">
            <v>-2.1706400000039139</v>
          </cell>
          <cell r="IO910">
            <v>-18.234469159999207</v>
          </cell>
          <cell r="IP910">
            <v>-12.527163369995833</v>
          </cell>
          <cell r="IQ910">
            <v>-9.1914721999964968</v>
          </cell>
          <cell r="IR910">
            <v>76.211687839997467</v>
          </cell>
          <cell r="IS910">
            <v>28.842840189998242</v>
          </cell>
          <cell r="IT910">
            <v>-1.4226102600005106</v>
          </cell>
          <cell r="IU910">
            <v>-1.5514014200000474</v>
          </cell>
          <cell r="IV910">
            <v>34.009053689999746</v>
          </cell>
          <cell r="IW910">
            <v>10.186941079999542</v>
          </cell>
          <cell r="IX910">
            <v>76</v>
          </cell>
          <cell r="IY910">
            <v>-0.47166264000406954</v>
          </cell>
          <cell r="IZ910">
            <v>-96.27132999999958</v>
          </cell>
          <cell r="JA910">
            <v>-25.394501159997162</v>
          </cell>
          <cell r="JB910">
            <v>20.000000000000909</v>
          </cell>
          <cell r="JC910">
            <v>33.805154580000817</v>
          </cell>
          <cell r="JD910">
            <v>-1.520796219998374</v>
          </cell>
          <cell r="JE910">
            <v>0</v>
          </cell>
          <cell r="JF910">
            <v>0</v>
          </cell>
          <cell r="JG910">
            <v>0</v>
          </cell>
          <cell r="JH910">
            <v>0</v>
          </cell>
          <cell r="JI910">
            <v>0</v>
          </cell>
          <cell r="JJ910">
            <v>0</v>
          </cell>
          <cell r="JK910">
            <v>0</v>
          </cell>
          <cell r="JL910">
            <v>0</v>
          </cell>
          <cell r="JM910">
            <v>0</v>
          </cell>
          <cell r="JN910">
            <v>0</v>
          </cell>
          <cell r="JO910">
            <v>0</v>
          </cell>
          <cell r="JP910">
            <v>0</v>
          </cell>
          <cell r="JQ910">
            <v>0</v>
          </cell>
        </row>
        <row r="911">
          <cell r="D911" t="str">
            <v>MKT.EX.COB._.___.COB</v>
          </cell>
          <cell r="F911">
            <v>-3.9385990099981427</v>
          </cell>
          <cell r="G911">
            <v>-10</v>
          </cell>
          <cell r="H911">
            <v>0</v>
          </cell>
          <cell r="I911">
            <v>0</v>
          </cell>
          <cell r="J911">
            <v>0</v>
          </cell>
          <cell r="K911">
            <v>22.194353770006273</v>
          </cell>
          <cell r="L911">
            <v>99.348323000005621</v>
          </cell>
          <cell r="M911">
            <v>2.0836444400047185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62.648582770023495</v>
          </cell>
          <cell r="S911">
            <v>0.96243011000115075</v>
          </cell>
          <cell r="T911">
            <v>0</v>
          </cell>
          <cell r="U911">
            <v>1.7286589100003766</v>
          </cell>
          <cell r="V911">
            <v>0</v>
          </cell>
          <cell r="W911">
            <v>10.435774429999583</v>
          </cell>
          <cell r="X911">
            <v>54.898193390006782</v>
          </cell>
          <cell r="Y911">
            <v>-14.872053079991019</v>
          </cell>
          <cell r="Z911">
            <v>0</v>
          </cell>
          <cell r="AA911">
            <v>9.4955790099993465</v>
          </cell>
          <cell r="AB911">
            <v>0</v>
          </cell>
          <cell r="AC911">
            <v>0</v>
          </cell>
          <cell r="AD911">
            <v>0</v>
          </cell>
          <cell r="AE911">
            <v>54.039498179976363</v>
          </cell>
          <cell r="AF911">
            <v>0</v>
          </cell>
          <cell r="AG911">
            <v>16.177630849997513</v>
          </cell>
          <cell r="AH911">
            <v>0</v>
          </cell>
          <cell r="AI911">
            <v>-4.7927604599990445</v>
          </cell>
          <cell r="AJ911">
            <v>32.654627790001541</v>
          </cell>
          <cell r="AK911">
            <v>10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148.23335216002306</v>
          </cell>
          <cell r="AS911">
            <v>0</v>
          </cell>
          <cell r="AT911">
            <v>0</v>
          </cell>
          <cell r="AU911">
            <v>9.999999999998181</v>
          </cell>
          <cell r="AV911">
            <v>0</v>
          </cell>
          <cell r="AW911">
            <v>0</v>
          </cell>
          <cell r="AX911">
            <v>38.844971379992785</v>
          </cell>
          <cell r="AY911">
            <v>66.360718159994576</v>
          </cell>
          <cell r="AZ911">
            <v>23.027662620006595</v>
          </cell>
          <cell r="BA911">
            <v>9.999999999992724</v>
          </cell>
          <cell r="BB911">
            <v>0</v>
          </cell>
          <cell r="BC911">
            <v>0</v>
          </cell>
          <cell r="BD911">
            <v>0</v>
          </cell>
          <cell r="BE911">
            <v>275.07423472998198</v>
          </cell>
          <cell r="BF911">
            <v>8.8071858700004668</v>
          </cell>
          <cell r="BG911">
            <v>0</v>
          </cell>
          <cell r="BH911">
            <v>9.999999999998181</v>
          </cell>
          <cell r="BI911">
            <v>0</v>
          </cell>
          <cell r="BJ911">
            <v>28.543189910000365</v>
          </cell>
          <cell r="BK911">
            <v>9.6411881000021822</v>
          </cell>
          <cell r="BL911">
            <v>-1.6823338399917702</v>
          </cell>
          <cell r="BM911">
            <v>107.75323801998456</v>
          </cell>
          <cell r="BN911">
            <v>0.71575205000408459</v>
          </cell>
          <cell r="BO911">
            <v>8.9014058500015381</v>
          </cell>
          <cell r="BP911">
            <v>102.3946087699951</v>
          </cell>
          <cell r="BQ911">
            <v>0</v>
          </cell>
          <cell r="BR911">
            <v>178.5873800899717</v>
          </cell>
          <cell r="BS911">
            <v>20</v>
          </cell>
          <cell r="BT911">
            <v>-7.7287979200009431</v>
          </cell>
          <cell r="BU911">
            <v>0</v>
          </cell>
          <cell r="BV911">
            <v>12.018413100004182</v>
          </cell>
          <cell r="BW911">
            <v>7.6786653700000898</v>
          </cell>
          <cell r="BX911">
            <v>35.409901239996543</v>
          </cell>
          <cell r="BY911">
            <v>-15.953844830008165</v>
          </cell>
          <cell r="BZ911">
            <v>42.144648169996799</v>
          </cell>
          <cell r="CA911">
            <v>61.334121089996188</v>
          </cell>
          <cell r="CB911">
            <v>19.310749279999072</v>
          </cell>
          <cell r="CC911">
            <v>10.781551000000036</v>
          </cell>
          <cell r="CD911">
            <v>-6.4080264099993656</v>
          </cell>
          <cell r="CE911">
            <v>228.08760430998518</v>
          </cell>
          <cell r="CF911">
            <v>7.9680698299998767</v>
          </cell>
          <cell r="CG911">
            <v>0</v>
          </cell>
          <cell r="CH911">
            <v>3.1752712100005738</v>
          </cell>
          <cell r="CI911">
            <v>38.70591955999771</v>
          </cell>
          <cell r="CJ911">
            <v>58.369106739997733</v>
          </cell>
          <cell r="CK911">
            <v>47.276213140001346</v>
          </cell>
          <cell r="CL911">
            <v>4.6283358500004397</v>
          </cell>
          <cell r="CM911">
            <v>89.809252750004816</v>
          </cell>
          <cell r="CN911">
            <v>0.37720348001312232</v>
          </cell>
          <cell r="CO911">
            <v>-1.358781179998914</v>
          </cell>
          <cell r="CP911">
            <v>-20.86298706999878</v>
          </cell>
          <cell r="CQ911">
            <v>0</v>
          </cell>
          <cell r="CR911">
            <v>148.80949096995755</v>
          </cell>
          <cell r="CS911">
            <v>0</v>
          </cell>
          <cell r="CT911">
            <v>0</v>
          </cell>
          <cell r="CU911">
            <v>-18.240970599999855</v>
          </cell>
          <cell r="CV911">
            <v>-15.472673760000362</v>
          </cell>
          <cell r="CW911">
            <v>38.767274239999097</v>
          </cell>
          <cell r="CX911">
            <v>-33.326662390003548</v>
          </cell>
          <cell r="CY911">
            <v>-24.227030750007543</v>
          </cell>
          <cell r="CZ911">
            <v>156.58448620000127</v>
          </cell>
          <cell r="DA911">
            <v>56.992341130000568</v>
          </cell>
          <cell r="DB911">
            <v>-38.086101969998708</v>
          </cell>
          <cell r="DC911">
            <v>25.81882886999847</v>
          </cell>
          <cell r="DD911">
            <v>0</v>
          </cell>
          <cell r="DE911">
            <v>508.61248156998772</v>
          </cell>
          <cell r="DF911">
            <v>29.330379049999465</v>
          </cell>
          <cell r="DG911">
            <v>22.617173609999554</v>
          </cell>
          <cell r="DH911">
            <v>-4.120057589998396</v>
          </cell>
          <cell r="DI911">
            <v>43.971903639999255</v>
          </cell>
          <cell r="DJ911">
            <v>28.253049099999771</v>
          </cell>
          <cell r="DK911">
            <v>26.264710699999341</v>
          </cell>
          <cell r="DL911">
            <v>48.328458549993229</v>
          </cell>
          <cell r="DM911">
            <v>189.08379518999209</v>
          </cell>
          <cell r="DN911">
            <v>83.562280430003739</v>
          </cell>
          <cell r="DO911">
            <v>9.0361115100004099</v>
          </cell>
          <cell r="DP911">
            <v>37.284677379997447</v>
          </cell>
          <cell r="DQ911">
            <v>-4.999999999998181</v>
          </cell>
          <cell r="DR911">
            <v>13.47507794998819</v>
          </cell>
          <cell r="DS911">
            <v>0</v>
          </cell>
          <cell r="DT911">
            <v>0</v>
          </cell>
          <cell r="DU911">
            <v>0</v>
          </cell>
          <cell r="DV911">
            <v>22.000000160000127</v>
          </cell>
          <cell r="DW911">
            <v>8.1052628900001764</v>
          </cell>
          <cell r="DX911">
            <v>-4.6273649999420741E-2</v>
          </cell>
          <cell r="DY911">
            <v>-52.242243620006775</v>
          </cell>
          <cell r="DZ911">
            <v>-1.3662000128533691E-4</v>
          </cell>
          <cell r="EA911">
            <v>35.658469239995611</v>
          </cell>
          <cell r="EB911">
            <v>0</v>
          </cell>
          <cell r="EC911">
            <v>-4.5000160753261298E-7</v>
          </cell>
          <cell r="ED911">
            <v>0</v>
          </cell>
          <cell r="EE911">
            <v>100.85091477999231</v>
          </cell>
          <cell r="EF911">
            <v>0</v>
          </cell>
          <cell r="EG911">
            <v>0</v>
          </cell>
          <cell r="EH911">
            <v>0</v>
          </cell>
          <cell r="EI911">
            <v>0.73178231999918353</v>
          </cell>
          <cell r="EJ911">
            <v>10.022608480000144</v>
          </cell>
          <cell r="EK911">
            <v>2.8556051699997624</v>
          </cell>
          <cell r="EL911">
            <v>-12.854120420000982</v>
          </cell>
          <cell r="EM911">
            <v>-3.0400283700037107</v>
          </cell>
          <cell r="EN911">
            <v>121.31892835999679</v>
          </cell>
          <cell r="EO911">
            <v>-16.813248410000597</v>
          </cell>
          <cell r="EP911">
            <v>-1.3706123499996465</v>
          </cell>
          <cell r="EQ911">
            <v>0</v>
          </cell>
          <cell r="ER911">
            <v>4.5922572600247804</v>
          </cell>
          <cell r="ES911">
            <v>5.0850300012825755E-3</v>
          </cell>
          <cell r="ET911">
            <v>-0.23672519999854558</v>
          </cell>
          <cell r="EU911">
            <v>0</v>
          </cell>
          <cell r="EV911">
            <v>2.4971836000004259</v>
          </cell>
          <cell r="EW911">
            <v>0</v>
          </cell>
          <cell r="EX911">
            <v>26.637441380001292</v>
          </cell>
          <cell r="EY911">
            <v>5.436569760000566</v>
          </cell>
          <cell r="EZ911">
            <v>-0.55976985000052082</v>
          </cell>
          <cell r="FA911">
            <v>-29.187527460002457</v>
          </cell>
          <cell r="FB911">
            <v>0</v>
          </cell>
          <cell r="FC911">
            <v>0</v>
          </cell>
          <cell r="FD911">
            <v>0</v>
          </cell>
          <cell r="FE911">
            <v>45.329479809995973</v>
          </cell>
          <cell r="FF911">
            <v>0</v>
          </cell>
          <cell r="FG911">
            <v>0</v>
          </cell>
          <cell r="FH911">
            <v>0</v>
          </cell>
          <cell r="FI911">
            <v>-7.8118532900007267</v>
          </cell>
          <cell r="FJ911">
            <v>0</v>
          </cell>
          <cell r="FK911">
            <v>-0.39298206999956165</v>
          </cell>
          <cell r="FL911">
            <v>38.57026529000359</v>
          </cell>
          <cell r="FM911">
            <v>-5.2439124899938179</v>
          </cell>
          <cell r="FN911">
            <v>-3.5303013900011138</v>
          </cell>
          <cell r="FO911">
            <v>24.810113000001365</v>
          </cell>
          <cell r="FP911">
            <v>-0.80051924000144936</v>
          </cell>
          <cell r="FQ911">
            <v>-0.27133000000139873</v>
          </cell>
          <cell r="FR911">
            <v>89.973071729997173</v>
          </cell>
          <cell r="FS911">
            <v>0.12941176999993331</v>
          </cell>
          <cell r="FT911">
            <v>0</v>
          </cell>
          <cell r="FU911">
            <v>5.0683972299984816</v>
          </cell>
          <cell r="FV911">
            <v>0</v>
          </cell>
          <cell r="FW911">
            <v>0</v>
          </cell>
          <cell r="FX911">
            <v>25.778424829999494</v>
          </cell>
          <cell r="FY911">
            <v>62.226939450003556</v>
          </cell>
          <cell r="FZ911">
            <v>-1.2401317899984861</v>
          </cell>
          <cell r="GA911">
            <v>-0.79861834000257659</v>
          </cell>
          <cell r="GB911">
            <v>-0.27133000000139873</v>
          </cell>
          <cell r="GC911">
            <v>-0.64869142000134161</v>
          </cell>
          <cell r="GD911">
            <v>-0.27132999999957974</v>
          </cell>
          <cell r="GE911">
            <v>108.5605007300037</v>
          </cell>
          <cell r="GF911">
            <v>0</v>
          </cell>
          <cell r="GG911">
            <v>0</v>
          </cell>
          <cell r="GH911">
            <v>15.666094260000136</v>
          </cell>
          <cell r="GI911">
            <v>-2.8778002099998048</v>
          </cell>
          <cell r="GJ911">
            <v>0</v>
          </cell>
          <cell r="GK911">
            <v>8.4533154299997477</v>
          </cell>
          <cell r="GL911">
            <v>91.676191350001318</v>
          </cell>
          <cell r="GM911">
            <v>0</v>
          </cell>
          <cell r="GN911">
            <v>-1.8560322200009978</v>
          </cell>
          <cell r="GO911">
            <v>-2.5012678800003414</v>
          </cell>
          <cell r="GP911">
            <v>0</v>
          </cell>
          <cell r="GQ911">
            <v>0</v>
          </cell>
          <cell r="GR911">
            <v>-2.6458835800003726</v>
          </cell>
          <cell r="GS911">
            <v>0</v>
          </cell>
          <cell r="GT911">
            <v>5.3742000091006048E-4</v>
          </cell>
          <cell r="GU911">
            <v>-0.27133000000048924</v>
          </cell>
          <cell r="GV911">
            <v>10.064160120000224</v>
          </cell>
          <cell r="GW911">
            <v>29.202734640000017</v>
          </cell>
          <cell r="GX911">
            <v>-0.27133000000003449</v>
          </cell>
          <cell r="GY911">
            <v>-9.5114308800002618</v>
          </cell>
          <cell r="GZ911">
            <v>-0.48503595999864046</v>
          </cell>
          <cell r="HA911">
            <v>-39.27132999999958</v>
          </cell>
          <cell r="HB911">
            <v>8.1487687999997434</v>
          </cell>
          <cell r="HC911">
            <v>-0.25162771999930555</v>
          </cell>
          <cell r="HD911">
            <v>0</v>
          </cell>
          <cell r="HE911">
            <v>-94.690121690000524</v>
          </cell>
          <cell r="HF911">
            <v>-3.6222889997588936E-2</v>
          </cell>
          <cell r="HG911">
            <v>0</v>
          </cell>
          <cell r="HH911">
            <v>8.7596299599999838</v>
          </cell>
          <cell r="HI911">
            <v>-0.24582853999982035</v>
          </cell>
          <cell r="HJ911">
            <v>23.42211605</v>
          </cell>
          <cell r="HK911">
            <v>10.034676450000234</v>
          </cell>
          <cell r="HL911">
            <v>13.979233129997738</v>
          </cell>
          <cell r="HM911">
            <v>-1.2983404199985671</v>
          </cell>
          <cell r="HN911">
            <v>-116.81398999999874</v>
          </cell>
          <cell r="HO911">
            <v>2.3531685500001913</v>
          </cell>
          <cell r="HP911">
            <v>-34.844563980001112</v>
          </cell>
          <cell r="HQ911">
            <v>0</v>
          </cell>
          <cell r="HR911">
            <v>4.4485205700038932</v>
          </cell>
          <cell r="HS911">
            <v>7.4455339999985881E-2</v>
          </cell>
          <cell r="HT911">
            <v>0</v>
          </cell>
          <cell r="HU911">
            <v>-25.658096209999712</v>
          </cell>
          <cell r="HV911">
            <v>0</v>
          </cell>
          <cell r="HW911">
            <v>10</v>
          </cell>
          <cell r="HX911">
            <v>0</v>
          </cell>
          <cell r="HY911">
            <v>-9.3990706900040095</v>
          </cell>
          <cell r="HZ911">
            <v>-0.97676284000044689</v>
          </cell>
          <cell r="IA911">
            <v>46.256994339999437</v>
          </cell>
          <cell r="IB911">
            <v>0</v>
          </cell>
          <cell r="IC911">
            <v>-15.848999370002275</v>
          </cell>
          <cell r="ID911">
            <v>0</v>
          </cell>
          <cell r="IE911">
            <v>5.7154564999800641</v>
          </cell>
          <cell r="IF911">
            <v>0</v>
          </cell>
          <cell r="IG911">
            <v>-0.27133000000139873</v>
          </cell>
          <cell r="IH911">
            <v>11.493402040000547</v>
          </cell>
          <cell r="II911">
            <v>0</v>
          </cell>
          <cell r="IJ911">
            <v>0</v>
          </cell>
          <cell r="IK911">
            <v>10.028639440000006</v>
          </cell>
          <cell r="IL911">
            <v>-12.500956830001087</v>
          </cell>
          <cell r="IM911">
            <v>1.215753469999072</v>
          </cell>
          <cell r="IN911">
            <v>-3.6174227200008318</v>
          </cell>
          <cell r="IO911">
            <v>0</v>
          </cell>
          <cell r="IP911">
            <v>-0.63262890000078187</v>
          </cell>
          <cell r="IQ911">
            <v>0</v>
          </cell>
          <cell r="IR911">
            <v>-2.6562890800123569</v>
          </cell>
          <cell r="IS911">
            <v>0.4768551800007117</v>
          </cell>
          <cell r="IT911">
            <v>0</v>
          </cell>
          <cell r="IU911">
            <v>-6.863714909999544</v>
          </cell>
          <cell r="IV911">
            <v>0</v>
          </cell>
          <cell r="IW911">
            <v>0</v>
          </cell>
          <cell r="IX911">
            <v>0</v>
          </cell>
          <cell r="IY911">
            <v>-0.81399000000055821</v>
          </cell>
          <cell r="IZ911">
            <v>-1.0853199999992285</v>
          </cell>
          <cell r="JA911">
            <v>6.0148547899998448</v>
          </cell>
          <cell r="JB911">
            <v>-0.38497413999903074</v>
          </cell>
          <cell r="JC911">
            <v>0</v>
          </cell>
          <cell r="JD911">
            <v>0</v>
          </cell>
          <cell r="JE911">
            <v>0</v>
          </cell>
          <cell r="JF911">
            <v>0</v>
          </cell>
          <cell r="JG911">
            <v>0</v>
          </cell>
          <cell r="JH911">
            <v>0</v>
          </cell>
          <cell r="JI911">
            <v>0</v>
          </cell>
          <cell r="JJ911">
            <v>0</v>
          </cell>
          <cell r="JK911">
            <v>0</v>
          </cell>
          <cell r="JL911">
            <v>0</v>
          </cell>
          <cell r="JM911">
            <v>0</v>
          </cell>
          <cell r="JN911">
            <v>0</v>
          </cell>
          <cell r="JO911">
            <v>0</v>
          </cell>
          <cell r="JP911">
            <v>0</v>
          </cell>
          <cell r="JQ911">
            <v>0</v>
          </cell>
        </row>
        <row r="912">
          <cell r="D912" t="str">
            <v>MKT.EX.MDC._.___.MidC</v>
          </cell>
          <cell r="F912">
            <v>52.46641303999786</v>
          </cell>
          <cell r="G912">
            <v>0.91529040999921563</v>
          </cell>
          <cell r="H912">
            <v>35.336042100007035</v>
          </cell>
          <cell r="I912">
            <v>248.5007806499998</v>
          </cell>
          <cell r="J912">
            <v>111.87945598999795</v>
          </cell>
          <cell r="K912">
            <v>25.797539640000196</v>
          </cell>
          <cell r="L912">
            <v>4.4002173900043999</v>
          </cell>
          <cell r="M912">
            <v>113.12729162000323</v>
          </cell>
          <cell r="N912">
            <v>45.612451260007219</v>
          </cell>
          <cell r="O912">
            <v>96.89545017999626</v>
          </cell>
          <cell r="P912">
            <v>2.6141844700032379</v>
          </cell>
          <cell r="Q912">
            <v>-3.5345399900033954</v>
          </cell>
          <cell r="R912">
            <v>179.46943997999188</v>
          </cell>
          <cell r="S912">
            <v>-0.1345714199997019</v>
          </cell>
          <cell r="T912">
            <v>-5.2329727999986062</v>
          </cell>
          <cell r="U912">
            <v>14.196812929996668</v>
          </cell>
          <cell r="V912">
            <v>66.430910069997481</v>
          </cell>
          <cell r="W912">
            <v>64.574568620002538</v>
          </cell>
          <cell r="X912">
            <v>30.596652709999034</v>
          </cell>
          <cell r="Y912">
            <v>-103.09051603999615</v>
          </cell>
          <cell r="Z912">
            <v>24.339599820006697</v>
          </cell>
          <cell r="AA912">
            <v>92.63836904001073</v>
          </cell>
          <cell r="AB912">
            <v>-2.8697790003207047E-2</v>
          </cell>
          <cell r="AC912">
            <v>0</v>
          </cell>
          <cell r="AD912">
            <v>-4.8207151600036013</v>
          </cell>
          <cell r="AE912">
            <v>227.15272424992872</v>
          </cell>
          <cell r="AF912">
            <v>0</v>
          </cell>
          <cell r="AG912">
            <v>-6.7017426100010198</v>
          </cell>
          <cell r="AH912">
            <v>12.394824110000627</v>
          </cell>
          <cell r="AI912">
            <v>-26.518522510006733</v>
          </cell>
          <cell r="AJ912">
            <v>37</v>
          </cell>
          <cell r="AK912">
            <v>-5.9999999999990905</v>
          </cell>
          <cell r="AL912">
            <v>0</v>
          </cell>
          <cell r="AM912">
            <v>18.068152080006257</v>
          </cell>
          <cell r="AN912">
            <v>143.08086766999622</v>
          </cell>
          <cell r="AO912">
            <v>0</v>
          </cell>
          <cell r="AP912">
            <v>0</v>
          </cell>
          <cell r="AQ912">
            <v>55.829145510004309</v>
          </cell>
          <cell r="AR912">
            <v>150.23431282001548</v>
          </cell>
          <cell r="AS912">
            <v>0</v>
          </cell>
          <cell r="AT912">
            <v>0</v>
          </cell>
          <cell r="AU912">
            <v>6.5923841299991182</v>
          </cell>
          <cell r="AV912">
            <v>0</v>
          </cell>
          <cell r="AW912">
            <v>59.205043739999383</v>
          </cell>
          <cell r="AX912">
            <v>9.7350912100009737</v>
          </cell>
          <cell r="AY912">
            <v>0</v>
          </cell>
          <cell r="AZ912">
            <v>28.383861360001902</v>
          </cell>
          <cell r="BA912">
            <v>36.440742139995564</v>
          </cell>
          <cell r="BB912">
            <v>9.8771902400039835</v>
          </cell>
          <cell r="BC912">
            <v>0</v>
          </cell>
          <cell r="BD912">
            <v>0</v>
          </cell>
          <cell r="BE912">
            <v>567.49816952995025</v>
          </cell>
          <cell r="BF912">
            <v>22.414407050000591</v>
          </cell>
          <cell r="BG912">
            <v>0</v>
          </cell>
          <cell r="BH912">
            <v>0</v>
          </cell>
          <cell r="BI912">
            <v>64.993921649998811</v>
          </cell>
          <cell r="BJ912">
            <v>59.564780800003064</v>
          </cell>
          <cell r="BK912">
            <v>4.9504608099996403</v>
          </cell>
          <cell r="BL912">
            <v>9.8385460900026374</v>
          </cell>
          <cell r="BM912">
            <v>192.20888129999366</v>
          </cell>
          <cell r="BN912">
            <v>207.27962156999274</v>
          </cell>
          <cell r="BO912">
            <v>0</v>
          </cell>
          <cell r="BP912">
            <v>6.247550259999116</v>
          </cell>
          <cell r="BQ912">
            <v>0</v>
          </cell>
          <cell r="BR912">
            <v>310.81281692994526</v>
          </cell>
          <cell r="BS912">
            <v>0</v>
          </cell>
          <cell r="BT912">
            <v>14.049026939999749</v>
          </cell>
          <cell r="BU912">
            <v>35.992896210002073</v>
          </cell>
          <cell r="BV912">
            <v>39.668936240002949</v>
          </cell>
          <cell r="BW912">
            <v>59.796735179999814</v>
          </cell>
          <cell r="BX912">
            <v>0</v>
          </cell>
          <cell r="BY912">
            <v>-89.796398630001931</v>
          </cell>
          <cell r="BZ912">
            <v>109.2247226699983</v>
          </cell>
          <cell r="CA912">
            <v>131.18713875999674</v>
          </cell>
          <cell r="CB912">
            <v>4.0056110599907697</v>
          </cell>
          <cell r="CC912">
            <v>6.6841485000004468</v>
          </cell>
          <cell r="CD912">
            <v>0</v>
          </cell>
          <cell r="CE912">
            <v>338.38568075996591</v>
          </cell>
          <cell r="CF912">
            <v>0</v>
          </cell>
          <cell r="CG912">
            <v>7.2706504400011909</v>
          </cell>
          <cell r="CH912">
            <v>72.512561610004923</v>
          </cell>
          <cell r="CI912">
            <v>53.432704689996172</v>
          </cell>
          <cell r="CJ912">
            <v>84.730505710000216</v>
          </cell>
          <cell r="CK912">
            <v>28</v>
          </cell>
          <cell r="CL912">
            <v>-82.622245289992861</v>
          </cell>
          <cell r="CM912">
            <v>115.5120515400049</v>
          </cell>
          <cell r="CN912">
            <v>90.078619599997182</v>
          </cell>
          <cell r="CO912">
            <v>-14.935787140006141</v>
          </cell>
          <cell r="CP912">
            <v>11.197615770000994</v>
          </cell>
          <cell r="CQ912">
            <v>-26.79099617000611</v>
          </cell>
          <cell r="CR912">
            <v>566.86136588006048</v>
          </cell>
          <cell r="CS912">
            <v>47</v>
          </cell>
          <cell r="CT912">
            <v>10.45552225999927</v>
          </cell>
          <cell r="CU912">
            <v>0.32772790999842982</v>
          </cell>
          <cell r="CV912">
            <v>-56.42034849000629</v>
          </cell>
          <cell r="CW912">
            <v>38.364048929999626</v>
          </cell>
          <cell r="CX912">
            <v>10.254838840000048</v>
          </cell>
          <cell r="CY912">
            <v>-29.999999999996362</v>
          </cell>
          <cell r="CZ912">
            <v>148.18924935000541</v>
          </cell>
          <cell r="DA912">
            <v>259.42523620000429</v>
          </cell>
          <cell r="DB912">
            <v>121.21203963000153</v>
          </cell>
          <cell r="DC912">
            <v>38.053051250000863</v>
          </cell>
          <cell r="DD912">
            <v>-20</v>
          </cell>
          <cell r="DE912">
            <v>425.48776136001106</v>
          </cell>
          <cell r="DF912">
            <v>28.723610629996983</v>
          </cell>
          <cell r="DG912">
            <v>-1.9873522199995932</v>
          </cell>
          <cell r="DH912">
            <v>25.350350930000786</v>
          </cell>
          <cell r="DI912">
            <v>138.05905623000217</v>
          </cell>
          <cell r="DJ912">
            <v>18.017949619999854</v>
          </cell>
          <cell r="DK912">
            <v>0</v>
          </cell>
          <cell r="DL912">
            <v>12.261134659998788</v>
          </cell>
          <cell r="DM912">
            <v>75.132437749998644</v>
          </cell>
          <cell r="DN912">
            <v>123.89279677000013</v>
          </cell>
          <cell r="DO912">
            <v>-8.8866564300042228</v>
          </cell>
          <cell r="DP912">
            <v>14.924433419997513</v>
          </cell>
          <cell r="DQ912">
            <v>0</v>
          </cell>
          <cell r="DR912">
            <v>87.289655669999775</v>
          </cell>
          <cell r="DS912">
            <v>0</v>
          </cell>
          <cell r="DT912">
            <v>3.9713771200003976</v>
          </cell>
          <cell r="DU912">
            <v>12.410510980002073</v>
          </cell>
          <cell r="DV912">
            <v>153.37176487000033</v>
          </cell>
          <cell r="DW912">
            <v>2.0939226499999677</v>
          </cell>
          <cell r="DX912">
            <v>0</v>
          </cell>
          <cell r="DY912">
            <v>8.2475622899983136</v>
          </cell>
          <cell r="DZ912">
            <v>-3.2634947700007615</v>
          </cell>
          <cell r="EA912">
            <v>1.0167152100002568</v>
          </cell>
          <cell r="EB912">
            <v>-109.35376864000136</v>
          </cell>
          <cell r="EC912">
            <v>18.795065959999192</v>
          </cell>
          <cell r="ED912">
            <v>0</v>
          </cell>
          <cell r="EE912">
            <v>351.53610088996356</v>
          </cell>
          <cell r="EF912">
            <v>0</v>
          </cell>
          <cell r="EG912">
            <v>2.0229999790899456E-5</v>
          </cell>
          <cell r="EH912">
            <v>0</v>
          </cell>
          <cell r="EI912">
            <v>15.467283310004859</v>
          </cell>
          <cell r="EJ912">
            <v>10</v>
          </cell>
          <cell r="EK912">
            <v>0</v>
          </cell>
          <cell r="EL912">
            <v>6.666211720003048</v>
          </cell>
          <cell r="EM912">
            <v>-0.41420434999963618</v>
          </cell>
          <cell r="EN912">
            <v>230.97013284999775</v>
          </cell>
          <cell r="EO912">
            <v>81.291592419998778</v>
          </cell>
          <cell r="EP912">
            <v>7.5550647100008064</v>
          </cell>
          <cell r="EQ912">
            <v>0</v>
          </cell>
          <cell r="ER912">
            <v>32.449544979986968</v>
          </cell>
          <cell r="ES912">
            <v>-5.072861409997131</v>
          </cell>
          <cell r="ET912">
            <v>10.53991717000099</v>
          </cell>
          <cell r="EU912">
            <v>9.8064397499983897</v>
          </cell>
          <cell r="EV912">
            <v>61.057203280004614</v>
          </cell>
          <cell r="EW912">
            <v>10</v>
          </cell>
          <cell r="EX912">
            <v>0</v>
          </cell>
          <cell r="EY912">
            <v>-11.635605480003505</v>
          </cell>
          <cell r="EZ912">
            <v>-8.0849450199984858</v>
          </cell>
          <cell r="FA912">
            <v>-54.207015439998941</v>
          </cell>
          <cell r="FB912">
            <v>20.744239849995211</v>
          </cell>
          <cell r="FC912">
            <v>-0.69782771999962279</v>
          </cell>
          <cell r="FD912">
            <v>0</v>
          </cell>
          <cell r="FE912">
            <v>106.06643993000034</v>
          </cell>
          <cell r="FF912">
            <v>-46.992811529999017</v>
          </cell>
          <cell r="FG912">
            <v>0</v>
          </cell>
          <cell r="FH912">
            <v>0.55356270000083896</v>
          </cell>
          <cell r="FI912">
            <v>31.230610410000736</v>
          </cell>
          <cell r="FJ912">
            <v>46.000000000000227</v>
          </cell>
          <cell r="FK912">
            <v>0</v>
          </cell>
          <cell r="FL912">
            <v>-3.0171050000717514E-2</v>
          </cell>
          <cell r="FM912">
            <v>0.27649720999943384</v>
          </cell>
          <cell r="FN912">
            <v>-0.86243611000099918</v>
          </cell>
          <cell r="FO912">
            <v>77.254849790002481</v>
          </cell>
          <cell r="FP912">
            <v>-1.3636614900005952</v>
          </cell>
          <cell r="FQ912">
            <v>0</v>
          </cell>
          <cell r="FR912">
            <v>235.96731862996239</v>
          </cell>
          <cell r="FS912">
            <v>0.13284815000224626</v>
          </cell>
          <cell r="FT912">
            <v>0</v>
          </cell>
          <cell r="FU912">
            <v>18.811209509996843</v>
          </cell>
          <cell r="FV912">
            <v>105.70491273000152</v>
          </cell>
          <cell r="FW912">
            <v>11.206264100000226</v>
          </cell>
          <cell r="FX912">
            <v>-0.27133000000003449</v>
          </cell>
          <cell r="FY912">
            <v>-0.27132999999957974</v>
          </cell>
          <cell r="FZ912">
            <v>-2.3349655499987421</v>
          </cell>
          <cell r="GA912">
            <v>64.175751890001266</v>
          </cell>
          <cell r="GB912">
            <v>39.325764339999296</v>
          </cell>
          <cell r="GC912">
            <v>-0.51180654000017967</v>
          </cell>
          <cell r="GD912">
            <v>0</v>
          </cell>
          <cell r="GE912">
            <v>63.186901500041131</v>
          </cell>
          <cell r="GF912">
            <v>0</v>
          </cell>
          <cell r="GG912">
            <v>0</v>
          </cell>
          <cell r="GH912">
            <v>17.895459630000914</v>
          </cell>
          <cell r="GI912">
            <v>10.86812633000136</v>
          </cell>
          <cell r="GJ912">
            <v>0</v>
          </cell>
          <cell r="GK912">
            <v>0</v>
          </cell>
          <cell r="GL912">
            <v>-13.428036670000438</v>
          </cell>
          <cell r="GM912">
            <v>-4.1035881600000721</v>
          </cell>
          <cell r="GN912">
            <v>19.590384570004971</v>
          </cell>
          <cell r="GO912">
            <v>33.679307789996528</v>
          </cell>
          <cell r="GP912">
            <v>-1.3147519900030602</v>
          </cell>
          <cell r="GQ912">
            <v>0</v>
          </cell>
          <cell r="GR912">
            <v>57.764326789969346</v>
          </cell>
          <cell r="GS912">
            <v>13.330485360002058</v>
          </cell>
          <cell r="GT912">
            <v>-1.0000803740695119E-8</v>
          </cell>
          <cell r="GU912">
            <v>2.2396379699966928</v>
          </cell>
          <cell r="GV912">
            <v>2.8706304400002409</v>
          </cell>
          <cell r="GW912">
            <v>0</v>
          </cell>
          <cell r="GX912">
            <v>0</v>
          </cell>
          <cell r="GY912">
            <v>-3.8761430000704422E-2</v>
          </cell>
          <cell r="GZ912">
            <v>12.597549999998591</v>
          </cell>
          <cell r="HA912">
            <v>50.054053280000517</v>
          </cell>
          <cell r="HB912">
            <v>-21.75366410999959</v>
          </cell>
          <cell r="HC912">
            <v>0</v>
          </cell>
          <cell r="HD912">
            <v>-1.5356047099994612</v>
          </cell>
          <cell r="HE912">
            <v>51.213324819982518</v>
          </cell>
          <cell r="HF912">
            <v>3.4819708300019556</v>
          </cell>
          <cell r="HG912">
            <v>-1.2082701199997246</v>
          </cell>
          <cell r="HH912">
            <v>7.7435275100015133</v>
          </cell>
          <cell r="HI912">
            <v>10.000000000000909</v>
          </cell>
          <cell r="HJ912">
            <v>7.1908277300000236</v>
          </cell>
          <cell r="HK912">
            <v>0</v>
          </cell>
          <cell r="HL912">
            <v>-1.4649171000010028</v>
          </cell>
          <cell r="HM912">
            <v>-0.54266000000006898</v>
          </cell>
          <cell r="HN912">
            <v>-0.50309068000024126</v>
          </cell>
          <cell r="HO912">
            <v>29.60594010999921</v>
          </cell>
          <cell r="HP912">
            <v>-1.7333534599983977</v>
          </cell>
          <cell r="HQ912">
            <v>-1.3566500000015367</v>
          </cell>
          <cell r="HR912">
            <v>152.55037735000951</v>
          </cell>
          <cell r="HS912">
            <v>-0.11959989000388305</v>
          </cell>
          <cell r="HT912">
            <v>29</v>
          </cell>
          <cell r="HU912">
            <v>30.303189109999039</v>
          </cell>
          <cell r="HV912">
            <v>12.719989369999894</v>
          </cell>
          <cell r="HW912">
            <v>0</v>
          </cell>
          <cell r="HX912">
            <v>8.6113318600000071</v>
          </cell>
          <cell r="HY912">
            <v>-5.0045311100002436</v>
          </cell>
          <cell r="HZ912">
            <v>-29.70647235999877</v>
          </cell>
          <cell r="IA912">
            <v>-4.0255167400009668</v>
          </cell>
          <cell r="IB912">
            <v>40.007802420001099</v>
          </cell>
          <cell r="IC912">
            <v>70.764184689998729</v>
          </cell>
          <cell r="ID912">
            <v>0</v>
          </cell>
          <cell r="IE912">
            <v>34.593872189987451</v>
          </cell>
          <cell r="IF912">
            <v>-0.23602191999816569</v>
          </cell>
          <cell r="IG912">
            <v>-0.27132999999957974</v>
          </cell>
          <cell r="IH912">
            <v>5.7242052599995077</v>
          </cell>
          <cell r="II912">
            <v>0</v>
          </cell>
          <cell r="IJ912">
            <v>5.7895040399999971</v>
          </cell>
          <cell r="IK912">
            <v>7.6939931899999578</v>
          </cell>
          <cell r="IL912">
            <v>9.9506639100000029</v>
          </cell>
          <cell r="IM912">
            <v>-4.2992238499991799</v>
          </cell>
          <cell r="IN912">
            <v>-1.6259598100004951</v>
          </cell>
          <cell r="IO912">
            <v>14.038681370000631</v>
          </cell>
          <cell r="IP912">
            <v>-0.8139900000023772</v>
          </cell>
          <cell r="IQ912">
            <v>-1.3566500000015367</v>
          </cell>
          <cell r="IR912">
            <v>79.704073410001001</v>
          </cell>
          <cell r="IS912">
            <v>0.43743263999567716</v>
          </cell>
          <cell r="IT912">
            <v>13.451477130001877</v>
          </cell>
          <cell r="IU912">
            <v>-1.8074546400002873</v>
          </cell>
          <cell r="IV912">
            <v>0</v>
          </cell>
          <cell r="IW912">
            <v>0</v>
          </cell>
          <cell r="IX912">
            <v>0</v>
          </cell>
          <cell r="IY912">
            <v>36.892835999999988</v>
          </cell>
          <cell r="IZ912">
            <v>-3.9842872400004126</v>
          </cell>
          <cell r="JA912">
            <v>21.440300279999974</v>
          </cell>
          <cell r="JB912">
            <v>17.964625310000883</v>
          </cell>
          <cell r="JC912">
            <v>0</v>
          </cell>
          <cell r="JD912">
            <v>-4.6908560699957889</v>
          </cell>
          <cell r="JE912">
            <v>0</v>
          </cell>
          <cell r="JF912">
            <v>0</v>
          </cell>
          <cell r="JG912">
            <v>0</v>
          </cell>
          <cell r="JH912">
            <v>0</v>
          </cell>
          <cell r="JI912">
            <v>0</v>
          </cell>
          <cell r="JJ912">
            <v>0</v>
          </cell>
          <cell r="JK912">
            <v>0</v>
          </cell>
          <cell r="JL912">
            <v>0</v>
          </cell>
          <cell r="JM912">
            <v>0</v>
          </cell>
          <cell r="JN912">
            <v>0</v>
          </cell>
          <cell r="JO912">
            <v>0</v>
          </cell>
          <cell r="JP912">
            <v>0</v>
          </cell>
          <cell r="JQ912">
            <v>0</v>
          </cell>
        </row>
        <row r="913">
          <cell r="D913" t="str">
            <v>MKT.EX.MDC._.___.MidC OR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</v>
          </cell>
          <cell r="CB913">
            <v>0</v>
          </cell>
          <cell r="CC913">
            <v>0</v>
          </cell>
          <cell r="CD913">
            <v>0</v>
          </cell>
          <cell r="CE913">
            <v>0</v>
          </cell>
          <cell r="CF913">
            <v>0</v>
          </cell>
          <cell r="CG913">
            <v>0</v>
          </cell>
          <cell r="CH913">
            <v>0</v>
          </cell>
          <cell r="CI913">
            <v>0</v>
          </cell>
          <cell r="CJ913">
            <v>0</v>
          </cell>
          <cell r="CK913">
            <v>0</v>
          </cell>
          <cell r="CL913">
            <v>0</v>
          </cell>
          <cell r="CM913">
            <v>0</v>
          </cell>
          <cell r="CN913">
            <v>0</v>
          </cell>
          <cell r="CO913">
            <v>0</v>
          </cell>
          <cell r="CP913">
            <v>0</v>
          </cell>
          <cell r="CQ913">
            <v>0</v>
          </cell>
          <cell r="CR913">
            <v>0</v>
          </cell>
          <cell r="CS913">
            <v>0</v>
          </cell>
          <cell r="CT913">
            <v>0</v>
          </cell>
          <cell r="CU913">
            <v>0</v>
          </cell>
          <cell r="CV913">
            <v>0</v>
          </cell>
          <cell r="CW913">
            <v>0</v>
          </cell>
          <cell r="CX913">
            <v>0</v>
          </cell>
          <cell r="CY913">
            <v>0</v>
          </cell>
          <cell r="CZ913">
            <v>0</v>
          </cell>
          <cell r="DA913">
            <v>0</v>
          </cell>
          <cell r="DB913">
            <v>0</v>
          </cell>
          <cell r="DC913">
            <v>0</v>
          </cell>
          <cell r="DD913">
            <v>0</v>
          </cell>
          <cell r="DE913">
            <v>0</v>
          </cell>
          <cell r="DF913">
            <v>0</v>
          </cell>
          <cell r="DG913">
            <v>0</v>
          </cell>
          <cell r="DH913">
            <v>0</v>
          </cell>
          <cell r="DI913">
            <v>0</v>
          </cell>
          <cell r="DJ913">
            <v>0</v>
          </cell>
          <cell r="DK913">
            <v>0</v>
          </cell>
          <cell r="DL913">
            <v>0</v>
          </cell>
          <cell r="DM913">
            <v>0</v>
          </cell>
          <cell r="DN913">
            <v>0</v>
          </cell>
          <cell r="DO913">
            <v>0</v>
          </cell>
          <cell r="DP913">
            <v>0</v>
          </cell>
          <cell r="DQ913">
            <v>0</v>
          </cell>
          <cell r="DR913">
            <v>0</v>
          </cell>
          <cell r="DS913">
            <v>0</v>
          </cell>
          <cell r="DT913">
            <v>0</v>
          </cell>
          <cell r="DU913">
            <v>0</v>
          </cell>
          <cell r="DV913">
            <v>0</v>
          </cell>
          <cell r="DW913">
            <v>0</v>
          </cell>
          <cell r="DX913">
            <v>0</v>
          </cell>
          <cell r="DY913">
            <v>0</v>
          </cell>
          <cell r="DZ913">
            <v>0</v>
          </cell>
          <cell r="EA913">
            <v>0</v>
          </cell>
          <cell r="EB913">
            <v>0</v>
          </cell>
          <cell r="EC913">
            <v>0</v>
          </cell>
          <cell r="ED913">
            <v>0</v>
          </cell>
          <cell r="EE913">
            <v>0</v>
          </cell>
          <cell r="EF913">
            <v>0</v>
          </cell>
          <cell r="EG913">
            <v>0</v>
          </cell>
          <cell r="EH913">
            <v>0</v>
          </cell>
          <cell r="EI913">
            <v>0</v>
          </cell>
          <cell r="EJ913">
            <v>0</v>
          </cell>
          <cell r="EK913">
            <v>0</v>
          </cell>
          <cell r="EL913">
            <v>0</v>
          </cell>
          <cell r="EM913">
            <v>0</v>
          </cell>
          <cell r="EN913">
            <v>0</v>
          </cell>
          <cell r="EO913">
            <v>0</v>
          </cell>
          <cell r="EP913">
            <v>0</v>
          </cell>
          <cell r="EQ913">
            <v>0</v>
          </cell>
          <cell r="ER913">
            <v>0</v>
          </cell>
          <cell r="ES913">
            <v>0</v>
          </cell>
          <cell r="ET913">
            <v>0</v>
          </cell>
          <cell r="EU913">
            <v>0</v>
          </cell>
          <cell r="EV913">
            <v>0</v>
          </cell>
          <cell r="EW913">
            <v>0</v>
          </cell>
          <cell r="EX913">
            <v>0</v>
          </cell>
          <cell r="EY913">
            <v>0</v>
          </cell>
          <cell r="EZ913">
            <v>0</v>
          </cell>
          <cell r="FA913">
            <v>0</v>
          </cell>
          <cell r="FB913">
            <v>0</v>
          </cell>
          <cell r="FC913">
            <v>0</v>
          </cell>
          <cell r="FD913">
            <v>0</v>
          </cell>
          <cell r="FE913">
            <v>0</v>
          </cell>
          <cell r="FF913">
            <v>0</v>
          </cell>
          <cell r="FG913">
            <v>0</v>
          </cell>
          <cell r="FH913">
            <v>0</v>
          </cell>
          <cell r="FI913">
            <v>0</v>
          </cell>
          <cell r="FJ913">
            <v>0</v>
          </cell>
          <cell r="FK913">
            <v>0</v>
          </cell>
          <cell r="FL913">
            <v>0</v>
          </cell>
          <cell r="FM913">
            <v>0</v>
          </cell>
          <cell r="FN913">
            <v>0</v>
          </cell>
          <cell r="FO913">
            <v>0</v>
          </cell>
          <cell r="FP913">
            <v>0</v>
          </cell>
          <cell r="FQ913">
            <v>0</v>
          </cell>
          <cell r="FR913">
            <v>0</v>
          </cell>
          <cell r="FS913">
            <v>0</v>
          </cell>
          <cell r="FT913">
            <v>0</v>
          </cell>
          <cell r="FU913">
            <v>0</v>
          </cell>
          <cell r="FV913">
            <v>0</v>
          </cell>
          <cell r="FW913">
            <v>0</v>
          </cell>
          <cell r="FX913">
            <v>0</v>
          </cell>
          <cell r="FY913">
            <v>0</v>
          </cell>
          <cell r="FZ913">
            <v>0</v>
          </cell>
          <cell r="GA913">
            <v>0</v>
          </cell>
          <cell r="GB913">
            <v>0</v>
          </cell>
          <cell r="GC913">
            <v>0</v>
          </cell>
          <cell r="GD913">
            <v>0</v>
          </cell>
          <cell r="GE913">
            <v>0</v>
          </cell>
          <cell r="GF913">
            <v>0</v>
          </cell>
          <cell r="GG913">
            <v>0</v>
          </cell>
          <cell r="GH913">
            <v>0</v>
          </cell>
          <cell r="GI913">
            <v>0</v>
          </cell>
          <cell r="GJ913">
            <v>0</v>
          </cell>
          <cell r="GK913">
            <v>0</v>
          </cell>
          <cell r="GL913">
            <v>0</v>
          </cell>
          <cell r="GM913">
            <v>0</v>
          </cell>
          <cell r="GN913">
            <v>0</v>
          </cell>
          <cell r="GO913">
            <v>0</v>
          </cell>
          <cell r="GP913">
            <v>0</v>
          </cell>
          <cell r="GQ913">
            <v>0</v>
          </cell>
          <cell r="GR913">
            <v>0</v>
          </cell>
          <cell r="GS913">
            <v>0</v>
          </cell>
          <cell r="GT913">
            <v>0</v>
          </cell>
          <cell r="GU913">
            <v>0</v>
          </cell>
          <cell r="GV913">
            <v>0</v>
          </cell>
          <cell r="GW913">
            <v>0</v>
          </cell>
          <cell r="GX913">
            <v>0</v>
          </cell>
          <cell r="GY913">
            <v>0</v>
          </cell>
          <cell r="GZ913">
            <v>0</v>
          </cell>
          <cell r="HA913">
            <v>0</v>
          </cell>
          <cell r="HB913">
            <v>0</v>
          </cell>
          <cell r="HC913">
            <v>0</v>
          </cell>
          <cell r="HD913">
            <v>0</v>
          </cell>
          <cell r="HE913">
            <v>0</v>
          </cell>
          <cell r="HF913">
            <v>0</v>
          </cell>
          <cell r="HG913">
            <v>0</v>
          </cell>
          <cell r="HH913">
            <v>0</v>
          </cell>
          <cell r="HI913">
            <v>0</v>
          </cell>
          <cell r="HJ913">
            <v>0</v>
          </cell>
          <cell r="HK913">
            <v>0</v>
          </cell>
          <cell r="HL913">
            <v>0</v>
          </cell>
          <cell r="HM913">
            <v>0</v>
          </cell>
          <cell r="HN913">
            <v>0</v>
          </cell>
          <cell r="HO913">
            <v>0</v>
          </cell>
          <cell r="HP913">
            <v>0</v>
          </cell>
          <cell r="HQ913">
            <v>0</v>
          </cell>
          <cell r="HR913">
            <v>0</v>
          </cell>
          <cell r="HS913">
            <v>0</v>
          </cell>
          <cell r="HT913">
            <v>0</v>
          </cell>
          <cell r="HU913">
            <v>0</v>
          </cell>
          <cell r="HV913">
            <v>0</v>
          </cell>
          <cell r="HW913">
            <v>0</v>
          </cell>
          <cell r="HX913">
            <v>0</v>
          </cell>
          <cell r="HY913">
            <v>0</v>
          </cell>
          <cell r="HZ913">
            <v>0</v>
          </cell>
          <cell r="IA913">
            <v>0</v>
          </cell>
          <cell r="IB913">
            <v>0</v>
          </cell>
          <cell r="IC913">
            <v>0</v>
          </cell>
          <cell r="ID913">
            <v>0</v>
          </cell>
          <cell r="IE913">
            <v>0</v>
          </cell>
          <cell r="IF913">
            <v>0</v>
          </cell>
          <cell r="IG913">
            <v>0</v>
          </cell>
          <cell r="IH913">
            <v>0</v>
          </cell>
          <cell r="II913">
            <v>0</v>
          </cell>
          <cell r="IJ913">
            <v>0</v>
          </cell>
          <cell r="IK913">
            <v>0</v>
          </cell>
          <cell r="IL913">
            <v>0</v>
          </cell>
          <cell r="IM913">
            <v>0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  <cell r="IW913">
            <v>0</v>
          </cell>
          <cell r="IX913">
            <v>0</v>
          </cell>
          <cell r="IY913">
            <v>0</v>
          </cell>
          <cell r="IZ913">
            <v>0</v>
          </cell>
          <cell r="JA913">
            <v>0</v>
          </cell>
          <cell r="JB913">
            <v>0</v>
          </cell>
          <cell r="JC913">
            <v>0</v>
          </cell>
          <cell r="JD913">
            <v>0</v>
          </cell>
          <cell r="JE913">
            <v>0</v>
          </cell>
          <cell r="JF913">
            <v>0</v>
          </cell>
          <cell r="JG913">
            <v>0</v>
          </cell>
          <cell r="JH913">
            <v>0</v>
          </cell>
          <cell r="JI913">
            <v>0</v>
          </cell>
          <cell r="JJ913">
            <v>0</v>
          </cell>
          <cell r="JK913">
            <v>0</v>
          </cell>
          <cell r="JL913">
            <v>0</v>
          </cell>
          <cell r="JM913">
            <v>0</v>
          </cell>
          <cell r="JN913">
            <v>0</v>
          </cell>
          <cell r="JO913">
            <v>0</v>
          </cell>
          <cell r="JP913">
            <v>0</v>
          </cell>
          <cell r="JQ913">
            <v>0</v>
          </cell>
        </row>
        <row r="914">
          <cell r="D914" t="str">
            <v>MKT.EX.MED._.___.Mead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0</v>
          </cell>
          <cell r="CG914">
            <v>0</v>
          </cell>
          <cell r="CH914">
            <v>0</v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>
            <v>0</v>
          </cell>
          <cell r="CN914">
            <v>0</v>
          </cell>
          <cell r="CO914">
            <v>0</v>
          </cell>
          <cell r="CP914">
            <v>0</v>
          </cell>
          <cell r="CQ914">
            <v>0</v>
          </cell>
          <cell r="CR914">
            <v>0</v>
          </cell>
          <cell r="CS914">
            <v>0</v>
          </cell>
          <cell r="CT914">
            <v>0</v>
          </cell>
          <cell r="CU914">
            <v>0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  <cell r="DD914">
            <v>0</v>
          </cell>
          <cell r="DE914">
            <v>0</v>
          </cell>
          <cell r="DF914">
            <v>0</v>
          </cell>
          <cell r="DG914">
            <v>0</v>
          </cell>
          <cell r="DH914">
            <v>0</v>
          </cell>
          <cell r="DI914">
            <v>0</v>
          </cell>
          <cell r="DJ914">
            <v>0</v>
          </cell>
          <cell r="DK914">
            <v>0</v>
          </cell>
          <cell r="DL914">
            <v>0</v>
          </cell>
          <cell r="DM914">
            <v>0</v>
          </cell>
          <cell r="DN914">
            <v>0</v>
          </cell>
          <cell r="DO914">
            <v>0</v>
          </cell>
          <cell r="DP914">
            <v>0</v>
          </cell>
          <cell r="DQ914">
            <v>0</v>
          </cell>
          <cell r="DR914">
            <v>0</v>
          </cell>
          <cell r="DS914">
            <v>0</v>
          </cell>
          <cell r="DT914">
            <v>0</v>
          </cell>
          <cell r="DU914">
            <v>0</v>
          </cell>
          <cell r="DV914">
            <v>0</v>
          </cell>
          <cell r="DW914">
            <v>0</v>
          </cell>
          <cell r="DX914">
            <v>0</v>
          </cell>
          <cell r="DY914">
            <v>0</v>
          </cell>
          <cell r="DZ914">
            <v>0</v>
          </cell>
          <cell r="EA914">
            <v>0</v>
          </cell>
          <cell r="EB914">
            <v>0</v>
          </cell>
          <cell r="EC914">
            <v>0</v>
          </cell>
          <cell r="ED914">
            <v>0</v>
          </cell>
          <cell r="EE914">
            <v>0</v>
          </cell>
          <cell r="EF914">
            <v>0</v>
          </cell>
          <cell r="EG914">
            <v>0</v>
          </cell>
          <cell r="EH914">
            <v>0</v>
          </cell>
          <cell r="EI914">
            <v>0</v>
          </cell>
          <cell r="EJ914">
            <v>0</v>
          </cell>
          <cell r="EK914">
            <v>0</v>
          </cell>
          <cell r="EL914">
            <v>0</v>
          </cell>
          <cell r="EM914">
            <v>0</v>
          </cell>
          <cell r="EN914">
            <v>0</v>
          </cell>
          <cell r="EO914">
            <v>0</v>
          </cell>
          <cell r="EP914">
            <v>0</v>
          </cell>
          <cell r="EQ914">
            <v>0</v>
          </cell>
          <cell r="ER914">
            <v>0</v>
          </cell>
          <cell r="ES914">
            <v>0</v>
          </cell>
          <cell r="ET914">
            <v>0</v>
          </cell>
          <cell r="EU914">
            <v>0</v>
          </cell>
          <cell r="EV914">
            <v>0</v>
          </cell>
          <cell r="EW914">
            <v>0</v>
          </cell>
          <cell r="EX914">
            <v>0</v>
          </cell>
          <cell r="EY914">
            <v>0</v>
          </cell>
          <cell r="EZ914">
            <v>0</v>
          </cell>
          <cell r="FA914">
            <v>0</v>
          </cell>
          <cell r="FB914">
            <v>0</v>
          </cell>
          <cell r="FC914">
            <v>0</v>
          </cell>
          <cell r="FD914">
            <v>0</v>
          </cell>
          <cell r="FE914">
            <v>0</v>
          </cell>
          <cell r="FF914">
            <v>0</v>
          </cell>
          <cell r="FG914">
            <v>0</v>
          </cell>
          <cell r="FH914">
            <v>0</v>
          </cell>
          <cell r="FI914">
            <v>0</v>
          </cell>
          <cell r="FJ914">
            <v>0</v>
          </cell>
          <cell r="FK914">
            <v>0</v>
          </cell>
          <cell r="FL914">
            <v>0</v>
          </cell>
          <cell r="FM914">
            <v>0</v>
          </cell>
          <cell r="FN914">
            <v>0</v>
          </cell>
          <cell r="FO914">
            <v>0</v>
          </cell>
          <cell r="FP914">
            <v>0</v>
          </cell>
          <cell r="FQ914">
            <v>0</v>
          </cell>
          <cell r="FR914">
            <v>0</v>
          </cell>
          <cell r="FS914">
            <v>0</v>
          </cell>
          <cell r="FT914">
            <v>0</v>
          </cell>
          <cell r="FU914">
            <v>0</v>
          </cell>
          <cell r="FV914">
            <v>0</v>
          </cell>
          <cell r="FW914">
            <v>0</v>
          </cell>
          <cell r="FX914">
            <v>0</v>
          </cell>
          <cell r="FY914">
            <v>0</v>
          </cell>
          <cell r="FZ914">
            <v>0</v>
          </cell>
          <cell r="GA914">
            <v>0</v>
          </cell>
          <cell r="GB914">
            <v>0</v>
          </cell>
          <cell r="GC914">
            <v>0</v>
          </cell>
          <cell r="GD914">
            <v>0</v>
          </cell>
          <cell r="GE914">
            <v>0</v>
          </cell>
          <cell r="GF914">
            <v>0</v>
          </cell>
          <cell r="GG914">
            <v>0</v>
          </cell>
          <cell r="GH914">
            <v>0</v>
          </cell>
          <cell r="GI914">
            <v>0</v>
          </cell>
          <cell r="GJ914">
            <v>0</v>
          </cell>
          <cell r="GK914">
            <v>0</v>
          </cell>
          <cell r="GL914">
            <v>0</v>
          </cell>
          <cell r="GM914">
            <v>0</v>
          </cell>
          <cell r="GN914">
            <v>0</v>
          </cell>
          <cell r="GO914">
            <v>0</v>
          </cell>
          <cell r="GP914">
            <v>0</v>
          </cell>
          <cell r="GQ914">
            <v>0</v>
          </cell>
          <cell r="GR914">
            <v>0</v>
          </cell>
          <cell r="GS914">
            <v>0</v>
          </cell>
          <cell r="GT914">
            <v>0</v>
          </cell>
          <cell r="GU914">
            <v>0</v>
          </cell>
          <cell r="GV914">
            <v>0</v>
          </cell>
          <cell r="GW914">
            <v>0</v>
          </cell>
          <cell r="GX914">
            <v>0</v>
          </cell>
          <cell r="GY914">
            <v>0</v>
          </cell>
          <cell r="GZ914">
            <v>0</v>
          </cell>
          <cell r="HA914">
            <v>0</v>
          </cell>
          <cell r="HB914">
            <v>0</v>
          </cell>
          <cell r="HC914">
            <v>0</v>
          </cell>
          <cell r="HD914">
            <v>0</v>
          </cell>
          <cell r="HE914">
            <v>0</v>
          </cell>
          <cell r="HF914">
            <v>0</v>
          </cell>
          <cell r="HG914">
            <v>0</v>
          </cell>
          <cell r="HH914">
            <v>0</v>
          </cell>
          <cell r="HI914">
            <v>0</v>
          </cell>
          <cell r="HJ914">
            <v>0</v>
          </cell>
          <cell r="HK914">
            <v>0</v>
          </cell>
          <cell r="HL914">
            <v>0</v>
          </cell>
          <cell r="HM914">
            <v>0</v>
          </cell>
          <cell r="HN914">
            <v>0</v>
          </cell>
          <cell r="HO914">
            <v>0</v>
          </cell>
          <cell r="HP914">
            <v>0</v>
          </cell>
          <cell r="HQ914">
            <v>0</v>
          </cell>
          <cell r="HR914">
            <v>0</v>
          </cell>
          <cell r="HS914">
            <v>0</v>
          </cell>
          <cell r="HT914">
            <v>0</v>
          </cell>
          <cell r="HU914">
            <v>0</v>
          </cell>
          <cell r="HV914">
            <v>0</v>
          </cell>
          <cell r="HW914">
            <v>0</v>
          </cell>
          <cell r="HX914">
            <v>0</v>
          </cell>
          <cell r="HY914">
            <v>0</v>
          </cell>
          <cell r="HZ914">
            <v>0</v>
          </cell>
          <cell r="IA914">
            <v>0</v>
          </cell>
          <cell r="IB914">
            <v>0</v>
          </cell>
          <cell r="IC914">
            <v>0</v>
          </cell>
          <cell r="ID914">
            <v>0</v>
          </cell>
          <cell r="IE914">
            <v>0</v>
          </cell>
          <cell r="IF914">
            <v>0</v>
          </cell>
          <cell r="IG914">
            <v>0</v>
          </cell>
          <cell r="IH914">
            <v>0</v>
          </cell>
          <cell r="II914">
            <v>0</v>
          </cell>
          <cell r="IJ914">
            <v>0</v>
          </cell>
          <cell r="IK914">
            <v>0</v>
          </cell>
          <cell r="IL914">
            <v>0</v>
          </cell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  <cell r="IW914">
            <v>0</v>
          </cell>
          <cell r="IX914">
            <v>0</v>
          </cell>
          <cell r="IY914">
            <v>0</v>
          </cell>
          <cell r="IZ914">
            <v>0</v>
          </cell>
          <cell r="JA914">
            <v>0</v>
          </cell>
          <cell r="JB914">
            <v>0</v>
          </cell>
          <cell r="JC914">
            <v>0</v>
          </cell>
          <cell r="JD914">
            <v>0</v>
          </cell>
          <cell r="JE914">
            <v>0</v>
          </cell>
          <cell r="JF914">
            <v>0</v>
          </cell>
          <cell r="JG914">
            <v>0</v>
          </cell>
          <cell r="JH914">
            <v>0</v>
          </cell>
          <cell r="JI914">
            <v>0</v>
          </cell>
          <cell r="JJ914">
            <v>0</v>
          </cell>
          <cell r="JK914">
            <v>0</v>
          </cell>
          <cell r="JL914">
            <v>0</v>
          </cell>
          <cell r="JM914">
            <v>0</v>
          </cell>
          <cell r="JN914">
            <v>0</v>
          </cell>
          <cell r="JO914">
            <v>0</v>
          </cell>
          <cell r="JP914">
            <v>0</v>
          </cell>
          <cell r="JQ914">
            <v>0</v>
          </cell>
        </row>
        <row r="915">
          <cell r="D915" t="str">
            <v>MKT.EX.MNA._.___.Mona</v>
          </cell>
          <cell r="F915">
            <v>-15.749999999998181</v>
          </cell>
          <cell r="G915">
            <v>0</v>
          </cell>
          <cell r="H915">
            <v>2.1925235700005032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1.7974575000007462</v>
          </cell>
          <cell r="N915">
            <v>8.0794940699997824</v>
          </cell>
          <cell r="O915">
            <v>2.5534080500001437</v>
          </cell>
          <cell r="P915">
            <v>0</v>
          </cell>
          <cell r="Q915">
            <v>-17</v>
          </cell>
          <cell r="R915">
            <v>54.069798779994017</v>
          </cell>
          <cell r="S915">
            <v>38.425688069999524</v>
          </cell>
          <cell r="T915">
            <v>0</v>
          </cell>
          <cell r="U915">
            <v>0</v>
          </cell>
          <cell r="V915">
            <v>-3.8301120899996022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9.2906219500018778</v>
          </cell>
          <cell r="AB915">
            <v>0</v>
          </cell>
          <cell r="AC915">
            <v>10.183600849999493</v>
          </cell>
          <cell r="AD915">
            <v>0</v>
          </cell>
          <cell r="AE915">
            <v>74.404735079995589</v>
          </cell>
          <cell r="AF915">
            <v>62.001810839999962</v>
          </cell>
          <cell r="AG915">
            <v>0</v>
          </cell>
          <cell r="AH915">
            <v>0.89238979999936419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8.5316014700001688</v>
          </cell>
          <cell r="AN915">
            <v>0</v>
          </cell>
          <cell r="AO915">
            <v>2.9789329699997324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0</v>
          </cell>
          <cell r="CG915">
            <v>0</v>
          </cell>
          <cell r="CH915">
            <v>0</v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>
            <v>0</v>
          </cell>
          <cell r="CN915">
            <v>0</v>
          </cell>
          <cell r="CO915">
            <v>0</v>
          </cell>
          <cell r="CP915">
            <v>0</v>
          </cell>
          <cell r="CQ915">
            <v>0</v>
          </cell>
          <cell r="CR915">
            <v>0</v>
          </cell>
          <cell r="CS915">
            <v>0</v>
          </cell>
          <cell r="CT915">
            <v>0</v>
          </cell>
          <cell r="CU915">
            <v>0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  <cell r="DD915">
            <v>0</v>
          </cell>
          <cell r="DE915">
            <v>0</v>
          </cell>
          <cell r="DF915">
            <v>0</v>
          </cell>
          <cell r="DG915">
            <v>0</v>
          </cell>
          <cell r="DH915">
            <v>0</v>
          </cell>
          <cell r="DI915">
            <v>0</v>
          </cell>
          <cell r="DJ915">
            <v>0</v>
          </cell>
          <cell r="DK915">
            <v>0</v>
          </cell>
          <cell r="DL915">
            <v>0</v>
          </cell>
          <cell r="DM915">
            <v>0</v>
          </cell>
          <cell r="DN915">
            <v>0</v>
          </cell>
          <cell r="DO915">
            <v>0</v>
          </cell>
          <cell r="DP915">
            <v>0</v>
          </cell>
          <cell r="DQ915">
            <v>0</v>
          </cell>
          <cell r="DR915">
            <v>0</v>
          </cell>
          <cell r="DS915">
            <v>0</v>
          </cell>
          <cell r="DT915">
            <v>0</v>
          </cell>
          <cell r="DU915">
            <v>0</v>
          </cell>
          <cell r="DV915">
            <v>0</v>
          </cell>
          <cell r="DW915">
            <v>0</v>
          </cell>
          <cell r="DX915">
            <v>0</v>
          </cell>
          <cell r="DY915">
            <v>0</v>
          </cell>
          <cell r="DZ915">
            <v>0</v>
          </cell>
          <cell r="EA915">
            <v>0</v>
          </cell>
          <cell r="EB915">
            <v>0</v>
          </cell>
          <cell r="EC915">
            <v>0</v>
          </cell>
          <cell r="ED915">
            <v>0</v>
          </cell>
          <cell r="EE915">
            <v>0</v>
          </cell>
          <cell r="EF915">
            <v>0</v>
          </cell>
          <cell r="EG915">
            <v>0</v>
          </cell>
          <cell r="EH915">
            <v>0</v>
          </cell>
          <cell r="EI915">
            <v>0</v>
          </cell>
          <cell r="EJ915">
            <v>0</v>
          </cell>
          <cell r="EK915">
            <v>0</v>
          </cell>
          <cell r="EL915">
            <v>0</v>
          </cell>
          <cell r="EM915">
            <v>0</v>
          </cell>
          <cell r="EN915">
            <v>0</v>
          </cell>
          <cell r="EO915">
            <v>0</v>
          </cell>
          <cell r="EP915">
            <v>0</v>
          </cell>
          <cell r="EQ915">
            <v>0</v>
          </cell>
          <cell r="ER915">
            <v>0</v>
          </cell>
          <cell r="ES915">
            <v>0</v>
          </cell>
          <cell r="ET915">
            <v>0</v>
          </cell>
          <cell r="EU915">
            <v>0</v>
          </cell>
          <cell r="EV915">
            <v>0</v>
          </cell>
          <cell r="EW915">
            <v>0</v>
          </cell>
          <cell r="EX915">
            <v>0</v>
          </cell>
          <cell r="EY915">
            <v>0</v>
          </cell>
          <cell r="EZ915">
            <v>0</v>
          </cell>
          <cell r="FA915">
            <v>0</v>
          </cell>
          <cell r="FB915">
            <v>0</v>
          </cell>
          <cell r="FC915">
            <v>0</v>
          </cell>
          <cell r="FD915">
            <v>0</v>
          </cell>
          <cell r="FE915">
            <v>0</v>
          </cell>
          <cell r="FF915">
            <v>0</v>
          </cell>
          <cell r="FG915">
            <v>0</v>
          </cell>
          <cell r="FH915">
            <v>0</v>
          </cell>
          <cell r="FI915">
            <v>0</v>
          </cell>
          <cell r="FJ915">
            <v>0</v>
          </cell>
          <cell r="FK915">
            <v>0</v>
          </cell>
          <cell r="FL915">
            <v>0</v>
          </cell>
          <cell r="FM915">
            <v>0</v>
          </cell>
          <cell r="FN915">
            <v>0</v>
          </cell>
          <cell r="FO915">
            <v>0</v>
          </cell>
          <cell r="FP915">
            <v>0</v>
          </cell>
          <cell r="FQ915">
            <v>0</v>
          </cell>
          <cell r="FR915">
            <v>0</v>
          </cell>
          <cell r="FS915">
            <v>0</v>
          </cell>
          <cell r="FT915">
            <v>0</v>
          </cell>
          <cell r="FU915">
            <v>0</v>
          </cell>
          <cell r="FV915">
            <v>0</v>
          </cell>
          <cell r="FW915">
            <v>0</v>
          </cell>
          <cell r="FX915">
            <v>0</v>
          </cell>
          <cell r="FY915">
            <v>0</v>
          </cell>
          <cell r="FZ915">
            <v>0</v>
          </cell>
          <cell r="GA915">
            <v>0</v>
          </cell>
          <cell r="GB915">
            <v>0</v>
          </cell>
          <cell r="GC915">
            <v>0</v>
          </cell>
          <cell r="GD915">
            <v>0</v>
          </cell>
          <cell r="GE915">
            <v>0</v>
          </cell>
          <cell r="GF915">
            <v>0</v>
          </cell>
          <cell r="GG915">
            <v>0</v>
          </cell>
          <cell r="GH915">
            <v>0</v>
          </cell>
          <cell r="GI915">
            <v>0</v>
          </cell>
          <cell r="GJ915">
            <v>0</v>
          </cell>
          <cell r="GK915">
            <v>0</v>
          </cell>
          <cell r="GL915">
            <v>0</v>
          </cell>
          <cell r="GM915">
            <v>0</v>
          </cell>
          <cell r="GN915">
            <v>0</v>
          </cell>
          <cell r="GO915">
            <v>0</v>
          </cell>
          <cell r="GP915">
            <v>0</v>
          </cell>
          <cell r="GQ915">
            <v>0</v>
          </cell>
          <cell r="GR915">
            <v>0</v>
          </cell>
          <cell r="GS915">
            <v>0</v>
          </cell>
          <cell r="GT915">
            <v>0</v>
          </cell>
          <cell r="GU915">
            <v>0</v>
          </cell>
          <cell r="GV915">
            <v>0</v>
          </cell>
          <cell r="GW915">
            <v>0</v>
          </cell>
          <cell r="GX915">
            <v>0</v>
          </cell>
          <cell r="GY915">
            <v>0</v>
          </cell>
          <cell r="GZ915">
            <v>0</v>
          </cell>
          <cell r="HA915">
            <v>0</v>
          </cell>
          <cell r="HB915">
            <v>0</v>
          </cell>
          <cell r="HC915">
            <v>0</v>
          </cell>
          <cell r="HD915">
            <v>0</v>
          </cell>
          <cell r="HE915">
            <v>0</v>
          </cell>
          <cell r="HF915">
            <v>0</v>
          </cell>
          <cell r="HG915">
            <v>0</v>
          </cell>
          <cell r="HH915">
            <v>0</v>
          </cell>
          <cell r="HI915">
            <v>0</v>
          </cell>
          <cell r="HJ915">
            <v>0</v>
          </cell>
          <cell r="HK915">
            <v>0</v>
          </cell>
          <cell r="HL915">
            <v>0</v>
          </cell>
          <cell r="HM915">
            <v>0</v>
          </cell>
          <cell r="HN915">
            <v>0</v>
          </cell>
          <cell r="HO915">
            <v>0</v>
          </cell>
          <cell r="HP915">
            <v>0</v>
          </cell>
          <cell r="HQ915">
            <v>0</v>
          </cell>
          <cell r="HR915">
            <v>0</v>
          </cell>
          <cell r="HS915">
            <v>0</v>
          </cell>
          <cell r="HT915">
            <v>0</v>
          </cell>
          <cell r="HU915">
            <v>0</v>
          </cell>
          <cell r="HV915">
            <v>0</v>
          </cell>
          <cell r="HW915">
            <v>0</v>
          </cell>
          <cell r="HX915">
            <v>0</v>
          </cell>
          <cell r="HY915">
            <v>0</v>
          </cell>
          <cell r="HZ915">
            <v>0</v>
          </cell>
          <cell r="IA915">
            <v>0</v>
          </cell>
          <cell r="IB915">
            <v>0</v>
          </cell>
          <cell r="IC915">
            <v>0</v>
          </cell>
          <cell r="ID915">
            <v>0</v>
          </cell>
          <cell r="IE915">
            <v>0</v>
          </cell>
          <cell r="IF915">
            <v>0</v>
          </cell>
          <cell r="IG915">
            <v>0</v>
          </cell>
          <cell r="IH915">
            <v>0</v>
          </cell>
          <cell r="II915">
            <v>0</v>
          </cell>
          <cell r="IJ915">
            <v>0</v>
          </cell>
          <cell r="IK915">
            <v>0</v>
          </cell>
          <cell r="IL915">
            <v>0</v>
          </cell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  <cell r="IW915">
            <v>0</v>
          </cell>
          <cell r="IX915">
            <v>0</v>
          </cell>
          <cell r="IY915">
            <v>0</v>
          </cell>
          <cell r="IZ915">
            <v>0</v>
          </cell>
          <cell r="JA915">
            <v>0</v>
          </cell>
          <cell r="JB915">
            <v>0</v>
          </cell>
          <cell r="JC915">
            <v>0</v>
          </cell>
          <cell r="JD915">
            <v>0</v>
          </cell>
          <cell r="JE915">
            <v>0</v>
          </cell>
          <cell r="JF915">
            <v>0</v>
          </cell>
          <cell r="JG915">
            <v>0</v>
          </cell>
          <cell r="JH915">
            <v>0</v>
          </cell>
          <cell r="JI915">
            <v>0</v>
          </cell>
          <cell r="JJ915">
            <v>0</v>
          </cell>
          <cell r="JK915">
            <v>0</v>
          </cell>
          <cell r="JL915">
            <v>0</v>
          </cell>
          <cell r="JM915">
            <v>0</v>
          </cell>
          <cell r="JN915">
            <v>0</v>
          </cell>
          <cell r="JO915">
            <v>0</v>
          </cell>
          <cell r="JP915">
            <v>0</v>
          </cell>
          <cell r="JQ915">
            <v>0</v>
          </cell>
        </row>
        <row r="916">
          <cell r="D916" t="str">
            <v>MKT.EX.NOB._.___.NOB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0</v>
          </cell>
          <cell r="CG916">
            <v>0</v>
          </cell>
          <cell r="CH916">
            <v>0</v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>
            <v>0</v>
          </cell>
          <cell r="CN916">
            <v>0</v>
          </cell>
          <cell r="CO916">
            <v>0</v>
          </cell>
          <cell r="CP916">
            <v>0</v>
          </cell>
          <cell r="CQ916">
            <v>0</v>
          </cell>
          <cell r="CR916">
            <v>0</v>
          </cell>
          <cell r="CS916">
            <v>0</v>
          </cell>
          <cell r="CT916">
            <v>0</v>
          </cell>
          <cell r="CU916">
            <v>0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  <cell r="DD916">
            <v>0</v>
          </cell>
          <cell r="DE916">
            <v>0</v>
          </cell>
          <cell r="DF916">
            <v>0</v>
          </cell>
          <cell r="DG916">
            <v>0</v>
          </cell>
          <cell r="DH916">
            <v>0</v>
          </cell>
          <cell r="DI916">
            <v>0</v>
          </cell>
          <cell r="DJ916">
            <v>0</v>
          </cell>
          <cell r="DK916">
            <v>0</v>
          </cell>
          <cell r="DL916">
            <v>0</v>
          </cell>
          <cell r="DM916">
            <v>0</v>
          </cell>
          <cell r="DN916">
            <v>0</v>
          </cell>
          <cell r="DO916">
            <v>0</v>
          </cell>
          <cell r="DP916">
            <v>0</v>
          </cell>
          <cell r="DQ916">
            <v>0</v>
          </cell>
          <cell r="DR916">
            <v>0</v>
          </cell>
          <cell r="DS916">
            <v>0</v>
          </cell>
          <cell r="DT916">
            <v>0</v>
          </cell>
          <cell r="DU916">
            <v>0</v>
          </cell>
          <cell r="DV916">
            <v>0</v>
          </cell>
          <cell r="DW916">
            <v>0</v>
          </cell>
          <cell r="DX916">
            <v>0</v>
          </cell>
          <cell r="DY916">
            <v>0</v>
          </cell>
          <cell r="DZ916">
            <v>0</v>
          </cell>
          <cell r="EA916">
            <v>0</v>
          </cell>
          <cell r="EB916">
            <v>0</v>
          </cell>
          <cell r="EC916">
            <v>0</v>
          </cell>
          <cell r="ED916">
            <v>0</v>
          </cell>
          <cell r="EE916">
            <v>0</v>
          </cell>
          <cell r="EF916">
            <v>0</v>
          </cell>
          <cell r="EG916">
            <v>0</v>
          </cell>
          <cell r="EH916">
            <v>0</v>
          </cell>
          <cell r="EI916">
            <v>0</v>
          </cell>
          <cell r="EJ916">
            <v>0</v>
          </cell>
          <cell r="EK916">
            <v>0</v>
          </cell>
          <cell r="EL916">
            <v>0</v>
          </cell>
          <cell r="EM916">
            <v>0</v>
          </cell>
          <cell r="EN916">
            <v>0</v>
          </cell>
          <cell r="EO916">
            <v>0</v>
          </cell>
          <cell r="EP916">
            <v>0</v>
          </cell>
          <cell r="EQ916">
            <v>0</v>
          </cell>
          <cell r="ER916">
            <v>0</v>
          </cell>
          <cell r="ES916">
            <v>0</v>
          </cell>
          <cell r="ET916">
            <v>0</v>
          </cell>
          <cell r="EU916">
            <v>0</v>
          </cell>
          <cell r="EV916">
            <v>0</v>
          </cell>
          <cell r="EW916">
            <v>0</v>
          </cell>
          <cell r="EX916">
            <v>0</v>
          </cell>
          <cell r="EY916">
            <v>0</v>
          </cell>
          <cell r="EZ916">
            <v>0</v>
          </cell>
          <cell r="FA916">
            <v>0</v>
          </cell>
          <cell r="FB916">
            <v>0</v>
          </cell>
          <cell r="FC916">
            <v>0</v>
          </cell>
          <cell r="FD916">
            <v>0</v>
          </cell>
          <cell r="FE916">
            <v>0</v>
          </cell>
          <cell r="FF916">
            <v>0</v>
          </cell>
          <cell r="FG916">
            <v>0</v>
          </cell>
          <cell r="FH916">
            <v>0</v>
          </cell>
          <cell r="FI916">
            <v>0</v>
          </cell>
          <cell r="FJ916">
            <v>0</v>
          </cell>
          <cell r="FK916">
            <v>0</v>
          </cell>
          <cell r="FL916">
            <v>0</v>
          </cell>
          <cell r="FM916">
            <v>0</v>
          </cell>
          <cell r="FN916">
            <v>0</v>
          </cell>
          <cell r="FO916">
            <v>0</v>
          </cell>
          <cell r="FP916">
            <v>0</v>
          </cell>
          <cell r="FQ916">
            <v>0</v>
          </cell>
          <cell r="FR916">
            <v>0</v>
          </cell>
          <cell r="FS916">
            <v>0</v>
          </cell>
          <cell r="FT916">
            <v>0</v>
          </cell>
          <cell r="FU916">
            <v>0</v>
          </cell>
          <cell r="FV916">
            <v>0</v>
          </cell>
          <cell r="FW916">
            <v>0</v>
          </cell>
          <cell r="FX916">
            <v>0</v>
          </cell>
          <cell r="FY916">
            <v>0</v>
          </cell>
          <cell r="FZ916">
            <v>0</v>
          </cell>
          <cell r="GA916">
            <v>0</v>
          </cell>
          <cell r="GB916">
            <v>0</v>
          </cell>
          <cell r="GC916">
            <v>0</v>
          </cell>
          <cell r="GD916">
            <v>0</v>
          </cell>
          <cell r="GE916">
            <v>0</v>
          </cell>
          <cell r="GF916">
            <v>0</v>
          </cell>
          <cell r="GG916">
            <v>0</v>
          </cell>
          <cell r="GH916">
            <v>0</v>
          </cell>
          <cell r="GI916">
            <v>0</v>
          </cell>
          <cell r="GJ916">
            <v>0</v>
          </cell>
          <cell r="GK916">
            <v>0</v>
          </cell>
          <cell r="GL916">
            <v>0</v>
          </cell>
          <cell r="GM916">
            <v>0</v>
          </cell>
          <cell r="GN916">
            <v>0</v>
          </cell>
          <cell r="GO916">
            <v>0</v>
          </cell>
          <cell r="GP916">
            <v>0</v>
          </cell>
          <cell r="GQ916">
            <v>0</v>
          </cell>
          <cell r="GR916">
            <v>0</v>
          </cell>
          <cell r="GS916">
            <v>0</v>
          </cell>
          <cell r="GT916">
            <v>0</v>
          </cell>
          <cell r="GU916">
            <v>0</v>
          </cell>
          <cell r="GV916">
            <v>0</v>
          </cell>
          <cell r="GW916">
            <v>0</v>
          </cell>
          <cell r="GX916">
            <v>0</v>
          </cell>
          <cell r="GY916">
            <v>0</v>
          </cell>
          <cell r="GZ916">
            <v>0</v>
          </cell>
          <cell r="HA916">
            <v>0</v>
          </cell>
          <cell r="HB916">
            <v>0</v>
          </cell>
          <cell r="HC916">
            <v>0</v>
          </cell>
          <cell r="HD916">
            <v>0</v>
          </cell>
          <cell r="HE916">
            <v>0</v>
          </cell>
          <cell r="HF916">
            <v>0</v>
          </cell>
          <cell r="HG916">
            <v>0</v>
          </cell>
          <cell r="HH916">
            <v>0</v>
          </cell>
          <cell r="HI916">
            <v>0</v>
          </cell>
          <cell r="HJ916">
            <v>0</v>
          </cell>
          <cell r="HK916">
            <v>0</v>
          </cell>
          <cell r="HL916">
            <v>0</v>
          </cell>
          <cell r="HM916">
            <v>0</v>
          </cell>
          <cell r="HN916">
            <v>0</v>
          </cell>
          <cell r="HO916">
            <v>0</v>
          </cell>
          <cell r="HP916">
            <v>0</v>
          </cell>
          <cell r="HQ916">
            <v>0</v>
          </cell>
          <cell r="HR916">
            <v>0</v>
          </cell>
          <cell r="HS916">
            <v>0</v>
          </cell>
          <cell r="HT916">
            <v>0</v>
          </cell>
          <cell r="HU916">
            <v>0</v>
          </cell>
          <cell r="HV916">
            <v>0</v>
          </cell>
          <cell r="HW916">
            <v>0</v>
          </cell>
          <cell r="HX916">
            <v>0</v>
          </cell>
          <cell r="HY916">
            <v>0</v>
          </cell>
          <cell r="HZ916">
            <v>0</v>
          </cell>
          <cell r="IA916">
            <v>0</v>
          </cell>
          <cell r="IB916">
            <v>0</v>
          </cell>
          <cell r="IC916">
            <v>0</v>
          </cell>
          <cell r="ID916">
            <v>0</v>
          </cell>
          <cell r="IE916">
            <v>0</v>
          </cell>
          <cell r="IF916">
            <v>0</v>
          </cell>
          <cell r="IG916">
            <v>0</v>
          </cell>
          <cell r="IH916">
            <v>0</v>
          </cell>
          <cell r="II916">
            <v>0</v>
          </cell>
          <cell r="IJ916">
            <v>0</v>
          </cell>
          <cell r="IK916">
            <v>0</v>
          </cell>
          <cell r="IL916">
            <v>0</v>
          </cell>
          <cell r="IM916">
            <v>0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  <cell r="IW916">
            <v>0</v>
          </cell>
          <cell r="IX916">
            <v>0</v>
          </cell>
          <cell r="IY916">
            <v>0</v>
          </cell>
          <cell r="IZ916">
            <v>0</v>
          </cell>
          <cell r="JA916">
            <v>0</v>
          </cell>
          <cell r="JB916">
            <v>0</v>
          </cell>
          <cell r="JC916">
            <v>0</v>
          </cell>
          <cell r="JD916">
            <v>0</v>
          </cell>
          <cell r="JE916">
            <v>0</v>
          </cell>
          <cell r="JF916">
            <v>0</v>
          </cell>
          <cell r="JG916">
            <v>0</v>
          </cell>
          <cell r="JH916">
            <v>0</v>
          </cell>
          <cell r="JI916">
            <v>0</v>
          </cell>
          <cell r="JJ916">
            <v>0</v>
          </cell>
          <cell r="JK916">
            <v>0</v>
          </cell>
          <cell r="JL916">
            <v>0</v>
          </cell>
          <cell r="JM916">
            <v>0</v>
          </cell>
          <cell r="JN916">
            <v>0</v>
          </cell>
          <cell r="JO916">
            <v>0</v>
          </cell>
          <cell r="JP916">
            <v>0</v>
          </cell>
          <cell r="JQ916">
            <v>0</v>
          </cell>
        </row>
        <row r="917">
          <cell r="D917" t="str">
            <v>MKT.EX.PLV._.___.Palo Verde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0</v>
          </cell>
          <cell r="CG917">
            <v>0</v>
          </cell>
          <cell r="CH917">
            <v>0</v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>
            <v>0</v>
          </cell>
          <cell r="CN917">
            <v>0</v>
          </cell>
          <cell r="CO917">
            <v>0</v>
          </cell>
          <cell r="CP917">
            <v>0</v>
          </cell>
          <cell r="CQ917">
            <v>0</v>
          </cell>
          <cell r="CR917">
            <v>0</v>
          </cell>
          <cell r="CS917">
            <v>0</v>
          </cell>
          <cell r="CT917">
            <v>0</v>
          </cell>
          <cell r="CU917">
            <v>0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  <cell r="DD917">
            <v>0</v>
          </cell>
          <cell r="DE917">
            <v>0</v>
          </cell>
          <cell r="DF917">
            <v>0</v>
          </cell>
          <cell r="DG917">
            <v>0</v>
          </cell>
          <cell r="DH917">
            <v>0</v>
          </cell>
          <cell r="DI917">
            <v>0</v>
          </cell>
          <cell r="DJ917">
            <v>0</v>
          </cell>
          <cell r="DK917">
            <v>0</v>
          </cell>
          <cell r="DL917">
            <v>0</v>
          </cell>
          <cell r="DM917">
            <v>0</v>
          </cell>
          <cell r="DN917">
            <v>0</v>
          </cell>
          <cell r="DO917">
            <v>0</v>
          </cell>
          <cell r="DP917">
            <v>0</v>
          </cell>
          <cell r="DQ917">
            <v>0</v>
          </cell>
          <cell r="DR917">
            <v>0</v>
          </cell>
          <cell r="DS917">
            <v>0</v>
          </cell>
          <cell r="DT917">
            <v>0</v>
          </cell>
          <cell r="DU917">
            <v>0</v>
          </cell>
          <cell r="DV917">
            <v>0</v>
          </cell>
          <cell r="DW917">
            <v>0</v>
          </cell>
          <cell r="DX917">
            <v>0</v>
          </cell>
          <cell r="DY917">
            <v>0</v>
          </cell>
          <cell r="DZ917">
            <v>0</v>
          </cell>
          <cell r="EA917">
            <v>0</v>
          </cell>
          <cell r="EB917">
            <v>0</v>
          </cell>
          <cell r="EC917">
            <v>0</v>
          </cell>
          <cell r="ED917">
            <v>0</v>
          </cell>
          <cell r="EE917">
            <v>0</v>
          </cell>
          <cell r="EF917">
            <v>0</v>
          </cell>
          <cell r="EG917">
            <v>0</v>
          </cell>
          <cell r="EH917">
            <v>0</v>
          </cell>
          <cell r="EI917">
            <v>0</v>
          </cell>
          <cell r="EJ917">
            <v>0</v>
          </cell>
          <cell r="EK917">
            <v>0</v>
          </cell>
          <cell r="EL917">
            <v>0</v>
          </cell>
          <cell r="EM917">
            <v>0</v>
          </cell>
          <cell r="EN917">
            <v>0</v>
          </cell>
          <cell r="EO917">
            <v>0</v>
          </cell>
          <cell r="EP917">
            <v>0</v>
          </cell>
          <cell r="EQ917">
            <v>0</v>
          </cell>
          <cell r="ER917">
            <v>0</v>
          </cell>
          <cell r="ES917">
            <v>0</v>
          </cell>
          <cell r="ET917">
            <v>0</v>
          </cell>
          <cell r="EU917">
            <v>0</v>
          </cell>
          <cell r="EV917">
            <v>0</v>
          </cell>
          <cell r="EW917">
            <v>0</v>
          </cell>
          <cell r="EX917">
            <v>0</v>
          </cell>
          <cell r="EY917">
            <v>0</v>
          </cell>
          <cell r="EZ917">
            <v>0</v>
          </cell>
          <cell r="FA917">
            <v>0</v>
          </cell>
          <cell r="FB917">
            <v>0</v>
          </cell>
          <cell r="FC917">
            <v>0</v>
          </cell>
          <cell r="FD917">
            <v>0</v>
          </cell>
          <cell r="FE917">
            <v>0</v>
          </cell>
          <cell r="FF917">
            <v>0</v>
          </cell>
          <cell r="FG917">
            <v>0</v>
          </cell>
          <cell r="FH917">
            <v>0</v>
          </cell>
          <cell r="FI917">
            <v>0</v>
          </cell>
          <cell r="FJ917">
            <v>0</v>
          </cell>
          <cell r="FK917">
            <v>0</v>
          </cell>
          <cell r="FL917">
            <v>0</v>
          </cell>
          <cell r="FM917">
            <v>0</v>
          </cell>
          <cell r="FN917">
            <v>0</v>
          </cell>
          <cell r="FO917">
            <v>0</v>
          </cell>
          <cell r="FP917">
            <v>0</v>
          </cell>
          <cell r="FQ917">
            <v>0</v>
          </cell>
          <cell r="FR917">
            <v>0</v>
          </cell>
          <cell r="FS917">
            <v>0</v>
          </cell>
          <cell r="FT917">
            <v>0</v>
          </cell>
          <cell r="FU917">
            <v>0</v>
          </cell>
          <cell r="FV917">
            <v>0</v>
          </cell>
          <cell r="FW917">
            <v>0</v>
          </cell>
          <cell r="FX917">
            <v>0</v>
          </cell>
          <cell r="FY917">
            <v>0</v>
          </cell>
          <cell r="FZ917">
            <v>0</v>
          </cell>
          <cell r="GA917">
            <v>0</v>
          </cell>
          <cell r="GB917">
            <v>0</v>
          </cell>
          <cell r="GC917">
            <v>0</v>
          </cell>
          <cell r="GD917">
            <v>0</v>
          </cell>
          <cell r="GE917">
            <v>0</v>
          </cell>
          <cell r="GF917">
            <v>0</v>
          </cell>
          <cell r="GG917">
            <v>0</v>
          </cell>
          <cell r="GH917">
            <v>0</v>
          </cell>
          <cell r="GI917">
            <v>0</v>
          </cell>
          <cell r="GJ917">
            <v>0</v>
          </cell>
          <cell r="GK917">
            <v>0</v>
          </cell>
          <cell r="GL917">
            <v>0</v>
          </cell>
          <cell r="GM917">
            <v>0</v>
          </cell>
          <cell r="GN917">
            <v>0</v>
          </cell>
          <cell r="GO917">
            <v>0</v>
          </cell>
          <cell r="GP917">
            <v>0</v>
          </cell>
          <cell r="GQ917">
            <v>0</v>
          </cell>
          <cell r="GR917">
            <v>0</v>
          </cell>
          <cell r="GS917">
            <v>0</v>
          </cell>
          <cell r="GT917">
            <v>0</v>
          </cell>
          <cell r="GU917">
            <v>0</v>
          </cell>
          <cell r="GV917">
            <v>0</v>
          </cell>
          <cell r="GW917">
            <v>0</v>
          </cell>
          <cell r="GX917">
            <v>0</v>
          </cell>
          <cell r="GY917">
            <v>0</v>
          </cell>
          <cell r="GZ917">
            <v>0</v>
          </cell>
          <cell r="HA917">
            <v>0</v>
          </cell>
          <cell r="HB917">
            <v>0</v>
          </cell>
          <cell r="HC917">
            <v>0</v>
          </cell>
          <cell r="HD917">
            <v>0</v>
          </cell>
          <cell r="HE917">
            <v>0</v>
          </cell>
          <cell r="HF917">
            <v>0</v>
          </cell>
          <cell r="HG917">
            <v>0</v>
          </cell>
          <cell r="HH917">
            <v>0</v>
          </cell>
          <cell r="HI917">
            <v>0</v>
          </cell>
          <cell r="HJ917">
            <v>0</v>
          </cell>
          <cell r="HK917">
            <v>0</v>
          </cell>
          <cell r="HL917">
            <v>0</v>
          </cell>
          <cell r="HM917">
            <v>0</v>
          </cell>
          <cell r="HN917">
            <v>0</v>
          </cell>
          <cell r="HO917">
            <v>0</v>
          </cell>
          <cell r="HP917">
            <v>0</v>
          </cell>
          <cell r="HQ917">
            <v>0</v>
          </cell>
          <cell r="HR917">
            <v>0</v>
          </cell>
          <cell r="HS917">
            <v>0</v>
          </cell>
          <cell r="HT917">
            <v>0</v>
          </cell>
          <cell r="HU917">
            <v>0</v>
          </cell>
          <cell r="HV917">
            <v>0</v>
          </cell>
          <cell r="HW917">
            <v>0</v>
          </cell>
          <cell r="HX917">
            <v>0</v>
          </cell>
          <cell r="HY917">
            <v>0</v>
          </cell>
          <cell r="HZ917">
            <v>0</v>
          </cell>
          <cell r="IA917">
            <v>0</v>
          </cell>
          <cell r="IB917">
            <v>0</v>
          </cell>
          <cell r="IC917">
            <v>0</v>
          </cell>
          <cell r="ID917">
            <v>0</v>
          </cell>
          <cell r="IE917">
            <v>0</v>
          </cell>
          <cell r="IF917">
            <v>0</v>
          </cell>
          <cell r="IG917">
            <v>0</v>
          </cell>
          <cell r="IH917">
            <v>0</v>
          </cell>
          <cell r="II917">
            <v>0</v>
          </cell>
          <cell r="IJ917">
            <v>0</v>
          </cell>
          <cell r="IK917">
            <v>0</v>
          </cell>
          <cell r="IL917">
            <v>0</v>
          </cell>
          <cell r="IM917">
            <v>0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  <cell r="IW917">
            <v>0</v>
          </cell>
          <cell r="IX917">
            <v>0</v>
          </cell>
          <cell r="IY917">
            <v>0</v>
          </cell>
          <cell r="IZ917">
            <v>0</v>
          </cell>
          <cell r="JA917">
            <v>0</v>
          </cell>
          <cell r="JB917">
            <v>0</v>
          </cell>
          <cell r="JC917">
            <v>0</v>
          </cell>
          <cell r="JD917">
            <v>0</v>
          </cell>
          <cell r="JE917">
            <v>0</v>
          </cell>
          <cell r="JF917">
            <v>0</v>
          </cell>
          <cell r="JG917">
            <v>0</v>
          </cell>
          <cell r="JH917">
            <v>0</v>
          </cell>
          <cell r="JI917">
            <v>0</v>
          </cell>
          <cell r="JJ917">
            <v>0</v>
          </cell>
          <cell r="JK917">
            <v>0</v>
          </cell>
          <cell r="JL917">
            <v>0</v>
          </cell>
          <cell r="JM917">
            <v>0</v>
          </cell>
          <cell r="JN917">
            <v>0</v>
          </cell>
          <cell r="JO917">
            <v>0</v>
          </cell>
          <cell r="JP917">
            <v>0</v>
          </cell>
          <cell r="JQ917">
            <v>0</v>
          </cell>
        </row>
        <row r="918">
          <cell r="D918" t="str">
            <v>MKT.EX.WYE._.___.WyomingE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0</v>
          </cell>
          <cell r="CG918">
            <v>0</v>
          </cell>
          <cell r="CH918">
            <v>0</v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>
            <v>0</v>
          </cell>
          <cell r="CN918">
            <v>0</v>
          </cell>
          <cell r="CO918">
            <v>0</v>
          </cell>
          <cell r="CP918">
            <v>0</v>
          </cell>
          <cell r="CQ918">
            <v>0</v>
          </cell>
          <cell r="CR918">
            <v>0</v>
          </cell>
          <cell r="CS918">
            <v>0</v>
          </cell>
          <cell r="CT918">
            <v>0</v>
          </cell>
          <cell r="CU918">
            <v>0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  <cell r="DD918">
            <v>0</v>
          </cell>
          <cell r="DE918">
            <v>0</v>
          </cell>
          <cell r="DF918">
            <v>0</v>
          </cell>
          <cell r="DG918">
            <v>0</v>
          </cell>
          <cell r="DH918">
            <v>0</v>
          </cell>
          <cell r="DI918">
            <v>0</v>
          </cell>
          <cell r="DJ918">
            <v>0</v>
          </cell>
          <cell r="DK918">
            <v>0</v>
          </cell>
          <cell r="DL918">
            <v>0</v>
          </cell>
          <cell r="DM918">
            <v>0</v>
          </cell>
          <cell r="DN918">
            <v>0</v>
          </cell>
          <cell r="DO918">
            <v>0</v>
          </cell>
          <cell r="DP918">
            <v>0</v>
          </cell>
          <cell r="DQ918">
            <v>0</v>
          </cell>
          <cell r="DR918">
            <v>0</v>
          </cell>
          <cell r="DS918">
            <v>0</v>
          </cell>
          <cell r="DT918">
            <v>0</v>
          </cell>
          <cell r="DU918">
            <v>0</v>
          </cell>
          <cell r="DV918">
            <v>0</v>
          </cell>
          <cell r="DW918">
            <v>0</v>
          </cell>
          <cell r="DX918">
            <v>0</v>
          </cell>
          <cell r="DY918">
            <v>0</v>
          </cell>
          <cell r="DZ918">
            <v>0</v>
          </cell>
          <cell r="EA918">
            <v>0</v>
          </cell>
          <cell r="EB918">
            <v>0</v>
          </cell>
          <cell r="EC918">
            <v>0</v>
          </cell>
          <cell r="ED918">
            <v>0</v>
          </cell>
          <cell r="EE918">
            <v>0</v>
          </cell>
          <cell r="EF918">
            <v>0</v>
          </cell>
          <cell r="EG918">
            <v>0</v>
          </cell>
          <cell r="EH918">
            <v>0</v>
          </cell>
          <cell r="EI918">
            <v>0</v>
          </cell>
          <cell r="EJ918">
            <v>0</v>
          </cell>
          <cell r="EK918">
            <v>0</v>
          </cell>
          <cell r="EL918">
            <v>0</v>
          </cell>
          <cell r="EM918">
            <v>0</v>
          </cell>
          <cell r="EN918">
            <v>0</v>
          </cell>
          <cell r="EO918">
            <v>0</v>
          </cell>
          <cell r="EP918">
            <v>0</v>
          </cell>
          <cell r="EQ918">
            <v>0</v>
          </cell>
          <cell r="ER918">
            <v>0</v>
          </cell>
          <cell r="ES918">
            <v>0</v>
          </cell>
          <cell r="ET918">
            <v>0</v>
          </cell>
          <cell r="EU918">
            <v>0</v>
          </cell>
          <cell r="EV918">
            <v>0</v>
          </cell>
          <cell r="EW918">
            <v>0</v>
          </cell>
          <cell r="EX918">
            <v>0</v>
          </cell>
          <cell r="EY918">
            <v>0</v>
          </cell>
          <cell r="EZ918">
            <v>0</v>
          </cell>
          <cell r="FA918">
            <v>0</v>
          </cell>
          <cell r="FB918">
            <v>0</v>
          </cell>
          <cell r="FC918">
            <v>0</v>
          </cell>
          <cell r="FD918">
            <v>0</v>
          </cell>
          <cell r="FE918">
            <v>0</v>
          </cell>
          <cell r="FF918">
            <v>0</v>
          </cell>
          <cell r="FG918">
            <v>0</v>
          </cell>
          <cell r="FH918">
            <v>0</v>
          </cell>
          <cell r="FI918">
            <v>0</v>
          </cell>
          <cell r="FJ918">
            <v>0</v>
          </cell>
          <cell r="FK918">
            <v>0</v>
          </cell>
          <cell r="FL918">
            <v>0</v>
          </cell>
          <cell r="FM918">
            <v>0</v>
          </cell>
          <cell r="FN918">
            <v>0</v>
          </cell>
          <cell r="FO918">
            <v>0</v>
          </cell>
          <cell r="FP918">
            <v>0</v>
          </cell>
          <cell r="FQ918">
            <v>0</v>
          </cell>
          <cell r="FR918">
            <v>0</v>
          </cell>
          <cell r="FS918">
            <v>0</v>
          </cell>
          <cell r="FT918">
            <v>0</v>
          </cell>
          <cell r="FU918">
            <v>0</v>
          </cell>
          <cell r="FV918">
            <v>0</v>
          </cell>
          <cell r="FW918">
            <v>0</v>
          </cell>
          <cell r="FX918">
            <v>0</v>
          </cell>
          <cell r="FY918">
            <v>0</v>
          </cell>
          <cell r="FZ918">
            <v>0</v>
          </cell>
          <cell r="GA918">
            <v>0</v>
          </cell>
          <cell r="GB918">
            <v>0</v>
          </cell>
          <cell r="GC918">
            <v>0</v>
          </cell>
          <cell r="GD918">
            <v>0</v>
          </cell>
          <cell r="GE918">
            <v>0</v>
          </cell>
          <cell r="GF918">
            <v>0</v>
          </cell>
          <cell r="GG918">
            <v>0</v>
          </cell>
          <cell r="GH918">
            <v>0</v>
          </cell>
          <cell r="GI918">
            <v>0</v>
          </cell>
          <cell r="GJ918">
            <v>0</v>
          </cell>
          <cell r="GK918">
            <v>0</v>
          </cell>
          <cell r="GL918">
            <v>0</v>
          </cell>
          <cell r="GM918">
            <v>0</v>
          </cell>
          <cell r="GN918">
            <v>0</v>
          </cell>
          <cell r="GO918">
            <v>0</v>
          </cell>
          <cell r="GP918">
            <v>0</v>
          </cell>
          <cell r="GQ918">
            <v>0</v>
          </cell>
          <cell r="GR918">
            <v>0</v>
          </cell>
          <cell r="GS918">
            <v>0</v>
          </cell>
          <cell r="GT918">
            <v>0</v>
          </cell>
          <cell r="GU918">
            <v>0</v>
          </cell>
          <cell r="GV918">
            <v>0</v>
          </cell>
          <cell r="GW918">
            <v>0</v>
          </cell>
          <cell r="GX918">
            <v>0</v>
          </cell>
          <cell r="GY918">
            <v>0</v>
          </cell>
          <cell r="GZ918">
            <v>0</v>
          </cell>
          <cell r="HA918">
            <v>0</v>
          </cell>
          <cell r="HB918">
            <v>0</v>
          </cell>
          <cell r="HC918">
            <v>0</v>
          </cell>
          <cell r="HD918">
            <v>0</v>
          </cell>
          <cell r="HE918">
            <v>0</v>
          </cell>
          <cell r="HF918">
            <v>0</v>
          </cell>
          <cell r="HG918">
            <v>0</v>
          </cell>
          <cell r="HH918">
            <v>0</v>
          </cell>
          <cell r="HI918">
            <v>0</v>
          </cell>
          <cell r="HJ918">
            <v>0</v>
          </cell>
          <cell r="HK918">
            <v>0</v>
          </cell>
          <cell r="HL918">
            <v>0</v>
          </cell>
          <cell r="HM918">
            <v>0</v>
          </cell>
          <cell r="HN918">
            <v>0</v>
          </cell>
          <cell r="HO918">
            <v>0</v>
          </cell>
          <cell r="HP918">
            <v>0</v>
          </cell>
          <cell r="HQ918">
            <v>0</v>
          </cell>
          <cell r="HR918">
            <v>0</v>
          </cell>
          <cell r="HS918">
            <v>0</v>
          </cell>
          <cell r="HT918">
            <v>0</v>
          </cell>
          <cell r="HU918">
            <v>0</v>
          </cell>
          <cell r="HV918">
            <v>0</v>
          </cell>
          <cell r="HW918">
            <v>0</v>
          </cell>
          <cell r="HX918">
            <v>0</v>
          </cell>
          <cell r="HY918">
            <v>0</v>
          </cell>
          <cell r="HZ918">
            <v>0</v>
          </cell>
          <cell r="IA918">
            <v>0</v>
          </cell>
          <cell r="IB918">
            <v>0</v>
          </cell>
          <cell r="IC918">
            <v>0</v>
          </cell>
          <cell r="ID918">
            <v>0</v>
          </cell>
          <cell r="IE918">
            <v>0</v>
          </cell>
          <cell r="IF918">
            <v>0</v>
          </cell>
          <cell r="IG918">
            <v>0</v>
          </cell>
          <cell r="IH918">
            <v>0</v>
          </cell>
          <cell r="II918">
            <v>0</v>
          </cell>
          <cell r="IJ918">
            <v>0</v>
          </cell>
          <cell r="IK918">
            <v>0</v>
          </cell>
          <cell r="IL918">
            <v>0</v>
          </cell>
          <cell r="IM918">
            <v>0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  <cell r="IW918">
            <v>0</v>
          </cell>
          <cell r="IX918">
            <v>0</v>
          </cell>
          <cell r="IY918">
            <v>0</v>
          </cell>
          <cell r="IZ918">
            <v>0</v>
          </cell>
          <cell r="JA918">
            <v>0</v>
          </cell>
          <cell r="JB918">
            <v>0</v>
          </cell>
          <cell r="JC918">
            <v>0</v>
          </cell>
          <cell r="JD918">
            <v>0</v>
          </cell>
          <cell r="JE918">
            <v>0</v>
          </cell>
          <cell r="JF918">
            <v>0</v>
          </cell>
          <cell r="JG918">
            <v>0</v>
          </cell>
          <cell r="JH918">
            <v>0</v>
          </cell>
          <cell r="JI918">
            <v>0</v>
          </cell>
          <cell r="JJ918">
            <v>0</v>
          </cell>
          <cell r="JK918">
            <v>0</v>
          </cell>
          <cell r="JL918">
            <v>0</v>
          </cell>
          <cell r="JM918">
            <v>0</v>
          </cell>
          <cell r="JN918">
            <v>0</v>
          </cell>
          <cell r="JO918">
            <v>0</v>
          </cell>
          <cell r="JP918">
            <v>0</v>
          </cell>
          <cell r="JQ918">
            <v>0</v>
          </cell>
        </row>
        <row r="919">
          <cell r="F919">
            <v>205.78830839000875</v>
          </cell>
          <cell r="G919">
            <v>-17.513724119999097</v>
          </cell>
          <cell r="H919">
            <v>72.90527834999375</v>
          </cell>
          <cell r="I919">
            <v>310.14449997000338</v>
          </cell>
          <cell r="J919">
            <v>188.81036487000529</v>
          </cell>
          <cell r="K919">
            <v>54.440321800007951</v>
          </cell>
          <cell r="L919">
            <v>125.28489101000014</v>
          </cell>
          <cell r="M919">
            <v>128.36561756001902</v>
          </cell>
          <cell r="N919">
            <v>98.986200660001487</v>
          </cell>
          <cell r="O919">
            <v>152.03196703999129</v>
          </cell>
          <cell r="P919">
            <v>96.083328760010772</v>
          </cell>
          <cell r="Q919">
            <v>-96.678340440019383</v>
          </cell>
          <cell r="R919">
            <v>575.61184830009006</v>
          </cell>
          <cell r="S919">
            <v>94.516542700002901</v>
          </cell>
          <cell r="T919">
            <v>-13.050271519998205</v>
          </cell>
          <cell r="U919">
            <v>108.7170503600064</v>
          </cell>
          <cell r="V919">
            <v>92.458490929988329</v>
          </cell>
          <cell r="W919">
            <v>83.576002510002581</v>
          </cell>
          <cell r="X919">
            <v>118.48842306000006</v>
          </cell>
          <cell r="Y919">
            <v>-117.9625691199908</v>
          </cell>
          <cell r="Z919">
            <v>30.958012250019237</v>
          </cell>
          <cell r="AA919">
            <v>126.68117297999561</v>
          </cell>
          <cell r="AB919">
            <v>-0.40599553000356536</v>
          </cell>
          <cell r="AC919">
            <v>14.47767928999383</v>
          </cell>
          <cell r="AD919">
            <v>37.15731039000093</v>
          </cell>
          <cell r="AE919">
            <v>874.19127784017473</v>
          </cell>
          <cell r="AF919">
            <v>214.23247358998924</v>
          </cell>
          <cell r="AG919">
            <v>34.265808559997822</v>
          </cell>
          <cell r="AH919">
            <v>92.800326990007306</v>
          </cell>
          <cell r="AI919">
            <v>-21.157948489999399</v>
          </cell>
          <cell r="AJ919">
            <v>142.00615793000907</v>
          </cell>
          <cell r="AK919">
            <v>4</v>
          </cell>
          <cell r="AL919">
            <v>0</v>
          </cell>
          <cell r="AM919">
            <v>36.599753550020978</v>
          </cell>
          <cell r="AN919">
            <v>153.37793590998626</v>
          </cell>
          <cell r="AO919">
            <v>9.5984009800013155</v>
          </cell>
          <cell r="AP919">
            <v>58.828122330014594</v>
          </cell>
          <cell r="AQ919">
            <v>149.64024648998748</v>
          </cell>
          <cell r="AR919">
            <v>740.69434941979125</v>
          </cell>
          <cell r="AS919">
            <v>151.71892680999008</v>
          </cell>
          <cell r="AT919">
            <v>-2.8483007199974963</v>
          </cell>
          <cell r="AU919">
            <v>23.325168990006205</v>
          </cell>
          <cell r="AV919">
            <v>27.71412787999725</v>
          </cell>
          <cell r="AW919">
            <v>89.502866509996238</v>
          </cell>
          <cell r="AX919">
            <v>51.477078369993251</v>
          </cell>
          <cell r="AY919">
            <v>66.360718159994576</v>
          </cell>
          <cell r="AZ919">
            <v>109.54402398999082</v>
          </cell>
          <cell r="BA919">
            <v>164.6063404600136</v>
          </cell>
          <cell r="BB919">
            <v>52.547039149998454</v>
          </cell>
          <cell r="BC919">
            <v>-147.04057484000805</v>
          </cell>
          <cell r="BD919">
            <v>153.7869346600055</v>
          </cell>
          <cell r="BE919">
            <v>1738.8836936202133</v>
          </cell>
          <cell r="BF919">
            <v>149.60414859000593</v>
          </cell>
          <cell r="BG919">
            <v>18.600810040006763</v>
          </cell>
          <cell r="BH919">
            <v>91.367192640012945</v>
          </cell>
          <cell r="BI919">
            <v>135.7583507599993</v>
          </cell>
          <cell r="BJ919">
            <v>134.34453119000682</v>
          </cell>
          <cell r="BK919">
            <v>73.970247840006778</v>
          </cell>
          <cell r="BL919">
            <v>8.1562122500035912</v>
          </cell>
          <cell r="BM919">
            <v>345.80604547998519</v>
          </cell>
          <cell r="BN919">
            <v>276.1098496200284</v>
          </cell>
          <cell r="BO919">
            <v>16.68112444000144</v>
          </cell>
          <cell r="BP919">
            <v>385.0598788199859</v>
          </cell>
          <cell r="BQ919">
            <v>103.42530194999563</v>
          </cell>
          <cell r="BR919">
            <v>857.84941619005986</v>
          </cell>
          <cell r="BS919">
            <v>83.962619889993221</v>
          </cell>
          <cell r="BT919">
            <v>20.665991529996973</v>
          </cell>
          <cell r="BU919">
            <v>57.264583820011467</v>
          </cell>
          <cell r="BV919">
            <v>48.921025370014831</v>
          </cell>
          <cell r="BW919">
            <v>87.280364120000741</v>
          </cell>
          <cell r="BX919">
            <v>35.409901239996543</v>
          </cell>
          <cell r="BY919">
            <v>-105.75024346000282</v>
          </cell>
          <cell r="BZ919">
            <v>251.65014837999479</v>
          </cell>
          <cell r="CA919">
            <v>228.13733130999026</v>
          </cell>
          <cell r="CB919">
            <v>23.610982769983821</v>
          </cell>
          <cell r="CC919">
            <v>118.5354741600022</v>
          </cell>
          <cell r="CD919">
            <v>8.1612370600050781</v>
          </cell>
          <cell r="CE919">
            <v>1635.4104650599184</v>
          </cell>
          <cell r="CF919">
            <v>91.348711079997884</v>
          </cell>
          <cell r="CG919">
            <v>198.71565949000069</v>
          </cell>
          <cell r="CH919">
            <v>146.42389659000764</v>
          </cell>
          <cell r="CI919">
            <v>96.701301819986838</v>
          </cell>
          <cell r="CJ919">
            <v>148.49476942999536</v>
          </cell>
          <cell r="CK919">
            <v>79.742945749996579</v>
          </cell>
          <cell r="CL919">
            <v>-32.096267059983802</v>
          </cell>
          <cell r="CM919">
            <v>422.8828930699965</v>
          </cell>
          <cell r="CN919">
            <v>197.01685342000565</v>
          </cell>
          <cell r="CO919">
            <v>-12.453786880010739</v>
          </cell>
          <cell r="CP919">
            <v>324.07255856000847</v>
          </cell>
          <cell r="CQ919">
            <v>-25.439070210006321</v>
          </cell>
          <cell r="CR919">
            <v>1225.953597519896</v>
          </cell>
          <cell r="CS919">
            <v>-56.720902439999918</v>
          </cell>
          <cell r="CT919">
            <v>109.00552226000582</v>
          </cell>
          <cell r="CU919">
            <v>31.87221652000153</v>
          </cell>
          <cell r="CV919">
            <v>-14.105982550005137</v>
          </cell>
          <cell r="CW919">
            <v>128.81111538999539</v>
          </cell>
          <cell r="CX919">
            <v>27.858758059996035</v>
          </cell>
          <cell r="CY919">
            <v>-13.943170699989423</v>
          </cell>
          <cell r="CZ919">
            <v>414.79680417000782</v>
          </cell>
          <cell r="DA919">
            <v>409.92250238999259</v>
          </cell>
          <cell r="DB919">
            <v>188.76251282000158</v>
          </cell>
          <cell r="DC919">
            <v>96.288633730000583</v>
          </cell>
          <cell r="DD919">
            <v>-96.594412130012643</v>
          </cell>
          <cell r="DE919">
            <v>1615.296379560139</v>
          </cell>
          <cell r="DF919">
            <v>67.504713149995951</v>
          </cell>
          <cell r="DG919">
            <v>119.28864440000325</v>
          </cell>
          <cell r="DH919">
            <v>185.10949421999976</v>
          </cell>
          <cell r="DI919">
            <v>250.06398894000449</v>
          </cell>
          <cell r="DJ919">
            <v>151.728083779999</v>
          </cell>
          <cell r="DK919">
            <v>104.57568078000259</v>
          </cell>
          <cell r="DL919">
            <v>43.965195530006895</v>
          </cell>
          <cell r="DM919">
            <v>315.69943173999491</v>
          </cell>
          <cell r="DN919">
            <v>290.54391988999851</v>
          </cell>
          <cell r="DO919">
            <v>28.68412009999156</v>
          </cell>
          <cell r="DP919">
            <v>93.895552099987981</v>
          </cell>
          <cell r="DQ919">
            <v>-35.76244506999501</v>
          </cell>
          <cell r="DR919">
            <v>327.85240064002573</v>
          </cell>
          <cell r="DS919">
            <v>-2.2581692499952624</v>
          </cell>
          <cell r="DT919">
            <v>3.9713140600069892</v>
          </cell>
          <cell r="DU919">
            <v>98.894235079998907</v>
          </cell>
          <cell r="DV919">
            <v>195.37232432000019</v>
          </cell>
          <cell r="DW919">
            <v>45.280870289996528</v>
          </cell>
          <cell r="DX919">
            <v>12.211714490003942</v>
          </cell>
          <cell r="DY919">
            <v>-33.987433660004172</v>
          </cell>
          <cell r="DZ919">
            <v>-3.2636657699913485</v>
          </cell>
          <cell r="EA919">
            <v>38.300224930004333</v>
          </cell>
          <cell r="EB919">
            <v>-94.406007760000648</v>
          </cell>
          <cell r="EC919">
            <v>65.168556349999562</v>
          </cell>
          <cell r="ED919">
            <v>2.5684375600103522</v>
          </cell>
          <cell r="EE919">
            <v>814.48540649982169</v>
          </cell>
          <cell r="EF919">
            <v>6.3700503699947149</v>
          </cell>
          <cell r="EG919">
            <v>-56.603311999999278</v>
          </cell>
          <cell r="EH919">
            <v>55.503447860006418</v>
          </cell>
          <cell r="EI919">
            <v>54.788804620002338</v>
          </cell>
          <cell r="EJ919">
            <v>51.847759339998447</v>
          </cell>
          <cell r="EK919">
            <v>10.91717281000092</v>
          </cell>
          <cell r="EL919">
            <v>-13.375301349995425</v>
          </cell>
          <cell r="EM919">
            <v>-3.7255627200065646</v>
          </cell>
          <cell r="EN919">
            <v>558.65882609999971</v>
          </cell>
          <cell r="EO919">
            <v>133.76535311000771</v>
          </cell>
          <cell r="EP919">
            <v>12.022582120000152</v>
          </cell>
          <cell r="EQ919">
            <v>4.3155862399871694</v>
          </cell>
          <cell r="ER919">
            <v>180.07481450005434</v>
          </cell>
          <cell r="ES919">
            <v>-12.213405359987519</v>
          </cell>
          <cell r="ET919">
            <v>-7.2166650399885839</v>
          </cell>
          <cell r="EU919">
            <v>19.639838030001556</v>
          </cell>
          <cell r="EV919">
            <v>157.41793280000275</v>
          </cell>
          <cell r="EW919">
            <v>68.38455391000025</v>
          </cell>
          <cell r="EX919">
            <v>26.2528770300014</v>
          </cell>
          <cell r="EY919">
            <v>-6.1990357200120343</v>
          </cell>
          <cell r="EZ919">
            <v>-1.0717293299967423</v>
          </cell>
          <cell r="FA919">
            <v>-64.569192679991829</v>
          </cell>
          <cell r="FB919">
            <v>8.2319626799944672</v>
          </cell>
          <cell r="FC919">
            <v>-1.3173317900000256</v>
          </cell>
          <cell r="FD919">
            <v>-7.2649900300020818</v>
          </cell>
          <cell r="FE919">
            <v>207.50199538993184</v>
          </cell>
          <cell r="FF919">
            <v>-50.038531890000741</v>
          </cell>
          <cell r="FG919">
            <v>-6.1692081299988786</v>
          </cell>
          <cell r="FH919">
            <v>22.757497120001062</v>
          </cell>
          <cell r="FI919">
            <v>-16.961527090003074</v>
          </cell>
          <cell r="FJ919">
            <v>30.498615109998354</v>
          </cell>
          <cell r="FK919">
            <v>-6.9729627900014748</v>
          </cell>
          <cell r="FL919">
            <v>78.8184447800013</v>
          </cell>
          <cell r="FM919">
            <v>-6.2219928099948447</v>
          </cell>
          <cell r="FN919">
            <v>45.903420639995602</v>
          </cell>
          <cell r="FO919">
            <v>136.36865493001096</v>
          </cell>
          <cell r="FP919">
            <v>-3.7067984399982379</v>
          </cell>
          <cell r="FQ919">
            <v>-16.773616040009074</v>
          </cell>
          <cell r="FR919">
            <v>393.92284585989546</v>
          </cell>
          <cell r="FS919">
            <v>85.556638150010258</v>
          </cell>
          <cell r="FT919">
            <v>-78.921997479999845</v>
          </cell>
          <cell r="FU919">
            <v>33.879606739992596</v>
          </cell>
          <cell r="FV919">
            <v>105.15032603000509</v>
          </cell>
          <cell r="FW919">
            <v>25.650360289997479</v>
          </cell>
          <cell r="FX919">
            <v>26.049754830000893</v>
          </cell>
          <cell r="FY919">
            <v>61.95560945001489</v>
          </cell>
          <cell r="FZ919">
            <v>-5.5092736000005971</v>
          </cell>
          <cell r="GA919">
            <v>-11.142331130009552</v>
          </cell>
          <cell r="GB919">
            <v>70.256931039992196</v>
          </cell>
          <cell r="GC919">
            <v>34.352217789994029</v>
          </cell>
          <cell r="GD919">
            <v>46.645003749988973</v>
          </cell>
          <cell r="GE919">
            <v>289.3004965899745</v>
          </cell>
          <cell r="GF919">
            <v>-5.3190887200034922</v>
          </cell>
          <cell r="GG919">
            <v>-1.7075539200013736</v>
          </cell>
          <cell r="GH919">
            <v>51.716054600001371</v>
          </cell>
          <cell r="GI919">
            <v>15.203335350000998</v>
          </cell>
          <cell r="GJ919">
            <v>5.3289245999985724</v>
          </cell>
          <cell r="GK919">
            <v>8.7117087699989497</v>
          </cell>
          <cell r="GL919">
            <v>112.24815468000452</v>
          </cell>
          <cell r="GM919">
            <v>-5.6071225500054425</v>
          </cell>
          <cell r="GN919">
            <v>86.027051440010837</v>
          </cell>
          <cell r="GO919">
            <v>27.598243029991863</v>
          </cell>
          <cell r="GP919">
            <v>-1.990824620006606</v>
          </cell>
          <cell r="GQ919">
            <v>-2.9083860699902289</v>
          </cell>
          <cell r="GR919">
            <v>216.13974169001449</v>
          </cell>
          <cell r="GS919">
            <v>1.7826694399991538</v>
          </cell>
          <cell r="GT919">
            <v>56.56653930000175</v>
          </cell>
          <cell r="GU919">
            <v>15.280144609991112</v>
          </cell>
          <cell r="GV919">
            <v>12.934790560000692</v>
          </cell>
          <cell r="GW919">
            <v>33.857538469999781</v>
          </cell>
          <cell r="GX919">
            <v>9.7286699999986013</v>
          </cell>
          <cell r="GY919">
            <v>54.883447509993857</v>
          </cell>
          <cell r="GZ919">
            <v>10.449895209996612</v>
          </cell>
          <cell r="HA919">
            <v>51.833361620003416</v>
          </cell>
          <cell r="HB919">
            <v>-34.903882600003271</v>
          </cell>
          <cell r="HC919">
            <v>7.191719890004606</v>
          </cell>
          <cell r="HD919">
            <v>-3.4651523200009251</v>
          </cell>
          <cell r="HE919">
            <v>75.837182240036782</v>
          </cell>
          <cell r="HF919">
            <v>9.1197497100147302</v>
          </cell>
          <cell r="HG919">
            <v>22.688446449996263</v>
          </cell>
          <cell r="HH919">
            <v>25.068283100001281</v>
          </cell>
          <cell r="HI919">
            <v>19.677310390001367</v>
          </cell>
          <cell r="HJ919">
            <v>58.921838550000757</v>
          </cell>
          <cell r="HK919">
            <v>31.430675130000964</v>
          </cell>
          <cell r="HL919">
            <v>12.971073950000573</v>
          </cell>
          <cell r="HM919">
            <v>7.0798289999947883</v>
          </cell>
          <cell r="HN919">
            <v>-96.513204889990448</v>
          </cell>
          <cell r="HO919">
            <v>30.00602570999763</v>
          </cell>
          <cell r="HP919">
            <v>-39.079787309994572</v>
          </cell>
          <cell r="HQ919">
            <v>-5.5330575499974657</v>
          </cell>
          <cell r="HR919">
            <v>136.43568698992021</v>
          </cell>
          <cell r="HS919">
            <v>-5.0797800200016354</v>
          </cell>
          <cell r="HT919">
            <v>27.711695080004574</v>
          </cell>
          <cell r="HU919">
            <v>4.6450928999984171</v>
          </cell>
          <cell r="HV919">
            <v>19.10683987000084</v>
          </cell>
          <cell r="HW919">
            <v>34.777826869998535</v>
          </cell>
          <cell r="HX919">
            <v>58.562391490000664</v>
          </cell>
          <cell r="HY919">
            <v>-18.343996730014624</v>
          </cell>
          <cell r="HZ919">
            <v>-23.300739299993438</v>
          </cell>
          <cell r="IA919">
            <v>41.70321038000111</v>
          </cell>
          <cell r="IB919">
            <v>59.873740740000358</v>
          </cell>
          <cell r="IC919">
            <v>53.560838980003609</v>
          </cell>
          <cell r="ID919">
            <v>-116.78143327000726</v>
          </cell>
          <cell r="IE919">
            <v>43.463976609986275</v>
          </cell>
          <cell r="IF919">
            <v>-1.8713760000027833</v>
          </cell>
          <cell r="IG919">
            <v>-2.4010886800024309</v>
          </cell>
          <cell r="IH919">
            <v>16.946277299999565</v>
          </cell>
          <cell r="II919">
            <v>0</v>
          </cell>
          <cell r="IJ919">
            <v>38.147146940000312</v>
          </cell>
          <cell r="IK919">
            <v>42.216906989999188</v>
          </cell>
          <cell r="IL919">
            <v>-9.0716467299935175</v>
          </cell>
          <cell r="IM919">
            <v>-4.3705284199968446</v>
          </cell>
          <cell r="IN919">
            <v>-7.4140225300070597</v>
          </cell>
          <cell r="IO919">
            <v>-4.195787790002214</v>
          </cell>
          <cell r="IP919">
            <v>-13.973782269997173</v>
          </cell>
          <cell r="IQ919">
            <v>-10.548122200008947</v>
          </cell>
          <cell r="IR919">
            <v>153.25947217008797</v>
          </cell>
          <cell r="IS919">
            <v>29.757128009994631</v>
          </cell>
          <cell r="IT919">
            <v>12.028866870001366</v>
          </cell>
          <cell r="IU919">
            <v>-10.222570969999651</v>
          </cell>
          <cell r="IV919">
            <v>34.009053689999746</v>
          </cell>
          <cell r="IW919">
            <v>10.186941079999542</v>
          </cell>
          <cell r="IX919">
            <v>76</v>
          </cell>
          <cell r="IY919">
            <v>35.607183359992632</v>
          </cell>
          <cell r="IZ919">
            <v>-101.34093723999831</v>
          </cell>
          <cell r="JA919">
            <v>2.0606539100008376</v>
          </cell>
          <cell r="JB919">
            <v>37.579651170004581</v>
          </cell>
          <cell r="JC919">
            <v>33.805154579997179</v>
          </cell>
          <cell r="JD919">
            <v>-6.2116522899887059</v>
          </cell>
          <cell r="JE919">
            <v>0</v>
          </cell>
          <cell r="JF919">
            <v>0</v>
          </cell>
          <cell r="JG919">
            <v>0</v>
          </cell>
          <cell r="JH919">
            <v>0</v>
          </cell>
          <cell r="JI919">
            <v>0</v>
          </cell>
          <cell r="JJ919">
            <v>0</v>
          </cell>
          <cell r="JK919">
            <v>0</v>
          </cell>
          <cell r="JL919">
            <v>0</v>
          </cell>
          <cell r="JM919">
            <v>0</v>
          </cell>
          <cell r="JN919">
            <v>0</v>
          </cell>
          <cell r="JO919">
            <v>0</v>
          </cell>
          <cell r="JP919">
            <v>0</v>
          </cell>
          <cell r="JQ919">
            <v>0</v>
          </cell>
        </row>
        <row r="921">
          <cell r="D921">
            <v>0</v>
          </cell>
          <cell r="F921">
            <v>205.78830839000875</v>
          </cell>
          <cell r="G921">
            <v>-17.513724119999097</v>
          </cell>
          <cell r="H921">
            <v>72.90527834999375</v>
          </cell>
          <cell r="I921">
            <v>310.14449997001793</v>
          </cell>
          <cell r="J921">
            <v>188.81036487000529</v>
          </cell>
          <cell r="K921">
            <v>54.440321800007951</v>
          </cell>
          <cell r="L921">
            <v>125.28489101000014</v>
          </cell>
          <cell r="M921">
            <v>128.36561756001902</v>
          </cell>
          <cell r="N921">
            <v>98.986200660001487</v>
          </cell>
          <cell r="O921">
            <v>152.03196704000584</v>
          </cell>
          <cell r="P921">
            <v>96.08332875999622</v>
          </cell>
          <cell r="Q921">
            <v>-96.678340440004831</v>
          </cell>
          <cell r="R921">
            <v>575.61184830009006</v>
          </cell>
          <cell r="S921">
            <v>94.516542700002901</v>
          </cell>
          <cell r="T921">
            <v>-13.050271519983653</v>
          </cell>
          <cell r="U921">
            <v>108.71705036002095</v>
          </cell>
          <cell r="V921">
            <v>92.458490930002881</v>
          </cell>
          <cell r="W921">
            <v>83.576002510002581</v>
          </cell>
          <cell r="X921">
            <v>118.48842306000006</v>
          </cell>
          <cell r="Y921">
            <v>-117.9625691199908</v>
          </cell>
          <cell r="Z921">
            <v>30.958012250019237</v>
          </cell>
          <cell r="AA921">
            <v>126.68117297999561</v>
          </cell>
          <cell r="AB921">
            <v>-0.40599553001811728</v>
          </cell>
          <cell r="AC921">
            <v>14.47767928999383</v>
          </cell>
          <cell r="AD921">
            <v>37.15731039000093</v>
          </cell>
          <cell r="AE921">
            <v>874.1912778399419</v>
          </cell>
          <cell r="AF921">
            <v>214.23247358997469</v>
          </cell>
          <cell r="AG921">
            <v>34.265808559997822</v>
          </cell>
          <cell r="AH921">
            <v>92.800326989992755</v>
          </cell>
          <cell r="AI921">
            <v>-21.157948489999399</v>
          </cell>
          <cell r="AJ921">
            <v>142.00615793000907</v>
          </cell>
          <cell r="AK921">
            <v>4</v>
          </cell>
          <cell r="AL921">
            <v>0</v>
          </cell>
          <cell r="AM921">
            <v>36.599753550020978</v>
          </cell>
          <cell r="AN921">
            <v>153.37793590998626</v>
          </cell>
          <cell r="AO921">
            <v>9.5984009800013155</v>
          </cell>
          <cell r="AP921">
            <v>58.828122330014594</v>
          </cell>
          <cell r="AQ921">
            <v>149.64024648998748</v>
          </cell>
          <cell r="AR921">
            <v>740.69434942002408</v>
          </cell>
          <cell r="AS921">
            <v>151.71892680999008</v>
          </cell>
          <cell r="AT921">
            <v>-2.8483007200120483</v>
          </cell>
          <cell r="AU921">
            <v>23.325168990006205</v>
          </cell>
          <cell r="AV921">
            <v>27.71412787999725</v>
          </cell>
          <cell r="AW921">
            <v>89.502866509996238</v>
          </cell>
          <cell r="AX921">
            <v>51.477078369993251</v>
          </cell>
          <cell r="AY921">
            <v>66.360718159994576</v>
          </cell>
          <cell r="AZ921">
            <v>109.54402398999082</v>
          </cell>
          <cell r="BA921">
            <v>164.6063404600136</v>
          </cell>
          <cell r="BB921">
            <v>52.547039149998454</v>
          </cell>
          <cell r="BC921">
            <v>-147.04057484000805</v>
          </cell>
          <cell r="BD921">
            <v>153.78693466002005</v>
          </cell>
          <cell r="BE921">
            <v>1738.8836936200969</v>
          </cell>
          <cell r="BF921">
            <v>149.60414859000593</v>
          </cell>
          <cell r="BG921">
            <v>18.600810039992211</v>
          </cell>
          <cell r="BH921">
            <v>91.367192639998393</v>
          </cell>
          <cell r="BI921">
            <v>135.75835076000658</v>
          </cell>
          <cell r="BJ921">
            <v>134.3445311900141</v>
          </cell>
          <cell r="BK921">
            <v>73.970247840014054</v>
          </cell>
          <cell r="BL921">
            <v>8.1562122500035912</v>
          </cell>
          <cell r="BM921">
            <v>345.80604547998519</v>
          </cell>
          <cell r="BN921">
            <v>276.1098496200284</v>
          </cell>
          <cell r="BO921">
            <v>16.68112444000144</v>
          </cell>
          <cell r="BP921">
            <v>385.05987881997135</v>
          </cell>
          <cell r="BQ921">
            <v>103.4253019500029</v>
          </cell>
          <cell r="BR921">
            <v>857.84941619005986</v>
          </cell>
          <cell r="BS921">
            <v>83.962619889993221</v>
          </cell>
          <cell r="BT921">
            <v>20.665991529996973</v>
          </cell>
          <cell r="BU921">
            <v>57.264583820011467</v>
          </cell>
          <cell r="BV921">
            <v>48.921025370014831</v>
          </cell>
          <cell r="BW921">
            <v>87.280364120000741</v>
          </cell>
          <cell r="BX921">
            <v>35.409901239996543</v>
          </cell>
          <cell r="BY921">
            <v>-105.75024346000282</v>
          </cell>
          <cell r="BZ921">
            <v>251.65014837999479</v>
          </cell>
          <cell r="CA921">
            <v>228.13733130999026</v>
          </cell>
          <cell r="CB921">
            <v>23.610982769983821</v>
          </cell>
          <cell r="CC921">
            <v>118.53547415998764</v>
          </cell>
          <cell r="CD921">
            <v>8.1612370600050781</v>
          </cell>
          <cell r="CE921">
            <v>1635.4104650598019</v>
          </cell>
          <cell r="CF921">
            <v>91.34871108000516</v>
          </cell>
          <cell r="CG921">
            <v>198.71565949000069</v>
          </cell>
          <cell r="CH921">
            <v>146.42389659000037</v>
          </cell>
          <cell r="CI921">
            <v>96.701301819979562</v>
          </cell>
          <cell r="CJ921">
            <v>148.49476942999172</v>
          </cell>
          <cell r="CK921">
            <v>79.742945749982027</v>
          </cell>
          <cell r="CL921">
            <v>-32.096267059983802</v>
          </cell>
          <cell r="CM921">
            <v>422.8828930699965</v>
          </cell>
          <cell r="CN921">
            <v>197.01685342000565</v>
          </cell>
          <cell r="CO921">
            <v>-12.453786880010739</v>
          </cell>
          <cell r="CP921">
            <v>324.07255856001575</v>
          </cell>
          <cell r="CQ921">
            <v>-25.439070210006321</v>
          </cell>
          <cell r="CR921">
            <v>1225.9535975200124</v>
          </cell>
          <cell r="CS921">
            <v>-56.720902440007194</v>
          </cell>
          <cell r="CT921">
            <v>109.00552226000582</v>
          </cell>
          <cell r="CU921">
            <v>31.872216520016082</v>
          </cell>
          <cell r="CV921">
            <v>-14.105982549997861</v>
          </cell>
          <cell r="CW921">
            <v>128.81111538999539</v>
          </cell>
          <cell r="CX921">
            <v>27.858758059985121</v>
          </cell>
          <cell r="CY921">
            <v>-13.943170699989423</v>
          </cell>
          <cell r="CZ921">
            <v>414.79680417000782</v>
          </cell>
          <cell r="DA921">
            <v>409.92250238999259</v>
          </cell>
          <cell r="DB921">
            <v>188.76251282001613</v>
          </cell>
          <cell r="DC921">
            <v>96.288633730000583</v>
          </cell>
          <cell r="DD921">
            <v>-96.594412130012643</v>
          </cell>
          <cell r="DE921">
            <v>1615.2963795599062</v>
          </cell>
          <cell r="DF921">
            <v>67.504713149988675</v>
          </cell>
          <cell r="DG921">
            <v>119.28864440000325</v>
          </cell>
          <cell r="DH921">
            <v>185.10949421999976</v>
          </cell>
          <cell r="DI921">
            <v>250.06398894000449</v>
          </cell>
          <cell r="DJ921">
            <v>151.72808377999172</v>
          </cell>
          <cell r="DK921">
            <v>104.57568078000622</v>
          </cell>
          <cell r="DL921">
            <v>43.965195530006895</v>
          </cell>
          <cell r="DM921">
            <v>315.69943173999491</v>
          </cell>
          <cell r="DN921">
            <v>290.54391988999851</v>
          </cell>
          <cell r="DO921">
            <v>28.68412009999156</v>
          </cell>
          <cell r="DP921">
            <v>93.895552099987981</v>
          </cell>
          <cell r="DQ921">
            <v>-35.76244506999501</v>
          </cell>
          <cell r="DR921">
            <v>327.8524006397929</v>
          </cell>
          <cell r="DS921">
            <v>-2.2581692499952624</v>
          </cell>
          <cell r="DT921">
            <v>3.9713140600069892</v>
          </cell>
          <cell r="DU921">
            <v>98.894235080006183</v>
          </cell>
          <cell r="DV921">
            <v>195.37232431999291</v>
          </cell>
          <cell r="DW921">
            <v>45.28087028999289</v>
          </cell>
          <cell r="DX921">
            <v>12.211714489996666</v>
          </cell>
          <cell r="DY921">
            <v>-33.987433660004172</v>
          </cell>
          <cell r="DZ921">
            <v>-3.2636657699767966</v>
          </cell>
          <cell r="EA921">
            <v>38.300224930004333</v>
          </cell>
          <cell r="EB921">
            <v>-94.406007760000648</v>
          </cell>
          <cell r="EC921">
            <v>65.168556349992286</v>
          </cell>
          <cell r="ED921">
            <v>2.5684375599958003</v>
          </cell>
          <cell r="EE921">
            <v>814.48540649982169</v>
          </cell>
          <cell r="EF921">
            <v>6.3700503699947149</v>
          </cell>
          <cell r="EG921">
            <v>-56.603312000006554</v>
          </cell>
          <cell r="EH921">
            <v>55.503447860013694</v>
          </cell>
          <cell r="EI921">
            <v>54.788804619995062</v>
          </cell>
          <cell r="EJ921">
            <v>51.847759340002085</v>
          </cell>
          <cell r="EK921">
            <v>10.917172809997282</v>
          </cell>
          <cell r="EL921">
            <v>-13.375301349995425</v>
          </cell>
          <cell r="EM921">
            <v>-3.7255627200065646</v>
          </cell>
          <cell r="EN921">
            <v>558.65882609999971</v>
          </cell>
          <cell r="EO921">
            <v>133.76535311000771</v>
          </cell>
          <cell r="EP921">
            <v>12.022582120000152</v>
          </cell>
          <cell r="EQ921">
            <v>4.3155862399871694</v>
          </cell>
          <cell r="ER921">
            <v>180.07481449993793</v>
          </cell>
          <cell r="ES921">
            <v>-12.213405360002071</v>
          </cell>
          <cell r="ET921">
            <v>-7.2166650399885839</v>
          </cell>
          <cell r="EU921">
            <v>19.639838030008832</v>
          </cell>
          <cell r="EV921">
            <v>157.41793280000275</v>
          </cell>
          <cell r="EW921">
            <v>68.38455391000025</v>
          </cell>
          <cell r="EX921">
            <v>26.252877029997762</v>
          </cell>
          <cell r="EY921">
            <v>-6.1990357200120343</v>
          </cell>
          <cell r="EZ921">
            <v>-1.0717293299967423</v>
          </cell>
          <cell r="FA921">
            <v>-64.569192679991829</v>
          </cell>
          <cell r="FB921">
            <v>8.2319626799871912</v>
          </cell>
          <cell r="FC921">
            <v>-1.3173317899927497</v>
          </cell>
          <cell r="FD921">
            <v>-7.2649900300020818</v>
          </cell>
          <cell r="FE921">
            <v>207.50199538993184</v>
          </cell>
          <cell r="FF921">
            <v>-50.038531889993465</v>
          </cell>
          <cell r="FG921">
            <v>-6.1692081299843267</v>
          </cell>
          <cell r="FH921">
            <v>22.757497119993786</v>
          </cell>
          <cell r="FI921">
            <v>-16.961527090003074</v>
          </cell>
          <cell r="FJ921">
            <v>30.498615109994716</v>
          </cell>
          <cell r="FK921">
            <v>-6.9729627900014748</v>
          </cell>
          <cell r="FL921">
            <v>78.8184447800013</v>
          </cell>
          <cell r="FM921">
            <v>-6.2219928099948447</v>
          </cell>
          <cell r="FN921">
            <v>45.903420639995602</v>
          </cell>
          <cell r="FO921">
            <v>136.36865493001096</v>
          </cell>
          <cell r="FP921">
            <v>-3.7067984400055138</v>
          </cell>
          <cell r="FQ921">
            <v>-16.773616040009074</v>
          </cell>
          <cell r="FR921">
            <v>393.92284585977904</v>
          </cell>
          <cell r="FS921">
            <v>85.556638150010258</v>
          </cell>
          <cell r="FT921">
            <v>-78.921997480007121</v>
          </cell>
          <cell r="FU921">
            <v>33.879606739981682</v>
          </cell>
          <cell r="FV921">
            <v>105.15032603000873</v>
          </cell>
          <cell r="FW921">
            <v>25.650360289997479</v>
          </cell>
          <cell r="FX921">
            <v>26.049754829997255</v>
          </cell>
          <cell r="FY921">
            <v>61.95560945001489</v>
          </cell>
          <cell r="FZ921">
            <v>-5.509273600007873</v>
          </cell>
          <cell r="GA921">
            <v>-11.142331130016828</v>
          </cell>
          <cell r="GB921">
            <v>70.256931039999472</v>
          </cell>
          <cell r="GC921">
            <v>34.352217789986753</v>
          </cell>
          <cell r="GD921">
            <v>46.645003749988973</v>
          </cell>
          <cell r="GE921">
            <v>289.30049659009092</v>
          </cell>
          <cell r="GF921">
            <v>-5.3190887200034922</v>
          </cell>
          <cell r="GG921">
            <v>-1.7075539200159255</v>
          </cell>
          <cell r="GH921">
            <v>51.716054600001371</v>
          </cell>
          <cell r="GI921">
            <v>15.203335350000998</v>
          </cell>
          <cell r="GJ921">
            <v>5.3289245999985724</v>
          </cell>
          <cell r="GK921">
            <v>8.7117087699953117</v>
          </cell>
          <cell r="GL921">
            <v>112.24815468001179</v>
          </cell>
          <cell r="GM921">
            <v>-5.6071225500054425</v>
          </cell>
          <cell r="GN921">
            <v>86.027051440003561</v>
          </cell>
          <cell r="GO921">
            <v>27.598243029991863</v>
          </cell>
          <cell r="GP921">
            <v>-1.990824620006606</v>
          </cell>
          <cell r="GQ921">
            <v>-2.9083860699902289</v>
          </cell>
          <cell r="GR921">
            <v>216.13974168978166</v>
          </cell>
          <cell r="GS921">
            <v>1.7826694399991538</v>
          </cell>
          <cell r="GT921">
            <v>56.566539300009026</v>
          </cell>
          <cell r="GU921">
            <v>15.280144609991112</v>
          </cell>
          <cell r="GV921">
            <v>12.934790560000692</v>
          </cell>
          <cell r="GW921">
            <v>33.8575384700016</v>
          </cell>
          <cell r="GX921">
            <v>9.7286699999967823</v>
          </cell>
          <cell r="GY921">
            <v>54.883447509986581</v>
          </cell>
          <cell r="GZ921">
            <v>10.44989520998206</v>
          </cell>
          <cell r="HA921">
            <v>51.83336161999614</v>
          </cell>
          <cell r="HB921">
            <v>-34.903882600003271</v>
          </cell>
          <cell r="HC921">
            <v>7.191719890004606</v>
          </cell>
          <cell r="HD921">
            <v>-3.465152320015477</v>
          </cell>
          <cell r="HE921">
            <v>75.837182240211405</v>
          </cell>
          <cell r="HF921">
            <v>9.1197497100074543</v>
          </cell>
          <cell r="HG921">
            <v>22.688446450003539</v>
          </cell>
          <cell r="HH921">
            <v>25.068283100001281</v>
          </cell>
          <cell r="HI921">
            <v>19.677310390005005</v>
          </cell>
          <cell r="HJ921">
            <v>58.921838549998938</v>
          </cell>
          <cell r="HK921">
            <v>31.430675130002783</v>
          </cell>
          <cell r="HL921">
            <v>12.971073950000573</v>
          </cell>
          <cell r="HM921">
            <v>7.0798289999947883</v>
          </cell>
          <cell r="HN921">
            <v>-96.513204889997724</v>
          </cell>
          <cell r="HO921">
            <v>30.00602570999763</v>
          </cell>
          <cell r="HP921">
            <v>-39.07978730998002</v>
          </cell>
          <cell r="HQ921">
            <v>-5.5330575499974657</v>
          </cell>
          <cell r="HR921">
            <v>136.43568699026946</v>
          </cell>
          <cell r="HS921">
            <v>-5.0797800199943595</v>
          </cell>
          <cell r="HT921">
            <v>27.711695079997298</v>
          </cell>
          <cell r="HU921">
            <v>4.6450928999984171</v>
          </cell>
          <cell r="HV921">
            <v>19.10683987000084</v>
          </cell>
          <cell r="HW921">
            <v>34.777826869998535</v>
          </cell>
          <cell r="HX921">
            <v>58.562391490006121</v>
          </cell>
          <cell r="HY921">
            <v>-18.343996730007348</v>
          </cell>
          <cell r="HZ921">
            <v>-23.300739299993438</v>
          </cell>
          <cell r="IA921">
            <v>41.70321038000111</v>
          </cell>
          <cell r="IB921">
            <v>59.873740740003996</v>
          </cell>
          <cell r="IC921">
            <v>53.560838980018161</v>
          </cell>
          <cell r="ID921">
            <v>-116.7814332699927</v>
          </cell>
          <cell r="IE921">
            <v>43.463976609986275</v>
          </cell>
          <cell r="IF921">
            <v>-1.8713759999955073</v>
          </cell>
          <cell r="IG921">
            <v>-2.401088679995155</v>
          </cell>
          <cell r="IH921">
            <v>16.946277299997746</v>
          </cell>
          <cell r="II921">
            <v>0</v>
          </cell>
          <cell r="IJ921">
            <v>38.147146939998493</v>
          </cell>
          <cell r="IK921">
            <v>42.216906989997369</v>
          </cell>
          <cell r="IL921">
            <v>-9.0716467299935175</v>
          </cell>
          <cell r="IM921">
            <v>-4.3705284199968446</v>
          </cell>
          <cell r="IN921">
            <v>-7.4140225300070597</v>
          </cell>
          <cell r="IO921">
            <v>-4.195787790005852</v>
          </cell>
          <cell r="IP921">
            <v>-13.973782269997173</v>
          </cell>
          <cell r="IQ921">
            <v>-10.548122200008947</v>
          </cell>
          <cell r="IR921">
            <v>153.25947216991335</v>
          </cell>
          <cell r="IS921">
            <v>29.757128009980079</v>
          </cell>
          <cell r="IT921">
            <v>12.02886686999409</v>
          </cell>
          <cell r="IU921">
            <v>-10.222570969999651</v>
          </cell>
          <cell r="IV921">
            <v>34.009053689995199</v>
          </cell>
          <cell r="IW921">
            <v>10.186941079999087</v>
          </cell>
          <cell r="IX921">
            <v>76</v>
          </cell>
          <cell r="IY921">
            <v>35.607183359992632</v>
          </cell>
          <cell r="IZ921">
            <v>-101.34093724000559</v>
          </cell>
          <cell r="JA921">
            <v>2.0606539099971997</v>
          </cell>
          <cell r="JB921">
            <v>37.579651170002762</v>
          </cell>
          <cell r="JC921">
            <v>33.805154579982627</v>
          </cell>
          <cell r="JD921">
            <v>-6.2116522899887059</v>
          </cell>
          <cell r="JE921">
            <v>0</v>
          </cell>
          <cell r="JF921">
            <v>0</v>
          </cell>
          <cell r="JG921">
            <v>0</v>
          </cell>
          <cell r="JH921">
            <v>0</v>
          </cell>
          <cell r="JI921">
            <v>0</v>
          </cell>
          <cell r="JJ921">
            <v>0</v>
          </cell>
          <cell r="JK921">
            <v>0</v>
          </cell>
          <cell r="JL921">
            <v>0</v>
          </cell>
          <cell r="JM921">
            <v>0</v>
          </cell>
          <cell r="JN921">
            <v>0</v>
          </cell>
          <cell r="JO921">
            <v>0</v>
          </cell>
          <cell r="JP921">
            <v>0</v>
          </cell>
          <cell r="JQ921">
            <v>0</v>
          </cell>
        </row>
        <row r="922">
          <cell r="D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0</v>
          </cell>
          <cell r="CG922">
            <v>0</v>
          </cell>
          <cell r="CH922">
            <v>0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0</v>
          </cell>
          <cell r="CQ922">
            <v>0</v>
          </cell>
          <cell r="CR922">
            <v>0</v>
          </cell>
          <cell r="CS922">
            <v>0</v>
          </cell>
          <cell r="CT922">
            <v>0</v>
          </cell>
          <cell r="CU922">
            <v>0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  <cell r="DD922">
            <v>0</v>
          </cell>
          <cell r="DE922">
            <v>0</v>
          </cell>
          <cell r="DF922">
            <v>0</v>
          </cell>
          <cell r="DG922">
            <v>0</v>
          </cell>
          <cell r="DH922">
            <v>0</v>
          </cell>
          <cell r="DI922">
            <v>0</v>
          </cell>
          <cell r="DJ922">
            <v>0</v>
          </cell>
          <cell r="DK922">
            <v>0</v>
          </cell>
          <cell r="DL922">
            <v>0</v>
          </cell>
          <cell r="DM922">
            <v>0</v>
          </cell>
          <cell r="DN922">
            <v>0</v>
          </cell>
          <cell r="DO922">
            <v>0</v>
          </cell>
          <cell r="DP922">
            <v>0</v>
          </cell>
          <cell r="DQ922">
            <v>0</v>
          </cell>
          <cell r="DR922">
            <v>0</v>
          </cell>
          <cell r="DS922">
            <v>0</v>
          </cell>
          <cell r="DT922">
            <v>0</v>
          </cell>
          <cell r="DU922">
            <v>0</v>
          </cell>
          <cell r="DV922">
            <v>0</v>
          </cell>
          <cell r="DW922">
            <v>0</v>
          </cell>
          <cell r="DX922">
            <v>0</v>
          </cell>
          <cell r="DY922">
            <v>0</v>
          </cell>
          <cell r="DZ922">
            <v>0</v>
          </cell>
          <cell r="EA922">
            <v>0</v>
          </cell>
          <cell r="EB922">
            <v>0</v>
          </cell>
          <cell r="EC922">
            <v>0</v>
          </cell>
          <cell r="ED922">
            <v>0</v>
          </cell>
          <cell r="EE922">
            <v>0</v>
          </cell>
          <cell r="EF922">
            <v>0</v>
          </cell>
          <cell r="EG922">
            <v>0</v>
          </cell>
          <cell r="EH922">
            <v>0</v>
          </cell>
          <cell r="EI922">
            <v>0</v>
          </cell>
          <cell r="EJ922">
            <v>0</v>
          </cell>
          <cell r="EK922">
            <v>0</v>
          </cell>
          <cell r="EL922">
            <v>0</v>
          </cell>
          <cell r="EM922">
            <v>0</v>
          </cell>
          <cell r="EN922">
            <v>0</v>
          </cell>
          <cell r="EO922">
            <v>0</v>
          </cell>
          <cell r="EP922">
            <v>0</v>
          </cell>
          <cell r="EQ922">
            <v>0</v>
          </cell>
          <cell r="ER922">
            <v>0</v>
          </cell>
          <cell r="ES922">
            <v>0</v>
          </cell>
          <cell r="ET922">
            <v>0</v>
          </cell>
          <cell r="EU922">
            <v>0</v>
          </cell>
          <cell r="EV922">
            <v>0</v>
          </cell>
          <cell r="EW922">
            <v>0</v>
          </cell>
          <cell r="EX922">
            <v>0</v>
          </cell>
          <cell r="EY922">
            <v>0</v>
          </cell>
          <cell r="EZ922">
            <v>0</v>
          </cell>
          <cell r="FA922">
            <v>0</v>
          </cell>
          <cell r="FB922">
            <v>0</v>
          </cell>
          <cell r="FC922">
            <v>0</v>
          </cell>
          <cell r="FD922">
            <v>0</v>
          </cell>
          <cell r="FE922">
            <v>0</v>
          </cell>
          <cell r="FF922">
            <v>0</v>
          </cell>
          <cell r="FG922">
            <v>0</v>
          </cell>
          <cell r="FH922">
            <v>0</v>
          </cell>
          <cell r="FI922">
            <v>0</v>
          </cell>
          <cell r="FJ922">
            <v>0</v>
          </cell>
          <cell r="FK922">
            <v>0</v>
          </cell>
          <cell r="FL922">
            <v>0</v>
          </cell>
          <cell r="FM922">
            <v>0</v>
          </cell>
          <cell r="FN922">
            <v>0</v>
          </cell>
          <cell r="FO922">
            <v>0</v>
          </cell>
          <cell r="FP922">
            <v>0</v>
          </cell>
          <cell r="FQ922">
            <v>0</v>
          </cell>
          <cell r="FR922">
            <v>0</v>
          </cell>
          <cell r="FS922">
            <v>0</v>
          </cell>
          <cell r="FT922">
            <v>0</v>
          </cell>
          <cell r="FU922">
            <v>0</v>
          </cell>
          <cell r="FV922">
            <v>0</v>
          </cell>
          <cell r="FW922">
            <v>0</v>
          </cell>
          <cell r="FX922">
            <v>0</v>
          </cell>
          <cell r="FY922">
            <v>0</v>
          </cell>
          <cell r="FZ922">
            <v>0</v>
          </cell>
          <cell r="GA922">
            <v>0</v>
          </cell>
          <cell r="GB922">
            <v>0</v>
          </cell>
          <cell r="GC922">
            <v>0</v>
          </cell>
          <cell r="GD922">
            <v>0</v>
          </cell>
          <cell r="GE922">
            <v>0</v>
          </cell>
          <cell r="GF922">
            <v>0</v>
          </cell>
          <cell r="GG922">
            <v>0</v>
          </cell>
          <cell r="GH922">
            <v>0</v>
          </cell>
          <cell r="GI922">
            <v>0</v>
          </cell>
          <cell r="GJ922">
            <v>0</v>
          </cell>
          <cell r="GK922">
            <v>0</v>
          </cell>
          <cell r="GL922">
            <v>0</v>
          </cell>
          <cell r="GM922">
            <v>0</v>
          </cell>
          <cell r="GN922">
            <v>0</v>
          </cell>
          <cell r="GO922">
            <v>0</v>
          </cell>
          <cell r="GP922">
            <v>0</v>
          </cell>
          <cell r="GQ922">
            <v>0</v>
          </cell>
          <cell r="GR922">
            <v>0</v>
          </cell>
          <cell r="GS922">
            <v>0</v>
          </cell>
          <cell r="GT922">
            <v>0</v>
          </cell>
          <cell r="GU922">
            <v>0</v>
          </cell>
          <cell r="GV922">
            <v>0</v>
          </cell>
          <cell r="GW922">
            <v>0</v>
          </cell>
          <cell r="GX922">
            <v>0</v>
          </cell>
          <cell r="GY922">
            <v>0</v>
          </cell>
          <cell r="GZ922">
            <v>0</v>
          </cell>
          <cell r="HA922">
            <v>0</v>
          </cell>
          <cell r="HB922">
            <v>0</v>
          </cell>
          <cell r="HC922">
            <v>0</v>
          </cell>
          <cell r="HD922">
            <v>0</v>
          </cell>
          <cell r="HE922">
            <v>0</v>
          </cell>
          <cell r="HF922">
            <v>0</v>
          </cell>
          <cell r="HG922">
            <v>0</v>
          </cell>
          <cell r="HH922">
            <v>0</v>
          </cell>
          <cell r="HI922">
            <v>0</v>
          </cell>
          <cell r="HJ922">
            <v>0</v>
          </cell>
          <cell r="HK922">
            <v>0</v>
          </cell>
          <cell r="HL922">
            <v>0</v>
          </cell>
          <cell r="HM922">
            <v>0</v>
          </cell>
          <cell r="HN922">
            <v>0</v>
          </cell>
          <cell r="HO922">
            <v>0</v>
          </cell>
          <cell r="HP922">
            <v>0</v>
          </cell>
          <cell r="HQ922">
            <v>0</v>
          </cell>
          <cell r="HR922">
            <v>0</v>
          </cell>
          <cell r="HS922">
            <v>0</v>
          </cell>
          <cell r="HT922">
            <v>0</v>
          </cell>
          <cell r="HU922">
            <v>0</v>
          </cell>
          <cell r="HV922">
            <v>0</v>
          </cell>
          <cell r="HW922">
            <v>0</v>
          </cell>
          <cell r="HX922">
            <v>0</v>
          </cell>
          <cell r="HY922">
            <v>0</v>
          </cell>
          <cell r="HZ922">
            <v>0</v>
          </cell>
          <cell r="IA922">
            <v>0</v>
          </cell>
          <cell r="IB922">
            <v>0</v>
          </cell>
          <cell r="IC922">
            <v>0</v>
          </cell>
          <cell r="ID922">
            <v>0</v>
          </cell>
          <cell r="IE922">
            <v>0</v>
          </cell>
          <cell r="IF922">
            <v>0</v>
          </cell>
          <cell r="IG922">
            <v>0</v>
          </cell>
          <cell r="IH922">
            <v>0</v>
          </cell>
          <cell r="II922">
            <v>0</v>
          </cell>
          <cell r="IJ922">
            <v>0</v>
          </cell>
          <cell r="IK922">
            <v>0</v>
          </cell>
          <cell r="IL922">
            <v>0</v>
          </cell>
          <cell r="IM922">
            <v>0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  <cell r="IW922">
            <v>0</v>
          </cell>
          <cell r="IX922">
            <v>0</v>
          </cell>
          <cell r="IY922">
            <v>0</v>
          </cell>
          <cell r="IZ922">
            <v>0</v>
          </cell>
          <cell r="JA922">
            <v>0</v>
          </cell>
          <cell r="JB922">
            <v>0</v>
          </cell>
          <cell r="JC922">
            <v>0</v>
          </cell>
          <cell r="JD922">
            <v>0</v>
          </cell>
          <cell r="JE922">
            <v>0</v>
          </cell>
          <cell r="JF922">
            <v>0</v>
          </cell>
          <cell r="JG922">
            <v>0</v>
          </cell>
          <cell r="JH922">
            <v>0</v>
          </cell>
          <cell r="JI922">
            <v>0</v>
          </cell>
          <cell r="JJ922">
            <v>0</v>
          </cell>
          <cell r="JK922">
            <v>0</v>
          </cell>
          <cell r="JL922">
            <v>0</v>
          </cell>
          <cell r="JM922">
            <v>0</v>
          </cell>
          <cell r="JN922">
            <v>0</v>
          </cell>
          <cell r="JO922">
            <v>0</v>
          </cell>
          <cell r="JP922">
            <v>0</v>
          </cell>
          <cell r="JQ922">
            <v>0</v>
          </cell>
        </row>
        <row r="924">
          <cell r="F924">
            <v>209.85391518101096</v>
          </cell>
          <cell r="G924">
            <v>-18.305512079969049</v>
          </cell>
          <cell r="H924">
            <v>73.519354910589755</v>
          </cell>
          <cell r="I924">
            <v>311.34734304994345</v>
          </cell>
          <cell r="J924">
            <v>188.79132074117661</v>
          </cell>
          <cell r="K924">
            <v>-66.360998258925974</v>
          </cell>
          <cell r="L924">
            <v>211.41376607120037</v>
          </cell>
          <cell r="M924">
            <v>518.75446970947087</v>
          </cell>
          <cell r="N924">
            <v>163.27281349059194</v>
          </cell>
          <cell r="O924">
            <v>1503.8066536700353</v>
          </cell>
          <cell r="P924">
            <v>-123.08501811046153</v>
          </cell>
          <cell r="Q924">
            <v>-31.084513019770384</v>
          </cell>
          <cell r="R924">
            <v>1299.8967154920101</v>
          </cell>
          <cell r="S924">
            <v>272.95269132871181</v>
          </cell>
          <cell r="T924">
            <v>3.1376341404393315</v>
          </cell>
          <cell r="U924">
            <v>-65.275583369657397</v>
          </cell>
          <cell r="V924">
            <v>132.55328324902803</v>
          </cell>
          <cell r="W924">
            <v>77.610213269479573</v>
          </cell>
          <cell r="X924">
            <v>352.24544585030526</v>
          </cell>
          <cell r="Y924">
            <v>-641.93689585104585</v>
          </cell>
          <cell r="Z924">
            <v>268.43787065055221</v>
          </cell>
          <cell r="AA924">
            <v>1302.1748995101079</v>
          </cell>
          <cell r="AB924">
            <v>294.24531875923276</v>
          </cell>
          <cell r="AC924">
            <v>-197.58311028871685</v>
          </cell>
          <cell r="AD924">
            <v>-498.66505177039653</v>
          </cell>
          <cell r="AE924">
            <v>1585.7045287936926</v>
          </cell>
          <cell r="AF924">
            <v>958.08439955953509</v>
          </cell>
          <cell r="AG924">
            <v>-82.324269508942962</v>
          </cell>
          <cell r="AH924">
            <v>-186.00657823029906</v>
          </cell>
          <cell r="AI924">
            <v>410.0243699811399</v>
          </cell>
          <cell r="AJ924">
            <v>-52.750830819830298</v>
          </cell>
          <cell r="AK924">
            <v>477.90306006930768</v>
          </cell>
          <cell r="AL924">
            <v>106.71201089955866</v>
          </cell>
          <cell r="AM924">
            <v>-277.25238563958555</v>
          </cell>
          <cell r="AN924">
            <v>1.7900108005851507</v>
          </cell>
          <cell r="AO924">
            <v>680.92220031097531</v>
          </cell>
          <cell r="AP924">
            <v>-777.52099147997797</v>
          </cell>
          <cell r="AQ924">
            <v>326.12353286053985</v>
          </cell>
          <cell r="AR924">
            <v>307.68302929401398</v>
          </cell>
          <cell r="AS924">
            <v>396.51712547056377</v>
          </cell>
          <cell r="AT924">
            <v>219.94912843964994</v>
          </cell>
          <cell r="AU924">
            <v>-325.75493333023041</v>
          </cell>
          <cell r="AV924">
            <v>-201.86073148064315</v>
          </cell>
          <cell r="AW924">
            <v>18.104343109764159</v>
          </cell>
          <cell r="AX924">
            <v>59.729055578820407</v>
          </cell>
          <cell r="AY924">
            <v>67.290875229984522</v>
          </cell>
          <cell r="AZ924">
            <v>-23.257541080005467</v>
          </cell>
          <cell r="BA924">
            <v>221.87672265153378</v>
          </cell>
          <cell r="BB924">
            <v>570.14042108971626</v>
          </cell>
          <cell r="BC924">
            <v>-363.1450999006629</v>
          </cell>
          <cell r="BD924">
            <v>-331.90633649937809</v>
          </cell>
          <cell r="BE924">
            <v>598.11180904507637</v>
          </cell>
          <cell r="BF924">
            <v>86.455211151391268</v>
          </cell>
          <cell r="BG924">
            <v>-224.39118243940175</v>
          </cell>
          <cell r="BH924">
            <v>133.35279912035912</v>
          </cell>
          <cell r="BI924">
            <v>575.21074175927788</v>
          </cell>
          <cell r="BJ924">
            <v>-14.315139087848365</v>
          </cell>
          <cell r="BK924">
            <v>237.33762832824141</v>
          </cell>
          <cell r="BL924">
            <v>-426.62642756849527</v>
          </cell>
          <cell r="BM924">
            <v>-58.172848200425506</v>
          </cell>
          <cell r="BN924">
            <v>104.71298058144748</v>
          </cell>
          <cell r="BO924">
            <v>212.10249500907958</v>
          </cell>
          <cell r="BP924">
            <v>157.95068383123726</v>
          </cell>
          <cell r="BQ924">
            <v>-185.50513342954218</v>
          </cell>
          <cell r="BR924">
            <v>373.79002745449543</v>
          </cell>
          <cell r="BS924">
            <v>120.04864892084152</v>
          </cell>
          <cell r="BT924">
            <v>-194.01124744024128</v>
          </cell>
          <cell r="BU924">
            <v>66.705156749114394</v>
          </cell>
          <cell r="BV924">
            <v>199.74096759967506</v>
          </cell>
          <cell r="BW924">
            <v>37.148780819028616</v>
          </cell>
          <cell r="BX924">
            <v>12.69581038877368</v>
          </cell>
          <cell r="BY924">
            <v>-116.54936710000038</v>
          </cell>
          <cell r="BZ924">
            <v>135.67772512044758</v>
          </cell>
          <cell r="CA924">
            <v>-109.37188538070768</v>
          </cell>
          <cell r="CB924">
            <v>166.01393025089055</v>
          </cell>
          <cell r="CC924">
            <v>206.66653447970748</v>
          </cell>
          <cell r="CD924">
            <v>-150.97502696048468</v>
          </cell>
          <cell r="CE924">
            <v>566.76478357613087</v>
          </cell>
          <cell r="CF924">
            <v>46.307030779309571</v>
          </cell>
          <cell r="CG924">
            <v>-11.110165029764175</v>
          </cell>
          <cell r="CH924">
            <v>163.39201036002487</v>
          </cell>
          <cell r="CI924">
            <v>125.30298618227243</v>
          </cell>
          <cell r="CJ924">
            <v>236.61391771864146</v>
          </cell>
          <cell r="CK924">
            <v>131.14838211331517</v>
          </cell>
          <cell r="CL924">
            <v>139.20090568903834</v>
          </cell>
          <cell r="CM924">
            <v>170.51091942936182</v>
          </cell>
          <cell r="CN924">
            <v>-232.23418184928596</v>
          </cell>
          <cell r="CO924">
            <v>-239.9731402406469</v>
          </cell>
          <cell r="CP924">
            <v>75.599087658338249</v>
          </cell>
          <cell r="CQ924">
            <v>-37.99296925123781</v>
          </cell>
          <cell r="CR924">
            <v>22.405411913990974</v>
          </cell>
          <cell r="CS924">
            <v>-165.21195699833333</v>
          </cell>
          <cell r="CT924">
            <v>244.55088936071843</v>
          </cell>
          <cell r="CU924">
            <v>-390.26099677849561</v>
          </cell>
          <cell r="CV924">
            <v>-260.42291520908475</v>
          </cell>
          <cell r="CW924">
            <v>605.56671262159944</v>
          </cell>
          <cell r="CX924">
            <v>104.03742990083992</v>
          </cell>
          <cell r="CY924">
            <v>-55.47069404926151</v>
          </cell>
          <cell r="CZ924">
            <v>184.34987902920693</v>
          </cell>
          <cell r="DA924">
            <v>-96.423737510107458</v>
          </cell>
          <cell r="DB924">
            <v>208.04366387054324</v>
          </cell>
          <cell r="DC924">
            <v>-148.89978402014822</v>
          </cell>
          <cell r="DD924">
            <v>-207.45307831093669</v>
          </cell>
          <cell r="DE924">
            <v>690.04462955892086</v>
          </cell>
          <cell r="DF924">
            <v>-163.2608711598441</v>
          </cell>
          <cell r="DG924">
            <v>-33.899366801604629</v>
          </cell>
          <cell r="DH924">
            <v>208.32449155952781</v>
          </cell>
          <cell r="DI924">
            <v>270.67883956991136</v>
          </cell>
          <cell r="DJ924">
            <v>563.26692469976842</v>
          </cell>
          <cell r="DK924">
            <v>-42.925683590583503</v>
          </cell>
          <cell r="DL924">
            <v>51.598761309869587</v>
          </cell>
          <cell r="DM924">
            <v>273.74099495168775</v>
          </cell>
          <cell r="DN924">
            <v>-373.12975651025772</v>
          </cell>
          <cell r="DO924">
            <v>-27.051299680024385</v>
          </cell>
          <cell r="DP924">
            <v>-129.55815190076828</v>
          </cell>
          <cell r="DQ924">
            <v>92.259747111238539</v>
          </cell>
          <cell r="DR924">
            <v>2226.2105181217194</v>
          </cell>
          <cell r="DS924">
            <v>73.242492859251797</v>
          </cell>
          <cell r="DT924">
            <v>139.14672635030001</v>
          </cell>
          <cell r="DU924">
            <v>-103.29927282780409</v>
          </cell>
          <cell r="DV924">
            <v>738.32574145961553</v>
          </cell>
          <cell r="DW924">
            <v>327.93859453033656</v>
          </cell>
          <cell r="DX924">
            <v>265.35950090922415</v>
          </cell>
          <cell r="DY924">
            <v>6.0236363401636481</v>
          </cell>
          <cell r="DZ924">
            <v>4.4968405794352293</v>
          </cell>
          <cell r="EA924">
            <v>309.78930822014809</v>
          </cell>
          <cell r="EB924">
            <v>129.67258702032268</v>
          </cell>
          <cell r="EC924">
            <v>75.999459180049598</v>
          </cell>
          <cell r="ED924">
            <v>259.51490350067616</v>
          </cell>
          <cell r="EE924">
            <v>1404.1854317784309</v>
          </cell>
          <cell r="EF924">
            <v>51.621213939040899</v>
          </cell>
          <cell r="EG924">
            <v>49.030652800574899</v>
          </cell>
          <cell r="EH924">
            <v>137.96408980991691</v>
          </cell>
          <cell r="EI924">
            <v>226.19600603077561</v>
          </cell>
          <cell r="EJ924">
            <v>257.97349889017642</v>
          </cell>
          <cell r="EK924">
            <v>-57.529395760968328</v>
          </cell>
          <cell r="EL924">
            <v>46.809176661074162</v>
          </cell>
          <cell r="EM924">
            <v>-2.3965538702905178</v>
          </cell>
          <cell r="EN924">
            <v>240.70170576870441</v>
          </cell>
          <cell r="EO924">
            <v>99.673762910068035</v>
          </cell>
          <cell r="EP924">
            <v>168.97430615220219</v>
          </cell>
          <cell r="EQ924">
            <v>185.16696845088154</v>
          </cell>
          <cell r="ER924">
            <v>943.32479639351368</v>
          </cell>
          <cell r="ES924">
            <v>26.28295040037483</v>
          </cell>
          <cell r="ET924">
            <v>163.26846620906144</v>
          </cell>
          <cell r="EU924">
            <v>147.41444180998951</v>
          </cell>
          <cell r="EV924">
            <v>201.04499876964837</v>
          </cell>
          <cell r="EW924">
            <v>-96.997569428756833</v>
          </cell>
          <cell r="EX924">
            <v>-39.833034800365567</v>
          </cell>
          <cell r="EY924">
            <v>38.169808250851929</v>
          </cell>
          <cell r="EZ924">
            <v>27.735085860826075</v>
          </cell>
          <cell r="FA924">
            <v>354.98328669928014</v>
          </cell>
          <cell r="FB924">
            <v>24.019638662226498</v>
          </cell>
          <cell r="FC924">
            <v>-14.569104950875044</v>
          </cell>
          <cell r="FD924">
            <v>111.80582890007645</v>
          </cell>
          <cell r="FE924">
            <v>1334.1299061179161</v>
          </cell>
          <cell r="FF924">
            <v>4.9595462009310722</v>
          </cell>
          <cell r="FG924">
            <v>289.14073740970343</v>
          </cell>
          <cell r="FH924">
            <v>-146.86231868900359</v>
          </cell>
          <cell r="FI924">
            <v>-247.30005905032158</v>
          </cell>
          <cell r="FJ924">
            <v>218.19522270094603</v>
          </cell>
          <cell r="FK924">
            <v>-161.6422892101109</v>
          </cell>
          <cell r="FL924">
            <v>812.3594268001616</v>
          </cell>
          <cell r="FM924">
            <v>39.045265590772033</v>
          </cell>
          <cell r="FN924">
            <v>84.054064128547907</v>
          </cell>
          <cell r="FO924">
            <v>304.96247373986989</v>
          </cell>
          <cell r="FP924">
            <v>81.152530642226338</v>
          </cell>
          <cell r="FQ924">
            <v>56.065305860713124</v>
          </cell>
          <cell r="FR924">
            <v>-336.91833525896072</v>
          </cell>
          <cell r="FS924">
            <v>-1209.8062083981931</v>
          </cell>
          <cell r="FT924">
            <v>-1159.443155599758</v>
          </cell>
          <cell r="FU924">
            <v>119.81398938037455</v>
          </cell>
          <cell r="FV924">
            <v>493.87493915110826</v>
          </cell>
          <cell r="FW924">
            <v>437.07969512976706</v>
          </cell>
          <cell r="FX924">
            <v>389.08569533005357</v>
          </cell>
          <cell r="FY924">
            <v>126.83839228004217</v>
          </cell>
          <cell r="FZ924">
            <v>-95.128850630484521</v>
          </cell>
          <cell r="GA924">
            <v>72.735112379305065</v>
          </cell>
          <cell r="GB924">
            <v>264.28020275011659</v>
          </cell>
          <cell r="GC924">
            <v>75.530147208832204</v>
          </cell>
          <cell r="GD924">
            <v>148.2217057403177</v>
          </cell>
          <cell r="GE924">
            <v>2191.2269305288792</v>
          </cell>
          <cell r="GF924">
            <v>25.54006605129689</v>
          </cell>
          <cell r="GG924">
            <v>292.05051187984645</v>
          </cell>
          <cell r="GH924">
            <v>473.1405993513763</v>
          </cell>
          <cell r="GI924">
            <v>181.15081677120179</v>
          </cell>
          <cell r="GJ924">
            <v>558.13624946027994</v>
          </cell>
          <cell r="GK924">
            <v>286.57750070933253</v>
          </cell>
          <cell r="GL924">
            <v>261.70957710035145</v>
          </cell>
          <cell r="GM924">
            <v>31.880727851763368</v>
          </cell>
          <cell r="GN924">
            <v>-9.8352760914713144</v>
          </cell>
          <cell r="GO924">
            <v>127.81987397093326</v>
          </cell>
          <cell r="GP924">
            <v>-28.669271781109273</v>
          </cell>
          <cell r="GQ924">
            <v>-8.2744447402656078</v>
          </cell>
          <cell r="GR924">
            <v>2150.9373603463173</v>
          </cell>
          <cell r="GS924">
            <v>79.973603179678321</v>
          </cell>
          <cell r="GT924">
            <v>90.418733648955822</v>
          </cell>
          <cell r="GU924">
            <v>352.55282574053854</v>
          </cell>
          <cell r="GV924">
            <v>293.3983375299722</v>
          </cell>
          <cell r="GW924">
            <v>302.921775970608</v>
          </cell>
          <cell r="GX924">
            <v>228.87759718112648</v>
          </cell>
          <cell r="GY924">
            <v>352.52015238907188</v>
          </cell>
          <cell r="GZ924">
            <v>19.495982229709625</v>
          </cell>
          <cell r="HA924">
            <v>88.800159100443125</v>
          </cell>
          <cell r="HB924">
            <v>37.611027989536524</v>
          </cell>
          <cell r="HC924">
            <v>14.255181520245969</v>
          </cell>
          <cell r="HD924">
            <v>290.11198385898024</v>
          </cell>
          <cell r="HE924">
            <v>1727.3961237668991</v>
          </cell>
          <cell r="HF924">
            <v>37.965594849549234</v>
          </cell>
          <cell r="HG924">
            <v>38.639409171417356</v>
          </cell>
          <cell r="HH924">
            <v>177.57155713066459</v>
          </cell>
          <cell r="HI924">
            <v>356.08470245916396</v>
          </cell>
          <cell r="HJ924">
            <v>385.10082268994302</v>
          </cell>
          <cell r="HK924">
            <v>139.92397111002356</v>
          </cell>
          <cell r="HL924">
            <v>236.4366932278499</v>
          </cell>
          <cell r="HM924">
            <v>26.326981919817626</v>
          </cell>
          <cell r="HN924">
            <v>77.031705679371953</v>
          </cell>
          <cell r="HO924">
            <v>342.65111503005028</v>
          </cell>
          <cell r="HP924">
            <v>-86.387063960544765</v>
          </cell>
          <cell r="HQ924">
            <v>-3.9493655487895012</v>
          </cell>
          <cell r="HR924">
            <v>1673.9794974774122</v>
          </cell>
          <cell r="HS924">
            <v>140.92797627765685</v>
          </cell>
          <cell r="HT924">
            <v>1196.9930001394823</v>
          </cell>
          <cell r="HU924">
            <v>1237.4991010390222</v>
          </cell>
          <cell r="HV924">
            <v>4713.2304105805233</v>
          </cell>
          <cell r="HW924">
            <v>-6321.5018080407754</v>
          </cell>
          <cell r="HX924">
            <v>-327.21433231979609</v>
          </cell>
          <cell r="HY924">
            <v>1084.2951762098819</v>
          </cell>
          <cell r="HZ924">
            <v>-467.72532389871776</v>
          </cell>
          <cell r="IA924">
            <v>-238.1559429988265</v>
          </cell>
          <cell r="IB924">
            <v>135.34741817973554</v>
          </cell>
          <cell r="IC924">
            <v>-1952.5315709197894</v>
          </cell>
          <cell r="ID924">
            <v>2472.8153932485729</v>
          </cell>
          <cell r="IE924">
            <v>-1411.0631852895021</v>
          </cell>
          <cell r="IF924">
            <v>93.972051248885691</v>
          </cell>
          <cell r="IG924">
            <v>7388.7472029421479</v>
          </cell>
          <cell r="IH924">
            <v>-6793.0793939484283</v>
          </cell>
          <cell r="II924">
            <v>99.279397210106254</v>
          </cell>
          <cell r="IJ924">
            <v>392.73305873945355</v>
          </cell>
          <cell r="IK924">
            <v>672.27138848975301</v>
          </cell>
          <cell r="IL924">
            <v>1694.6312402477488</v>
          </cell>
          <cell r="IM924">
            <v>-6968.7445192197338</v>
          </cell>
          <cell r="IN924">
            <v>3443.4838263895363</v>
          </cell>
          <cell r="IO924">
            <v>-1572.6199376517907</v>
          </cell>
          <cell r="IP924">
            <v>2151.4491352094337</v>
          </cell>
          <cell r="IQ924">
            <v>-2013.1866349503398</v>
          </cell>
          <cell r="IR924">
            <v>4677.235398337245</v>
          </cell>
          <cell r="IS924">
            <v>-281.31568623892963</v>
          </cell>
          <cell r="IT924">
            <v>8024.8437286606058</v>
          </cell>
          <cell r="IU924">
            <v>-6793.6401510005817</v>
          </cell>
          <cell r="IV924">
            <v>-23.750926919281483</v>
          </cell>
          <cell r="IW924">
            <v>774.5991399679333</v>
          </cell>
          <cell r="IX924">
            <v>873.20740905031562</v>
          </cell>
          <cell r="IY924">
            <v>-6364.3937626304105</v>
          </cell>
          <cell r="IZ924">
            <v>-5479.5585933476686</v>
          </cell>
          <cell r="JA924">
            <v>7030.8375987587497</v>
          </cell>
          <cell r="JB924">
            <v>4921.679128959775</v>
          </cell>
          <cell r="JC924">
            <v>4919.5292289499193</v>
          </cell>
          <cell r="JD924">
            <v>-2924.8017158703879</v>
          </cell>
          <cell r="JE924">
            <v>0</v>
          </cell>
          <cell r="JF924">
            <v>0</v>
          </cell>
          <cell r="JG924">
            <v>0</v>
          </cell>
          <cell r="JH924">
            <v>0</v>
          </cell>
          <cell r="JI924">
            <v>0</v>
          </cell>
          <cell r="JJ924">
            <v>0</v>
          </cell>
          <cell r="JK924">
            <v>0</v>
          </cell>
          <cell r="JL924">
            <v>0</v>
          </cell>
          <cell r="JM924">
            <v>0</v>
          </cell>
          <cell r="JN924">
            <v>0</v>
          </cell>
          <cell r="JO924">
            <v>0</v>
          </cell>
          <cell r="JP924">
            <v>0</v>
          </cell>
          <cell r="JQ924">
            <v>0</v>
          </cell>
        </row>
        <row r="925"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0</v>
          </cell>
          <cell r="CD925">
            <v>0</v>
          </cell>
          <cell r="CE925">
            <v>0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0</v>
          </cell>
          <cell r="CK925">
            <v>0</v>
          </cell>
          <cell r="CL925">
            <v>0</v>
          </cell>
          <cell r="CM925">
            <v>0</v>
          </cell>
          <cell r="CN925">
            <v>0</v>
          </cell>
          <cell r="CO925">
            <v>0</v>
          </cell>
          <cell r="CP925">
            <v>0</v>
          </cell>
          <cell r="CQ925">
            <v>0</v>
          </cell>
          <cell r="CR925">
            <v>0</v>
          </cell>
          <cell r="CS925">
            <v>0</v>
          </cell>
          <cell r="CT925">
            <v>0</v>
          </cell>
          <cell r="CU925">
            <v>0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</v>
          </cell>
          <cell r="DB925">
            <v>0</v>
          </cell>
          <cell r="DC925">
            <v>0</v>
          </cell>
          <cell r="DD925">
            <v>0</v>
          </cell>
          <cell r="DE925">
            <v>0</v>
          </cell>
          <cell r="DF925">
            <v>0</v>
          </cell>
          <cell r="DG925">
            <v>0</v>
          </cell>
          <cell r="DH925">
            <v>0</v>
          </cell>
          <cell r="DI925">
            <v>0</v>
          </cell>
          <cell r="DJ925">
            <v>0</v>
          </cell>
          <cell r="DK925">
            <v>0</v>
          </cell>
          <cell r="DL925">
            <v>0</v>
          </cell>
          <cell r="DM925">
            <v>0</v>
          </cell>
          <cell r="DN925">
            <v>0</v>
          </cell>
          <cell r="DO925">
            <v>0</v>
          </cell>
          <cell r="DP925">
            <v>0</v>
          </cell>
          <cell r="DQ925">
            <v>0</v>
          </cell>
          <cell r="DR925">
            <v>0</v>
          </cell>
          <cell r="DS925">
            <v>0</v>
          </cell>
          <cell r="DT925">
            <v>0</v>
          </cell>
          <cell r="DU925">
            <v>0</v>
          </cell>
          <cell r="DV925">
            <v>0</v>
          </cell>
          <cell r="DW925">
            <v>0</v>
          </cell>
          <cell r="DX925">
            <v>0</v>
          </cell>
          <cell r="DY925">
            <v>0</v>
          </cell>
          <cell r="DZ925">
            <v>0</v>
          </cell>
          <cell r="EA925">
            <v>0</v>
          </cell>
          <cell r="EB925">
            <v>0</v>
          </cell>
          <cell r="EC925">
            <v>0</v>
          </cell>
          <cell r="ED925">
            <v>0</v>
          </cell>
          <cell r="EE925">
            <v>0</v>
          </cell>
          <cell r="EF925">
            <v>0</v>
          </cell>
          <cell r="EG925">
            <v>0</v>
          </cell>
          <cell r="EH925">
            <v>0</v>
          </cell>
          <cell r="EI925">
            <v>0</v>
          </cell>
          <cell r="EJ925">
            <v>0</v>
          </cell>
          <cell r="EK925">
            <v>0</v>
          </cell>
          <cell r="EL925">
            <v>0</v>
          </cell>
          <cell r="EM925">
            <v>0</v>
          </cell>
          <cell r="EN925">
            <v>0</v>
          </cell>
          <cell r="EO925">
            <v>0</v>
          </cell>
          <cell r="EP925">
            <v>0</v>
          </cell>
          <cell r="EQ925">
            <v>0</v>
          </cell>
          <cell r="ER925">
            <v>0</v>
          </cell>
          <cell r="ES925">
            <v>0</v>
          </cell>
          <cell r="ET925">
            <v>0</v>
          </cell>
          <cell r="EU925">
            <v>0</v>
          </cell>
          <cell r="EV925">
            <v>0</v>
          </cell>
          <cell r="EW925">
            <v>0</v>
          </cell>
          <cell r="EX925">
            <v>0</v>
          </cell>
          <cell r="EY925">
            <v>0</v>
          </cell>
          <cell r="EZ925">
            <v>0</v>
          </cell>
          <cell r="FA925">
            <v>0</v>
          </cell>
          <cell r="FB925">
            <v>0</v>
          </cell>
          <cell r="FC925">
            <v>0</v>
          </cell>
          <cell r="FD925">
            <v>0</v>
          </cell>
          <cell r="FE925">
            <v>0</v>
          </cell>
          <cell r="FF925">
            <v>0</v>
          </cell>
          <cell r="FG925">
            <v>0</v>
          </cell>
          <cell r="FH925">
            <v>0</v>
          </cell>
          <cell r="FI925">
            <v>0</v>
          </cell>
          <cell r="FJ925">
            <v>0</v>
          </cell>
          <cell r="FK925">
            <v>0</v>
          </cell>
          <cell r="FL925">
            <v>0</v>
          </cell>
          <cell r="FM925">
            <v>0</v>
          </cell>
          <cell r="FN925">
            <v>0</v>
          </cell>
          <cell r="FO925">
            <v>0</v>
          </cell>
          <cell r="FP925">
            <v>0</v>
          </cell>
          <cell r="FQ925">
            <v>0</v>
          </cell>
          <cell r="FR925">
            <v>0</v>
          </cell>
          <cell r="FS925">
            <v>0</v>
          </cell>
          <cell r="FT925">
            <v>0</v>
          </cell>
          <cell r="FU925">
            <v>0</v>
          </cell>
          <cell r="FV925">
            <v>0</v>
          </cell>
          <cell r="FW925">
            <v>0</v>
          </cell>
          <cell r="FX925">
            <v>0</v>
          </cell>
          <cell r="FY925">
            <v>0</v>
          </cell>
          <cell r="FZ925">
            <v>0</v>
          </cell>
          <cell r="GA925">
            <v>0</v>
          </cell>
          <cell r="GB925">
            <v>0</v>
          </cell>
          <cell r="GC925">
            <v>0</v>
          </cell>
          <cell r="GD925">
            <v>0</v>
          </cell>
          <cell r="GE925">
            <v>0</v>
          </cell>
          <cell r="GF925">
            <v>0</v>
          </cell>
          <cell r="GG925">
            <v>0</v>
          </cell>
          <cell r="GH925">
            <v>0</v>
          </cell>
          <cell r="GI925">
            <v>0</v>
          </cell>
          <cell r="GJ925">
            <v>0</v>
          </cell>
          <cell r="GK925">
            <v>0</v>
          </cell>
          <cell r="GL925">
            <v>0</v>
          </cell>
          <cell r="GM925">
            <v>0</v>
          </cell>
          <cell r="GN925">
            <v>0</v>
          </cell>
          <cell r="GO925">
            <v>0</v>
          </cell>
          <cell r="GP925">
            <v>0</v>
          </cell>
          <cell r="GQ925">
            <v>0</v>
          </cell>
          <cell r="GR925">
            <v>0</v>
          </cell>
          <cell r="GS925">
            <v>0</v>
          </cell>
          <cell r="GT925">
            <v>0</v>
          </cell>
          <cell r="GU925">
            <v>0</v>
          </cell>
          <cell r="GV925">
            <v>0</v>
          </cell>
          <cell r="GW925">
            <v>0</v>
          </cell>
          <cell r="GX925">
            <v>0</v>
          </cell>
          <cell r="GY925">
            <v>0</v>
          </cell>
          <cell r="GZ925">
            <v>0</v>
          </cell>
          <cell r="HA925">
            <v>0</v>
          </cell>
          <cell r="HB925">
            <v>0</v>
          </cell>
          <cell r="HC925">
            <v>0</v>
          </cell>
          <cell r="HD925">
            <v>0</v>
          </cell>
          <cell r="HE925">
            <v>0</v>
          </cell>
          <cell r="HF925">
            <v>0</v>
          </cell>
          <cell r="HG925">
            <v>0</v>
          </cell>
          <cell r="HH925">
            <v>0</v>
          </cell>
          <cell r="HI925">
            <v>0</v>
          </cell>
          <cell r="HJ925">
            <v>0</v>
          </cell>
          <cell r="HK925">
            <v>0</v>
          </cell>
          <cell r="HL925">
            <v>0</v>
          </cell>
          <cell r="HM925">
            <v>0</v>
          </cell>
          <cell r="HN925">
            <v>0</v>
          </cell>
          <cell r="HO925">
            <v>0</v>
          </cell>
          <cell r="HP925">
            <v>0</v>
          </cell>
          <cell r="HQ925">
            <v>0</v>
          </cell>
          <cell r="HR925">
            <v>0</v>
          </cell>
          <cell r="HS925">
            <v>0</v>
          </cell>
          <cell r="HT925">
            <v>0</v>
          </cell>
          <cell r="HU925">
            <v>0</v>
          </cell>
          <cell r="HV925">
            <v>0</v>
          </cell>
          <cell r="HW925">
            <v>0</v>
          </cell>
          <cell r="HX925">
            <v>0</v>
          </cell>
          <cell r="HY925">
            <v>0</v>
          </cell>
          <cell r="HZ925">
            <v>0</v>
          </cell>
          <cell r="IA925">
            <v>0</v>
          </cell>
          <cell r="IB925">
            <v>0</v>
          </cell>
          <cell r="IC925">
            <v>0</v>
          </cell>
          <cell r="ID925">
            <v>0</v>
          </cell>
          <cell r="IE925">
            <v>0</v>
          </cell>
          <cell r="IF925">
            <v>0</v>
          </cell>
          <cell r="IG925">
            <v>0</v>
          </cell>
          <cell r="IH925">
            <v>0</v>
          </cell>
          <cell r="II925">
            <v>0</v>
          </cell>
          <cell r="IJ925">
            <v>0</v>
          </cell>
          <cell r="IK925">
            <v>0</v>
          </cell>
          <cell r="IL925">
            <v>0</v>
          </cell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  <cell r="IW925">
            <v>0</v>
          </cell>
          <cell r="IX925">
            <v>0</v>
          </cell>
          <cell r="IY925">
            <v>0</v>
          </cell>
          <cell r="IZ925">
            <v>0</v>
          </cell>
          <cell r="JA925">
            <v>0</v>
          </cell>
          <cell r="JB925">
            <v>0</v>
          </cell>
          <cell r="JC925">
            <v>0</v>
          </cell>
          <cell r="JD925">
            <v>0</v>
          </cell>
          <cell r="JE925">
            <v>0</v>
          </cell>
          <cell r="JF925">
            <v>0</v>
          </cell>
          <cell r="JG925">
            <v>0</v>
          </cell>
          <cell r="JH925">
            <v>0</v>
          </cell>
          <cell r="JI925">
            <v>0</v>
          </cell>
          <cell r="JJ925">
            <v>0</v>
          </cell>
          <cell r="JK925">
            <v>0</v>
          </cell>
          <cell r="JL925">
            <v>0</v>
          </cell>
          <cell r="JM925">
            <v>0</v>
          </cell>
          <cell r="JN925">
            <v>0</v>
          </cell>
          <cell r="JO925">
            <v>0</v>
          </cell>
          <cell r="JP925">
            <v>0</v>
          </cell>
          <cell r="JQ925">
            <v>0</v>
          </cell>
        </row>
        <row r="926">
          <cell r="D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0</v>
          </cell>
          <cell r="CD926">
            <v>0</v>
          </cell>
          <cell r="CE926">
            <v>0</v>
          </cell>
          <cell r="CF926">
            <v>0</v>
          </cell>
          <cell r="CG926">
            <v>0</v>
          </cell>
          <cell r="CH926">
            <v>0</v>
          </cell>
          <cell r="CI926">
            <v>0</v>
          </cell>
          <cell r="CJ926">
            <v>0</v>
          </cell>
          <cell r="CK926">
            <v>0</v>
          </cell>
          <cell r="CL926">
            <v>0</v>
          </cell>
          <cell r="CM926">
            <v>0</v>
          </cell>
          <cell r="CN926">
            <v>0</v>
          </cell>
          <cell r="CO926">
            <v>0</v>
          </cell>
          <cell r="CP926">
            <v>0</v>
          </cell>
          <cell r="CQ926">
            <v>0</v>
          </cell>
          <cell r="CR926">
            <v>0</v>
          </cell>
          <cell r="CS926">
            <v>0</v>
          </cell>
          <cell r="CT926">
            <v>0</v>
          </cell>
          <cell r="CU926">
            <v>0</v>
          </cell>
          <cell r="CV926">
            <v>0</v>
          </cell>
          <cell r="CW926">
            <v>0</v>
          </cell>
          <cell r="CX926">
            <v>0</v>
          </cell>
          <cell r="CY926">
            <v>0</v>
          </cell>
          <cell r="CZ926">
            <v>0</v>
          </cell>
          <cell r="DA926">
            <v>0</v>
          </cell>
          <cell r="DB926">
            <v>0</v>
          </cell>
          <cell r="DC926">
            <v>0</v>
          </cell>
          <cell r="DD926">
            <v>0</v>
          </cell>
          <cell r="DE926">
            <v>0</v>
          </cell>
          <cell r="DF926">
            <v>0</v>
          </cell>
          <cell r="DG926">
            <v>0</v>
          </cell>
          <cell r="DH926">
            <v>0</v>
          </cell>
          <cell r="DI926">
            <v>0</v>
          </cell>
          <cell r="DJ926">
            <v>0</v>
          </cell>
          <cell r="DK926">
            <v>0</v>
          </cell>
          <cell r="DL926">
            <v>0</v>
          </cell>
          <cell r="DM926">
            <v>0</v>
          </cell>
          <cell r="DN926">
            <v>0</v>
          </cell>
          <cell r="DO926">
            <v>0</v>
          </cell>
          <cell r="DP926">
            <v>0</v>
          </cell>
          <cell r="DQ926">
            <v>0</v>
          </cell>
          <cell r="DR926">
            <v>0</v>
          </cell>
          <cell r="DS926">
            <v>0</v>
          </cell>
          <cell r="DT926">
            <v>0</v>
          </cell>
          <cell r="DU926">
            <v>0</v>
          </cell>
          <cell r="DV926">
            <v>0</v>
          </cell>
          <cell r="DW926">
            <v>0</v>
          </cell>
          <cell r="DX926">
            <v>0</v>
          </cell>
          <cell r="DY926">
            <v>0</v>
          </cell>
          <cell r="DZ926">
            <v>0</v>
          </cell>
          <cell r="EA926">
            <v>0</v>
          </cell>
          <cell r="EB926">
            <v>0</v>
          </cell>
          <cell r="EC926">
            <v>0</v>
          </cell>
          <cell r="ED926">
            <v>0</v>
          </cell>
          <cell r="EE926">
            <v>0</v>
          </cell>
          <cell r="EF926">
            <v>0</v>
          </cell>
          <cell r="EG926">
            <v>0</v>
          </cell>
          <cell r="EH926">
            <v>0</v>
          </cell>
          <cell r="EI926">
            <v>0</v>
          </cell>
          <cell r="EJ926">
            <v>0</v>
          </cell>
          <cell r="EK926">
            <v>0</v>
          </cell>
          <cell r="EL926">
            <v>0</v>
          </cell>
          <cell r="EM926">
            <v>0</v>
          </cell>
          <cell r="EN926">
            <v>0</v>
          </cell>
          <cell r="EO926">
            <v>0</v>
          </cell>
          <cell r="EP926">
            <v>0</v>
          </cell>
          <cell r="EQ926">
            <v>0</v>
          </cell>
          <cell r="ER926">
            <v>0</v>
          </cell>
          <cell r="ES926">
            <v>0</v>
          </cell>
          <cell r="ET926">
            <v>0</v>
          </cell>
          <cell r="EU926">
            <v>0</v>
          </cell>
          <cell r="EV926">
            <v>0</v>
          </cell>
          <cell r="EW926">
            <v>0</v>
          </cell>
          <cell r="EX926">
            <v>0</v>
          </cell>
          <cell r="EY926">
            <v>0</v>
          </cell>
          <cell r="EZ926">
            <v>0</v>
          </cell>
          <cell r="FA926">
            <v>0</v>
          </cell>
          <cell r="FB926">
            <v>0</v>
          </cell>
          <cell r="FC926">
            <v>0</v>
          </cell>
          <cell r="FD926">
            <v>0</v>
          </cell>
          <cell r="FE926">
            <v>0</v>
          </cell>
          <cell r="FF926">
            <v>0</v>
          </cell>
          <cell r="FG926">
            <v>0</v>
          </cell>
          <cell r="FH926">
            <v>0</v>
          </cell>
          <cell r="FI926">
            <v>0</v>
          </cell>
          <cell r="FJ926">
            <v>0</v>
          </cell>
          <cell r="FK926">
            <v>0</v>
          </cell>
          <cell r="FL926">
            <v>0</v>
          </cell>
          <cell r="FM926">
            <v>0</v>
          </cell>
          <cell r="FN926">
            <v>0</v>
          </cell>
          <cell r="FO926">
            <v>0</v>
          </cell>
          <cell r="FP926">
            <v>0</v>
          </cell>
          <cell r="FQ926">
            <v>0</v>
          </cell>
          <cell r="FR926">
            <v>0</v>
          </cell>
          <cell r="FS926">
            <v>0</v>
          </cell>
          <cell r="FT926">
            <v>0</v>
          </cell>
          <cell r="FU926">
            <v>0</v>
          </cell>
          <cell r="FV926">
            <v>0</v>
          </cell>
          <cell r="FW926">
            <v>0</v>
          </cell>
          <cell r="FX926">
            <v>0</v>
          </cell>
          <cell r="FY926">
            <v>0</v>
          </cell>
          <cell r="FZ926">
            <v>0</v>
          </cell>
          <cell r="GA926">
            <v>0</v>
          </cell>
          <cell r="GB926">
            <v>0</v>
          </cell>
          <cell r="GC926">
            <v>0</v>
          </cell>
          <cell r="GD926">
            <v>0</v>
          </cell>
          <cell r="GE926">
            <v>0</v>
          </cell>
          <cell r="GF926">
            <v>0</v>
          </cell>
          <cell r="GG926">
            <v>0</v>
          </cell>
          <cell r="GH926">
            <v>0</v>
          </cell>
          <cell r="GI926">
            <v>0</v>
          </cell>
          <cell r="GJ926">
            <v>0</v>
          </cell>
          <cell r="GK926">
            <v>0</v>
          </cell>
          <cell r="GL926">
            <v>0</v>
          </cell>
          <cell r="GM926">
            <v>0</v>
          </cell>
          <cell r="GN926">
            <v>0</v>
          </cell>
          <cell r="GO926">
            <v>0</v>
          </cell>
          <cell r="GP926">
            <v>0</v>
          </cell>
          <cell r="GQ926">
            <v>0</v>
          </cell>
          <cell r="GR926">
            <v>0</v>
          </cell>
          <cell r="GS926">
            <v>0</v>
          </cell>
          <cell r="GT926">
            <v>0</v>
          </cell>
          <cell r="GU926">
            <v>0</v>
          </cell>
          <cell r="GV926">
            <v>0</v>
          </cell>
          <cell r="GW926">
            <v>0</v>
          </cell>
          <cell r="GX926">
            <v>0</v>
          </cell>
          <cell r="GY926">
            <v>0</v>
          </cell>
          <cell r="GZ926">
            <v>0</v>
          </cell>
          <cell r="HA926">
            <v>0</v>
          </cell>
          <cell r="HB926">
            <v>0</v>
          </cell>
          <cell r="HC926">
            <v>0</v>
          </cell>
          <cell r="HD926">
            <v>0</v>
          </cell>
          <cell r="HE926">
            <v>0</v>
          </cell>
          <cell r="HF926">
            <v>0</v>
          </cell>
          <cell r="HG926">
            <v>0</v>
          </cell>
          <cell r="HH926">
            <v>0</v>
          </cell>
          <cell r="HI926">
            <v>0</v>
          </cell>
          <cell r="HJ926">
            <v>0</v>
          </cell>
          <cell r="HK926">
            <v>0</v>
          </cell>
          <cell r="HL926">
            <v>0</v>
          </cell>
          <cell r="HM926">
            <v>0</v>
          </cell>
          <cell r="HN926">
            <v>0</v>
          </cell>
          <cell r="HO926">
            <v>0</v>
          </cell>
          <cell r="HP926">
            <v>0</v>
          </cell>
          <cell r="HQ926">
            <v>0</v>
          </cell>
          <cell r="HR926">
            <v>0</v>
          </cell>
          <cell r="HS926">
            <v>0</v>
          </cell>
          <cell r="HT926">
            <v>0</v>
          </cell>
          <cell r="HU926">
            <v>0</v>
          </cell>
          <cell r="HV926">
            <v>0</v>
          </cell>
          <cell r="HW926">
            <v>0</v>
          </cell>
          <cell r="HX926">
            <v>0</v>
          </cell>
          <cell r="HY926">
            <v>0</v>
          </cell>
          <cell r="HZ926">
            <v>0</v>
          </cell>
          <cell r="IA926">
            <v>0</v>
          </cell>
          <cell r="IB926">
            <v>0</v>
          </cell>
          <cell r="IC926">
            <v>0</v>
          </cell>
          <cell r="ID926">
            <v>0</v>
          </cell>
          <cell r="IE926">
            <v>0</v>
          </cell>
          <cell r="IF926">
            <v>0</v>
          </cell>
          <cell r="IG926">
            <v>0</v>
          </cell>
          <cell r="IH926">
            <v>0</v>
          </cell>
          <cell r="II926">
            <v>0</v>
          </cell>
          <cell r="IJ926">
            <v>0</v>
          </cell>
          <cell r="IK926">
            <v>0</v>
          </cell>
          <cell r="IL926">
            <v>0</v>
          </cell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  <cell r="IW926">
            <v>0</v>
          </cell>
          <cell r="IX926">
            <v>0</v>
          </cell>
          <cell r="IY926">
            <v>0</v>
          </cell>
          <cell r="IZ926">
            <v>0</v>
          </cell>
          <cell r="JA926">
            <v>0</v>
          </cell>
          <cell r="JB926">
            <v>0</v>
          </cell>
          <cell r="JC926">
            <v>0</v>
          </cell>
          <cell r="JD926">
            <v>0</v>
          </cell>
          <cell r="JE926">
            <v>0</v>
          </cell>
          <cell r="JF926">
            <v>0</v>
          </cell>
          <cell r="JG926">
            <v>0</v>
          </cell>
          <cell r="JH926">
            <v>0</v>
          </cell>
          <cell r="JI926">
            <v>0</v>
          </cell>
          <cell r="JJ926">
            <v>0</v>
          </cell>
          <cell r="JK926">
            <v>0</v>
          </cell>
          <cell r="JL926">
            <v>0</v>
          </cell>
          <cell r="JM926">
            <v>0</v>
          </cell>
          <cell r="JN926">
            <v>0</v>
          </cell>
          <cell r="JO926">
            <v>0</v>
          </cell>
          <cell r="JP926">
            <v>0</v>
          </cell>
          <cell r="JQ926">
            <v>0</v>
          </cell>
        </row>
        <row r="927">
          <cell r="D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</v>
          </cell>
          <cell r="CQ927">
            <v>0</v>
          </cell>
          <cell r="CR927">
            <v>0</v>
          </cell>
          <cell r="CS927">
            <v>0</v>
          </cell>
          <cell r="CT927">
            <v>0</v>
          </cell>
          <cell r="CU927">
            <v>0</v>
          </cell>
          <cell r="CV927">
            <v>0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  <cell r="DD927">
            <v>0</v>
          </cell>
          <cell r="DE927">
            <v>0</v>
          </cell>
          <cell r="DF927">
            <v>0</v>
          </cell>
          <cell r="DG927">
            <v>0</v>
          </cell>
          <cell r="DH927">
            <v>0</v>
          </cell>
          <cell r="DI927">
            <v>0</v>
          </cell>
          <cell r="DJ927">
            <v>0</v>
          </cell>
          <cell r="DK927">
            <v>0</v>
          </cell>
          <cell r="DL927">
            <v>0</v>
          </cell>
          <cell r="DM927">
            <v>0</v>
          </cell>
          <cell r="DN927">
            <v>0</v>
          </cell>
          <cell r="DO927">
            <v>0</v>
          </cell>
          <cell r="DP927">
            <v>0</v>
          </cell>
          <cell r="DQ927">
            <v>0</v>
          </cell>
          <cell r="DR927">
            <v>0</v>
          </cell>
          <cell r="DS927">
            <v>0</v>
          </cell>
          <cell r="DT927">
            <v>0</v>
          </cell>
          <cell r="DU927">
            <v>0</v>
          </cell>
          <cell r="DV927">
            <v>0</v>
          </cell>
          <cell r="DW927">
            <v>0</v>
          </cell>
          <cell r="DX927">
            <v>0</v>
          </cell>
          <cell r="DY927">
            <v>0</v>
          </cell>
          <cell r="DZ927">
            <v>0</v>
          </cell>
          <cell r="EA927">
            <v>0</v>
          </cell>
          <cell r="EB927">
            <v>0</v>
          </cell>
          <cell r="EC927">
            <v>0</v>
          </cell>
          <cell r="ED927">
            <v>0</v>
          </cell>
          <cell r="EE927">
            <v>0</v>
          </cell>
          <cell r="EF927">
            <v>0</v>
          </cell>
          <cell r="EG927">
            <v>0</v>
          </cell>
          <cell r="EH927">
            <v>0</v>
          </cell>
          <cell r="EI927">
            <v>0</v>
          </cell>
          <cell r="EJ927">
            <v>0</v>
          </cell>
          <cell r="EK927">
            <v>0</v>
          </cell>
          <cell r="EL927">
            <v>0</v>
          </cell>
          <cell r="EM927">
            <v>0</v>
          </cell>
          <cell r="EN927">
            <v>0</v>
          </cell>
          <cell r="EO927">
            <v>0</v>
          </cell>
          <cell r="EP927">
            <v>0</v>
          </cell>
          <cell r="EQ927">
            <v>0</v>
          </cell>
          <cell r="ER927">
            <v>0</v>
          </cell>
          <cell r="ES927">
            <v>0</v>
          </cell>
          <cell r="ET927">
            <v>0</v>
          </cell>
          <cell r="EU927">
            <v>0</v>
          </cell>
          <cell r="EV927">
            <v>0</v>
          </cell>
          <cell r="EW927">
            <v>0</v>
          </cell>
          <cell r="EX927">
            <v>0</v>
          </cell>
          <cell r="EY927">
            <v>0</v>
          </cell>
          <cell r="EZ927">
            <v>0</v>
          </cell>
          <cell r="FA927">
            <v>0</v>
          </cell>
          <cell r="FB927">
            <v>0</v>
          </cell>
          <cell r="FC927">
            <v>0</v>
          </cell>
          <cell r="FD927">
            <v>0</v>
          </cell>
          <cell r="FE927">
            <v>0</v>
          </cell>
          <cell r="FF927">
            <v>0</v>
          </cell>
          <cell r="FG927">
            <v>0</v>
          </cell>
          <cell r="FH927">
            <v>0</v>
          </cell>
          <cell r="FI927">
            <v>0</v>
          </cell>
          <cell r="FJ927">
            <v>0</v>
          </cell>
          <cell r="FK927">
            <v>0</v>
          </cell>
          <cell r="FL927">
            <v>0</v>
          </cell>
          <cell r="FM927">
            <v>0</v>
          </cell>
          <cell r="FN927">
            <v>0</v>
          </cell>
          <cell r="FO927">
            <v>0</v>
          </cell>
          <cell r="FP927">
            <v>0</v>
          </cell>
          <cell r="FQ927">
            <v>0</v>
          </cell>
          <cell r="FR927">
            <v>0</v>
          </cell>
          <cell r="FS927">
            <v>0</v>
          </cell>
          <cell r="FT927">
            <v>0</v>
          </cell>
          <cell r="FU927">
            <v>0</v>
          </cell>
          <cell r="FV927">
            <v>0</v>
          </cell>
          <cell r="FW927">
            <v>0</v>
          </cell>
          <cell r="FX927">
            <v>0</v>
          </cell>
          <cell r="FY927">
            <v>0</v>
          </cell>
          <cell r="FZ927">
            <v>0</v>
          </cell>
          <cell r="GA927">
            <v>0</v>
          </cell>
          <cell r="GB927">
            <v>0</v>
          </cell>
          <cell r="GC927">
            <v>0</v>
          </cell>
          <cell r="GD927">
            <v>0</v>
          </cell>
          <cell r="GE927">
            <v>0</v>
          </cell>
          <cell r="GF927">
            <v>0</v>
          </cell>
          <cell r="GG927">
            <v>0</v>
          </cell>
          <cell r="GH927">
            <v>0</v>
          </cell>
          <cell r="GI927">
            <v>0</v>
          </cell>
          <cell r="GJ927">
            <v>0</v>
          </cell>
          <cell r="GK927">
            <v>0</v>
          </cell>
          <cell r="GL927">
            <v>0</v>
          </cell>
          <cell r="GM927">
            <v>0</v>
          </cell>
          <cell r="GN927">
            <v>0</v>
          </cell>
          <cell r="GO927">
            <v>0</v>
          </cell>
          <cell r="GP927">
            <v>0</v>
          </cell>
          <cell r="GQ927">
            <v>0</v>
          </cell>
          <cell r="GR927">
            <v>0</v>
          </cell>
          <cell r="GS927">
            <v>0</v>
          </cell>
          <cell r="GT927">
            <v>0</v>
          </cell>
          <cell r="GU927">
            <v>0</v>
          </cell>
          <cell r="GV927">
            <v>0</v>
          </cell>
          <cell r="GW927">
            <v>0</v>
          </cell>
          <cell r="GX927">
            <v>0</v>
          </cell>
          <cell r="GY927">
            <v>0</v>
          </cell>
          <cell r="GZ927">
            <v>0</v>
          </cell>
          <cell r="HA927">
            <v>0</v>
          </cell>
          <cell r="HB927">
            <v>0</v>
          </cell>
          <cell r="HC927">
            <v>0</v>
          </cell>
          <cell r="HD927">
            <v>0</v>
          </cell>
          <cell r="HE927">
            <v>0</v>
          </cell>
          <cell r="HF927">
            <v>0</v>
          </cell>
          <cell r="HG927">
            <v>0</v>
          </cell>
          <cell r="HH927">
            <v>0</v>
          </cell>
          <cell r="HI927">
            <v>0</v>
          </cell>
          <cell r="HJ927">
            <v>0</v>
          </cell>
          <cell r="HK927">
            <v>0</v>
          </cell>
          <cell r="HL927">
            <v>0</v>
          </cell>
          <cell r="HM927">
            <v>0</v>
          </cell>
          <cell r="HN927">
            <v>0</v>
          </cell>
          <cell r="HO927">
            <v>0</v>
          </cell>
          <cell r="HP927">
            <v>0</v>
          </cell>
          <cell r="HQ927">
            <v>0</v>
          </cell>
          <cell r="HR927">
            <v>0</v>
          </cell>
          <cell r="HS927">
            <v>0</v>
          </cell>
          <cell r="HT927">
            <v>0</v>
          </cell>
          <cell r="HU927">
            <v>0</v>
          </cell>
          <cell r="HV927">
            <v>0</v>
          </cell>
          <cell r="HW927">
            <v>0</v>
          </cell>
          <cell r="HX927">
            <v>0</v>
          </cell>
          <cell r="HY927">
            <v>0</v>
          </cell>
          <cell r="HZ927">
            <v>0</v>
          </cell>
          <cell r="IA927">
            <v>0</v>
          </cell>
          <cell r="IB927">
            <v>0</v>
          </cell>
          <cell r="IC927">
            <v>0</v>
          </cell>
          <cell r="ID927">
            <v>0</v>
          </cell>
          <cell r="IE927">
            <v>0</v>
          </cell>
          <cell r="IF927">
            <v>0</v>
          </cell>
          <cell r="IG927">
            <v>0</v>
          </cell>
          <cell r="IH927">
            <v>0</v>
          </cell>
          <cell r="II927">
            <v>0</v>
          </cell>
          <cell r="IJ927">
            <v>0</v>
          </cell>
          <cell r="IK927">
            <v>0</v>
          </cell>
          <cell r="IL927">
            <v>0</v>
          </cell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  <cell r="IW927">
            <v>0</v>
          </cell>
          <cell r="IX927">
            <v>0</v>
          </cell>
          <cell r="IY927">
            <v>0</v>
          </cell>
          <cell r="IZ927">
            <v>0</v>
          </cell>
          <cell r="JA927">
            <v>0</v>
          </cell>
          <cell r="JB927">
            <v>0</v>
          </cell>
          <cell r="JC927">
            <v>0</v>
          </cell>
          <cell r="JD927">
            <v>0</v>
          </cell>
          <cell r="JE927">
            <v>0</v>
          </cell>
          <cell r="JF927">
            <v>0</v>
          </cell>
          <cell r="JG927">
            <v>0</v>
          </cell>
          <cell r="JH927">
            <v>0</v>
          </cell>
          <cell r="JI927">
            <v>0</v>
          </cell>
          <cell r="JJ927">
            <v>0</v>
          </cell>
          <cell r="JK927">
            <v>0</v>
          </cell>
          <cell r="JL927">
            <v>0</v>
          </cell>
          <cell r="JM927">
            <v>0</v>
          </cell>
          <cell r="JN927">
            <v>0</v>
          </cell>
          <cell r="JO927">
            <v>0</v>
          </cell>
          <cell r="JP927">
            <v>0</v>
          </cell>
          <cell r="JQ927">
            <v>0</v>
          </cell>
        </row>
        <row r="928">
          <cell r="D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0</v>
          </cell>
          <cell r="CQ928">
            <v>0</v>
          </cell>
          <cell r="CR928">
            <v>0</v>
          </cell>
          <cell r="CS928">
            <v>0</v>
          </cell>
          <cell r="CT928">
            <v>0</v>
          </cell>
          <cell r="CU928">
            <v>0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  <cell r="DD928">
            <v>0</v>
          </cell>
          <cell r="DE928">
            <v>0</v>
          </cell>
          <cell r="DF928">
            <v>0</v>
          </cell>
          <cell r="DG928">
            <v>0</v>
          </cell>
          <cell r="DH928">
            <v>0</v>
          </cell>
          <cell r="DI928">
            <v>0</v>
          </cell>
          <cell r="DJ928">
            <v>0</v>
          </cell>
          <cell r="DK928">
            <v>0</v>
          </cell>
          <cell r="DL928">
            <v>0</v>
          </cell>
          <cell r="DM928">
            <v>0</v>
          </cell>
          <cell r="DN928">
            <v>0</v>
          </cell>
          <cell r="DO928">
            <v>0</v>
          </cell>
          <cell r="DP928">
            <v>0</v>
          </cell>
          <cell r="DQ928">
            <v>0</v>
          </cell>
          <cell r="DR928">
            <v>0</v>
          </cell>
          <cell r="DS928">
            <v>0</v>
          </cell>
          <cell r="DT928">
            <v>0</v>
          </cell>
          <cell r="DU928">
            <v>0</v>
          </cell>
          <cell r="DV928">
            <v>0</v>
          </cell>
          <cell r="DW928">
            <v>0</v>
          </cell>
          <cell r="DX928">
            <v>0</v>
          </cell>
          <cell r="DY928">
            <v>0</v>
          </cell>
          <cell r="DZ928">
            <v>0</v>
          </cell>
          <cell r="EA928">
            <v>0</v>
          </cell>
          <cell r="EB928">
            <v>0</v>
          </cell>
          <cell r="EC928">
            <v>0</v>
          </cell>
          <cell r="ED928">
            <v>0</v>
          </cell>
          <cell r="EE928">
            <v>0</v>
          </cell>
          <cell r="EF928">
            <v>0</v>
          </cell>
          <cell r="EG928">
            <v>0</v>
          </cell>
          <cell r="EH928">
            <v>0</v>
          </cell>
          <cell r="EI928">
            <v>0</v>
          </cell>
          <cell r="EJ928">
            <v>0</v>
          </cell>
          <cell r="EK928">
            <v>0</v>
          </cell>
          <cell r="EL928">
            <v>0</v>
          </cell>
          <cell r="EM928">
            <v>0</v>
          </cell>
          <cell r="EN928">
            <v>0</v>
          </cell>
          <cell r="EO928">
            <v>0</v>
          </cell>
          <cell r="EP928">
            <v>0</v>
          </cell>
          <cell r="EQ928">
            <v>0</v>
          </cell>
          <cell r="ER928">
            <v>0</v>
          </cell>
          <cell r="ES928">
            <v>0</v>
          </cell>
          <cell r="ET928">
            <v>0</v>
          </cell>
          <cell r="EU928">
            <v>0</v>
          </cell>
          <cell r="EV928">
            <v>0</v>
          </cell>
          <cell r="EW928">
            <v>0</v>
          </cell>
          <cell r="EX928">
            <v>0</v>
          </cell>
          <cell r="EY928">
            <v>0</v>
          </cell>
          <cell r="EZ928">
            <v>0</v>
          </cell>
          <cell r="FA928">
            <v>0</v>
          </cell>
          <cell r="FB928">
            <v>0</v>
          </cell>
          <cell r="FC928">
            <v>0</v>
          </cell>
          <cell r="FD928">
            <v>0</v>
          </cell>
          <cell r="FE928">
            <v>0</v>
          </cell>
          <cell r="FF928">
            <v>0</v>
          </cell>
          <cell r="FG928">
            <v>0</v>
          </cell>
          <cell r="FH928">
            <v>0</v>
          </cell>
          <cell r="FI928">
            <v>0</v>
          </cell>
          <cell r="FJ928">
            <v>0</v>
          </cell>
          <cell r="FK928">
            <v>0</v>
          </cell>
          <cell r="FL928">
            <v>0</v>
          </cell>
          <cell r="FM928">
            <v>0</v>
          </cell>
          <cell r="FN928">
            <v>0</v>
          </cell>
          <cell r="FO928">
            <v>0</v>
          </cell>
          <cell r="FP928">
            <v>0</v>
          </cell>
          <cell r="FQ928">
            <v>0</v>
          </cell>
          <cell r="FR928">
            <v>0</v>
          </cell>
          <cell r="FS928">
            <v>0</v>
          </cell>
          <cell r="FT928">
            <v>0</v>
          </cell>
          <cell r="FU928">
            <v>0</v>
          </cell>
          <cell r="FV928">
            <v>0</v>
          </cell>
          <cell r="FW928">
            <v>0</v>
          </cell>
          <cell r="FX928">
            <v>0</v>
          </cell>
          <cell r="FY928">
            <v>0</v>
          </cell>
          <cell r="FZ928">
            <v>0</v>
          </cell>
          <cell r="GA928">
            <v>0</v>
          </cell>
          <cell r="GB928">
            <v>0</v>
          </cell>
          <cell r="GC928">
            <v>0</v>
          </cell>
          <cell r="GD928">
            <v>0</v>
          </cell>
          <cell r="GE928">
            <v>0</v>
          </cell>
          <cell r="GF928">
            <v>0</v>
          </cell>
          <cell r="GG928">
            <v>0</v>
          </cell>
          <cell r="GH928">
            <v>0</v>
          </cell>
          <cell r="GI928">
            <v>0</v>
          </cell>
          <cell r="GJ928">
            <v>0</v>
          </cell>
          <cell r="GK928">
            <v>0</v>
          </cell>
          <cell r="GL928">
            <v>0</v>
          </cell>
          <cell r="GM928">
            <v>0</v>
          </cell>
          <cell r="GN928">
            <v>0</v>
          </cell>
          <cell r="GO928">
            <v>0</v>
          </cell>
          <cell r="GP928">
            <v>0</v>
          </cell>
          <cell r="GQ928">
            <v>0</v>
          </cell>
          <cell r="GR928">
            <v>0</v>
          </cell>
          <cell r="GS928">
            <v>0</v>
          </cell>
          <cell r="GT928">
            <v>0</v>
          </cell>
          <cell r="GU928">
            <v>0</v>
          </cell>
          <cell r="GV928">
            <v>0</v>
          </cell>
          <cell r="GW928">
            <v>0</v>
          </cell>
          <cell r="GX928">
            <v>0</v>
          </cell>
          <cell r="GY928">
            <v>0</v>
          </cell>
          <cell r="GZ928">
            <v>0</v>
          </cell>
          <cell r="HA928">
            <v>0</v>
          </cell>
          <cell r="HB928">
            <v>0</v>
          </cell>
          <cell r="HC928">
            <v>0</v>
          </cell>
          <cell r="HD928">
            <v>0</v>
          </cell>
          <cell r="HE928">
            <v>0</v>
          </cell>
          <cell r="HF928">
            <v>0</v>
          </cell>
          <cell r="HG928">
            <v>0</v>
          </cell>
          <cell r="HH928">
            <v>0</v>
          </cell>
          <cell r="HI928">
            <v>0</v>
          </cell>
          <cell r="HJ928">
            <v>0</v>
          </cell>
          <cell r="HK928">
            <v>0</v>
          </cell>
          <cell r="HL928">
            <v>0</v>
          </cell>
          <cell r="HM928">
            <v>0</v>
          </cell>
          <cell r="HN928">
            <v>0</v>
          </cell>
          <cell r="HO928">
            <v>0</v>
          </cell>
          <cell r="HP928">
            <v>0</v>
          </cell>
          <cell r="HQ928">
            <v>0</v>
          </cell>
          <cell r="HR928">
            <v>0</v>
          </cell>
          <cell r="HS928">
            <v>0</v>
          </cell>
          <cell r="HT928">
            <v>0</v>
          </cell>
          <cell r="HU928">
            <v>0</v>
          </cell>
          <cell r="HV928">
            <v>0</v>
          </cell>
          <cell r="HW928">
            <v>0</v>
          </cell>
          <cell r="HX928">
            <v>0</v>
          </cell>
          <cell r="HY928">
            <v>0</v>
          </cell>
          <cell r="HZ928">
            <v>0</v>
          </cell>
          <cell r="IA928">
            <v>0</v>
          </cell>
          <cell r="IB928">
            <v>0</v>
          </cell>
          <cell r="IC928">
            <v>0</v>
          </cell>
          <cell r="ID928">
            <v>0</v>
          </cell>
          <cell r="IE928">
            <v>0</v>
          </cell>
          <cell r="IF928">
            <v>0</v>
          </cell>
          <cell r="IG928">
            <v>0</v>
          </cell>
          <cell r="IH928">
            <v>0</v>
          </cell>
          <cell r="II928">
            <v>0</v>
          </cell>
          <cell r="IJ928">
            <v>0</v>
          </cell>
          <cell r="IK928">
            <v>0</v>
          </cell>
          <cell r="IL928">
            <v>0</v>
          </cell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  <cell r="IW928">
            <v>0</v>
          </cell>
          <cell r="IX928">
            <v>0</v>
          </cell>
          <cell r="IY928">
            <v>0</v>
          </cell>
          <cell r="IZ928">
            <v>0</v>
          </cell>
          <cell r="JA928">
            <v>0</v>
          </cell>
          <cell r="JB928">
            <v>0</v>
          </cell>
          <cell r="JC928">
            <v>0</v>
          </cell>
          <cell r="JD928">
            <v>0</v>
          </cell>
          <cell r="JE928">
            <v>0</v>
          </cell>
          <cell r="JF928">
            <v>0</v>
          </cell>
          <cell r="JG928">
            <v>0</v>
          </cell>
          <cell r="JH928">
            <v>0</v>
          </cell>
          <cell r="JI928">
            <v>0</v>
          </cell>
          <cell r="JJ928">
            <v>0</v>
          </cell>
          <cell r="JK928">
            <v>0</v>
          </cell>
          <cell r="JL928">
            <v>0</v>
          </cell>
          <cell r="JM928">
            <v>0</v>
          </cell>
          <cell r="JN928">
            <v>0</v>
          </cell>
          <cell r="JO928">
            <v>0</v>
          </cell>
          <cell r="JP928">
            <v>0</v>
          </cell>
          <cell r="JQ928">
            <v>0</v>
          </cell>
        </row>
        <row r="929"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</v>
          </cell>
          <cell r="CQ929">
            <v>0</v>
          </cell>
          <cell r="CR929">
            <v>0</v>
          </cell>
          <cell r="CS929">
            <v>0</v>
          </cell>
          <cell r="CT929">
            <v>0</v>
          </cell>
          <cell r="CU929">
            <v>0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  <cell r="DD929">
            <v>0</v>
          </cell>
          <cell r="DE929">
            <v>0</v>
          </cell>
          <cell r="DF929">
            <v>0</v>
          </cell>
          <cell r="DG929">
            <v>0</v>
          </cell>
          <cell r="DH929">
            <v>0</v>
          </cell>
          <cell r="DI929">
            <v>0</v>
          </cell>
          <cell r="DJ929">
            <v>0</v>
          </cell>
          <cell r="DK929">
            <v>0</v>
          </cell>
          <cell r="DL929">
            <v>0</v>
          </cell>
          <cell r="DM929">
            <v>0</v>
          </cell>
          <cell r="DN929">
            <v>0</v>
          </cell>
          <cell r="DO929">
            <v>0</v>
          </cell>
          <cell r="DP929">
            <v>0</v>
          </cell>
          <cell r="DQ929">
            <v>0</v>
          </cell>
          <cell r="DR929">
            <v>0</v>
          </cell>
          <cell r="DS929">
            <v>0</v>
          </cell>
          <cell r="DT929">
            <v>0</v>
          </cell>
          <cell r="DU929">
            <v>0</v>
          </cell>
          <cell r="DV929">
            <v>0</v>
          </cell>
          <cell r="DW929">
            <v>0</v>
          </cell>
          <cell r="DX929">
            <v>0</v>
          </cell>
          <cell r="DY929">
            <v>0</v>
          </cell>
          <cell r="DZ929">
            <v>0</v>
          </cell>
          <cell r="EA929">
            <v>0</v>
          </cell>
          <cell r="EB929">
            <v>0</v>
          </cell>
          <cell r="EC929">
            <v>0</v>
          </cell>
          <cell r="ED929">
            <v>0</v>
          </cell>
          <cell r="EE929">
            <v>0</v>
          </cell>
          <cell r="EF929">
            <v>0</v>
          </cell>
          <cell r="EG929">
            <v>0</v>
          </cell>
          <cell r="EH929">
            <v>0</v>
          </cell>
          <cell r="EI929">
            <v>0</v>
          </cell>
          <cell r="EJ929">
            <v>0</v>
          </cell>
          <cell r="EK929">
            <v>0</v>
          </cell>
          <cell r="EL929">
            <v>0</v>
          </cell>
          <cell r="EM929">
            <v>0</v>
          </cell>
          <cell r="EN929">
            <v>0</v>
          </cell>
          <cell r="EO929">
            <v>0</v>
          </cell>
          <cell r="EP929">
            <v>0</v>
          </cell>
          <cell r="EQ929">
            <v>0</v>
          </cell>
          <cell r="ER929">
            <v>0</v>
          </cell>
          <cell r="ES929">
            <v>0</v>
          </cell>
          <cell r="ET929">
            <v>0</v>
          </cell>
          <cell r="EU929">
            <v>0</v>
          </cell>
          <cell r="EV929">
            <v>0</v>
          </cell>
          <cell r="EW929">
            <v>0</v>
          </cell>
          <cell r="EX929">
            <v>0</v>
          </cell>
          <cell r="EY929">
            <v>0</v>
          </cell>
          <cell r="EZ929">
            <v>0</v>
          </cell>
          <cell r="FA929">
            <v>0</v>
          </cell>
          <cell r="FB929">
            <v>0</v>
          </cell>
          <cell r="FC929">
            <v>0</v>
          </cell>
          <cell r="FD929">
            <v>0</v>
          </cell>
          <cell r="FE929">
            <v>0</v>
          </cell>
          <cell r="FF929">
            <v>0</v>
          </cell>
          <cell r="FG929">
            <v>0</v>
          </cell>
          <cell r="FH929">
            <v>0</v>
          </cell>
          <cell r="FI929">
            <v>0</v>
          </cell>
          <cell r="FJ929">
            <v>0</v>
          </cell>
          <cell r="FK929">
            <v>0</v>
          </cell>
          <cell r="FL929">
            <v>0</v>
          </cell>
          <cell r="FM929">
            <v>0</v>
          </cell>
          <cell r="FN929">
            <v>0</v>
          </cell>
          <cell r="FO929">
            <v>0</v>
          </cell>
          <cell r="FP929">
            <v>0</v>
          </cell>
          <cell r="FQ929">
            <v>0</v>
          </cell>
          <cell r="FR929">
            <v>0</v>
          </cell>
          <cell r="FS929">
            <v>0</v>
          </cell>
          <cell r="FT929">
            <v>0</v>
          </cell>
          <cell r="FU929">
            <v>0</v>
          </cell>
          <cell r="FV929">
            <v>0</v>
          </cell>
          <cell r="FW929">
            <v>0</v>
          </cell>
          <cell r="FX929">
            <v>0</v>
          </cell>
          <cell r="FY929">
            <v>0</v>
          </cell>
          <cell r="FZ929">
            <v>0</v>
          </cell>
          <cell r="GA929">
            <v>0</v>
          </cell>
          <cell r="GB929">
            <v>0</v>
          </cell>
          <cell r="GC929">
            <v>0</v>
          </cell>
          <cell r="GD929">
            <v>0</v>
          </cell>
          <cell r="GE929">
            <v>0</v>
          </cell>
          <cell r="GF929">
            <v>0</v>
          </cell>
          <cell r="GG929">
            <v>0</v>
          </cell>
          <cell r="GH929">
            <v>0</v>
          </cell>
          <cell r="GI929">
            <v>0</v>
          </cell>
          <cell r="GJ929">
            <v>0</v>
          </cell>
          <cell r="GK929">
            <v>0</v>
          </cell>
          <cell r="GL929">
            <v>0</v>
          </cell>
          <cell r="GM929">
            <v>0</v>
          </cell>
          <cell r="GN929">
            <v>0</v>
          </cell>
          <cell r="GO929">
            <v>0</v>
          </cell>
          <cell r="GP929">
            <v>0</v>
          </cell>
          <cell r="GQ929">
            <v>0</v>
          </cell>
          <cell r="GR929">
            <v>0</v>
          </cell>
          <cell r="GS929">
            <v>0</v>
          </cell>
          <cell r="GT929">
            <v>0</v>
          </cell>
          <cell r="GU929">
            <v>0</v>
          </cell>
          <cell r="GV929">
            <v>0</v>
          </cell>
          <cell r="GW929">
            <v>0</v>
          </cell>
          <cell r="GX929">
            <v>0</v>
          </cell>
          <cell r="GY929">
            <v>0</v>
          </cell>
          <cell r="GZ929">
            <v>0</v>
          </cell>
          <cell r="HA929">
            <v>0</v>
          </cell>
          <cell r="HB929">
            <v>0</v>
          </cell>
          <cell r="HC929">
            <v>0</v>
          </cell>
          <cell r="HD929">
            <v>0</v>
          </cell>
          <cell r="HE929">
            <v>0</v>
          </cell>
          <cell r="HF929">
            <v>0</v>
          </cell>
          <cell r="HG929">
            <v>0</v>
          </cell>
          <cell r="HH929">
            <v>0</v>
          </cell>
          <cell r="HI929">
            <v>0</v>
          </cell>
          <cell r="HJ929">
            <v>0</v>
          </cell>
          <cell r="HK929">
            <v>0</v>
          </cell>
          <cell r="HL929">
            <v>0</v>
          </cell>
          <cell r="HM929">
            <v>0</v>
          </cell>
          <cell r="HN929">
            <v>0</v>
          </cell>
          <cell r="HO929">
            <v>0</v>
          </cell>
          <cell r="HP929">
            <v>0</v>
          </cell>
          <cell r="HQ929">
            <v>0</v>
          </cell>
          <cell r="HR929">
            <v>0</v>
          </cell>
          <cell r="HS929">
            <v>0</v>
          </cell>
          <cell r="HT929">
            <v>0</v>
          </cell>
          <cell r="HU929">
            <v>0</v>
          </cell>
          <cell r="HV929">
            <v>0</v>
          </cell>
          <cell r="HW929">
            <v>0</v>
          </cell>
          <cell r="HX929">
            <v>0</v>
          </cell>
          <cell r="HY929">
            <v>0</v>
          </cell>
          <cell r="HZ929">
            <v>0</v>
          </cell>
          <cell r="IA929">
            <v>0</v>
          </cell>
          <cell r="IB929">
            <v>0</v>
          </cell>
          <cell r="IC929">
            <v>0</v>
          </cell>
          <cell r="ID929">
            <v>0</v>
          </cell>
          <cell r="IE929">
            <v>0</v>
          </cell>
          <cell r="IF929">
            <v>0</v>
          </cell>
          <cell r="IG929">
            <v>0</v>
          </cell>
          <cell r="IH929">
            <v>0</v>
          </cell>
          <cell r="II929">
            <v>0</v>
          </cell>
          <cell r="IJ929">
            <v>0</v>
          </cell>
          <cell r="IK929">
            <v>0</v>
          </cell>
          <cell r="IL929">
            <v>0</v>
          </cell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  <cell r="IW929">
            <v>0</v>
          </cell>
          <cell r="IX929">
            <v>0</v>
          </cell>
          <cell r="IY929">
            <v>0</v>
          </cell>
          <cell r="IZ929">
            <v>0</v>
          </cell>
          <cell r="JA929">
            <v>0</v>
          </cell>
          <cell r="JB929">
            <v>0</v>
          </cell>
          <cell r="JC929">
            <v>0</v>
          </cell>
          <cell r="JD929">
            <v>0</v>
          </cell>
          <cell r="JE929">
            <v>0</v>
          </cell>
          <cell r="JF929">
            <v>0</v>
          </cell>
          <cell r="JG929">
            <v>0</v>
          </cell>
          <cell r="JH929">
            <v>0</v>
          </cell>
          <cell r="JI929">
            <v>0</v>
          </cell>
          <cell r="JJ929">
            <v>0</v>
          </cell>
          <cell r="JK929">
            <v>0</v>
          </cell>
          <cell r="JL929">
            <v>0</v>
          </cell>
          <cell r="JM929">
            <v>0</v>
          </cell>
          <cell r="JN929">
            <v>0</v>
          </cell>
          <cell r="JO929">
            <v>0</v>
          </cell>
          <cell r="JP929">
            <v>0</v>
          </cell>
          <cell r="JQ929">
            <v>0</v>
          </cell>
        </row>
        <row r="930">
          <cell r="D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0</v>
          </cell>
          <cell r="CD930">
            <v>0</v>
          </cell>
          <cell r="CE930">
            <v>0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>
            <v>0</v>
          </cell>
          <cell r="CN930">
            <v>0</v>
          </cell>
          <cell r="CO930">
            <v>0</v>
          </cell>
          <cell r="CP930">
            <v>0</v>
          </cell>
          <cell r="CQ930">
            <v>0</v>
          </cell>
          <cell r="CR930">
            <v>0</v>
          </cell>
          <cell r="CS930">
            <v>0</v>
          </cell>
          <cell r="CT930">
            <v>0</v>
          </cell>
          <cell r="CU930">
            <v>0</v>
          </cell>
          <cell r="CV930">
            <v>0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  <cell r="DD930">
            <v>0</v>
          </cell>
          <cell r="DE930">
            <v>0</v>
          </cell>
          <cell r="DF930">
            <v>0</v>
          </cell>
          <cell r="DG930">
            <v>0</v>
          </cell>
          <cell r="DH930">
            <v>0</v>
          </cell>
          <cell r="DI930">
            <v>0</v>
          </cell>
          <cell r="DJ930">
            <v>0</v>
          </cell>
          <cell r="DK930">
            <v>0</v>
          </cell>
          <cell r="DL930">
            <v>0</v>
          </cell>
          <cell r="DM930">
            <v>0</v>
          </cell>
          <cell r="DN930">
            <v>0</v>
          </cell>
          <cell r="DO930">
            <v>0</v>
          </cell>
          <cell r="DP930">
            <v>0</v>
          </cell>
          <cell r="DQ930">
            <v>0</v>
          </cell>
          <cell r="DR930">
            <v>0</v>
          </cell>
          <cell r="DS930">
            <v>0</v>
          </cell>
          <cell r="DT930">
            <v>0</v>
          </cell>
          <cell r="DU930">
            <v>0</v>
          </cell>
          <cell r="DV930">
            <v>0</v>
          </cell>
          <cell r="DW930">
            <v>0</v>
          </cell>
          <cell r="DX930">
            <v>0</v>
          </cell>
          <cell r="DY930">
            <v>0</v>
          </cell>
          <cell r="DZ930">
            <v>0</v>
          </cell>
          <cell r="EA930">
            <v>0</v>
          </cell>
          <cell r="EB930">
            <v>0</v>
          </cell>
          <cell r="EC930">
            <v>0</v>
          </cell>
          <cell r="ED930">
            <v>0</v>
          </cell>
          <cell r="EE930">
            <v>0</v>
          </cell>
          <cell r="EF930">
            <v>0</v>
          </cell>
          <cell r="EG930">
            <v>0</v>
          </cell>
          <cell r="EH930">
            <v>0</v>
          </cell>
          <cell r="EI930">
            <v>0</v>
          </cell>
          <cell r="EJ930">
            <v>0</v>
          </cell>
          <cell r="EK930">
            <v>0</v>
          </cell>
          <cell r="EL930">
            <v>0</v>
          </cell>
          <cell r="EM930">
            <v>0</v>
          </cell>
          <cell r="EN930">
            <v>0</v>
          </cell>
          <cell r="EO930">
            <v>0</v>
          </cell>
          <cell r="EP930">
            <v>0</v>
          </cell>
          <cell r="EQ930">
            <v>0</v>
          </cell>
          <cell r="ER930">
            <v>0</v>
          </cell>
          <cell r="ES930">
            <v>0</v>
          </cell>
          <cell r="ET930">
            <v>0</v>
          </cell>
          <cell r="EU930">
            <v>0</v>
          </cell>
          <cell r="EV930">
            <v>0</v>
          </cell>
          <cell r="EW930">
            <v>0</v>
          </cell>
          <cell r="EX930">
            <v>0</v>
          </cell>
          <cell r="EY930">
            <v>0</v>
          </cell>
          <cell r="EZ930">
            <v>0</v>
          </cell>
          <cell r="FA930">
            <v>0</v>
          </cell>
          <cell r="FB930">
            <v>0</v>
          </cell>
          <cell r="FC930">
            <v>0</v>
          </cell>
          <cell r="FD930">
            <v>0</v>
          </cell>
          <cell r="FE930">
            <v>0</v>
          </cell>
          <cell r="FF930">
            <v>0</v>
          </cell>
          <cell r="FG930">
            <v>0</v>
          </cell>
          <cell r="FH930">
            <v>0</v>
          </cell>
          <cell r="FI930">
            <v>0</v>
          </cell>
          <cell r="FJ930">
            <v>0</v>
          </cell>
          <cell r="FK930">
            <v>0</v>
          </cell>
          <cell r="FL930">
            <v>0</v>
          </cell>
          <cell r="FM930">
            <v>0</v>
          </cell>
          <cell r="FN930">
            <v>0</v>
          </cell>
          <cell r="FO930">
            <v>0</v>
          </cell>
          <cell r="FP930">
            <v>0</v>
          </cell>
          <cell r="FQ930">
            <v>0</v>
          </cell>
          <cell r="FR930">
            <v>0</v>
          </cell>
          <cell r="FS930">
            <v>0</v>
          </cell>
          <cell r="FT930">
            <v>0</v>
          </cell>
          <cell r="FU930">
            <v>0</v>
          </cell>
          <cell r="FV930">
            <v>0</v>
          </cell>
          <cell r="FW930">
            <v>0</v>
          </cell>
          <cell r="FX930">
            <v>0</v>
          </cell>
          <cell r="FY930">
            <v>0</v>
          </cell>
          <cell r="FZ930">
            <v>0</v>
          </cell>
          <cell r="GA930">
            <v>0</v>
          </cell>
          <cell r="GB930">
            <v>0</v>
          </cell>
          <cell r="GC930">
            <v>0</v>
          </cell>
          <cell r="GD930">
            <v>0</v>
          </cell>
          <cell r="GE930">
            <v>0</v>
          </cell>
          <cell r="GF930">
            <v>0</v>
          </cell>
          <cell r="GG930">
            <v>0</v>
          </cell>
          <cell r="GH930">
            <v>0</v>
          </cell>
          <cell r="GI930">
            <v>0</v>
          </cell>
          <cell r="GJ930">
            <v>0</v>
          </cell>
          <cell r="GK930">
            <v>0</v>
          </cell>
          <cell r="GL930">
            <v>0</v>
          </cell>
          <cell r="GM930">
            <v>0</v>
          </cell>
          <cell r="GN930">
            <v>0</v>
          </cell>
          <cell r="GO930">
            <v>0</v>
          </cell>
          <cell r="GP930">
            <v>0</v>
          </cell>
          <cell r="GQ930">
            <v>0</v>
          </cell>
          <cell r="GR930">
            <v>0</v>
          </cell>
          <cell r="GS930">
            <v>0</v>
          </cell>
          <cell r="GT930">
            <v>0</v>
          </cell>
          <cell r="GU930">
            <v>0</v>
          </cell>
          <cell r="GV930">
            <v>0</v>
          </cell>
          <cell r="GW930">
            <v>0</v>
          </cell>
          <cell r="GX930">
            <v>0</v>
          </cell>
          <cell r="GY930">
            <v>0</v>
          </cell>
          <cell r="GZ930">
            <v>0</v>
          </cell>
          <cell r="HA930">
            <v>0</v>
          </cell>
          <cell r="HB930">
            <v>0</v>
          </cell>
          <cell r="HC930">
            <v>0</v>
          </cell>
          <cell r="HD930">
            <v>0</v>
          </cell>
          <cell r="HE930">
            <v>0</v>
          </cell>
          <cell r="HF930">
            <v>0</v>
          </cell>
          <cell r="HG930">
            <v>0</v>
          </cell>
          <cell r="HH930">
            <v>0</v>
          </cell>
          <cell r="HI930">
            <v>0</v>
          </cell>
          <cell r="HJ930">
            <v>0</v>
          </cell>
          <cell r="HK930">
            <v>0</v>
          </cell>
          <cell r="HL930">
            <v>0</v>
          </cell>
          <cell r="HM930">
            <v>0</v>
          </cell>
          <cell r="HN930">
            <v>0</v>
          </cell>
          <cell r="HO930">
            <v>0</v>
          </cell>
          <cell r="HP930">
            <v>0</v>
          </cell>
          <cell r="HQ930">
            <v>0</v>
          </cell>
          <cell r="HR930">
            <v>0</v>
          </cell>
          <cell r="HS930">
            <v>0</v>
          </cell>
          <cell r="HT930">
            <v>0</v>
          </cell>
          <cell r="HU930">
            <v>0</v>
          </cell>
          <cell r="HV930">
            <v>0</v>
          </cell>
          <cell r="HW930">
            <v>0</v>
          </cell>
          <cell r="HX930">
            <v>0</v>
          </cell>
          <cell r="HY930">
            <v>0</v>
          </cell>
          <cell r="HZ930">
            <v>0</v>
          </cell>
          <cell r="IA930">
            <v>0</v>
          </cell>
          <cell r="IB930">
            <v>0</v>
          </cell>
          <cell r="IC930">
            <v>0</v>
          </cell>
          <cell r="ID930">
            <v>0</v>
          </cell>
          <cell r="IE930">
            <v>0</v>
          </cell>
          <cell r="IF930">
            <v>0</v>
          </cell>
          <cell r="IG930">
            <v>0</v>
          </cell>
          <cell r="IH930">
            <v>0</v>
          </cell>
          <cell r="II930">
            <v>0</v>
          </cell>
          <cell r="IJ930">
            <v>0</v>
          </cell>
          <cell r="IK930">
            <v>0</v>
          </cell>
          <cell r="IL930">
            <v>0</v>
          </cell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  <cell r="IW930">
            <v>0</v>
          </cell>
          <cell r="IX930">
            <v>0</v>
          </cell>
          <cell r="IY930">
            <v>0</v>
          </cell>
          <cell r="IZ930">
            <v>0</v>
          </cell>
          <cell r="JA930">
            <v>0</v>
          </cell>
          <cell r="JB930">
            <v>0</v>
          </cell>
          <cell r="JC930">
            <v>0</v>
          </cell>
          <cell r="JD930">
            <v>0</v>
          </cell>
          <cell r="JE930">
            <v>0</v>
          </cell>
          <cell r="JF930">
            <v>0</v>
          </cell>
          <cell r="JG930">
            <v>0</v>
          </cell>
          <cell r="JH930">
            <v>0</v>
          </cell>
          <cell r="JI930">
            <v>0</v>
          </cell>
          <cell r="JJ930">
            <v>0</v>
          </cell>
          <cell r="JK930">
            <v>0</v>
          </cell>
          <cell r="JL930">
            <v>0</v>
          </cell>
          <cell r="JM930">
            <v>0</v>
          </cell>
          <cell r="JN930">
            <v>0</v>
          </cell>
          <cell r="JO930">
            <v>0</v>
          </cell>
          <cell r="JP930">
            <v>0</v>
          </cell>
          <cell r="JQ930">
            <v>0</v>
          </cell>
        </row>
        <row r="931">
          <cell r="D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0</v>
          </cell>
          <cell r="BW931">
            <v>0</v>
          </cell>
          <cell r="BX931">
            <v>0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0</v>
          </cell>
          <cell r="CD931">
            <v>0</v>
          </cell>
          <cell r="CE931">
            <v>0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0</v>
          </cell>
          <cell r="CK931">
            <v>0</v>
          </cell>
          <cell r="CL931">
            <v>0</v>
          </cell>
          <cell r="CM931">
            <v>0</v>
          </cell>
          <cell r="CN931">
            <v>0</v>
          </cell>
          <cell r="CO931">
            <v>0</v>
          </cell>
          <cell r="CP931">
            <v>0</v>
          </cell>
          <cell r="CQ931">
            <v>0</v>
          </cell>
          <cell r="CR931">
            <v>0</v>
          </cell>
          <cell r="CS931">
            <v>0</v>
          </cell>
          <cell r="CT931">
            <v>0</v>
          </cell>
          <cell r="CU931">
            <v>0</v>
          </cell>
          <cell r="CV931">
            <v>0</v>
          </cell>
          <cell r="CW931">
            <v>0</v>
          </cell>
          <cell r="CX931">
            <v>0</v>
          </cell>
          <cell r="CY931">
            <v>0</v>
          </cell>
          <cell r="CZ931">
            <v>0</v>
          </cell>
          <cell r="DA931">
            <v>0</v>
          </cell>
          <cell r="DB931">
            <v>0</v>
          </cell>
          <cell r="DC931">
            <v>0</v>
          </cell>
          <cell r="DD931">
            <v>0</v>
          </cell>
          <cell r="DE931">
            <v>0</v>
          </cell>
          <cell r="DF931">
            <v>0</v>
          </cell>
          <cell r="DG931">
            <v>0</v>
          </cell>
          <cell r="DH931">
            <v>0</v>
          </cell>
          <cell r="DI931">
            <v>0</v>
          </cell>
          <cell r="DJ931">
            <v>0</v>
          </cell>
          <cell r="DK931">
            <v>0</v>
          </cell>
          <cell r="DL931">
            <v>0</v>
          </cell>
          <cell r="DM931">
            <v>0</v>
          </cell>
          <cell r="DN931">
            <v>0</v>
          </cell>
          <cell r="DO931">
            <v>0</v>
          </cell>
          <cell r="DP931">
            <v>0</v>
          </cell>
          <cell r="DQ931">
            <v>0</v>
          </cell>
          <cell r="DR931">
            <v>0</v>
          </cell>
          <cell r="DS931">
            <v>0</v>
          </cell>
          <cell r="DT931">
            <v>0</v>
          </cell>
          <cell r="DU931">
            <v>0</v>
          </cell>
          <cell r="DV931">
            <v>0</v>
          </cell>
          <cell r="DW931">
            <v>0</v>
          </cell>
          <cell r="DX931">
            <v>0</v>
          </cell>
          <cell r="DY931">
            <v>0</v>
          </cell>
          <cell r="DZ931">
            <v>0</v>
          </cell>
          <cell r="EA931">
            <v>0</v>
          </cell>
          <cell r="EB931">
            <v>0</v>
          </cell>
          <cell r="EC931">
            <v>0</v>
          </cell>
          <cell r="ED931">
            <v>0</v>
          </cell>
          <cell r="EE931">
            <v>0</v>
          </cell>
          <cell r="EF931">
            <v>0</v>
          </cell>
          <cell r="EG931">
            <v>0</v>
          </cell>
          <cell r="EH931">
            <v>0</v>
          </cell>
          <cell r="EI931">
            <v>0</v>
          </cell>
          <cell r="EJ931">
            <v>0</v>
          </cell>
          <cell r="EK931">
            <v>0</v>
          </cell>
          <cell r="EL931">
            <v>0</v>
          </cell>
          <cell r="EM931">
            <v>0</v>
          </cell>
          <cell r="EN931">
            <v>0</v>
          </cell>
          <cell r="EO931">
            <v>0</v>
          </cell>
          <cell r="EP931">
            <v>0</v>
          </cell>
          <cell r="EQ931">
            <v>0</v>
          </cell>
          <cell r="ER931">
            <v>0</v>
          </cell>
          <cell r="ES931">
            <v>0</v>
          </cell>
          <cell r="ET931">
            <v>0</v>
          </cell>
          <cell r="EU931">
            <v>0</v>
          </cell>
          <cell r="EV931">
            <v>0</v>
          </cell>
          <cell r="EW931">
            <v>0</v>
          </cell>
          <cell r="EX931">
            <v>0</v>
          </cell>
          <cell r="EY931">
            <v>0</v>
          </cell>
          <cell r="EZ931">
            <v>0</v>
          </cell>
          <cell r="FA931">
            <v>0</v>
          </cell>
          <cell r="FB931">
            <v>0</v>
          </cell>
          <cell r="FC931">
            <v>0</v>
          </cell>
          <cell r="FD931">
            <v>0</v>
          </cell>
          <cell r="FE931">
            <v>0</v>
          </cell>
          <cell r="FF931">
            <v>0</v>
          </cell>
          <cell r="FG931">
            <v>0</v>
          </cell>
          <cell r="FH931">
            <v>0</v>
          </cell>
          <cell r="FI931">
            <v>0</v>
          </cell>
          <cell r="FJ931">
            <v>0</v>
          </cell>
          <cell r="FK931">
            <v>0</v>
          </cell>
          <cell r="FL931">
            <v>0</v>
          </cell>
          <cell r="FM931">
            <v>0</v>
          </cell>
          <cell r="FN931">
            <v>0</v>
          </cell>
          <cell r="FO931">
            <v>0</v>
          </cell>
          <cell r="FP931">
            <v>0</v>
          </cell>
          <cell r="FQ931">
            <v>0</v>
          </cell>
          <cell r="FR931">
            <v>0</v>
          </cell>
          <cell r="FS931">
            <v>0</v>
          </cell>
          <cell r="FT931">
            <v>0</v>
          </cell>
          <cell r="FU931">
            <v>0</v>
          </cell>
          <cell r="FV931">
            <v>0</v>
          </cell>
          <cell r="FW931">
            <v>0</v>
          </cell>
          <cell r="FX931">
            <v>0</v>
          </cell>
          <cell r="FY931">
            <v>0</v>
          </cell>
          <cell r="FZ931">
            <v>0</v>
          </cell>
          <cell r="GA931">
            <v>0</v>
          </cell>
          <cell r="GB931">
            <v>0</v>
          </cell>
          <cell r="GC931">
            <v>0</v>
          </cell>
          <cell r="GD931">
            <v>0</v>
          </cell>
          <cell r="GE931">
            <v>0</v>
          </cell>
          <cell r="GF931">
            <v>0</v>
          </cell>
          <cell r="GG931">
            <v>0</v>
          </cell>
          <cell r="GH931">
            <v>0</v>
          </cell>
          <cell r="GI931">
            <v>0</v>
          </cell>
          <cell r="GJ931">
            <v>0</v>
          </cell>
          <cell r="GK931">
            <v>0</v>
          </cell>
          <cell r="GL931">
            <v>0</v>
          </cell>
          <cell r="GM931">
            <v>0</v>
          </cell>
          <cell r="GN931">
            <v>0</v>
          </cell>
          <cell r="GO931">
            <v>0</v>
          </cell>
          <cell r="GP931">
            <v>0</v>
          </cell>
          <cell r="GQ931">
            <v>0</v>
          </cell>
          <cell r="GR931">
            <v>0</v>
          </cell>
          <cell r="GS931">
            <v>0</v>
          </cell>
          <cell r="GT931">
            <v>0</v>
          </cell>
          <cell r="GU931">
            <v>0</v>
          </cell>
          <cell r="GV931">
            <v>0</v>
          </cell>
          <cell r="GW931">
            <v>0</v>
          </cell>
          <cell r="GX931">
            <v>0</v>
          </cell>
          <cell r="GY931">
            <v>0</v>
          </cell>
          <cell r="GZ931">
            <v>0</v>
          </cell>
          <cell r="HA931">
            <v>0</v>
          </cell>
          <cell r="HB931">
            <v>0</v>
          </cell>
          <cell r="HC931">
            <v>0</v>
          </cell>
          <cell r="HD931">
            <v>0</v>
          </cell>
          <cell r="HE931">
            <v>0</v>
          </cell>
          <cell r="HF931">
            <v>0</v>
          </cell>
          <cell r="HG931">
            <v>0</v>
          </cell>
          <cell r="HH931">
            <v>0</v>
          </cell>
          <cell r="HI931">
            <v>0</v>
          </cell>
          <cell r="HJ931">
            <v>0</v>
          </cell>
          <cell r="HK931">
            <v>0</v>
          </cell>
          <cell r="HL931">
            <v>0</v>
          </cell>
          <cell r="HM931">
            <v>0</v>
          </cell>
          <cell r="HN931">
            <v>0</v>
          </cell>
          <cell r="HO931">
            <v>0</v>
          </cell>
          <cell r="HP931">
            <v>0</v>
          </cell>
          <cell r="HQ931">
            <v>0</v>
          </cell>
          <cell r="HR931">
            <v>0</v>
          </cell>
          <cell r="HS931">
            <v>0</v>
          </cell>
          <cell r="HT931">
            <v>0</v>
          </cell>
          <cell r="HU931">
            <v>0</v>
          </cell>
          <cell r="HV931">
            <v>0</v>
          </cell>
          <cell r="HW931">
            <v>0</v>
          </cell>
          <cell r="HX931">
            <v>0</v>
          </cell>
          <cell r="HY931">
            <v>0</v>
          </cell>
          <cell r="HZ931">
            <v>0</v>
          </cell>
          <cell r="IA931">
            <v>0</v>
          </cell>
          <cell r="IB931">
            <v>0</v>
          </cell>
          <cell r="IC931">
            <v>0</v>
          </cell>
          <cell r="ID931">
            <v>0</v>
          </cell>
          <cell r="IE931">
            <v>0</v>
          </cell>
          <cell r="IF931">
            <v>0</v>
          </cell>
          <cell r="IG931">
            <v>0</v>
          </cell>
          <cell r="IH931">
            <v>0</v>
          </cell>
          <cell r="II931">
            <v>0</v>
          </cell>
          <cell r="IJ931">
            <v>0</v>
          </cell>
          <cell r="IK931">
            <v>0</v>
          </cell>
          <cell r="IL931">
            <v>0</v>
          </cell>
          <cell r="IM931">
            <v>0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  <cell r="IW931">
            <v>0</v>
          </cell>
          <cell r="IX931">
            <v>0</v>
          </cell>
          <cell r="IY931">
            <v>0</v>
          </cell>
          <cell r="IZ931">
            <v>0</v>
          </cell>
          <cell r="JA931">
            <v>0</v>
          </cell>
          <cell r="JB931">
            <v>0</v>
          </cell>
          <cell r="JC931">
            <v>0</v>
          </cell>
          <cell r="JD931">
            <v>0</v>
          </cell>
          <cell r="JE931">
            <v>0</v>
          </cell>
          <cell r="JF931">
            <v>0</v>
          </cell>
          <cell r="JG931">
            <v>0</v>
          </cell>
          <cell r="JH931">
            <v>0</v>
          </cell>
          <cell r="JI931">
            <v>0</v>
          </cell>
          <cell r="JJ931">
            <v>0</v>
          </cell>
          <cell r="JK931">
            <v>0</v>
          </cell>
          <cell r="JL931">
            <v>0</v>
          </cell>
          <cell r="JM931">
            <v>0</v>
          </cell>
          <cell r="JN931">
            <v>0</v>
          </cell>
          <cell r="JO931">
            <v>0</v>
          </cell>
          <cell r="JP931">
            <v>0</v>
          </cell>
          <cell r="JQ931">
            <v>0</v>
          </cell>
        </row>
        <row r="932"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0</v>
          </cell>
          <cell r="CD932">
            <v>0</v>
          </cell>
          <cell r="CE932">
            <v>0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>
            <v>0</v>
          </cell>
          <cell r="CN932">
            <v>0</v>
          </cell>
          <cell r="CO932">
            <v>0</v>
          </cell>
          <cell r="CP932">
            <v>0</v>
          </cell>
          <cell r="CQ932">
            <v>0</v>
          </cell>
          <cell r="CR932">
            <v>0</v>
          </cell>
          <cell r="CS932">
            <v>0</v>
          </cell>
          <cell r="CT932">
            <v>0</v>
          </cell>
          <cell r="CU932">
            <v>0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  <cell r="DD932">
            <v>0</v>
          </cell>
          <cell r="DE932">
            <v>0</v>
          </cell>
          <cell r="DF932">
            <v>0</v>
          </cell>
          <cell r="DG932">
            <v>0</v>
          </cell>
          <cell r="DH932">
            <v>0</v>
          </cell>
          <cell r="DI932">
            <v>0</v>
          </cell>
          <cell r="DJ932">
            <v>0</v>
          </cell>
          <cell r="DK932">
            <v>0</v>
          </cell>
          <cell r="DL932">
            <v>0</v>
          </cell>
          <cell r="DM932">
            <v>0</v>
          </cell>
          <cell r="DN932">
            <v>0</v>
          </cell>
          <cell r="DO932">
            <v>0</v>
          </cell>
          <cell r="DP932">
            <v>0</v>
          </cell>
          <cell r="DQ932">
            <v>0</v>
          </cell>
          <cell r="DR932">
            <v>0</v>
          </cell>
          <cell r="DS932">
            <v>0</v>
          </cell>
          <cell r="DT932">
            <v>0</v>
          </cell>
          <cell r="DU932">
            <v>0</v>
          </cell>
          <cell r="DV932">
            <v>0</v>
          </cell>
          <cell r="DW932">
            <v>0</v>
          </cell>
          <cell r="DX932">
            <v>0</v>
          </cell>
          <cell r="DY932">
            <v>0</v>
          </cell>
          <cell r="DZ932">
            <v>0</v>
          </cell>
          <cell r="EA932">
            <v>0</v>
          </cell>
          <cell r="EB932">
            <v>0</v>
          </cell>
          <cell r="EC932">
            <v>0</v>
          </cell>
          <cell r="ED932">
            <v>0</v>
          </cell>
          <cell r="EE932">
            <v>0</v>
          </cell>
          <cell r="EF932">
            <v>0</v>
          </cell>
          <cell r="EG932">
            <v>0</v>
          </cell>
          <cell r="EH932">
            <v>0</v>
          </cell>
          <cell r="EI932">
            <v>0</v>
          </cell>
          <cell r="EJ932">
            <v>0</v>
          </cell>
          <cell r="EK932">
            <v>0</v>
          </cell>
          <cell r="EL932">
            <v>0</v>
          </cell>
          <cell r="EM932">
            <v>0</v>
          </cell>
          <cell r="EN932">
            <v>0</v>
          </cell>
          <cell r="EO932">
            <v>0</v>
          </cell>
          <cell r="EP932">
            <v>0</v>
          </cell>
          <cell r="EQ932">
            <v>0</v>
          </cell>
          <cell r="ER932">
            <v>0</v>
          </cell>
          <cell r="ES932">
            <v>0</v>
          </cell>
          <cell r="ET932">
            <v>0</v>
          </cell>
          <cell r="EU932">
            <v>0</v>
          </cell>
          <cell r="EV932">
            <v>0</v>
          </cell>
          <cell r="EW932">
            <v>0</v>
          </cell>
          <cell r="EX932">
            <v>0</v>
          </cell>
          <cell r="EY932">
            <v>0</v>
          </cell>
          <cell r="EZ932">
            <v>0</v>
          </cell>
          <cell r="FA932">
            <v>0</v>
          </cell>
          <cell r="FB932">
            <v>0</v>
          </cell>
          <cell r="FC932">
            <v>0</v>
          </cell>
          <cell r="FD932">
            <v>0</v>
          </cell>
          <cell r="FE932">
            <v>0</v>
          </cell>
          <cell r="FF932">
            <v>0</v>
          </cell>
          <cell r="FG932">
            <v>0</v>
          </cell>
          <cell r="FH932">
            <v>0</v>
          </cell>
          <cell r="FI932">
            <v>0</v>
          </cell>
          <cell r="FJ932">
            <v>0</v>
          </cell>
          <cell r="FK932">
            <v>0</v>
          </cell>
          <cell r="FL932">
            <v>0</v>
          </cell>
          <cell r="FM932">
            <v>0</v>
          </cell>
          <cell r="FN932">
            <v>0</v>
          </cell>
          <cell r="FO932">
            <v>0</v>
          </cell>
          <cell r="FP932">
            <v>0</v>
          </cell>
          <cell r="FQ932">
            <v>0</v>
          </cell>
          <cell r="FR932">
            <v>0</v>
          </cell>
          <cell r="FS932">
            <v>0</v>
          </cell>
          <cell r="FT932">
            <v>0</v>
          </cell>
          <cell r="FU932">
            <v>0</v>
          </cell>
          <cell r="FV932">
            <v>0</v>
          </cell>
          <cell r="FW932">
            <v>0</v>
          </cell>
          <cell r="FX932">
            <v>0</v>
          </cell>
          <cell r="FY932">
            <v>0</v>
          </cell>
          <cell r="FZ932">
            <v>0</v>
          </cell>
          <cell r="GA932">
            <v>0</v>
          </cell>
          <cell r="GB932">
            <v>0</v>
          </cell>
          <cell r="GC932">
            <v>0</v>
          </cell>
          <cell r="GD932">
            <v>0</v>
          </cell>
          <cell r="GE932">
            <v>0</v>
          </cell>
          <cell r="GF932">
            <v>0</v>
          </cell>
          <cell r="GG932">
            <v>0</v>
          </cell>
          <cell r="GH932">
            <v>0</v>
          </cell>
          <cell r="GI932">
            <v>0</v>
          </cell>
          <cell r="GJ932">
            <v>0</v>
          </cell>
          <cell r="GK932">
            <v>0</v>
          </cell>
          <cell r="GL932">
            <v>0</v>
          </cell>
          <cell r="GM932">
            <v>0</v>
          </cell>
          <cell r="GN932">
            <v>0</v>
          </cell>
          <cell r="GO932">
            <v>0</v>
          </cell>
          <cell r="GP932">
            <v>0</v>
          </cell>
          <cell r="GQ932">
            <v>0</v>
          </cell>
          <cell r="GR932">
            <v>0</v>
          </cell>
          <cell r="GS932">
            <v>0</v>
          </cell>
          <cell r="GT932">
            <v>0</v>
          </cell>
          <cell r="GU932">
            <v>0</v>
          </cell>
          <cell r="GV932">
            <v>0</v>
          </cell>
          <cell r="GW932">
            <v>0</v>
          </cell>
          <cell r="GX932">
            <v>0</v>
          </cell>
          <cell r="GY932">
            <v>0</v>
          </cell>
          <cell r="GZ932">
            <v>0</v>
          </cell>
          <cell r="HA932">
            <v>0</v>
          </cell>
          <cell r="HB932">
            <v>0</v>
          </cell>
          <cell r="HC932">
            <v>0</v>
          </cell>
          <cell r="HD932">
            <v>0</v>
          </cell>
          <cell r="HE932">
            <v>0</v>
          </cell>
          <cell r="HF932">
            <v>0</v>
          </cell>
          <cell r="HG932">
            <v>0</v>
          </cell>
          <cell r="HH932">
            <v>0</v>
          </cell>
          <cell r="HI932">
            <v>0</v>
          </cell>
          <cell r="HJ932">
            <v>0</v>
          </cell>
          <cell r="HK932">
            <v>0</v>
          </cell>
          <cell r="HL932">
            <v>0</v>
          </cell>
          <cell r="HM932">
            <v>0</v>
          </cell>
          <cell r="HN932">
            <v>0</v>
          </cell>
          <cell r="HO932">
            <v>0</v>
          </cell>
          <cell r="HP932">
            <v>0</v>
          </cell>
          <cell r="HQ932">
            <v>0</v>
          </cell>
          <cell r="HR932">
            <v>0</v>
          </cell>
          <cell r="HS932">
            <v>0</v>
          </cell>
          <cell r="HT932">
            <v>0</v>
          </cell>
          <cell r="HU932">
            <v>0</v>
          </cell>
          <cell r="HV932">
            <v>0</v>
          </cell>
          <cell r="HW932">
            <v>0</v>
          </cell>
          <cell r="HX932">
            <v>0</v>
          </cell>
          <cell r="HY932">
            <v>0</v>
          </cell>
          <cell r="HZ932">
            <v>0</v>
          </cell>
          <cell r="IA932">
            <v>0</v>
          </cell>
          <cell r="IB932">
            <v>0</v>
          </cell>
          <cell r="IC932">
            <v>0</v>
          </cell>
          <cell r="ID932">
            <v>0</v>
          </cell>
          <cell r="IE932">
            <v>0</v>
          </cell>
          <cell r="IF932">
            <v>0</v>
          </cell>
          <cell r="IG932">
            <v>0</v>
          </cell>
          <cell r="IH932">
            <v>0</v>
          </cell>
          <cell r="II932">
            <v>0</v>
          </cell>
          <cell r="IJ932">
            <v>0</v>
          </cell>
          <cell r="IK932">
            <v>0</v>
          </cell>
          <cell r="IL932">
            <v>0</v>
          </cell>
          <cell r="IM932">
            <v>0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  <cell r="IW932">
            <v>0</v>
          </cell>
          <cell r="IX932">
            <v>0</v>
          </cell>
          <cell r="IY932">
            <v>0</v>
          </cell>
          <cell r="IZ932">
            <v>0</v>
          </cell>
          <cell r="JA932">
            <v>0</v>
          </cell>
          <cell r="JB932">
            <v>0</v>
          </cell>
          <cell r="JC932">
            <v>0</v>
          </cell>
          <cell r="JD932">
            <v>0</v>
          </cell>
          <cell r="JE932">
            <v>0</v>
          </cell>
          <cell r="JF932">
            <v>0</v>
          </cell>
          <cell r="JG932">
            <v>0</v>
          </cell>
          <cell r="JH932">
            <v>0</v>
          </cell>
          <cell r="JI932">
            <v>0</v>
          </cell>
          <cell r="JJ932">
            <v>0</v>
          </cell>
          <cell r="JK932">
            <v>0</v>
          </cell>
          <cell r="JL932">
            <v>0</v>
          </cell>
          <cell r="JM932">
            <v>0</v>
          </cell>
          <cell r="JN932">
            <v>0</v>
          </cell>
          <cell r="JO932">
            <v>0</v>
          </cell>
          <cell r="JP932">
            <v>0</v>
          </cell>
          <cell r="JQ932">
            <v>0</v>
          </cell>
        </row>
        <row r="933">
          <cell r="D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0</v>
          </cell>
          <cell r="CD933">
            <v>0</v>
          </cell>
          <cell r="CE933">
            <v>0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>
            <v>0</v>
          </cell>
          <cell r="CN933">
            <v>0</v>
          </cell>
          <cell r="CO933">
            <v>0</v>
          </cell>
          <cell r="CP933">
            <v>0</v>
          </cell>
          <cell r="CQ933">
            <v>0</v>
          </cell>
          <cell r="CR933">
            <v>0</v>
          </cell>
          <cell r="CS933">
            <v>0</v>
          </cell>
          <cell r="CT933">
            <v>0</v>
          </cell>
          <cell r="CU933">
            <v>0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  <cell r="DD933">
            <v>0</v>
          </cell>
          <cell r="DE933">
            <v>0</v>
          </cell>
          <cell r="DF933">
            <v>0</v>
          </cell>
          <cell r="DG933">
            <v>0</v>
          </cell>
          <cell r="DH933">
            <v>0</v>
          </cell>
          <cell r="DI933">
            <v>0</v>
          </cell>
          <cell r="DJ933">
            <v>0</v>
          </cell>
          <cell r="DK933">
            <v>0</v>
          </cell>
          <cell r="DL933">
            <v>0</v>
          </cell>
          <cell r="DM933">
            <v>0</v>
          </cell>
          <cell r="DN933">
            <v>0</v>
          </cell>
          <cell r="DO933">
            <v>0</v>
          </cell>
          <cell r="DP933">
            <v>0</v>
          </cell>
          <cell r="DQ933">
            <v>0</v>
          </cell>
          <cell r="DR933">
            <v>0</v>
          </cell>
          <cell r="DS933">
            <v>0</v>
          </cell>
          <cell r="DT933">
            <v>0</v>
          </cell>
          <cell r="DU933">
            <v>0</v>
          </cell>
          <cell r="DV933">
            <v>0</v>
          </cell>
          <cell r="DW933">
            <v>0</v>
          </cell>
          <cell r="DX933">
            <v>0</v>
          </cell>
          <cell r="DY933">
            <v>0</v>
          </cell>
          <cell r="DZ933">
            <v>0</v>
          </cell>
          <cell r="EA933">
            <v>0</v>
          </cell>
          <cell r="EB933">
            <v>0</v>
          </cell>
          <cell r="EC933">
            <v>0</v>
          </cell>
          <cell r="ED933">
            <v>0</v>
          </cell>
          <cell r="EE933">
            <v>0</v>
          </cell>
          <cell r="EF933">
            <v>0</v>
          </cell>
          <cell r="EG933">
            <v>0</v>
          </cell>
          <cell r="EH933">
            <v>0</v>
          </cell>
          <cell r="EI933">
            <v>0</v>
          </cell>
          <cell r="EJ933">
            <v>0</v>
          </cell>
          <cell r="EK933">
            <v>0</v>
          </cell>
          <cell r="EL933">
            <v>0</v>
          </cell>
          <cell r="EM933">
            <v>0</v>
          </cell>
          <cell r="EN933">
            <v>0</v>
          </cell>
          <cell r="EO933">
            <v>0</v>
          </cell>
          <cell r="EP933">
            <v>0</v>
          </cell>
          <cell r="EQ933">
            <v>0</v>
          </cell>
          <cell r="ER933">
            <v>0</v>
          </cell>
          <cell r="ES933">
            <v>0</v>
          </cell>
          <cell r="ET933">
            <v>0</v>
          </cell>
          <cell r="EU933">
            <v>0</v>
          </cell>
          <cell r="EV933">
            <v>0</v>
          </cell>
          <cell r="EW933">
            <v>0</v>
          </cell>
          <cell r="EX933">
            <v>0</v>
          </cell>
          <cell r="EY933">
            <v>0</v>
          </cell>
          <cell r="EZ933">
            <v>0</v>
          </cell>
          <cell r="FA933">
            <v>0</v>
          </cell>
          <cell r="FB933">
            <v>0</v>
          </cell>
          <cell r="FC933">
            <v>0</v>
          </cell>
          <cell r="FD933">
            <v>0</v>
          </cell>
          <cell r="FE933">
            <v>0</v>
          </cell>
          <cell r="FF933">
            <v>0</v>
          </cell>
          <cell r="FG933">
            <v>0</v>
          </cell>
          <cell r="FH933">
            <v>0</v>
          </cell>
          <cell r="FI933">
            <v>0</v>
          </cell>
          <cell r="FJ933">
            <v>0</v>
          </cell>
          <cell r="FK933">
            <v>0</v>
          </cell>
          <cell r="FL933">
            <v>0</v>
          </cell>
          <cell r="FM933">
            <v>0</v>
          </cell>
          <cell r="FN933">
            <v>0</v>
          </cell>
          <cell r="FO933">
            <v>0</v>
          </cell>
          <cell r="FP933">
            <v>0</v>
          </cell>
          <cell r="FQ933">
            <v>0</v>
          </cell>
          <cell r="FR933">
            <v>0</v>
          </cell>
          <cell r="FS933">
            <v>0</v>
          </cell>
          <cell r="FT933">
            <v>0</v>
          </cell>
          <cell r="FU933">
            <v>0</v>
          </cell>
          <cell r="FV933">
            <v>0</v>
          </cell>
          <cell r="FW933">
            <v>0</v>
          </cell>
          <cell r="FX933">
            <v>0</v>
          </cell>
          <cell r="FY933">
            <v>0</v>
          </cell>
          <cell r="FZ933">
            <v>0</v>
          </cell>
          <cell r="GA933">
            <v>0</v>
          </cell>
          <cell r="GB933">
            <v>0</v>
          </cell>
          <cell r="GC933">
            <v>0</v>
          </cell>
          <cell r="GD933">
            <v>0</v>
          </cell>
          <cell r="GE933">
            <v>0</v>
          </cell>
          <cell r="GF933">
            <v>0</v>
          </cell>
          <cell r="GG933">
            <v>0</v>
          </cell>
          <cell r="GH933">
            <v>0</v>
          </cell>
          <cell r="GI933">
            <v>0</v>
          </cell>
          <cell r="GJ933">
            <v>0</v>
          </cell>
          <cell r="GK933">
            <v>0</v>
          </cell>
          <cell r="GL933">
            <v>0</v>
          </cell>
          <cell r="GM933">
            <v>0</v>
          </cell>
          <cell r="GN933">
            <v>0</v>
          </cell>
          <cell r="GO933">
            <v>0</v>
          </cell>
          <cell r="GP933">
            <v>0</v>
          </cell>
          <cell r="GQ933">
            <v>0</v>
          </cell>
          <cell r="GR933">
            <v>0</v>
          </cell>
          <cell r="GS933">
            <v>0</v>
          </cell>
          <cell r="GT933">
            <v>0</v>
          </cell>
          <cell r="GU933">
            <v>0</v>
          </cell>
          <cell r="GV933">
            <v>0</v>
          </cell>
          <cell r="GW933">
            <v>0</v>
          </cell>
          <cell r="GX933">
            <v>0</v>
          </cell>
          <cell r="GY933">
            <v>0</v>
          </cell>
          <cell r="GZ933">
            <v>0</v>
          </cell>
          <cell r="HA933">
            <v>0</v>
          </cell>
          <cell r="HB933">
            <v>0</v>
          </cell>
          <cell r="HC933">
            <v>0</v>
          </cell>
          <cell r="HD933">
            <v>0</v>
          </cell>
          <cell r="HE933">
            <v>0</v>
          </cell>
          <cell r="HF933">
            <v>0</v>
          </cell>
          <cell r="HG933">
            <v>0</v>
          </cell>
          <cell r="HH933">
            <v>0</v>
          </cell>
          <cell r="HI933">
            <v>0</v>
          </cell>
          <cell r="HJ933">
            <v>0</v>
          </cell>
          <cell r="HK933">
            <v>0</v>
          </cell>
          <cell r="HL933">
            <v>0</v>
          </cell>
          <cell r="HM933">
            <v>0</v>
          </cell>
          <cell r="HN933">
            <v>0</v>
          </cell>
          <cell r="HO933">
            <v>0</v>
          </cell>
          <cell r="HP933">
            <v>0</v>
          </cell>
          <cell r="HQ933">
            <v>0</v>
          </cell>
          <cell r="HR933">
            <v>0</v>
          </cell>
          <cell r="HS933">
            <v>0</v>
          </cell>
          <cell r="HT933">
            <v>0</v>
          </cell>
          <cell r="HU933">
            <v>0</v>
          </cell>
          <cell r="HV933">
            <v>0</v>
          </cell>
          <cell r="HW933">
            <v>0</v>
          </cell>
          <cell r="HX933">
            <v>0</v>
          </cell>
          <cell r="HY933">
            <v>0</v>
          </cell>
          <cell r="HZ933">
            <v>0</v>
          </cell>
          <cell r="IA933">
            <v>0</v>
          </cell>
          <cell r="IB933">
            <v>0</v>
          </cell>
          <cell r="IC933">
            <v>0</v>
          </cell>
          <cell r="ID933">
            <v>0</v>
          </cell>
          <cell r="IE933">
            <v>0</v>
          </cell>
          <cell r="IF933">
            <v>0</v>
          </cell>
          <cell r="IG933">
            <v>0</v>
          </cell>
          <cell r="IH933">
            <v>0</v>
          </cell>
          <cell r="II933">
            <v>0</v>
          </cell>
          <cell r="IJ933">
            <v>0</v>
          </cell>
          <cell r="IK933">
            <v>0</v>
          </cell>
          <cell r="IL933">
            <v>0</v>
          </cell>
          <cell r="IM933">
            <v>0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  <cell r="IW933">
            <v>0</v>
          </cell>
          <cell r="IX933">
            <v>0</v>
          </cell>
          <cell r="IY933">
            <v>0</v>
          </cell>
          <cell r="IZ933">
            <v>0</v>
          </cell>
          <cell r="JA933">
            <v>0</v>
          </cell>
          <cell r="JB933">
            <v>0</v>
          </cell>
          <cell r="JC933">
            <v>0</v>
          </cell>
          <cell r="JD933">
            <v>0</v>
          </cell>
          <cell r="JE933">
            <v>0</v>
          </cell>
          <cell r="JF933">
            <v>0</v>
          </cell>
          <cell r="JG933">
            <v>0</v>
          </cell>
          <cell r="JH933">
            <v>0</v>
          </cell>
          <cell r="JI933">
            <v>0</v>
          </cell>
          <cell r="JJ933">
            <v>0</v>
          </cell>
          <cell r="JK933">
            <v>0</v>
          </cell>
          <cell r="JL933">
            <v>0</v>
          </cell>
          <cell r="JM933">
            <v>0</v>
          </cell>
          <cell r="JN933">
            <v>0</v>
          </cell>
          <cell r="JO933">
            <v>0</v>
          </cell>
          <cell r="JP933">
            <v>0</v>
          </cell>
          <cell r="JQ933">
            <v>0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>
            <v>0</v>
          </cell>
          <cell r="DF934">
            <v>0</v>
          </cell>
          <cell r="DG934">
            <v>0</v>
          </cell>
          <cell r="DH934">
            <v>0</v>
          </cell>
          <cell r="DI934">
            <v>0</v>
          </cell>
          <cell r="DJ934">
            <v>0</v>
          </cell>
          <cell r="DK934">
            <v>0</v>
          </cell>
          <cell r="DL934">
            <v>0</v>
          </cell>
          <cell r="DM934">
            <v>0</v>
          </cell>
          <cell r="DN934">
            <v>0</v>
          </cell>
          <cell r="DO934">
            <v>0</v>
          </cell>
          <cell r="DP934">
            <v>0</v>
          </cell>
          <cell r="DQ934">
            <v>0</v>
          </cell>
          <cell r="DR934">
            <v>0</v>
          </cell>
          <cell r="DS934">
            <v>0</v>
          </cell>
          <cell r="DT934">
            <v>0</v>
          </cell>
          <cell r="DU934">
            <v>0</v>
          </cell>
          <cell r="DV934">
            <v>0</v>
          </cell>
          <cell r="DW934">
            <v>0</v>
          </cell>
          <cell r="DX934">
            <v>0</v>
          </cell>
          <cell r="DY934">
            <v>0</v>
          </cell>
          <cell r="DZ934">
            <v>0</v>
          </cell>
          <cell r="EA934">
            <v>0</v>
          </cell>
          <cell r="EB934">
            <v>0</v>
          </cell>
          <cell r="EC934">
            <v>0</v>
          </cell>
          <cell r="ED934">
            <v>0</v>
          </cell>
          <cell r="EE934">
            <v>0</v>
          </cell>
          <cell r="EF934">
            <v>0</v>
          </cell>
          <cell r="EG934">
            <v>0</v>
          </cell>
          <cell r="EH934">
            <v>0</v>
          </cell>
          <cell r="EI934">
            <v>0</v>
          </cell>
          <cell r="EJ934">
            <v>0</v>
          </cell>
          <cell r="EK934">
            <v>0</v>
          </cell>
          <cell r="EL934">
            <v>0</v>
          </cell>
          <cell r="EM934">
            <v>0</v>
          </cell>
          <cell r="EN934">
            <v>0</v>
          </cell>
          <cell r="EO934">
            <v>0</v>
          </cell>
          <cell r="EP934">
            <v>0</v>
          </cell>
          <cell r="EQ934">
            <v>0</v>
          </cell>
          <cell r="ER934">
            <v>0</v>
          </cell>
          <cell r="ES934">
            <v>0</v>
          </cell>
          <cell r="ET934">
            <v>0</v>
          </cell>
          <cell r="EU934">
            <v>0</v>
          </cell>
          <cell r="EV934">
            <v>0</v>
          </cell>
          <cell r="EW934">
            <v>0</v>
          </cell>
          <cell r="EX934">
            <v>0</v>
          </cell>
          <cell r="EY934">
            <v>0</v>
          </cell>
          <cell r="EZ934">
            <v>0</v>
          </cell>
          <cell r="FA934">
            <v>0</v>
          </cell>
          <cell r="FB934">
            <v>0</v>
          </cell>
          <cell r="FC934">
            <v>0</v>
          </cell>
          <cell r="FD934">
            <v>0</v>
          </cell>
          <cell r="FE934">
            <v>0</v>
          </cell>
          <cell r="FF934">
            <v>0</v>
          </cell>
          <cell r="FG934">
            <v>0</v>
          </cell>
          <cell r="FH934">
            <v>0</v>
          </cell>
          <cell r="FI934">
            <v>0</v>
          </cell>
          <cell r="FJ934">
            <v>0</v>
          </cell>
          <cell r="FK934">
            <v>0</v>
          </cell>
          <cell r="FL934">
            <v>0</v>
          </cell>
          <cell r="FM934">
            <v>0</v>
          </cell>
          <cell r="FN934">
            <v>0</v>
          </cell>
          <cell r="FO934">
            <v>0</v>
          </cell>
          <cell r="FP934">
            <v>0</v>
          </cell>
          <cell r="FQ934">
            <v>0</v>
          </cell>
          <cell r="FR934">
            <v>0</v>
          </cell>
          <cell r="FS934">
            <v>0</v>
          </cell>
          <cell r="FT934">
            <v>0</v>
          </cell>
          <cell r="FU934">
            <v>0</v>
          </cell>
          <cell r="FV934">
            <v>0</v>
          </cell>
          <cell r="FW934">
            <v>0</v>
          </cell>
          <cell r="FX934">
            <v>0</v>
          </cell>
          <cell r="FY934">
            <v>0</v>
          </cell>
          <cell r="FZ934">
            <v>0</v>
          </cell>
          <cell r="GA934">
            <v>0</v>
          </cell>
          <cell r="GB934">
            <v>0</v>
          </cell>
          <cell r="GC934">
            <v>0</v>
          </cell>
          <cell r="GD934">
            <v>0</v>
          </cell>
          <cell r="GE934">
            <v>0</v>
          </cell>
          <cell r="GF934">
            <v>0</v>
          </cell>
          <cell r="GG934">
            <v>0</v>
          </cell>
          <cell r="GH934">
            <v>0</v>
          </cell>
          <cell r="GI934">
            <v>0</v>
          </cell>
          <cell r="GJ934">
            <v>0</v>
          </cell>
          <cell r="GK934">
            <v>0</v>
          </cell>
          <cell r="GL934">
            <v>0</v>
          </cell>
          <cell r="GM934">
            <v>0</v>
          </cell>
          <cell r="GN934">
            <v>0</v>
          </cell>
          <cell r="GO934">
            <v>0</v>
          </cell>
          <cell r="GP934">
            <v>0</v>
          </cell>
          <cell r="GQ934">
            <v>0</v>
          </cell>
          <cell r="GR934">
            <v>0</v>
          </cell>
          <cell r="GS934">
            <v>0</v>
          </cell>
          <cell r="GT934">
            <v>0</v>
          </cell>
          <cell r="GU934">
            <v>0</v>
          </cell>
          <cell r="GV934">
            <v>0</v>
          </cell>
          <cell r="GW934">
            <v>0</v>
          </cell>
          <cell r="GX934">
            <v>0</v>
          </cell>
          <cell r="GY934">
            <v>0</v>
          </cell>
          <cell r="GZ934">
            <v>0</v>
          </cell>
          <cell r="HA934">
            <v>0</v>
          </cell>
          <cell r="HB934">
            <v>0</v>
          </cell>
          <cell r="HC934">
            <v>0</v>
          </cell>
          <cell r="HD934">
            <v>0</v>
          </cell>
          <cell r="HE934">
            <v>0</v>
          </cell>
          <cell r="HF934">
            <v>0</v>
          </cell>
          <cell r="HG934">
            <v>0</v>
          </cell>
          <cell r="HH934">
            <v>0</v>
          </cell>
          <cell r="HI934">
            <v>0</v>
          </cell>
          <cell r="HJ934">
            <v>0</v>
          </cell>
          <cell r="HK934">
            <v>0</v>
          </cell>
          <cell r="HL934">
            <v>0</v>
          </cell>
          <cell r="HM934">
            <v>0</v>
          </cell>
          <cell r="HN934">
            <v>0</v>
          </cell>
          <cell r="HO934">
            <v>0</v>
          </cell>
          <cell r="HP934">
            <v>0</v>
          </cell>
          <cell r="HQ934">
            <v>0</v>
          </cell>
          <cell r="HR934">
            <v>0</v>
          </cell>
          <cell r="HS934">
            <v>0</v>
          </cell>
          <cell r="HT934">
            <v>0</v>
          </cell>
          <cell r="HU934">
            <v>0</v>
          </cell>
          <cell r="HV934">
            <v>0</v>
          </cell>
          <cell r="HW934">
            <v>0</v>
          </cell>
          <cell r="HX934">
            <v>0</v>
          </cell>
          <cell r="HY934">
            <v>0</v>
          </cell>
          <cell r="HZ934">
            <v>0</v>
          </cell>
          <cell r="IA934">
            <v>0</v>
          </cell>
          <cell r="IB934">
            <v>0</v>
          </cell>
          <cell r="IC934">
            <v>0</v>
          </cell>
          <cell r="ID934">
            <v>0</v>
          </cell>
          <cell r="IE934">
            <v>0</v>
          </cell>
          <cell r="IF934">
            <v>0</v>
          </cell>
          <cell r="IG934">
            <v>0</v>
          </cell>
          <cell r="IH934">
            <v>0</v>
          </cell>
          <cell r="II934">
            <v>0</v>
          </cell>
          <cell r="IJ934">
            <v>0</v>
          </cell>
          <cell r="IK934">
            <v>0</v>
          </cell>
          <cell r="IL934">
            <v>0</v>
          </cell>
          <cell r="IM934">
            <v>0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  <cell r="IW934">
            <v>0</v>
          </cell>
          <cell r="IX934">
            <v>0</v>
          </cell>
          <cell r="IY934">
            <v>0</v>
          </cell>
          <cell r="IZ934">
            <v>0</v>
          </cell>
          <cell r="JA934">
            <v>0</v>
          </cell>
          <cell r="JB934">
            <v>0</v>
          </cell>
          <cell r="JC934">
            <v>0</v>
          </cell>
          <cell r="JD934">
            <v>0</v>
          </cell>
          <cell r="JE934">
            <v>0</v>
          </cell>
          <cell r="JF934">
            <v>0</v>
          </cell>
          <cell r="JG934">
            <v>0</v>
          </cell>
          <cell r="JH934">
            <v>0</v>
          </cell>
          <cell r="JI934">
            <v>0</v>
          </cell>
          <cell r="JJ934">
            <v>0</v>
          </cell>
          <cell r="JK934">
            <v>0</v>
          </cell>
          <cell r="JL934">
            <v>0</v>
          </cell>
          <cell r="JM934">
            <v>0</v>
          </cell>
          <cell r="JN934">
            <v>0</v>
          </cell>
          <cell r="JO934">
            <v>0</v>
          </cell>
          <cell r="JP934">
            <v>0</v>
          </cell>
          <cell r="JQ934">
            <v>0</v>
          </cell>
        </row>
        <row r="938">
          <cell r="D938" t="str">
            <v>LTC.PC.SOR._.___.PGE Cove</v>
          </cell>
          <cell r="F938">
            <v>0</v>
          </cell>
          <cell r="G938">
            <v>0</v>
          </cell>
          <cell r="H938">
            <v>-1.3799999999999955</v>
          </cell>
          <cell r="I938">
            <v>1.3700000000001182</v>
          </cell>
          <cell r="J938">
            <v>1.3700000000001182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0.10751374999995278</v>
          </cell>
          <cell r="P938">
            <v>0</v>
          </cell>
          <cell r="Q938">
            <v>0</v>
          </cell>
          <cell r="R938">
            <v>-0.36959445999855234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-1.3700000000000045</v>
          </cell>
          <cell r="AB938">
            <v>1.0004055399999743</v>
          </cell>
          <cell r="AC938">
            <v>0</v>
          </cell>
          <cell r="AD938">
            <v>0</v>
          </cell>
          <cell r="AE938">
            <v>-8.2200000000011642</v>
          </cell>
          <cell r="AF938">
            <v>0</v>
          </cell>
          <cell r="AG938">
            <v>-5.4799999999999045</v>
          </cell>
          <cell r="AH938">
            <v>0</v>
          </cell>
          <cell r="AI938">
            <v>-2.7400000000001228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1.3699999999953434</v>
          </cell>
          <cell r="AS938">
            <v>0</v>
          </cell>
          <cell r="AT938">
            <v>0</v>
          </cell>
          <cell r="AU938">
            <v>-1.3700000000000045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4.1099999999999</v>
          </cell>
          <cell r="BB938">
            <v>-1.3700000000001182</v>
          </cell>
          <cell r="BC938">
            <v>0</v>
          </cell>
          <cell r="BD938">
            <v>0</v>
          </cell>
          <cell r="BE938">
            <v>5.4799999999995634</v>
          </cell>
          <cell r="BF938">
            <v>0</v>
          </cell>
          <cell r="BG938">
            <v>0</v>
          </cell>
          <cell r="BH938">
            <v>8.2200000000000273</v>
          </cell>
          <cell r="BI938">
            <v>-1.3699999999998909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-1.3699999999998909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0</v>
          </cell>
          <cell r="CD938">
            <v>0</v>
          </cell>
          <cell r="CE938">
            <v>0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>
            <v>0</v>
          </cell>
          <cell r="CN938">
            <v>0</v>
          </cell>
          <cell r="CO938">
            <v>0</v>
          </cell>
          <cell r="CP938">
            <v>0</v>
          </cell>
          <cell r="CQ938">
            <v>0</v>
          </cell>
          <cell r="CR938">
            <v>0</v>
          </cell>
          <cell r="CS938">
            <v>0</v>
          </cell>
          <cell r="CT938">
            <v>0</v>
          </cell>
          <cell r="CU938">
            <v>0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  <cell r="DD938">
            <v>0</v>
          </cell>
          <cell r="DE938">
            <v>1.3700000000026193</v>
          </cell>
          <cell r="DF938">
            <v>0</v>
          </cell>
          <cell r="DG938">
            <v>0</v>
          </cell>
          <cell r="DH938">
            <v>1.3699999999998909</v>
          </cell>
          <cell r="DI938">
            <v>0</v>
          </cell>
          <cell r="DJ938">
            <v>0</v>
          </cell>
          <cell r="DK938">
            <v>0</v>
          </cell>
          <cell r="DL938">
            <v>0</v>
          </cell>
          <cell r="DM938">
            <v>0</v>
          </cell>
          <cell r="DN938">
            <v>0</v>
          </cell>
          <cell r="DO938">
            <v>0</v>
          </cell>
          <cell r="DP938">
            <v>0</v>
          </cell>
          <cell r="DQ938">
            <v>0</v>
          </cell>
          <cell r="DR938">
            <v>0</v>
          </cell>
          <cell r="DS938">
            <v>0</v>
          </cell>
          <cell r="DT938">
            <v>0</v>
          </cell>
          <cell r="DU938">
            <v>0</v>
          </cell>
          <cell r="DV938">
            <v>0</v>
          </cell>
          <cell r="DW938">
            <v>0</v>
          </cell>
          <cell r="DX938">
            <v>0</v>
          </cell>
          <cell r="DY938">
            <v>0</v>
          </cell>
          <cell r="DZ938">
            <v>0</v>
          </cell>
          <cell r="EA938">
            <v>0</v>
          </cell>
          <cell r="EB938">
            <v>0</v>
          </cell>
          <cell r="EC938">
            <v>0</v>
          </cell>
          <cell r="ED938">
            <v>0</v>
          </cell>
          <cell r="EE938">
            <v>-2.7399999999979627</v>
          </cell>
          <cell r="EF938">
            <v>0</v>
          </cell>
          <cell r="EG938">
            <v>0</v>
          </cell>
          <cell r="EH938">
            <v>-2.7400000000000091</v>
          </cell>
          <cell r="EI938">
            <v>0</v>
          </cell>
          <cell r="EJ938">
            <v>0</v>
          </cell>
          <cell r="EK938">
            <v>0</v>
          </cell>
          <cell r="EL938">
            <v>0</v>
          </cell>
          <cell r="EM938">
            <v>0</v>
          </cell>
          <cell r="EN938">
            <v>0</v>
          </cell>
          <cell r="EO938">
            <v>0</v>
          </cell>
          <cell r="EP938">
            <v>0</v>
          </cell>
          <cell r="EQ938">
            <v>0</v>
          </cell>
          <cell r="ER938">
            <v>0</v>
          </cell>
          <cell r="ES938">
            <v>0</v>
          </cell>
          <cell r="ET938">
            <v>0</v>
          </cell>
          <cell r="EU938">
            <v>0</v>
          </cell>
          <cell r="EV938">
            <v>0</v>
          </cell>
          <cell r="EW938">
            <v>0</v>
          </cell>
          <cell r="EX938">
            <v>0</v>
          </cell>
          <cell r="EY938">
            <v>0</v>
          </cell>
          <cell r="EZ938">
            <v>0</v>
          </cell>
          <cell r="FA938">
            <v>0</v>
          </cell>
          <cell r="FB938">
            <v>0</v>
          </cell>
          <cell r="FC938">
            <v>0</v>
          </cell>
          <cell r="FD938">
            <v>0</v>
          </cell>
          <cell r="FE938">
            <v>0</v>
          </cell>
          <cell r="FF938">
            <v>0</v>
          </cell>
          <cell r="FG938">
            <v>0</v>
          </cell>
          <cell r="FH938">
            <v>0</v>
          </cell>
          <cell r="FI938">
            <v>0</v>
          </cell>
          <cell r="FJ938">
            <v>0</v>
          </cell>
          <cell r="FK938">
            <v>0</v>
          </cell>
          <cell r="FL938">
            <v>0</v>
          </cell>
          <cell r="FM938">
            <v>0</v>
          </cell>
          <cell r="FN938">
            <v>0</v>
          </cell>
          <cell r="FO938">
            <v>0</v>
          </cell>
          <cell r="FP938">
            <v>0</v>
          </cell>
          <cell r="FQ938">
            <v>0</v>
          </cell>
          <cell r="FR938">
            <v>0</v>
          </cell>
          <cell r="FS938">
            <v>0</v>
          </cell>
          <cell r="FT938">
            <v>0</v>
          </cell>
          <cell r="FU938">
            <v>0</v>
          </cell>
          <cell r="FV938">
            <v>0</v>
          </cell>
          <cell r="FW938">
            <v>0</v>
          </cell>
          <cell r="FX938">
            <v>0</v>
          </cell>
          <cell r="FY938">
            <v>0</v>
          </cell>
          <cell r="FZ938">
            <v>0</v>
          </cell>
          <cell r="GA938">
            <v>0</v>
          </cell>
          <cell r="GB938">
            <v>0</v>
          </cell>
          <cell r="GC938">
            <v>0</v>
          </cell>
          <cell r="GD938">
            <v>0</v>
          </cell>
          <cell r="GE938">
            <v>0</v>
          </cell>
          <cell r="GF938">
            <v>0</v>
          </cell>
          <cell r="GG938">
            <v>0</v>
          </cell>
          <cell r="GH938">
            <v>0</v>
          </cell>
          <cell r="GI938">
            <v>0</v>
          </cell>
          <cell r="GJ938">
            <v>0</v>
          </cell>
          <cell r="GK938">
            <v>0</v>
          </cell>
          <cell r="GL938">
            <v>0</v>
          </cell>
          <cell r="GM938">
            <v>0</v>
          </cell>
          <cell r="GN938">
            <v>0</v>
          </cell>
          <cell r="GO938">
            <v>0</v>
          </cell>
          <cell r="GP938">
            <v>0</v>
          </cell>
          <cell r="GQ938">
            <v>0</v>
          </cell>
          <cell r="GR938">
            <v>0</v>
          </cell>
          <cell r="GS938">
            <v>0</v>
          </cell>
          <cell r="GT938">
            <v>0</v>
          </cell>
          <cell r="GU938">
            <v>0</v>
          </cell>
          <cell r="GV938">
            <v>0</v>
          </cell>
          <cell r="GW938">
            <v>0</v>
          </cell>
          <cell r="GX938">
            <v>0</v>
          </cell>
          <cell r="GY938">
            <v>0</v>
          </cell>
          <cell r="GZ938">
            <v>0</v>
          </cell>
          <cell r="HA938">
            <v>0</v>
          </cell>
          <cell r="HB938">
            <v>0</v>
          </cell>
          <cell r="HC938">
            <v>0</v>
          </cell>
          <cell r="HD938">
            <v>0</v>
          </cell>
          <cell r="HE938">
            <v>0</v>
          </cell>
          <cell r="HF938">
            <v>0</v>
          </cell>
          <cell r="HG938">
            <v>0</v>
          </cell>
          <cell r="HH938">
            <v>0</v>
          </cell>
          <cell r="HI938">
            <v>0</v>
          </cell>
          <cell r="HJ938">
            <v>0</v>
          </cell>
          <cell r="HK938">
            <v>0</v>
          </cell>
          <cell r="HL938">
            <v>0</v>
          </cell>
          <cell r="HM938">
            <v>0</v>
          </cell>
          <cell r="HN938">
            <v>0</v>
          </cell>
          <cell r="HO938">
            <v>0</v>
          </cell>
          <cell r="HP938">
            <v>0</v>
          </cell>
          <cell r="HQ938">
            <v>0</v>
          </cell>
          <cell r="HR938">
            <v>0</v>
          </cell>
          <cell r="HS938">
            <v>0</v>
          </cell>
          <cell r="HT938">
            <v>0</v>
          </cell>
          <cell r="HU938">
            <v>0</v>
          </cell>
          <cell r="HV938">
            <v>0</v>
          </cell>
          <cell r="HW938">
            <v>0</v>
          </cell>
          <cell r="HX938">
            <v>0</v>
          </cell>
          <cell r="HY938">
            <v>0</v>
          </cell>
          <cell r="HZ938">
            <v>0</v>
          </cell>
          <cell r="IA938">
            <v>0</v>
          </cell>
          <cell r="IB938">
            <v>0</v>
          </cell>
          <cell r="IC938">
            <v>0</v>
          </cell>
          <cell r="ID938">
            <v>0</v>
          </cell>
          <cell r="IE938">
            <v>0</v>
          </cell>
          <cell r="IF938">
            <v>0</v>
          </cell>
          <cell r="IG938">
            <v>0</v>
          </cell>
          <cell r="IH938">
            <v>0</v>
          </cell>
          <cell r="II938">
            <v>0</v>
          </cell>
          <cell r="IJ938">
            <v>0</v>
          </cell>
          <cell r="IK938">
            <v>0</v>
          </cell>
          <cell r="IL938">
            <v>0</v>
          </cell>
          <cell r="IM938">
            <v>0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  <cell r="IW938">
            <v>0</v>
          </cell>
          <cell r="IX938">
            <v>0</v>
          </cell>
          <cell r="IY938">
            <v>0</v>
          </cell>
          <cell r="IZ938">
            <v>0</v>
          </cell>
          <cell r="JA938">
            <v>0</v>
          </cell>
          <cell r="JB938">
            <v>0</v>
          </cell>
          <cell r="JC938">
            <v>0</v>
          </cell>
          <cell r="JD938">
            <v>0</v>
          </cell>
          <cell r="JE938">
            <v>0</v>
          </cell>
          <cell r="JF938">
            <v>0</v>
          </cell>
          <cell r="JG938">
            <v>0</v>
          </cell>
          <cell r="JH938">
            <v>0</v>
          </cell>
          <cell r="JI938">
            <v>0</v>
          </cell>
          <cell r="JJ938">
            <v>0</v>
          </cell>
          <cell r="JK938">
            <v>0</v>
          </cell>
          <cell r="JL938">
            <v>0</v>
          </cell>
          <cell r="JM938">
            <v>0</v>
          </cell>
          <cell r="JN938">
            <v>0</v>
          </cell>
          <cell r="JO938">
            <v>0</v>
          </cell>
          <cell r="JP938">
            <v>0</v>
          </cell>
          <cell r="JQ938">
            <v>0</v>
          </cell>
        </row>
        <row r="939">
          <cell r="D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0</v>
          </cell>
          <cell r="CQ939">
            <v>0</v>
          </cell>
          <cell r="CR939">
            <v>0</v>
          </cell>
          <cell r="CS939">
            <v>0</v>
          </cell>
          <cell r="CT939">
            <v>0</v>
          </cell>
          <cell r="CU939">
            <v>0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  <cell r="DD939">
            <v>0</v>
          </cell>
          <cell r="DE939">
            <v>0</v>
          </cell>
          <cell r="DF939">
            <v>0</v>
          </cell>
          <cell r="DG939">
            <v>0</v>
          </cell>
          <cell r="DH939">
            <v>0</v>
          </cell>
          <cell r="DI939">
            <v>0</v>
          </cell>
          <cell r="DJ939">
            <v>0</v>
          </cell>
          <cell r="DK939">
            <v>0</v>
          </cell>
          <cell r="DL939">
            <v>0</v>
          </cell>
          <cell r="DM939">
            <v>0</v>
          </cell>
          <cell r="DN939">
            <v>0</v>
          </cell>
          <cell r="DO939">
            <v>0</v>
          </cell>
          <cell r="DP939">
            <v>0</v>
          </cell>
          <cell r="DQ939">
            <v>0</v>
          </cell>
          <cell r="DR939">
            <v>0</v>
          </cell>
          <cell r="DS939">
            <v>0</v>
          </cell>
          <cell r="DT939">
            <v>0</v>
          </cell>
          <cell r="DU939">
            <v>0</v>
          </cell>
          <cell r="DV939">
            <v>0</v>
          </cell>
          <cell r="DW939">
            <v>0</v>
          </cell>
          <cell r="DX939">
            <v>0</v>
          </cell>
          <cell r="DY939">
            <v>0</v>
          </cell>
          <cell r="DZ939">
            <v>0</v>
          </cell>
          <cell r="EA939">
            <v>0</v>
          </cell>
          <cell r="EB939">
            <v>0</v>
          </cell>
          <cell r="EC939">
            <v>0</v>
          </cell>
          <cell r="ED939">
            <v>0</v>
          </cell>
          <cell r="EE939">
            <v>0</v>
          </cell>
          <cell r="EF939">
            <v>0</v>
          </cell>
          <cell r="EG939">
            <v>0</v>
          </cell>
          <cell r="EH939">
            <v>0</v>
          </cell>
          <cell r="EI939">
            <v>0</v>
          </cell>
          <cell r="EJ939">
            <v>0</v>
          </cell>
          <cell r="EK939">
            <v>0</v>
          </cell>
          <cell r="EL939">
            <v>0</v>
          </cell>
          <cell r="EM939">
            <v>0</v>
          </cell>
          <cell r="EN939">
            <v>0</v>
          </cell>
          <cell r="EO939">
            <v>0</v>
          </cell>
          <cell r="EP939">
            <v>0</v>
          </cell>
          <cell r="EQ939">
            <v>0</v>
          </cell>
          <cell r="ER939">
            <v>0</v>
          </cell>
          <cell r="ES939">
            <v>0</v>
          </cell>
          <cell r="ET939">
            <v>0</v>
          </cell>
          <cell r="EU939">
            <v>0</v>
          </cell>
          <cell r="EV939">
            <v>0</v>
          </cell>
          <cell r="EW939">
            <v>0</v>
          </cell>
          <cell r="EX939">
            <v>0</v>
          </cell>
          <cell r="EY939">
            <v>0</v>
          </cell>
          <cell r="EZ939">
            <v>0</v>
          </cell>
          <cell r="FA939">
            <v>0</v>
          </cell>
          <cell r="FB939">
            <v>0</v>
          </cell>
          <cell r="FC939">
            <v>0</v>
          </cell>
          <cell r="FD939">
            <v>0</v>
          </cell>
          <cell r="FE939">
            <v>0</v>
          </cell>
          <cell r="FF939">
            <v>0</v>
          </cell>
          <cell r="FG939">
            <v>0</v>
          </cell>
          <cell r="FH939">
            <v>0</v>
          </cell>
          <cell r="FI939">
            <v>0</v>
          </cell>
          <cell r="FJ939">
            <v>0</v>
          </cell>
          <cell r="FK939">
            <v>0</v>
          </cell>
          <cell r="FL939">
            <v>0</v>
          </cell>
          <cell r="FM939">
            <v>0</v>
          </cell>
          <cell r="FN939">
            <v>0</v>
          </cell>
          <cell r="FO939">
            <v>0</v>
          </cell>
          <cell r="FP939">
            <v>0</v>
          </cell>
          <cell r="FQ939">
            <v>0</v>
          </cell>
          <cell r="FR939">
            <v>0</v>
          </cell>
          <cell r="FS939">
            <v>0</v>
          </cell>
          <cell r="FT939">
            <v>0</v>
          </cell>
          <cell r="FU939">
            <v>0</v>
          </cell>
          <cell r="FV939">
            <v>0</v>
          </cell>
          <cell r="FW939">
            <v>0</v>
          </cell>
          <cell r="FX939">
            <v>0</v>
          </cell>
          <cell r="FY939">
            <v>0</v>
          </cell>
          <cell r="FZ939">
            <v>0</v>
          </cell>
          <cell r="GA939">
            <v>0</v>
          </cell>
          <cell r="GB939">
            <v>0</v>
          </cell>
          <cell r="GC939">
            <v>0</v>
          </cell>
          <cell r="GD939">
            <v>0</v>
          </cell>
          <cell r="GE939">
            <v>0</v>
          </cell>
          <cell r="GF939">
            <v>0</v>
          </cell>
          <cell r="GG939">
            <v>0</v>
          </cell>
          <cell r="GH939">
            <v>0</v>
          </cell>
          <cell r="GI939">
            <v>0</v>
          </cell>
          <cell r="GJ939">
            <v>0</v>
          </cell>
          <cell r="GK939">
            <v>0</v>
          </cell>
          <cell r="GL939">
            <v>0</v>
          </cell>
          <cell r="GM939">
            <v>0</v>
          </cell>
          <cell r="GN939">
            <v>0</v>
          </cell>
          <cell r="GO939">
            <v>0</v>
          </cell>
          <cell r="GP939">
            <v>0</v>
          </cell>
          <cell r="GQ939">
            <v>0</v>
          </cell>
          <cell r="GR939">
            <v>0</v>
          </cell>
          <cell r="GS939">
            <v>0</v>
          </cell>
          <cell r="GT939">
            <v>0</v>
          </cell>
          <cell r="GU939">
            <v>0</v>
          </cell>
          <cell r="GV939">
            <v>0</v>
          </cell>
          <cell r="GW939">
            <v>0</v>
          </cell>
          <cell r="GX939">
            <v>0</v>
          </cell>
          <cell r="GY939">
            <v>0</v>
          </cell>
          <cell r="GZ939">
            <v>0</v>
          </cell>
          <cell r="HA939">
            <v>0</v>
          </cell>
          <cell r="HB939">
            <v>0</v>
          </cell>
          <cell r="HC939">
            <v>0</v>
          </cell>
          <cell r="HD939">
            <v>0</v>
          </cell>
          <cell r="HE939">
            <v>0</v>
          </cell>
          <cell r="HF939">
            <v>0</v>
          </cell>
          <cell r="HG939">
            <v>0</v>
          </cell>
          <cell r="HH939">
            <v>0</v>
          </cell>
          <cell r="HI939">
            <v>0</v>
          </cell>
          <cell r="HJ939">
            <v>0</v>
          </cell>
          <cell r="HK939">
            <v>0</v>
          </cell>
          <cell r="HL939">
            <v>0</v>
          </cell>
          <cell r="HM939">
            <v>0</v>
          </cell>
          <cell r="HN939">
            <v>0</v>
          </cell>
          <cell r="HO939">
            <v>0</v>
          </cell>
          <cell r="HP939">
            <v>0</v>
          </cell>
          <cell r="HQ939">
            <v>0</v>
          </cell>
          <cell r="HR939">
            <v>0</v>
          </cell>
          <cell r="HS939">
            <v>0</v>
          </cell>
          <cell r="HT939">
            <v>0</v>
          </cell>
          <cell r="HU939">
            <v>0</v>
          </cell>
          <cell r="HV939">
            <v>0</v>
          </cell>
          <cell r="HW939">
            <v>0</v>
          </cell>
          <cell r="HX939">
            <v>0</v>
          </cell>
          <cell r="HY939">
            <v>0</v>
          </cell>
          <cell r="HZ939">
            <v>0</v>
          </cell>
          <cell r="IA939">
            <v>0</v>
          </cell>
          <cell r="IB939">
            <v>0</v>
          </cell>
          <cell r="IC939">
            <v>0</v>
          </cell>
          <cell r="ID939">
            <v>0</v>
          </cell>
          <cell r="IE939">
            <v>0</v>
          </cell>
          <cell r="IF939">
            <v>0</v>
          </cell>
          <cell r="IG939">
            <v>0</v>
          </cell>
          <cell r="IH939">
            <v>0</v>
          </cell>
          <cell r="II939">
            <v>0</v>
          </cell>
          <cell r="IJ939">
            <v>0</v>
          </cell>
          <cell r="IK939">
            <v>0</v>
          </cell>
          <cell r="IL939">
            <v>0</v>
          </cell>
          <cell r="IM939">
            <v>0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  <cell r="IW939">
            <v>0</v>
          </cell>
          <cell r="IX939">
            <v>0</v>
          </cell>
          <cell r="IY939">
            <v>0</v>
          </cell>
          <cell r="IZ939">
            <v>0</v>
          </cell>
          <cell r="JA939">
            <v>0</v>
          </cell>
          <cell r="JB939">
            <v>0</v>
          </cell>
          <cell r="JC939">
            <v>0</v>
          </cell>
          <cell r="JD939">
            <v>0</v>
          </cell>
          <cell r="JE939">
            <v>0</v>
          </cell>
          <cell r="JF939">
            <v>0</v>
          </cell>
          <cell r="JG939">
            <v>0</v>
          </cell>
          <cell r="JH939">
            <v>0</v>
          </cell>
          <cell r="JI939">
            <v>0</v>
          </cell>
          <cell r="JJ939">
            <v>0</v>
          </cell>
          <cell r="JK939">
            <v>0</v>
          </cell>
          <cell r="JL939">
            <v>0</v>
          </cell>
          <cell r="JM939">
            <v>0</v>
          </cell>
          <cell r="JN939">
            <v>0</v>
          </cell>
          <cell r="JO939">
            <v>0</v>
          </cell>
          <cell r="JP939">
            <v>0</v>
          </cell>
          <cell r="JQ939">
            <v>0</v>
          </cell>
        </row>
        <row r="940">
          <cell r="D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</v>
          </cell>
          <cell r="CQ940">
            <v>0</v>
          </cell>
          <cell r="CR940">
            <v>0</v>
          </cell>
          <cell r="CS940">
            <v>0</v>
          </cell>
          <cell r="CT940">
            <v>0</v>
          </cell>
          <cell r="CU940">
            <v>0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  <cell r="DD940">
            <v>0</v>
          </cell>
          <cell r="DE940">
            <v>0</v>
          </cell>
          <cell r="DF940">
            <v>0</v>
          </cell>
          <cell r="DG940">
            <v>0</v>
          </cell>
          <cell r="DH940">
            <v>0</v>
          </cell>
          <cell r="DI940">
            <v>0</v>
          </cell>
          <cell r="DJ940">
            <v>0</v>
          </cell>
          <cell r="DK940">
            <v>0</v>
          </cell>
          <cell r="DL940">
            <v>0</v>
          </cell>
          <cell r="DM940">
            <v>0</v>
          </cell>
          <cell r="DN940">
            <v>0</v>
          </cell>
          <cell r="DO940">
            <v>0</v>
          </cell>
          <cell r="DP940">
            <v>0</v>
          </cell>
          <cell r="DQ940">
            <v>0</v>
          </cell>
          <cell r="DR940">
            <v>0</v>
          </cell>
          <cell r="DS940">
            <v>0</v>
          </cell>
          <cell r="DT940">
            <v>0</v>
          </cell>
          <cell r="DU940">
            <v>0</v>
          </cell>
          <cell r="DV940">
            <v>0</v>
          </cell>
          <cell r="DW940">
            <v>0</v>
          </cell>
          <cell r="DX940">
            <v>0</v>
          </cell>
          <cell r="DY940">
            <v>0</v>
          </cell>
          <cell r="DZ940">
            <v>0</v>
          </cell>
          <cell r="EA940">
            <v>0</v>
          </cell>
          <cell r="EB940">
            <v>0</v>
          </cell>
          <cell r="EC940">
            <v>0</v>
          </cell>
          <cell r="ED940">
            <v>0</v>
          </cell>
          <cell r="EE940">
            <v>0</v>
          </cell>
          <cell r="EF940">
            <v>0</v>
          </cell>
          <cell r="EG940">
            <v>0</v>
          </cell>
          <cell r="EH940">
            <v>0</v>
          </cell>
          <cell r="EI940">
            <v>0</v>
          </cell>
          <cell r="EJ940">
            <v>0</v>
          </cell>
          <cell r="EK940">
            <v>0</v>
          </cell>
          <cell r="EL940">
            <v>0</v>
          </cell>
          <cell r="EM940">
            <v>0</v>
          </cell>
          <cell r="EN940">
            <v>0</v>
          </cell>
          <cell r="EO940">
            <v>0</v>
          </cell>
          <cell r="EP940">
            <v>0</v>
          </cell>
          <cell r="EQ940">
            <v>0</v>
          </cell>
          <cell r="ER940">
            <v>0</v>
          </cell>
          <cell r="ES940">
            <v>0</v>
          </cell>
          <cell r="ET940">
            <v>0</v>
          </cell>
          <cell r="EU940">
            <v>0</v>
          </cell>
          <cell r="EV940">
            <v>0</v>
          </cell>
          <cell r="EW940">
            <v>0</v>
          </cell>
          <cell r="EX940">
            <v>0</v>
          </cell>
          <cell r="EY940">
            <v>0</v>
          </cell>
          <cell r="EZ940">
            <v>0</v>
          </cell>
          <cell r="FA940">
            <v>0</v>
          </cell>
          <cell r="FB940">
            <v>0</v>
          </cell>
          <cell r="FC940">
            <v>0</v>
          </cell>
          <cell r="FD940">
            <v>0</v>
          </cell>
          <cell r="FE940">
            <v>0</v>
          </cell>
          <cell r="FF940">
            <v>0</v>
          </cell>
          <cell r="FG940">
            <v>0</v>
          </cell>
          <cell r="FH940">
            <v>0</v>
          </cell>
          <cell r="FI940">
            <v>0</v>
          </cell>
          <cell r="FJ940">
            <v>0</v>
          </cell>
          <cell r="FK940">
            <v>0</v>
          </cell>
          <cell r="FL940">
            <v>0</v>
          </cell>
          <cell r="FM940">
            <v>0</v>
          </cell>
          <cell r="FN940">
            <v>0</v>
          </cell>
          <cell r="FO940">
            <v>0</v>
          </cell>
          <cell r="FP940">
            <v>0</v>
          </cell>
          <cell r="FQ940">
            <v>0</v>
          </cell>
          <cell r="FR940">
            <v>0</v>
          </cell>
          <cell r="FS940">
            <v>0</v>
          </cell>
          <cell r="FT940">
            <v>0</v>
          </cell>
          <cell r="FU940">
            <v>0</v>
          </cell>
          <cell r="FV940">
            <v>0</v>
          </cell>
          <cell r="FW940">
            <v>0</v>
          </cell>
          <cell r="FX940">
            <v>0</v>
          </cell>
          <cell r="FY940">
            <v>0</v>
          </cell>
          <cell r="FZ940">
            <v>0</v>
          </cell>
          <cell r="GA940">
            <v>0</v>
          </cell>
          <cell r="GB940">
            <v>0</v>
          </cell>
          <cell r="GC940">
            <v>0</v>
          </cell>
          <cell r="GD940">
            <v>0</v>
          </cell>
          <cell r="GE940">
            <v>0</v>
          </cell>
          <cell r="GF940">
            <v>0</v>
          </cell>
          <cell r="GG940">
            <v>0</v>
          </cell>
          <cell r="GH940">
            <v>0</v>
          </cell>
          <cell r="GI940">
            <v>0</v>
          </cell>
          <cell r="GJ940">
            <v>0</v>
          </cell>
          <cell r="GK940">
            <v>0</v>
          </cell>
          <cell r="GL940">
            <v>0</v>
          </cell>
          <cell r="GM940">
            <v>0</v>
          </cell>
          <cell r="GN940">
            <v>0</v>
          </cell>
          <cell r="GO940">
            <v>0</v>
          </cell>
          <cell r="GP940">
            <v>0</v>
          </cell>
          <cell r="GQ940">
            <v>0</v>
          </cell>
          <cell r="GR940">
            <v>0</v>
          </cell>
          <cell r="GS940">
            <v>0</v>
          </cell>
          <cell r="GT940">
            <v>0</v>
          </cell>
          <cell r="GU940">
            <v>0</v>
          </cell>
          <cell r="GV940">
            <v>0</v>
          </cell>
          <cell r="GW940">
            <v>0</v>
          </cell>
          <cell r="GX940">
            <v>0</v>
          </cell>
          <cell r="GY940">
            <v>0</v>
          </cell>
          <cell r="GZ940">
            <v>0</v>
          </cell>
          <cell r="HA940">
            <v>0</v>
          </cell>
          <cell r="HB940">
            <v>0</v>
          </cell>
          <cell r="HC940">
            <v>0</v>
          </cell>
          <cell r="HD940">
            <v>0</v>
          </cell>
          <cell r="HE940">
            <v>0</v>
          </cell>
          <cell r="HF940">
            <v>0</v>
          </cell>
          <cell r="HG940">
            <v>0</v>
          </cell>
          <cell r="HH940">
            <v>0</v>
          </cell>
          <cell r="HI940">
            <v>0</v>
          </cell>
          <cell r="HJ940">
            <v>0</v>
          </cell>
          <cell r="HK940">
            <v>0</v>
          </cell>
          <cell r="HL940">
            <v>0</v>
          </cell>
          <cell r="HM940">
            <v>0</v>
          </cell>
          <cell r="HN940">
            <v>0</v>
          </cell>
          <cell r="HO940">
            <v>0</v>
          </cell>
          <cell r="HP940">
            <v>0</v>
          </cell>
          <cell r="HQ940">
            <v>0</v>
          </cell>
          <cell r="HR940">
            <v>0</v>
          </cell>
          <cell r="HS940">
            <v>0</v>
          </cell>
          <cell r="HT940">
            <v>0</v>
          </cell>
          <cell r="HU940">
            <v>0</v>
          </cell>
          <cell r="HV940">
            <v>0</v>
          </cell>
          <cell r="HW940">
            <v>0</v>
          </cell>
          <cell r="HX940">
            <v>0</v>
          </cell>
          <cell r="HY940">
            <v>0</v>
          </cell>
          <cell r="HZ940">
            <v>0</v>
          </cell>
          <cell r="IA940">
            <v>0</v>
          </cell>
          <cell r="IB940">
            <v>0</v>
          </cell>
          <cell r="IC940">
            <v>0</v>
          </cell>
          <cell r="ID940">
            <v>0</v>
          </cell>
          <cell r="IE940">
            <v>0</v>
          </cell>
          <cell r="IF940">
            <v>0</v>
          </cell>
          <cell r="IG940">
            <v>0</v>
          </cell>
          <cell r="IH940">
            <v>0</v>
          </cell>
          <cell r="II940">
            <v>0</v>
          </cell>
          <cell r="IJ940">
            <v>0</v>
          </cell>
          <cell r="IK940">
            <v>0</v>
          </cell>
          <cell r="IL940">
            <v>0</v>
          </cell>
          <cell r="IM940">
            <v>0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  <cell r="IW940">
            <v>0</v>
          </cell>
          <cell r="IX940">
            <v>0</v>
          </cell>
          <cell r="IY940">
            <v>0</v>
          </cell>
          <cell r="IZ940">
            <v>0</v>
          </cell>
          <cell r="JA940">
            <v>0</v>
          </cell>
          <cell r="JB940">
            <v>0</v>
          </cell>
          <cell r="JC940">
            <v>0</v>
          </cell>
          <cell r="JD940">
            <v>0</v>
          </cell>
          <cell r="JE940">
            <v>0</v>
          </cell>
          <cell r="JF940">
            <v>0</v>
          </cell>
          <cell r="JG940">
            <v>0</v>
          </cell>
          <cell r="JH940">
            <v>0</v>
          </cell>
          <cell r="JI940">
            <v>0</v>
          </cell>
          <cell r="JJ940">
            <v>0</v>
          </cell>
          <cell r="JK940">
            <v>0</v>
          </cell>
          <cell r="JL940">
            <v>0</v>
          </cell>
          <cell r="JM940">
            <v>0</v>
          </cell>
          <cell r="JN940">
            <v>0</v>
          </cell>
          <cell r="JO940">
            <v>0</v>
          </cell>
          <cell r="JP940">
            <v>0</v>
          </cell>
          <cell r="JQ940">
            <v>0</v>
          </cell>
        </row>
        <row r="941">
          <cell r="F941">
            <v>0</v>
          </cell>
          <cell r="G941">
            <v>0</v>
          </cell>
          <cell r="H941">
            <v>-1.3799999999999955</v>
          </cell>
          <cell r="I941">
            <v>1.3700000000001182</v>
          </cell>
          <cell r="J941">
            <v>1.3700000000001182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0.10751374999995278</v>
          </cell>
          <cell r="P941">
            <v>0</v>
          </cell>
          <cell r="Q941">
            <v>0</v>
          </cell>
          <cell r="R941">
            <v>-0.36959445999855234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-1.3700000000000045</v>
          </cell>
          <cell r="AB941">
            <v>1.0004055399999743</v>
          </cell>
          <cell r="AC941">
            <v>0</v>
          </cell>
          <cell r="AD941">
            <v>0</v>
          </cell>
          <cell r="AE941">
            <v>-8.2200000000011642</v>
          </cell>
          <cell r="AF941">
            <v>0</v>
          </cell>
          <cell r="AG941">
            <v>-5.4799999999999045</v>
          </cell>
          <cell r="AH941">
            <v>0</v>
          </cell>
          <cell r="AI941">
            <v>-2.7400000000001228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1.3699999999953434</v>
          </cell>
          <cell r="AS941">
            <v>0</v>
          </cell>
          <cell r="AT941">
            <v>0</v>
          </cell>
          <cell r="AU941">
            <v>-1.3700000000000045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4.1099999999999</v>
          </cell>
          <cell r="BB941">
            <v>-1.3700000000001182</v>
          </cell>
          <cell r="BC941">
            <v>0</v>
          </cell>
          <cell r="BD941">
            <v>0</v>
          </cell>
          <cell r="BE941">
            <v>5.4799999999995634</v>
          </cell>
          <cell r="BF941">
            <v>0</v>
          </cell>
          <cell r="BG941">
            <v>0</v>
          </cell>
          <cell r="BH941">
            <v>8.2200000000000273</v>
          </cell>
          <cell r="BI941">
            <v>-1.3699999999998909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-1.3699999999998909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  <cell r="DD941">
            <v>0</v>
          </cell>
          <cell r="DE941">
            <v>1.3700000000026193</v>
          </cell>
          <cell r="DF941">
            <v>0</v>
          </cell>
          <cell r="DG941">
            <v>0</v>
          </cell>
          <cell r="DH941">
            <v>1.3699999999998909</v>
          </cell>
          <cell r="DI941">
            <v>0</v>
          </cell>
          <cell r="DJ941">
            <v>0</v>
          </cell>
          <cell r="DK941">
            <v>0</v>
          </cell>
          <cell r="DL941">
            <v>0</v>
          </cell>
          <cell r="DM941">
            <v>0</v>
          </cell>
          <cell r="DN941">
            <v>0</v>
          </cell>
          <cell r="DO941">
            <v>0</v>
          </cell>
          <cell r="DP941">
            <v>0</v>
          </cell>
          <cell r="DQ941">
            <v>0</v>
          </cell>
          <cell r="DR941">
            <v>0</v>
          </cell>
          <cell r="DS941">
            <v>0</v>
          </cell>
          <cell r="DT941">
            <v>0</v>
          </cell>
          <cell r="DU941">
            <v>0</v>
          </cell>
          <cell r="DV941">
            <v>0</v>
          </cell>
          <cell r="DW941">
            <v>0</v>
          </cell>
          <cell r="DX941">
            <v>0</v>
          </cell>
          <cell r="DY941">
            <v>0</v>
          </cell>
          <cell r="DZ941">
            <v>0</v>
          </cell>
          <cell r="EA941">
            <v>0</v>
          </cell>
          <cell r="EB941">
            <v>0</v>
          </cell>
          <cell r="EC941">
            <v>0</v>
          </cell>
          <cell r="ED941">
            <v>0</v>
          </cell>
          <cell r="EE941">
            <v>-2.7399999999979627</v>
          </cell>
          <cell r="EF941">
            <v>0</v>
          </cell>
          <cell r="EG941">
            <v>0</v>
          </cell>
          <cell r="EH941">
            <v>-2.7400000000000091</v>
          </cell>
          <cell r="EI941">
            <v>0</v>
          </cell>
          <cell r="EJ941">
            <v>0</v>
          </cell>
          <cell r="EK941">
            <v>0</v>
          </cell>
          <cell r="EL941">
            <v>0</v>
          </cell>
          <cell r="EM941">
            <v>0</v>
          </cell>
          <cell r="EN941">
            <v>0</v>
          </cell>
          <cell r="EO941">
            <v>0</v>
          </cell>
          <cell r="EP941">
            <v>0</v>
          </cell>
          <cell r="EQ941">
            <v>0</v>
          </cell>
          <cell r="ER941">
            <v>0</v>
          </cell>
          <cell r="ES941">
            <v>0</v>
          </cell>
          <cell r="ET941">
            <v>0</v>
          </cell>
          <cell r="EU941">
            <v>0</v>
          </cell>
          <cell r="EV941">
            <v>0</v>
          </cell>
          <cell r="EW941">
            <v>0</v>
          </cell>
          <cell r="EX941">
            <v>0</v>
          </cell>
          <cell r="EY941">
            <v>0</v>
          </cell>
          <cell r="EZ941">
            <v>0</v>
          </cell>
          <cell r="FA941">
            <v>0</v>
          </cell>
          <cell r="FB941">
            <v>0</v>
          </cell>
          <cell r="FC941">
            <v>0</v>
          </cell>
          <cell r="FD941">
            <v>0</v>
          </cell>
          <cell r="FE941">
            <v>0</v>
          </cell>
          <cell r="FF941">
            <v>0</v>
          </cell>
          <cell r="FG941">
            <v>0</v>
          </cell>
          <cell r="FH941">
            <v>0</v>
          </cell>
          <cell r="FI941">
            <v>0</v>
          </cell>
          <cell r="FJ941">
            <v>0</v>
          </cell>
          <cell r="FK941">
            <v>0</v>
          </cell>
          <cell r="FL941">
            <v>0</v>
          </cell>
          <cell r="FM941">
            <v>0</v>
          </cell>
          <cell r="FN941">
            <v>0</v>
          </cell>
          <cell r="FO941">
            <v>0</v>
          </cell>
          <cell r="FP941">
            <v>0</v>
          </cell>
          <cell r="FQ941">
            <v>0</v>
          </cell>
          <cell r="FR941">
            <v>0</v>
          </cell>
          <cell r="FS941">
            <v>0</v>
          </cell>
          <cell r="FT941">
            <v>0</v>
          </cell>
          <cell r="FU941">
            <v>0</v>
          </cell>
          <cell r="FV941">
            <v>0</v>
          </cell>
          <cell r="FW941">
            <v>0</v>
          </cell>
          <cell r="FX941">
            <v>0</v>
          </cell>
          <cell r="FY941">
            <v>0</v>
          </cell>
          <cell r="FZ941">
            <v>0</v>
          </cell>
          <cell r="GA941">
            <v>0</v>
          </cell>
          <cell r="GB941">
            <v>0</v>
          </cell>
          <cell r="GC941">
            <v>0</v>
          </cell>
          <cell r="GD941">
            <v>0</v>
          </cell>
          <cell r="GE941">
            <v>0</v>
          </cell>
          <cell r="GF941">
            <v>0</v>
          </cell>
          <cell r="GG941">
            <v>0</v>
          </cell>
          <cell r="GH941">
            <v>0</v>
          </cell>
          <cell r="GI941">
            <v>0</v>
          </cell>
          <cell r="GJ941">
            <v>0</v>
          </cell>
          <cell r="GK941">
            <v>0</v>
          </cell>
          <cell r="GL941">
            <v>0</v>
          </cell>
          <cell r="GM941">
            <v>0</v>
          </cell>
          <cell r="GN941">
            <v>0</v>
          </cell>
          <cell r="GO941">
            <v>0</v>
          </cell>
          <cell r="GP941">
            <v>0</v>
          </cell>
          <cell r="GQ941">
            <v>0</v>
          </cell>
          <cell r="GR941">
            <v>0</v>
          </cell>
          <cell r="GS941">
            <v>0</v>
          </cell>
          <cell r="GT941">
            <v>0</v>
          </cell>
          <cell r="GU941">
            <v>0</v>
          </cell>
          <cell r="GV941">
            <v>0</v>
          </cell>
          <cell r="GW941">
            <v>0</v>
          </cell>
          <cell r="GX941">
            <v>0</v>
          </cell>
          <cell r="GY941">
            <v>0</v>
          </cell>
          <cell r="GZ941">
            <v>0</v>
          </cell>
          <cell r="HA941">
            <v>0</v>
          </cell>
          <cell r="HB941">
            <v>0</v>
          </cell>
          <cell r="HC941">
            <v>0</v>
          </cell>
          <cell r="HD941">
            <v>0</v>
          </cell>
          <cell r="HE941">
            <v>0</v>
          </cell>
          <cell r="HF941">
            <v>0</v>
          </cell>
          <cell r="HG941">
            <v>0</v>
          </cell>
          <cell r="HH941">
            <v>0</v>
          </cell>
          <cell r="HI941">
            <v>0</v>
          </cell>
          <cell r="HJ941">
            <v>0</v>
          </cell>
          <cell r="HK941">
            <v>0</v>
          </cell>
          <cell r="HL941">
            <v>0</v>
          </cell>
          <cell r="HM941">
            <v>0</v>
          </cell>
          <cell r="HN941">
            <v>0</v>
          </cell>
          <cell r="HO941">
            <v>0</v>
          </cell>
          <cell r="HP941">
            <v>0</v>
          </cell>
          <cell r="HQ941">
            <v>0</v>
          </cell>
          <cell r="HR941">
            <v>0</v>
          </cell>
          <cell r="HS941">
            <v>0</v>
          </cell>
          <cell r="HT941">
            <v>0</v>
          </cell>
          <cell r="HU941">
            <v>0</v>
          </cell>
          <cell r="HV941">
            <v>0</v>
          </cell>
          <cell r="HW941">
            <v>0</v>
          </cell>
          <cell r="HX941">
            <v>0</v>
          </cell>
          <cell r="HY941">
            <v>0</v>
          </cell>
          <cell r="HZ941">
            <v>0</v>
          </cell>
          <cell r="IA941">
            <v>0</v>
          </cell>
          <cell r="IB941">
            <v>0</v>
          </cell>
          <cell r="IC941">
            <v>0</v>
          </cell>
          <cell r="ID941">
            <v>0</v>
          </cell>
          <cell r="IE941">
            <v>0</v>
          </cell>
          <cell r="IF941">
            <v>0</v>
          </cell>
          <cell r="IG941">
            <v>0</v>
          </cell>
          <cell r="IH941">
            <v>0</v>
          </cell>
          <cell r="II941">
            <v>0</v>
          </cell>
          <cell r="IJ941">
            <v>0</v>
          </cell>
          <cell r="IK941">
            <v>0</v>
          </cell>
          <cell r="IL941">
            <v>0</v>
          </cell>
          <cell r="IM941">
            <v>0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  <cell r="IW941">
            <v>0</v>
          </cell>
          <cell r="IX941">
            <v>0</v>
          </cell>
          <cell r="IY941">
            <v>0</v>
          </cell>
          <cell r="IZ941">
            <v>0</v>
          </cell>
          <cell r="JA941">
            <v>0</v>
          </cell>
          <cell r="JB941">
            <v>0</v>
          </cell>
          <cell r="JC941">
            <v>0</v>
          </cell>
          <cell r="JD941">
            <v>0</v>
          </cell>
          <cell r="JE941">
            <v>0</v>
          </cell>
          <cell r="JF941">
            <v>0</v>
          </cell>
          <cell r="JG941">
            <v>0</v>
          </cell>
          <cell r="JH941">
            <v>0</v>
          </cell>
          <cell r="JI941">
            <v>0</v>
          </cell>
          <cell r="JJ941">
            <v>0</v>
          </cell>
          <cell r="JK941">
            <v>0</v>
          </cell>
          <cell r="JL941">
            <v>0</v>
          </cell>
          <cell r="JM941">
            <v>0</v>
          </cell>
          <cell r="JN941">
            <v>0</v>
          </cell>
          <cell r="JO941">
            <v>0</v>
          </cell>
          <cell r="JP941">
            <v>0</v>
          </cell>
          <cell r="JQ941">
            <v>0</v>
          </cell>
        </row>
        <row r="943">
          <cell r="D943">
            <v>0</v>
          </cell>
          <cell r="F943">
            <v>-5145.5326104000005</v>
          </cell>
          <cell r="G943">
            <v>-8197.1616631600009</v>
          </cell>
          <cell r="H943">
            <v>-10680.957685459998</v>
          </cell>
          <cell r="I943">
            <v>-13331.213368520002</v>
          </cell>
          <cell r="J943">
            <v>-17357.057112919996</v>
          </cell>
          <cell r="K943">
            <v>-19793.597266429999</v>
          </cell>
          <cell r="L943">
            <v>-21346.845374399996</v>
          </cell>
          <cell r="M943">
            <v>-19624.553155199999</v>
          </cell>
          <cell r="N943">
            <v>-15798.8042436</v>
          </cell>
          <cell r="O943">
            <v>-11350.239571870003</v>
          </cell>
          <cell r="P943">
            <v>-7218.494035200004</v>
          </cell>
          <cell r="Q943">
            <v>-5096.7708288000003</v>
          </cell>
          <cell r="R943">
            <v>-153244.94354169001</v>
          </cell>
          <cell r="S943">
            <v>-5163.0452055000005</v>
          </cell>
          <cell r="T943">
            <v>-8459.020790999999</v>
          </cell>
          <cell r="U943">
            <v>-10813.480855480002</v>
          </cell>
          <cell r="V943">
            <v>-13158.515191760005</v>
          </cell>
          <cell r="W943">
            <v>-17418.649891500001</v>
          </cell>
          <cell r="X943">
            <v>-19324.849635000002</v>
          </cell>
          <cell r="Y943">
            <v>-20780.198118860004</v>
          </cell>
          <cell r="Z943">
            <v>-19428.763945499999</v>
          </cell>
          <cell r="AA943">
            <v>-15584.053329</v>
          </cell>
          <cell r="AB943">
            <v>-11065.319834590002</v>
          </cell>
          <cell r="AC943">
            <v>-7115.4820034999984</v>
          </cell>
          <cell r="AD943">
            <v>-4933.5647400000007</v>
          </cell>
          <cell r="AE943">
            <v>-154250.16783540999</v>
          </cell>
          <cell r="AF943">
            <v>-5160.4483835999999</v>
          </cell>
          <cell r="AG943">
            <v>-9081.9425585999998</v>
          </cell>
          <cell r="AH943">
            <v>-10799.771139600005</v>
          </cell>
          <cell r="AI943">
            <v>-14639.997511799998</v>
          </cell>
          <cell r="AJ943">
            <v>-17936.765270129996</v>
          </cell>
          <cell r="AK943">
            <v>-18388.966356880006</v>
          </cell>
          <cell r="AL943">
            <v>-21578.831576399996</v>
          </cell>
          <cell r="AM943">
            <v>-19124.908252200003</v>
          </cell>
          <cell r="AN943">
            <v>-14980.130126399998</v>
          </cell>
          <cell r="AO943">
            <v>-11068.994678399999</v>
          </cell>
          <cell r="AP943">
            <v>-6833.6745798000011</v>
          </cell>
          <cell r="AQ943">
            <v>-4655.7374016000012</v>
          </cell>
          <cell r="AR943">
            <v>-154655.69454591</v>
          </cell>
          <cell r="AS943">
            <v>-5092.2876878999987</v>
          </cell>
          <cell r="AT943">
            <v>-9073.8073587000017</v>
          </cell>
          <cell r="AU943">
            <v>-10864.242189209999</v>
          </cell>
          <cell r="AV943">
            <v>-14833.516568400002</v>
          </cell>
          <cell r="AW943">
            <v>-17791.990427699999</v>
          </cell>
          <cell r="AX943">
            <v>-19399.208272500004</v>
          </cell>
          <cell r="AY943">
            <v>-21521.429363100004</v>
          </cell>
          <cell r="AZ943">
            <v>-18963.463989300002</v>
          </cell>
          <cell r="BA943">
            <v>-14734.178985899998</v>
          </cell>
          <cell r="BB943">
            <v>-10853.820284399999</v>
          </cell>
          <cell r="BC943">
            <v>-6656.6623698000003</v>
          </cell>
          <cell r="BD943">
            <v>-4871.0870489999998</v>
          </cell>
          <cell r="BE943">
            <v>-155382.045984</v>
          </cell>
          <cell r="BF943">
            <v>-5070.6944640000011</v>
          </cell>
          <cell r="BG943">
            <v>-9080.7504767999981</v>
          </cell>
          <cell r="BH943">
            <v>-11572.232774399998</v>
          </cell>
          <cell r="BI943">
            <v>-15353.010144000002</v>
          </cell>
          <cell r="BJ943">
            <v>-18451.393920000002</v>
          </cell>
          <cell r="BK943">
            <v>-19254.404908799999</v>
          </cell>
          <cell r="BL943">
            <v>-21268.449504000004</v>
          </cell>
          <cell r="BM943">
            <v>-18942.639782399998</v>
          </cell>
          <cell r="BN943">
            <v>-14489.671507200004</v>
          </cell>
          <cell r="BO943">
            <v>-10635.622272000001</v>
          </cell>
          <cell r="BP943">
            <v>-6509.8526399999992</v>
          </cell>
          <cell r="BQ943">
            <v>-4753.3235904000003</v>
          </cell>
          <cell r="BR943">
            <v>-155068.99578809997</v>
          </cell>
          <cell r="BS943">
            <v>-4972.3205528999997</v>
          </cell>
          <cell r="BT943">
            <v>-7846.4515370999989</v>
          </cell>
          <cell r="BU943">
            <v>-11699.987412599998</v>
          </cell>
          <cell r="BV943">
            <v>-14349.410086499998</v>
          </cell>
          <cell r="BW943">
            <v>-17480.620099199998</v>
          </cell>
          <cell r="BX943">
            <v>-19969.994361300003</v>
          </cell>
          <cell r="BY943">
            <v>-20498.557982099992</v>
          </cell>
          <cell r="BZ943">
            <v>-19238.977234500002</v>
          </cell>
          <cell r="CA943">
            <v>-15534.3166146</v>
          </cell>
          <cell r="CB943">
            <v>-11234.232556500003</v>
          </cell>
          <cell r="CC943">
            <v>-7190.9839446000005</v>
          </cell>
          <cell r="CD943">
            <v>-5053.143406199998</v>
          </cell>
          <cell r="CE943">
            <v>-154240.33959000002</v>
          </cell>
          <cell r="CF943">
            <v>-4988.0163060000004</v>
          </cell>
          <cell r="CG943">
            <v>-8536.2607200000002</v>
          </cell>
          <cell r="CH943">
            <v>-11567.080964999999</v>
          </cell>
          <cell r="CI943">
            <v>-14581.000766999998</v>
          </cell>
          <cell r="CJ943">
            <v>-17643.364412999999</v>
          </cell>
          <cell r="CK943">
            <v>-19508.259576000004</v>
          </cell>
          <cell r="CL943">
            <v>-20779.273505999994</v>
          </cell>
          <cell r="CM943">
            <v>-18930.590510999999</v>
          </cell>
          <cell r="CN943">
            <v>-15184.462218000002</v>
          </cell>
          <cell r="CO943">
            <v>-10922.627108999999</v>
          </cell>
          <cell r="CP943">
            <v>-6933.0337470000004</v>
          </cell>
          <cell r="CQ943">
            <v>-4666.3697520000005</v>
          </cell>
          <cell r="CR943">
            <v>-153333.50767560001</v>
          </cell>
          <cell r="CS943">
            <v>-5027.4471365999998</v>
          </cell>
          <cell r="CT943">
            <v>-8475.8658389999982</v>
          </cell>
          <cell r="CU943">
            <v>-11454.325173899997</v>
          </cell>
          <cell r="CV943">
            <v>-14735.687759099999</v>
          </cell>
          <cell r="CW943">
            <v>-17626.891860900003</v>
          </cell>
          <cell r="CX943">
            <v>-19422.917432099999</v>
          </cell>
          <cell r="CY943">
            <v>-20692.213554600003</v>
          </cell>
          <cell r="CZ943">
            <v>-18713.428517699998</v>
          </cell>
          <cell r="DA943">
            <v>-14779.523946600002</v>
          </cell>
          <cell r="DB943">
            <v>-10944.526968900005</v>
          </cell>
          <cell r="DC943">
            <v>-6828.4619108999996</v>
          </cell>
          <cell r="DD943">
            <v>-4632.217575300001</v>
          </cell>
          <cell r="DE943">
            <v>-152495.0011428</v>
          </cell>
          <cell r="DF943">
            <v>-4911.422826</v>
          </cell>
          <cell r="DG943">
            <v>-8784.5094695999996</v>
          </cell>
          <cell r="DH943">
            <v>-11318.195997600002</v>
          </cell>
          <cell r="DI943">
            <v>-14704.401237599999</v>
          </cell>
          <cell r="DJ943">
            <v>-17807.712255600003</v>
          </cell>
          <cell r="DK943">
            <v>-18956.128773600001</v>
          </cell>
          <cell r="DL943">
            <v>-20911.445032799998</v>
          </cell>
          <cell r="DM943">
            <v>-18533.416244399999</v>
          </cell>
          <cell r="DN943">
            <v>-14516.827132800001</v>
          </cell>
          <cell r="DO943">
            <v>-10726.654636799998</v>
          </cell>
          <cell r="DP943">
            <v>-6622.323819600002</v>
          </cell>
          <cell r="DQ943">
            <v>-4701.9637163999987</v>
          </cell>
          <cell r="DR943">
            <v>-151807.285542</v>
          </cell>
          <cell r="DS943">
            <v>-4933.9782261</v>
          </cell>
          <cell r="DT943">
            <v>-8791.7200833000006</v>
          </cell>
          <cell r="DU943">
            <v>-11376.141166500003</v>
          </cell>
          <cell r="DV943">
            <v>-14870.1698937</v>
          </cell>
          <cell r="DW943">
            <v>-17850.965246399999</v>
          </cell>
          <cell r="DX943">
            <v>-18796.124077499997</v>
          </cell>
          <cell r="DY943">
            <v>-20852.3693829</v>
          </cell>
          <cell r="DZ943">
            <v>-18373.926248699998</v>
          </cell>
          <cell r="EA943">
            <v>-14276.1216081</v>
          </cell>
          <cell r="EB943">
            <v>-10516.3958196</v>
          </cell>
          <cell r="EC943">
            <v>-6449.7194981999992</v>
          </cell>
          <cell r="ED943">
            <v>-4719.6542910000007</v>
          </cell>
          <cell r="EE943">
            <v>-151068.19502340001</v>
          </cell>
          <cell r="EF943">
            <v>-4912.2352620000001</v>
          </cell>
          <cell r="EG943">
            <v>-9206.0801370000008</v>
          </cell>
          <cell r="EH943">
            <v>-11862.795420000004</v>
          </cell>
          <cell r="EI943">
            <v>-14958.809818199999</v>
          </cell>
          <cell r="EJ943">
            <v>-17912.897307000007</v>
          </cell>
          <cell r="EK943">
            <v>-18466.944769799997</v>
          </cell>
          <cell r="EL943">
            <v>-20695.042954799999</v>
          </cell>
          <cell r="EM943">
            <v>-18338.830871399998</v>
          </cell>
          <cell r="EN943">
            <v>-13673.435167799997</v>
          </cell>
          <cell r="EO943">
            <v>-10382.652152999999</v>
          </cell>
          <cell r="EP943">
            <v>-6107.5194173999989</v>
          </cell>
          <cell r="EQ943">
            <v>-4550.9517450000003</v>
          </cell>
          <cell r="ER943">
            <v>-150181.38328499999</v>
          </cell>
          <cell r="ES943">
            <v>-4856.752719000001</v>
          </cell>
          <cell r="ET943">
            <v>-7842.5936669999992</v>
          </cell>
          <cell r="EU943">
            <v>-11280.822773999998</v>
          </cell>
          <cell r="EV943">
            <v>-14109.8036835</v>
          </cell>
          <cell r="EW943">
            <v>-17058.261052500002</v>
          </cell>
          <cell r="EX943">
            <v>-19043.908916999997</v>
          </cell>
          <cell r="EY943">
            <v>-20148.808133999999</v>
          </cell>
          <cell r="EZ943">
            <v>-18523.175171999999</v>
          </cell>
          <cell r="FA943">
            <v>-14912.136658499998</v>
          </cell>
          <cell r="FB943">
            <v>-10781.0184675</v>
          </cell>
          <cell r="FC943">
            <v>-6813.3744720000013</v>
          </cell>
          <cell r="FD943">
            <v>-4810.7275680000012</v>
          </cell>
          <cell r="FE943">
            <v>-149319.67140719999</v>
          </cell>
          <cell r="FF943">
            <v>-4871.7965016000007</v>
          </cell>
          <cell r="FG943">
            <v>-8039.2270943999993</v>
          </cell>
          <cell r="FH943">
            <v>-11201.804724</v>
          </cell>
          <cell r="FI943">
            <v>-14120.5481112</v>
          </cell>
          <cell r="FJ943">
            <v>-17086.205536800004</v>
          </cell>
          <cell r="FK943">
            <v>-18892.209273599994</v>
          </cell>
          <cell r="FL943">
            <v>-20123.085921599999</v>
          </cell>
          <cell r="FM943">
            <v>-18332.782389600001</v>
          </cell>
          <cell r="FN943">
            <v>-14704.952884800001</v>
          </cell>
          <cell r="FO943">
            <v>-10577.702042400002</v>
          </cell>
          <cell r="FP943">
            <v>-6714.0958392000011</v>
          </cell>
          <cell r="FQ943">
            <v>-4655.2610879999993</v>
          </cell>
          <cell r="FR943">
            <v>-148465.77727320002</v>
          </cell>
          <cell r="FS943">
            <v>-4867.8456402000002</v>
          </cell>
          <cell r="FT943">
            <v>-8206.7907329999998</v>
          </cell>
          <cell r="FU943">
            <v>-11090.695803299999</v>
          </cell>
          <cell r="FV943">
            <v>-14267.8881477</v>
          </cell>
          <cell r="FW943">
            <v>-17067.307992300004</v>
          </cell>
          <cell r="FX943">
            <v>-18806.316878699996</v>
          </cell>
          <cell r="FY943">
            <v>-20035.317886200002</v>
          </cell>
          <cell r="FZ943">
            <v>-18119.351421900003</v>
          </cell>
          <cell r="GA943">
            <v>-14310.332710200002</v>
          </cell>
          <cell r="GB943">
            <v>-10597.081668299999</v>
          </cell>
          <cell r="GC943">
            <v>-6611.6853423000002</v>
          </cell>
          <cell r="GD943">
            <v>-4485.1630490999996</v>
          </cell>
          <cell r="GE943">
            <v>-147628.13940420002</v>
          </cell>
          <cell r="GF943">
            <v>-4754.6752890000007</v>
          </cell>
          <cell r="GG943">
            <v>-8694.3948000000037</v>
          </cell>
          <cell r="GH943">
            <v>-11071.966269</v>
          </cell>
          <cell r="GI943">
            <v>-14472.571768200001</v>
          </cell>
          <cell r="GJ943">
            <v>-17373.666710399997</v>
          </cell>
          <cell r="GK943">
            <v>-18293.553915000004</v>
          </cell>
          <cell r="GL943">
            <v>-20294.819399399996</v>
          </cell>
          <cell r="GM943">
            <v>-17882.644798200006</v>
          </cell>
          <cell r="GN943">
            <v>-13894.407126600001</v>
          </cell>
          <cell r="GO943">
            <v>-10235.208765599999</v>
          </cell>
          <cell r="GP943">
            <v>-6277.2671052000032</v>
          </cell>
          <cell r="GQ943">
            <v>-4382.9634575999989</v>
          </cell>
          <cell r="GR943">
            <v>-20416.688630700002</v>
          </cell>
          <cell r="GS943">
            <v>-4780.1859269999995</v>
          </cell>
          <cell r="GT943">
            <v>-8560.4991474000017</v>
          </cell>
          <cell r="GU943">
            <v>-7076.0035563000001</v>
          </cell>
          <cell r="GV943">
            <v>0</v>
          </cell>
          <cell r="GW943">
            <v>0</v>
          </cell>
          <cell r="GX943">
            <v>0</v>
          </cell>
          <cell r="GY943">
            <v>0</v>
          </cell>
          <cell r="GZ943">
            <v>0</v>
          </cell>
          <cell r="HA943">
            <v>0</v>
          </cell>
          <cell r="HB943">
            <v>0</v>
          </cell>
          <cell r="HC943">
            <v>0</v>
          </cell>
          <cell r="HD943">
            <v>0</v>
          </cell>
          <cell r="HE943">
            <v>0</v>
          </cell>
          <cell r="HF943">
            <v>0</v>
          </cell>
          <cell r="HG943">
            <v>0</v>
          </cell>
          <cell r="HH943">
            <v>0</v>
          </cell>
          <cell r="HI943">
            <v>0</v>
          </cell>
          <cell r="HJ943">
            <v>0</v>
          </cell>
          <cell r="HK943">
            <v>0</v>
          </cell>
          <cell r="HL943">
            <v>0</v>
          </cell>
          <cell r="HM943">
            <v>0</v>
          </cell>
          <cell r="HN943">
            <v>0</v>
          </cell>
          <cell r="HO943">
            <v>0</v>
          </cell>
          <cell r="HP943">
            <v>0</v>
          </cell>
          <cell r="HQ943">
            <v>0</v>
          </cell>
          <cell r="HR943">
            <v>0</v>
          </cell>
          <cell r="HS943">
            <v>0</v>
          </cell>
          <cell r="HT943">
            <v>0</v>
          </cell>
          <cell r="HU943">
            <v>0</v>
          </cell>
          <cell r="HV943">
            <v>0</v>
          </cell>
          <cell r="HW943">
            <v>0</v>
          </cell>
          <cell r="HX943">
            <v>0</v>
          </cell>
          <cell r="HY943">
            <v>0</v>
          </cell>
          <cell r="HZ943">
            <v>0</v>
          </cell>
          <cell r="IA943">
            <v>0</v>
          </cell>
          <cell r="IB943">
            <v>0</v>
          </cell>
          <cell r="IC943">
            <v>0</v>
          </cell>
          <cell r="ID943">
            <v>0</v>
          </cell>
          <cell r="IE943">
            <v>0</v>
          </cell>
          <cell r="IF943">
            <v>0</v>
          </cell>
          <cell r="IG943">
            <v>0</v>
          </cell>
          <cell r="IH943">
            <v>0</v>
          </cell>
          <cell r="II943">
            <v>0</v>
          </cell>
          <cell r="IJ943">
            <v>0</v>
          </cell>
          <cell r="IK943">
            <v>0</v>
          </cell>
          <cell r="IL943">
            <v>0</v>
          </cell>
          <cell r="IM943">
            <v>0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  <cell r="IW943">
            <v>0</v>
          </cell>
          <cell r="IX943">
            <v>0</v>
          </cell>
          <cell r="IY943">
            <v>0</v>
          </cell>
          <cell r="IZ943">
            <v>0</v>
          </cell>
          <cell r="JA943">
            <v>0</v>
          </cell>
          <cell r="JB943">
            <v>0</v>
          </cell>
          <cell r="JC943">
            <v>0</v>
          </cell>
          <cell r="JD943">
            <v>0</v>
          </cell>
          <cell r="JE943">
            <v>0</v>
          </cell>
          <cell r="JF943">
            <v>0</v>
          </cell>
          <cell r="JG943">
            <v>0</v>
          </cell>
          <cell r="JH943">
            <v>0</v>
          </cell>
          <cell r="JI943">
            <v>0</v>
          </cell>
          <cell r="JJ943">
            <v>0</v>
          </cell>
          <cell r="JK943">
            <v>0</v>
          </cell>
          <cell r="JL943">
            <v>0</v>
          </cell>
          <cell r="JM943">
            <v>0</v>
          </cell>
          <cell r="JN943">
            <v>0</v>
          </cell>
          <cell r="JO943">
            <v>0</v>
          </cell>
          <cell r="JP943">
            <v>0</v>
          </cell>
          <cell r="JQ943">
            <v>0</v>
          </cell>
        </row>
        <row r="944">
          <cell r="D944">
            <v>0</v>
          </cell>
          <cell r="F944">
            <v>-3430.3550735999993</v>
          </cell>
          <cell r="G944">
            <v>-5415.1754046699998</v>
          </cell>
          <cell r="H944">
            <v>-6990.7218620200001</v>
          </cell>
          <cell r="I944">
            <v>-8755.3419912000008</v>
          </cell>
          <cell r="J944">
            <v>-11554.559438490001</v>
          </cell>
          <cell r="K944">
            <v>-13145.78083079</v>
          </cell>
          <cell r="L944">
            <v>-14231.230249600005</v>
          </cell>
          <cell r="M944">
            <v>-13083.035436799995</v>
          </cell>
          <cell r="N944">
            <v>-10532.5361624</v>
          </cell>
          <cell r="O944">
            <v>-7558.9146359999995</v>
          </cell>
          <cell r="P944">
            <v>-4812.329356799999</v>
          </cell>
          <cell r="Q944">
            <v>-3397.8472191999999</v>
          </cell>
          <cell r="R944">
            <v>-102173.78899298</v>
          </cell>
          <cell r="S944">
            <v>-3442.0301370000007</v>
          </cell>
          <cell r="T944">
            <v>-5634.0508788900006</v>
          </cell>
          <cell r="U944">
            <v>-7193.98353073</v>
          </cell>
          <cell r="V944">
            <v>-8827.9108003599995</v>
          </cell>
          <cell r="W944">
            <v>-11612.433261000002</v>
          </cell>
          <cell r="X944">
            <v>-12883.233090000002</v>
          </cell>
          <cell r="Y944">
            <v>-13869.300587999998</v>
          </cell>
          <cell r="Z944">
            <v>-12952.509297000001</v>
          </cell>
          <cell r="AA944">
            <v>-10389.368886</v>
          </cell>
          <cell r="AB944">
            <v>-7336.2706950000011</v>
          </cell>
          <cell r="AC944">
            <v>-4743.6546689999996</v>
          </cell>
          <cell r="AD944">
            <v>-3289.0431599999997</v>
          </cell>
          <cell r="AE944">
            <v>-102759.16238461999</v>
          </cell>
          <cell r="AF944">
            <v>-3440.2989223999998</v>
          </cell>
          <cell r="AG944">
            <v>-6054.6283723999986</v>
          </cell>
          <cell r="AH944">
            <v>-7199.8474264000006</v>
          </cell>
          <cell r="AI944">
            <v>-9759.9983412000001</v>
          </cell>
          <cell r="AJ944">
            <v>-11945.3078104</v>
          </cell>
          <cell r="AK944">
            <v>-12197.563768619999</v>
          </cell>
          <cell r="AL944">
            <v>-14385.887717600001</v>
          </cell>
          <cell r="AM944">
            <v>-12749.938834799999</v>
          </cell>
          <cell r="AN944">
            <v>-9986.7534175999972</v>
          </cell>
          <cell r="AO944">
            <v>-7379.329785599999</v>
          </cell>
          <cell r="AP944">
            <v>-4555.7830531999998</v>
          </cell>
          <cell r="AQ944">
            <v>-3103.8249343999996</v>
          </cell>
          <cell r="AR944">
            <v>-103053.15957891001</v>
          </cell>
          <cell r="AS944">
            <v>-3394.8584585999993</v>
          </cell>
          <cell r="AT944">
            <v>-6049.2049058000002</v>
          </cell>
          <cell r="AU944">
            <v>-7192.1913411100004</v>
          </cell>
          <cell r="AV944">
            <v>-9889.0110455999966</v>
          </cell>
          <cell r="AW944">
            <v>-11861.3269518</v>
          </cell>
          <cell r="AX944">
            <v>-12932.805514999996</v>
          </cell>
          <cell r="AY944">
            <v>-14347.619575400004</v>
          </cell>
          <cell r="AZ944">
            <v>-12642.309326200002</v>
          </cell>
          <cell r="BA944">
            <v>-9822.7859905999958</v>
          </cell>
          <cell r="BB944">
            <v>-7235.8801896000014</v>
          </cell>
          <cell r="BC944">
            <v>-4437.7749131999999</v>
          </cell>
          <cell r="BD944">
            <v>-3247.3913659999994</v>
          </cell>
          <cell r="BE944">
            <v>-103538.55313433999</v>
          </cell>
          <cell r="BF944">
            <v>-3380.4629759999998</v>
          </cell>
          <cell r="BG944">
            <v>-6053.8336512000005</v>
          </cell>
          <cell r="BH944">
            <v>-7665.3443279399999</v>
          </cell>
          <cell r="BI944">
            <v>-10235.340096</v>
          </cell>
          <cell r="BJ944">
            <v>-12300.929280000004</v>
          </cell>
          <cell r="BK944">
            <v>-12836.269939200003</v>
          </cell>
          <cell r="BL944">
            <v>-14178.966336</v>
          </cell>
          <cell r="BM944">
            <v>-12628.4265216</v>
          </cell>
          <cell r="BN944">
            <v>-9659.7810048000028</v>
          </cell>
          <cell r="BO944">
            <v>-7090.4148480000013</v>
          </cell>
          <cell r="BP944">
            <v>-4339.9017599999997</v>
          </cell>
          <cell r="BQ944">
            <v>-3168.8823935999994</v>
          </cell>
          <cell r="BR944">
            <v>-103379.33052539999</v>
          </cell>
          <cell r="BS944">
            <v>-3314.8803685999997</v>
          </cell>
          <cell r="BT944">
            <v>-5230.9676913999992</v>
          </cell>
          <cell r="BU944">
            <v>-7799.9916083999997</v>
          </cell>
          <cell r="BV944">
            <v>-9566.2733910000006</v>
          </cell>
          <cell r="BW944">
            <v>-11653.7467328</v>
          </cell>
          <cell r="BX944">
            <v>-13313.329574199999</v>
          </cell>
          <cell r="BY944">
            <v>-13665.705321399999</v>
          </cell>
          <cell r="BZ944">
            <v>-12825.984822999997</v>
          </cell>
          <cell r="CA944">
            <v>-10356.211076399999</v>
          </cell>
          <cell r="CB944">
            <v>-7489.4883710000004</v>
          </cell>
          <cell r="CC944">
            <v>-4793.9892964000001</v>
          </cell>
          <cell r="CD944">
            <v>-3368.7622708000004</v>
          </cell>
          <cell r="CE944">
            <v>-102826.89306</v>
          </cell>
          <cell r="CF944">
            <v>-3325.344204</v>
          </cell>
          <cell r="CG944">
            <v>-5690.8404800000008</v>
          </cell>
          <cell r="CH944">
            <v>-7711.3873099999992</v>
          </cell>
          <cell r="CI944">
            <v>-9720.6671780000015</v>
          </cell>
          <cell r="CJ944">
            <v>-11762.242942000001</v>
          </cell>
          <cell r="CK944">
            <v>-13005.506384</v>
          </cell>
          <cell r="CL944">
            <v>-13852.849003999998</v>
          </cell>
          <cell r="CM944">
            <v>-12620.393673999999</v>
          </cell>
          <cell r="CN944">
            <v>-10122.974812</v>
          </cell>
          <cell r="CO944">
            <v>-7281.7514059999994</v>
          </cell>
          <cell r="CP944">
            <v>-4622.0224979999994</v>
          </cell>
          <cell r="CQ944">
            <v>-3110.9131679999991</v>
          </cell>
          <cell r="CR944">
            <v>-102222.33845040003</v>
          </cell>
          <cell r="CS944">
            <v>-3351.6314244000005</v>
          </cell>
          <cell r="CT944">
            <v>-5650.5772260000003</v>
          </cell>
          <cell r="CU944">
            <v>-7636.2167826000023</v>
          </cell>
          <cell r="CV944">
            <v>-9823.7918394000008</v>
          </cell>
          <cell r="CW944">
            <v>-11751.261240600001</v>
          </cell>
          <cell r="CX944">
            <v>-12948.611621400003</v>
          </cell>
          <cell r="CY944">
            <v>-13794.8090364</v>
          </cell>
          <cell r="CZ944">
            <v>-12475.619011799999</v>
          </cell>
          <cell r="DA944">
            <v>-9853.0159644000014</v>
          </cell>
          <cell r="DB944">
            <v>-7296.3513125999989</v>
          </cell>
          <cell r="DC944">
            <v>-4552.3079406000015</v>
          </cell>
          <cell r="DD944">
            <v>-3088.1450502000002</v>
          </cell>
          <cell r="DE944">
            <v>-101663.3340952</v>
          </cell>
          <cell r="DF944">
            <v>-3274.2818840000004</v>
          </cell>
          <cell r="DG944">
            <v>-5856.3396463999998</v>
          </cell>
          <cell r="DH944">
            <v>-7545.4639983999996</v>
          </cell>
          <cell r="DI944">
            <v>-9802.9341583999994</v>
          </cell>
          <cell r="DJ944">
            <v>-11871.8081704</v>
          </cell>
          <cell r="DK944">
            <v>-12637.419182400001</v>
          </cell>
          <cell r="DL944">
            <v>-13940.963355200001</v>
          </cell>
          <cell r="DM944">
            <v>-12355.610829599998</v>
          </cell>
          <cell r="DN944">
            <v>-9677.884755199997</v>
          </cell>
          <cell r="DO944">
            <v>-7151.1030912000015</v>
          </cell>
          <cell r="DP944">
            <v>-4414.8825463999992</v>
          </cell>
          <cell r="DQ944">
            <v>-3134.6424776000008</v>
          </cell>
          <cell r="DR944">
            <v>-101204.85702800001</v>
          </cell>
          <cell r="DS944">
            <v>-3289.3188174000002</v>
          </cell>
          <cell r="DT944">
            <v>-5861.1467222000001</v>
          </cell>
          <cell r="DU944">
            <v>-7584.0941109999994</v>
          </cell>
          <cell r="DV944">
            <v>-9913.4465958000001</v>
          </cell>
          <cell r="DW944">
            <v>-11900.6434976</v>
          </cell>
          <cell r="DX944">
            <v>-12530.749384999999</v>
          </cell>
          <cell r="DY944">
            <v>-13901.579588600003</v>
          </cell>
          <cell r="DZ944">
            <v>-12249.2841658</v>
          </cell>
          <cell r="EA944">
            <v>-9517.4144053999989</v>
          </cell>
          <cell r="EB944">
            <v>-7010.9305463999999</v>
          </cell>
          <cell r="EC944">
            <v>-4299.8129988000001</v>
          </cell>
          <cell r="ED944">
            <v>-3146.4361939999999</v>
          </cell>
          <cell r="EE944">
            <v>-100712.13001560001</v>
          </cell>
          <cell r="EF944">
            <v>-3274.8235080000009</v>
          </cell>
          <cell r="EG944">
            <v>-6137.3867580000024</v>
          </cell>
          <cell r="EH944">
            <v>-7908.5302799999999</v>
          </cell>
          <cell r="EI944">
            <v>-9972.5398788000002</v>
          </cell>
          <cell r="EJ944">
            <v>-11941.931537999997</v>
          </cell>
          <cell r="EK944">
            <v>-12311.296513200001</v>
          </cell>
          <cell r="EL944">
            <v>-13796.695303200004</v>
          </cell>
          <cell r="EM944">
            <v>-12225.8872476</v>
          </cell>
          <cell r="EN944">
            <v>-9115.6234452000008</v>
          </cell>
          <cell r="EO944">
            <v>-6921.7681020000009</v>
          </cell>
          <cell r="EP944">
            <v>-4071.6796115999996</v>
          </cell>
          <cell r="EQ944">
            <v>-3033.9678299999996</v>
          </cell>
          <cell r="ER944">
            <v>-100120.92219</v>
          </cell>
          <cell r="ES944">
            <v>-3237.8351459999999</v>
          </cell>
          <cell r="ET944">
            <v>-5228.395778000001</v>
          </cell>
          <cell r="EU944">
            <v>-7520.5485160000007</v>
          </cell>
          <cell r="EV944">
            <v>-9406.5357890000014</v>
          </cell>
          <cell r="EW944">
            <v>-11372.174035</v>
          </cell>
          <cell r="EX944">
            <v>-12695.939278000002</v>
          </cell>
          <cell r="EY944">
            <v>-13432.538756</v>
          </cell>
          <cell r="EZ944">
            <v>-12348.783448000002</v>
          </cell>
          <cell r="FA944">
            <v>-9941.4244390000003</v>
          </cell>
          <cell r="FB944">
            <v>-7187.3456449999994</v>
          </cell>
          <cell r="FC944">
            <v>-4542.249648</v>
          </cell>
          <cell r="FD944">
            <v>-3207.1517119999999</v>
          </cell>
          <cell r="FE944">
            <v>-99546.447604799978</v>
          </cell>
          <cell r="FF944">
            <v>-3247.8643344000002</v>
          </cell>
          <cell r="FG944">
            <v>-5359.4847295999989</v>
          </cell>
          <cell r="FH944">
            <v>-7467.8698159999994</v>
          </cell>
          <cell r="FI944">
            <v>-9413.6987407999986</v>
          </cell>
          <cell r="FJ944">
            <v>-11390.803691199999</v>
          </cell>
          <cell r="FK944">
            <v>-12594.806182399998</v>
          </cell>
          <cell r="FL944">
            <v>-13415.390614399999</v>
          </cell>
          <cell r="FM944">
            <v>-12221.854926400003</v>
          </cell>
          <cell r="FN944">
            <v>-9803.301923199997</v>
          </cell>
          <cell r="FO944">
            <v>-7051.8013616000007</v>
          </cell>
          <cell r="FP944">
            <v>-4476.0638927999998</v>
          </cell>
          <cell r="FQ944">
            <v>-3103.507392</v>
          </cell>
          <cell r="FR944">
            <v>-98977.184848800011</v>
          </cell>
          <cell r="FS944">
            <v>-3245.2304268000012</v>
          </cell>
          <cell r="FT944">
            <v>-5471.193822000002</v>
          </cell>
          <cell r="FU944">
            <v>-7393.7972022000013</v>
          </cell>
          <cell r="FV944">
            <v>-9511.9254318000021</v>
          </cell>
          <cell r="FW944">
            <v>-11378.2053282</v>
          </cell>
          <cell r="FX944">
            <v>-12537.5445858</v>
          </cell>
          <cell r="FY944">
            <v>-13356.878590800005</v>
          </cell>
          <cell r="FZ944">
            <v>-12079.567614600001</v>
          </cell>
          <cell r="GA944">
            <v>-9540.2218068000002</v>
          </cell>
          <cell r="GB944">
            <v>-7064.7211121999999</v>
          </cell>
          <cell r="GC944">
            <v>-4407.7902282000005</v>
          </cell>
          <cell r="GD944">
            <v>-2990.1086993999998</v>
          </cell>
          <cell r="GE944">
            <v>-98418.759602799997</v>
          </cell>
          <cell r="GF944">
            <v>-3169.7835260000002</v>
          </cell>
          <cell r="GG944">
            <v>-5796.2631999999994</v>
          </cell>
          <cell r="GH944">
            <v>-7381.3108460000003</v>
          </cell>
          <cell r="GI944">
            <v>-9648.3811787999985</v>
          </cell>
          <cell r="GJ944">
            <v>-11582.4444736</v>
          </cell>
          <cell r="GK944">
            <v>-12195.702610000002</v>
          </cell>
          <cell r="GL944">
            <v>-13529.879599599999</v>
          </cell>
          <cell r="GM944">
            <v>-11921.763198800001</v>
          </cell>
          <cell r="GN944">
            <v>-9262.9380844000025</v>
          </cell>
          <cell r="GO944">
            <v>-6823.4725103999999</v>
          </cell>
          <cell r="GP944">
            <v>-4184.8447367999997</v>
          </cell>
          <cell r="GQ944">
            <v>-2921.9756383999998</v>
          </cell>
          <cell r="GR944">
            <v>-97956.708946999992</v>
          </cell>
          <cell r="GS944">
            <v>-3186.7906180000004</v>
          </cell>
          <cell r="GT944">
            <v>-5706.9994316000011</v>
          </cell>
          <cell r="GU944">
            <v>-7576.2360618000021</v>
          </cell>
          <cell r="GV944">
            <v>-9648.9404030000005</v>
          </cell>
          <cell r="GW944">
            <v>-11596.188539999996</v>
          </cell>
          <cell r="GX944">
            <v>-12100.858640599998</v>
          </cell>
          <cell r="GY944">
            <v>-13366.629722999998</v>
          </cell>
          <cell r="GZ944">
            <v>-11904.922918799999</v>
          </cell>
          <cell r="HA944">
            <v>-9106.3560514000001</v>
          </cell>
          <cell r="HB944">
            <v>-6684.1931640000012</v>
          </cell>
          <cell r="HC944">
            <v>-4091.2615549999991</v>
          </cell>
          <cell r="HD944">
            <v>-2987.3318398000006</v>
          </cell>
          <cell r="HE944">
            <v>-97425.547091999993</v>
          </cell>
          <cell r="HF944">
            <v>-3123.9710279999999</v>
          </cell>
          <cell r="HG944">
            <v>-4929.7077720000007</v>
          </cell>
          <cell r="HH944">
            <v>-7350.7774319999999</v>
          </cell>
          <cell r="HI944">
            <v>-9015.3361800000002</v>
          </cell>
          <cell r="HJ944">
            <v>-10982.588543999997</v>
          </cell>
          <cell r="HK944">
            <v>-12546.593315999999</v>
          </cell>
          <cell r="HL944">
            <v>-12878.675171999999</v>
          </cell>
          <cell r="HM944">
            <v>-12087.315540000001</v>
          </cell>
          <cell r="HN944">
            <v>-9759.7800720000032</v>
          </cell>
          <cell r="HO944">
            <v>-7058.1565799999998</v>
          </cell>
          <cell r="HP944">
            <v>-4517.8956719999996</v>
          </cell>
          <cell r="HQ944">
            <v>-3174.7497840000001</v>
          </cell>
          <cell r="HR944">
            <v>-96873.757146000004</v>
          </cell>
          <cell r="HS944">
            <v>-3132.8242764000001</v>
          </cell>
          <cell r="HT944">
            <v>-5058.8261851999996</v>
          </cell>
          <cell r="HU944">
            <v>-7276.6388343999979</v>
          </cell>
          <cell r="HV944">
            <v>-9101.4589525999982</v>
          </cell>
          <cell r="HW944">
            <v>-11003.346769</v>
          </cell>
          <cell r="HX944">
            <v>-12284.179085199998</v>
          </cell>
          <cell r="HY944">
            <v>-12996.888850400002</v>
          </cell>
          <cell r="HZ944">
            <v>-11948.2823632</v>
          </cell>
          <cell r="IA944">
            <v>-9618.9998625999997</v>
          </cell>
          <cell r="IB944">
            <v>-6954.2425430000012</v>
          </cell>
          <cell r="IC944">
            <v>-4394.9334431999996</v>
          </cell>
          <cell r="ID944">
            <v>-3103.1359808000011</v>
          </cell>
          <cell r="IE944">
            <v>-96300.367791600002</v>
          </cell>
          <cell r="IF944">
            <v>-3141.9557147999999</v>
          </cell>
          <cell r="IG944">
            <v>-5442.5452304</v>
          </cell>
          <cell r="IH944">
            <v>-7191.7808851999998</v>
          </cell>
          <cell r="II944">
            <v>-9252.0367588000026</v>
          </cell>
          <cell r="IJ944">
            <v>-11067.3254012</v>
          </cell>
          <cell r="IK944">
            <v>-12194.988722799999</v>
          </cell>
          <cell r="IL944">
            <v>-12991.936552799996</v>
          </cell>
          <cell r="IM944">
            <v>-11749.524783599998</v>
          </cell>
          <cell r="IN944">
            <v>-9279.560008800001</v>
          </cell>
          <cell r="IO944">
            <v>-6871.6959452000001</v>
          </cell>
          <cell r="IP944">
            <v>-4287.3588012</v>
          </cell>
          <cell r="IQ944">
            <v>-2829.6589867999992</v>
          </cell>
          <cell r="IR944">
            <v>-95714.947525799987</v>
          </cell>
          <cell r="IS944">
            <v>-3082.7015609999999</v>
          </cell>
          <cell r="IT944">
            <v>-5513.6814755999994</v>
          </cell>
          <cell r="IU944">
            <v>-7103.9740835999992</v>
          </cell>
          <cell r="IV944">
            <v>-9229.3582235999984</v>
          </cell>
          <cell r="IW944">
            <v>-11177.181096599999</v>
          </cell>
          <cell r="IX944">
            <v>-11897.995719600001</v>
          </cell>
          <cell r="IY944">
            <v>-13125.2686908</v>
          </cell>
          <cell r="IZ944">
            <v>-11632.676153399998</v>
          </cell>
          <cell r="JA944">
            <v>-9111.6255407999997</v>
          </cell>
          <cell r="JB944">
            <v>-6732.6874848000007</v>
          </cell>
          <cell r="JC944">
            <v>-4156.5649506</v>
          </cell>
          <cell r="JD944">
            <v>-2951.2325454000002</v>
          </cell>
          <cell r="JE944">
            <v>0</v>
          </cell>
          <cell r="JF944">
            <v>0</v>
          </cell>
          <cell r="JG944">
            <v>0</v>
          </cell>
          <cell r="JH944">
            <v>0</v>
          </cell>
          <cell r="JI944">
            <v>0</v>
          </cell>
          <cell r="JJ944">
            <v>0</v>
          </cell>
          <cell r="JK944">
            <v>0</v>
          </cell>
          <cell r="JL944">
            <v>0</v>
          </cell>
          <cell r="JM944">
            <v>0</v>
          </cell>
          <cell r="JN944">
            <v>0</v>
          </cell>
          <cell r="JO944">
            <v>0</v>
          </cell>
          <cell r="JP944">
            <v>0</v>
          </cell>
          <cell r="JQ944">
            <v>0</v>
          </cell>
        </row>
        <row r="945">
          <cell r="D945">
            <v>0</v>
          </cell>
          <cell r="F945">
            <v>-9467.3887056000003</v>
          </cell>
          <cell r="G945">
            <v>-13191.239824</v>
          </cell>
          <cell r="H945">
            <v>-16343.138952000001</v>
          </cell>
          <cell r="I945">
            <v>-18701.629687999994</v>
          </cell>
          <cell r="J945">
            <v>-21206.354926400003</v>
          </cell>
          <cell r="K945">
            <v>-26494.481339199992</v>
          </cell>
          <cell r="L945">
            <v>-25409.601817600007</v>
          </cell>
          <cell r="M945">
            <v>-22841.250667200005</v>
          </cell>
          <cell r="N945">
            <v>-19712.618620799996</v>
          </cell>
          <cell r="O945">
            <v>-14856.788710399998</v>
          </cell>
          <cell r="P945">
            <v>-10642.356412799998</v>
          </cell>
          <cell r="Q945">
            <v>-6918.753038400002</v>
          </cell>
          <cell r="R945">
            <v>-204652.26116399997</v>
          </cell>
          <cell r="S945">
            <v>-9432.1202819999999</v>
          </cell>
          <cell r="T945">
            <v>-13383.326267999997</v>
          </cell>
          <cell r="U945">
            <v>-16399.420752000002</v>
          </cell>
          <cell r="V945">
            <v>-18201.587975999999</v>
          </cell>
          <cell r="W945">
            <v>-21569.924766</v>
          </cell>
          <cell r="X945">
            <v>-26472.311579999998</v>
          </cell>
          <cell r="Y945">
            <v>-25024.504205999994</v>
          </cell>
          <cell r="Z945">
            <v>-22850.201399999998</v>
          </cell>
          <cell r="AA945">
            <v>-18977.506236000005</v>
          </cell>
          <cell r="AB945">
            <v>-15023.906897999996</v>
          </cell>
          <cell r="AC945">
            <v>-10470.775067999999</v>
          </cell>
          <cell r="AD945">
            <v>-6846.6757320000006</v>
          </cell>
          <cell r="AE945">
            <v>-203773.78495119998</v>
          </cell>
          <cell r="AF945">
            <v>-9615.5673199999983</v>
          </cell>
          <cell r="AG945">
            <v>-13638.643872000001</v>
          </cell>
          <cell r="AH945">
            <v>-16945.546144</v>
          </cell>
          <cell r="AI945">
            <v>-17539.8698</v>
          </cell>
          <cell r="AJ945">
            <v>-22355.6058304</v>
          </cell>
          <cell r="AK945">
            <v>-26498.663389600002</v>
          </cell>
          <cell r="AL945">
            <v>-24548.539771200001</v>
          </cell>
          <cell r="AM945">
            <v>-22820.755905599999</v>
          </cell>
          <cell r="AN945">
            <v>-18120.962035199998</v>
          </cell>
          <cell r="AO945">
            <v>-15010.989473600001</v>
          </cell>
          <cell r="AP945">
            <v>-9992.9181167999977</v>
          </cell>
          <cell r="AQ945">
            <v>-6685.7232927999985</v>
          </cell>
          <cell r="AR945">
            <v>-202906.69154400003</v>
          </cell>
          <cell r="AS945">
            <v>-9835.7502252000013</v>
          </cell>
          <cell r="AT945">
            <v>-13375.008852000003</v>
          </cell>
          <cell r="AU945">
            <v>-16899.047190000001</v>
          </cell>
          <cell r="AV945">
            <v>-17888.412590800002</v>
          </cell>
          <cell r="AW945">
            <v>-22166.4403232</v>
          </cell>
          <cell r="AX945">
            <v>-26508.333917200009</v>
          </cell>
          <cell r="AY945">
            <v>-24359.159257199997</v>
          </cell>
          <cell r="AZ945">
            <v>-22587.821623600004</v>
          </cell>
          <cell r="BA945">
            <v>-17924.9573724</v>
          </cell>
          <cell r="BB945">
            <v>-14746.379307200001</v>
          </cell>
          <cell r="BC945">
            <v>-9598.2733751999986</v>
          </cell>
          <cell r="BD945">
            <v>-7017.1075100000016</v>
          </cell>
          <cell r="BE945">
            <v>-201687.56152320001</v>
          </cell>
          <cell r="BF945">
            <v>-9878.0666880000026</v>
          </cell>
          <cell r="BG945">
            <v>-13204.324147199999</v>
          </cell>
          <cell r="BH945">
            <v>-16968.774835199998</v>
          </cell>
          <cell r="BI945">
            <v>-18182.989132800001</v>
          </cell>
          <cell r="BJ945">
            <v>-22107.217075200002</v>
          </cell>
          <cell r="BK945">
            <v>-25995.955583999992</v>
          </cell>
          <cell r="BL945">
            <v>-24471.795686400001</v>
          </cell>
          <cell r="BM945">
            <v>-22437.1584</v>
          </cell>
          <cell r="BN945">
            <v>-17719.811558400004</v>
          </cell>
          <cell r="BO945">
            <v>-14494.830259199998</v>
          </cell>
          <cell r="BP945">
            <v>-9217.0416384000018</v>
          </cell>
          <cell r="BQ945">
            <v>-7009.5965183999997</v>
          </cell>
          <cell r="BR945">
            <v>-200556.90235800002</v>
          </cell>
          <cell r="BS945">
            <v>-9356.3318827999992</v>
          </cell>
          <cell r="BT945">
            <v>-12632.413390000002</v>
          </cell>
          <cell r="BU945">
            <v>-15893.844967999999</v>
          </cell>
          <cell r="BV945">
            <v>-18150.8944128</v>
          </cell>
          <cell r="BW945">
            <v>-20501.8561892</v>
          </cell>
          <cell r="BX945">
            <v>-25593.888456000001</v>
          </cell>
          <cell r="BY945">
            <v>-25162.905818399999</v>
          </cell>
          <cell r="BZ945">
            <v>-22496.462007600003</v>
          </cell>
          <cell r="CA945">
            <v>-18929.830536400004</v>
          </cell>
          <cell r="CB945">
            <v>-14578.718058800001</v>
          </cell>
          <cell r="CC945">
            <v>-10746.786212399998</v>
          </cell>
          <cell r="CD945">
            <v>-6512.9704256000005</v>
          </cell>
          <cell r="CE945">
            <v>-199486.04343599998</v>
          </cell>
          <cell r="CF945">
            <v>-9177.5706840000003</v>
          </cell>
          <cell r="CG945">
            <v>-13389.197323999999</v>
          </cell>
          <cell r="CH945">
            <v>-15978.922784000006</v>
          </cell>
          <cell r="CI945">
            <v>-17734.880592000005</v>
          </cell>
          <cell r="CJ945">
            <v>-21016.849772000001</v>
          </cell>
          <cell r="CK945">
            <v>-25793.534360000001</v>
          </cell>
          <cell r="CL945">
            <v>-24382.850251999997</v>
          </cell>
          <cell r="CM945">
            <v>-22264.298800000004</v>
          </cell>
          <cell r="CN945">
            <v>-18490.903512000004</v>
          </cell>
          <cell r="CO945">
            <v>-14638.678515999998</v>
          </cell>
          <cell r="CP945">
            <v>-10202.293656000002</v>
          </cell>
          <cell r="CQ945">
            <v>-6416.0631839999996</v>
          </cell>
          <cell r="CR945">
            <v>-198521.88327720002</v>
          </cell>
          <cell r="CS945">
            <v>-9367.7434200000007</v>
          </cell>
          <cell r="CT945">
            <v>-12747.832952400002</v>
          </cell>
          <cell r="CU945">
            <v>-16382.349144000003</v>
          </cell>
          <cell r="CV945">
            <v>-17214.937311600002</v>
          </cell>
          <cell r="CW945">
            <v>-21550.507649999996</v>
          </cell>
          <cell r="CX945">
            <v>-25711.752931200001</v>
          </cell>
          <cell r="CY945">
            <v>-24191.587828800002</v>
          </cell>
          <cell r="CZ945">
            <v>-22061.018876400005</v>
          </cell>
          <cell r="DA945">
            <v>-17977.527590399997</v>
          </cell>
          <cell r="DB945">
            <v>-14634.593794800001</v>
          </cell>
          <cell r="DC945">
            <v>-9841.2839784000025</v>
          </cell>
          <cell r="DD945">
            <v>-6840.7477992000004</v>
          </cell>
          <cell r="DE945">
            <v>-197664.49712479999</v>
          </cell>
          <cell r="DF945">
            <v>-9422.726041599999</v>
          </cell>
          <cell r="DG945">
            <v>-12972.484363200001</v>
          </cell>
          <cell r="DH945">
            <v>-16421.457087999996</v>
          </cell>
          <cell r="DI945">
            <v>-16997.399599999997</v>
          </cell>
          <cell r="DJ945">
            <v>-21664.195340799997</v>
          </cell>
          <cell r="DK945">
            <v>-25679.117099199997</v>
          </cell>
          <cell r="DL945">
            <v>-23789.3065824</v>
          </cell>
          <cell r="DM945">
            <v>-22114.959331200003</v>
          </cell>
          <cell r="DN945">
            <v>-17560.519910399998</v>
          </cell>
          <cell r="DO945">
            <v>-14546.732067199995</v>
          </cell>
          <cell r="DP945">
            <v>-9683.8587935999985</v>
          </cell>
          <cell r="DQ945">
            <v>-6811.7409071999982</v>
          </cell>
          <cell r="DR945">
            <v>-196598.71149600003</v>
          </cell>
          <cell r="DS945">
            <v>-9529.9756068000024</v>
          </cell>
          <cell r="DT945">
            <v>-12959.205468</v>
          </cell>
          <cell r="DU945">
            <v>-16373.68821</v>
          </cell>
          <cell r="DV945">
            <v>-17332.296137199995</v>
          </cell>
          <cell r="DW945">
            <v>-21477.328188799998</v>
          </cell>
          <cell r="DX945">
            <v>-25684.240634800004</v>
          </cell>
          <cell r="DY945">
            <v>-23601.879694800005</v>
          </cell>
          <cell r="DZ945">
            <v>-21885.609552399997</v>
          </cell>
          <cell r="EA945">
            <v>-17367.704811599997</v>
          </cell>
          <cell r="EB945">
            <v>-14287.942644800001</v>
          </cell>
          <cell r="EC945">
            <v>-9299.8814568000016</v>
          </cell>
          <cell r="ED945">
            <v>-6798.9590900000003</v>
          </cell>
          <cell r="EE945">
            <v>-195391.29080880003</v>
          </cell>
          <cell r="EF945">
            <v>-9569.3771040000011</v>
          </cell>
          <cell r="EG945">
            <v>-13156.772124000005</v>
          </cell>
          <cell r="EH945">
            <v>-16798.812530399999</v>
          </cell>
          <cell r="EI945">
            <v>-17674.257837600002</v>
          </cell>
          <cell r="EJ945">
            <v>-21533.200284000002</v>
          </cell>
          <cell r="EK945">
            <v>-25173.077361600001</v>
          </cell>
          <cell r="EL945">
            <v>-23643.002227200002</v>
          </cell>
          <cell r="EM945">
            <v>-21672.632952</v>
          </cell>
          <cell r="EN945">
            <v>-16956.046514400005</v>
          </cell>
          <cell r="EO945">
            <v>-13910.577151200003</v>
          </cell>
          <cell r="EP945">
            <v>-8640.7026887999982</v>
          </cell>
          <cell r="EQ945">
            <v>-6662.8320336000015</v>
          </cell>
          <cell r="ER945">
            <v>-194236.410714</v>
          </cell>
          <cell r="ES945">
            <v>-8936.0556659999984</v>
          </cell>
          <cell r="ET945">
            <v>-12450.915139999999</v>
          </cell>
          <cell r="EU945">
            <v>-15425.921970000001</v>
          </cell>
          <cell r="EV945">
            <v>-17652.048429999999</v>
          </cell>
          <cell r="EW945">
            <v>-20016.202354000001</v>
          </cell>
          <cell r="EX945">
            <v>-25007.546161999999</v>
          </cell>
          <cell r="EY945">
            <v>-23983.552736000001</v>
          </cell>
          <cell r="EZ945">
            <v>-21559.343742000001</v>
          </cell>
          <cell r="FA945">
            <v>-18606.298188000001</v>
          </cell>
          <cell r="FB945">
            <v>-14022.989344</v>
          </cell>
          <cell r="FC945">
            <v>-10045.081308000001</v>
          </cell>
          <cell r="FD945">
            <v>-6530.4556740000007</v>
          </cell>
          <cell r="FE945">
            <v>-193107.77463680002</v>
          </cell>
          <cell r="FF945">
            <v>-8900.0519584000012</v>
          </cell>
          <cell r="FG945">
            <v>-12628.369401600003</v>
          </cell>
          <cell r="FH945">
            <v>-15474.325222400004</v>
          </cell>
          <cell r="FI945">
            <v>-17174.8317312</v>
          </cell>
          <cell r="FJ945">
            <v>-20353.159779199999</v>
          </cell>
          <cell r="FK945">
            <v>-24979.001695999996</v>
          </cell>
          <cell r="FL945">
            <v>-23612.865507200007</v>
          </cell>
          <cell r="FM945">
            <v>-21561.215680000012</v>
          </cell>
          <cell r="FN945">
            <v>-17906.980243200003</v>
          </cell>
          <cell r="FO945">
            <v>-14176.4044576</v>
          </cell>
          <cell r="FP945">
            <v>-9880.1159616000023</v>
          </cell>
          <cell r="FQ945">
            <v>-6460.4529983999992</v>
          </cell>
          <cell r="FR945">
            <v>-192219.60126840003</v>
          </cell>
          <cell r="FS945">
            <v>-9070.3547400000007</v>
          </cell>
          <cell r="FT945">
            <v>-12343.139842799999</v>
          </cell>
          <cell r="FU945">
            <v>-15862.274567999997</v>
          </cell>
          <cell r="FV945">
            <v>-16668.431365199998</v>
          </cell>
          <cell r="FW945">
            <v>-20866.364549999998</v>
          </cell>
          <cell r="FX945">
            <v>-24895.506806400001</v>
          </cell>
          <cell r="FY945">
            <v>-23423.600913600003</v>
          </cell>
          <cell r="FZ945">
            <v>-21360.669070799999</v>
          </cell>
          <cell r="GA945">
            <v>-17406.812428800004</v>
          </cell>
          <cell r="GB945">
            <v>-14170.003515600001</v>
          </cell>
          <cell r="GC945">
            <v>-9528.8622647999964</v>
          </cell>
          <cell r="GD945">
            <v>-6623.5812023999988</v>
          </cell>
          <cell r="GE945">
            <v>-191356.05572719997</v>
          </cell>
          <cell r="GF945">
            <v>-9122.0007424000014</v>
          </cell>
          <cell r="GG945">
            <v>-12915.1963304</v>
          </cell>
          <cell r="GH945">
            <v>-15935.88906</v>
          </cell>
          <cell r="GI945">
            <v>-16868.865759200002</v>
          </cell>
          <cell r="GJ945">
            <v>-20903.068076799991</v>
          </cell>
          <cell r="GK945">
            <v>-24997.4962328</v>
          </cell>
          <cell r="GL945">
            <v>-22970.813392799999</v>
          </cell>
          <cell r="GM945">
            <v>-21300.432826400007</v>
          </cell>
          <cell r="GN945">
            <v>-16903.327677599998</v>
          </cell>
          <cell r="GO945">
            <v>-13905.912092799999</v>
          </cell>
          <cell r="GP945">
            <v>-9051.2215248000011</v>
          </cell>
          <cell r="GQ945">
            <v>-6481.8320112000001</v>
          </cell>
          <cell r="GR945">
            <v>-190132.54497759996</v>
          </cell>
          <cell r="GS945">
            <v>-9312.1357839999982</v>
          </cell>
          <cell r="GT945">
            <v>-12447.826409600002</v>
          </cell>
          <cell r="GU945">
            <v>-15996.605443600001</v>
          </cell>
          <cell r="GV945">
            <v>-17141.255380400002</v>
          </cell>
          <cell r="GW945">
            <v>-20840.657763599997</v>
          </cell>
          <cell r="GX945">
            <v>-24506.603961999997</v>
          </cell>
          <cell r="GY945">
            <v>-23069.765725200003</v>
          </cell>
          <cell r="GZ945">
            <v>-21151.696199999995</v>
          </cell>
          <cell r="HA945">
            <v>-16704.614021199999</v>
          </cell>
          <cell r="HB945">
            <v>-13664.3972756</v>
          </cell>
          <cell r="HC945">
            <v>-8688.9819611999974</v>
          </cell>
          <cell r="HD945">
            <v>-6608.0050511999998</v>
          </cell>
          <cell r="HE945">
            <v>-189006.50484000001</v>
          </cell>
          <cell r="HF945">
            <v>-8817.485544000001</v>
          </cell>
          <cell r="HG945">
            <v>-11904.892199999998</v>
          </cell>
          <cell r="HH945">
            <v>-14978.492640000006</v>
          </cell>
          <cell r="HI945">
            <v>-17105.554944000003</v>
          </cell>
          <cell r="HJ945">
            <v>-19321.121016000001</v>
          </cell>
          <cell r="HK945">
            <v>-24119.89488</v>
          </cell>
          <cell r="HL945">
            <v>-23713.733232000002</v>
          </cell>
          <cell r="HM945">
            <v>-21200.854248</v>
          </cell>
          <cell r="HN945">
            <v>-17839.630872000002</v>
          </cell>
          <cell r="HO945">
            <v>-13739.106024000001</v>
          </cell>
          <cell r="HP945">
            <v>-10127.861352000002</v>
          </cell>
          <cell r="HQ945">
            <v>-6137.8778879999991</v>
          </cell>
          <cell r="HR945">
            <v>-187936.8514476</v>
          </cell>
          <cell r="HS945">
            <v>-8646.2376444000001</v>
          </cell>
          <cell r="HT945">
            <v>-12047.101676</v>
          </cell>
          <cell r="HU945">
            <v>-14925.621798000002</v>
          </cell>
          <cell r="HV945">
            <v>-17079.549561999997</v>
          </cell>
          <cell r="HW945">
            <v>-19367.028223599998</v>
          </cell>
          <cell r="HX945">
            <v>-24196.490610800007</v>
          </cell>
          <cell r="HY945">
            <v>-23205.707782399997</v>
          </cell>
          <cell r="HZ945">
            <v>-20860.121782800001</v>
          </cell>
          <cell r="IA945">
            <v>-18002.850679200001</v>
          </cell>
          <cell r="IB945">
            <v>-13568.189689600002</v>
          </cell>
          <cell r="IC945">
            <v>-9719.2948871999997</v>
          </cell>
          <cell r="ID945">
            <v>-6318.6571116000005</v>
          </cell>
          <cell r="IE945">
            <v>-186810.78198559998</v>
          </cell>
          <cell r="IF945">
            <v>-8609.8328727999997</v>
          </cell>
          <cell r="IG945">
            <v>-12370.8300456</v>
          </cell>
          <cell r="IH945">
            <v>-15428.879087999998</v>
          </cell>
          <cell r="II945">
            <v>-16213.0097432</v>
          </cell>
          <cell r="IJ945">
            <v>-20296.245299999999</v>
          </cell>
          <cell r="IK945">
            <v>-24215.301702399996</v>
          </cell>
          <cell r="IL945">
            <v>-22783.611817599995</v>
          </cell>
          <cell r="IM945">
            <v>-20777.044232799995</v>
          </cell>
          <cell r="IN945">
            <v>-16931.216460800006</v>
          </cell>
          <cell r="IO945">
            <v>-13782.844949600001</v>
          </cell>
          <cell r="IP945">
            <v>-9268.5108368000001</v>
          </cell>
          <cell r="IQ945">
            <v>-6133.454936000001</v>
          </cell>
          <cell r="IR945">
            <v>-186099.02122919998</v>
          </cell>
          <cell r="IS945">
            <v>-8871.3963264000013</v>
          </cell>
          <cell r="IT945">
            <v>-12213.456022800001</v>
          </cell>
          <cell r="IU945">
            <v>-15460.627152000001</v>
          </cell>
          <cell r="IV945">
            <v>-16002.870900000002</v>
          </cell>
          <cell r="IW945">
            <v>-20396.609443199999</v>
          </cell>
          <cell r="IX945">
            <v>-24176.615566800003</v>
          </cell>
          <cell r="IY945">
            <v>-22397.379069600003</v>
          </cell>
          <cell r="IZ945">
            <v>-20820.998944799994</v>
          </cell>
          <cell r="JA945">
            <v>-16533.042681600004</v>
          </cell>
          <cell r="JB945">
            <v>-13695.593488800001</v>
          </cell>
          <cell r="JC945">
            <v>-9117.2500344000036</v>
          </cell>
          <cell r="JD945">
            <v>-6413.1815988000017</v>
          </cell>
          <cell r="JE945">
            <v>0</v>
          </cell>
          <cell r="JF945">
            <v>0</v>
          </cell>
          <cell r="JG945">
            <v>0</v>
          </cell>
          <cell r="JH945">
            <v>0</v>
          </cell>
          <cell r="JI945">
            <v>0</v>
          </cell>
          <cell r="JJ945">
            <v>0</v>
          </cell>
          <cell r="JK945">
            <v>0</v>
          </cell>
          <cell r="JL945">
            <v>0</v>
          </cell>
          <cell r="JM945">
            <v>0</v>
          </cell>
          <cell r="JN945">
            <v>0</v>
          </cell>
          <cell r="JO945">
            <v>0</v>
          </cell>
          <cell r="JP945">
            <v>0</v>
          </cell>
          <cell r="JQ945">
            <v>0</v>
          </cell>
        </row>
        <row r="946">
          <cell r="D946">
            <v>0</v>
          </cell>
          <cell r="F946">
            <v>-116.02793400000002</v>
          </cell>
          <cell r="G946">
            <v>-244.30912799999999</v>
          </cell>
          <cell r="H946">
            <v>-332.22400999999996</v>
          </cell>
          <cell r="I946">
            <v>-401.56802199999993</v>
          </cell>
          <cell r="J946">
            <v>-497.61108999999999</v>
          </cell>
          <cell r="K946">
            <v>-593.47368999999981</v>
          </cell>
          <cell r="L946">
            <v>-608.8193379999999</v>
          </cell>
          <cell r="M946">
            <v>-470.35939000000002</v>
          </cell>
          <cell r="N946">
            <v>-400.4688920000001</v>
          </cell>
          <cell r="O946">
            <v>-336.93542200000002</v>
          </cell>
          <cell r="P946">
            <v>-175.96511799999999</v>
          </cell>
          <cell r="Q946">
            <v>-117.94573600000001</v>
          </cell>
          <cell r="R946">
            <v>-3669.903123999999</v>
          </cell>
          <cell r="S946">
            <v>-114.81561400000002</v>
          </cell>
          <cell r="T946">
            <v>-254.10199</v>
          </cell>
          <cell r="U946">
            <v>-324.00929599999995</v>
          </cell>
          <cell r="V946">
            <v>-407.908974</v>
          </cell>
          <cell r="W946">
            <v>-491.71891399999987</v>
          </cell>
          <cell r="X946">
            <v>-598.49246199999982</v>
          </cell>
          <cell r="Y946">
            <v>-617.00961999999993</v>
          </cell>
          <cell r="Z946">
            <v>-469.496576</v>
          </cell>
          <cell r="AA946">
            <v>-386.595282</v>
          </cell>
          <cell r="AB946">
            <v>-5.7543959999999998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  <cell r="BU946">
            <v>0</v>
          </cell>
          <cell r="BV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0</v>
          </cell>
          <cell r="CD946">
            <v>0</v>
          </cell>
          <cell r="CE946">
            <v>0</v>
          </cell>
          <cell r="CF946">
            <v>0</v>
          </cell>
          <cell r="CG946">
            <v>0</v>
          </cell>
          <cell r="CH946">
            <v>0</v>
          </cell>
          <cell r="CI946">
            <v>0</v>
          </cell>
          <cell r="CJ946">
            <v>0</v>
          </cell>
          <cell r="CK946">
            <v>0</v>
          </cell>
          <cell r="CL946">
            <v>0</v>
          </cell>
          <cell r="CM946">
            <v>0</v>
          </cell>
          <cell r="CN946">
            <v>0</v>
          </cell>
          <cell r="CO946">
            <v>0</v>
          </cell>
          <cell r="CP946">
            <v>0</v>
          </cell>
          <cell r="CQ946">
            <v>0</v>
          </cell>
          <cell r="CR946">
            <v>0</v>
          </cell>
          <cell r="CS946">
            <v>0</v>
          </cell>
          <cell r="CT946">
            <v>0</v>
          </cell>
          <cell r="CU946">
            <v>0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  <cell r="DD946">
            <v>0</v>
          </cell>
          <cell r="DE946">
            <v>0</v>
          </cell>
          <cell r="DF946">
            <v>0</v>
          </cell>
          <cell r="DG946">
            <v>0</v>
          </cell>
          <cell r="DH946">
            <v>0</v>
          </cell>
          <cell r="DI946">
            <v>0</v>
          </cell>
          <cell r="DJ946">
            <v>0</v>
          </cell>
          <cell r="DK946">
            <v>0</v>
          </cell>
          <cell r="DL946">
            <v>0</v>
          </cell>
          <cell r="DM946">
            <v>0</v>
          </cell>
          <cell r="DN946">
            <v>0</v>
          </cell>
          <cell r="DO946">
            <v>0</v>
          </cell>
          <cell r="DP946">
            <v>0</v>
          </cell>
          <cell r="DQ946">
            <v>0</v>
          </cell>
          <cell r="DR946">
            <v>0</v>
          </cell>
          <cell r="DS946">
            <v>0</v>
          </cell>
          <cell r="DT946">
            <v>0</v>
          </cell>
          <cell r="DU946">
            <v>0</v>
          </cell>
          <cell r="DV946">
            <v>0</v>
          </cell>
          <cell r="DW946">
            <v>0</v>
          </cell>
          <cell r="DX946">
            <v>0</v>
          </cell>
          <cell r="DY946">
            <v>0</v>
          </cell>
          <cell r="DZ946">
            <v>0</v>
          </cell>
          <cell r="EA946">
            <v>0</v>
          </cell>
          <cell r="EB946">
            <v>0</v>
          </cell>
          <cell r="EC946">
            <v>0</v>
          </cell>
          <cell r="ED946">
            <v>0</v>
          </cell>
          <cell r="EE946">
            <v>0</v>
          </cell>
          <cell r="EF946">
            <v>0</v>
          </cell>
          <cell r="EG946">
            <v>0</v>
          </cell>
          <cell r="EH946">
            <v>0</v>
          </cell>
          <cell r="EI946">
            <v>0</v>
          </cell>
          <cell r="EJ946">
            <v>0</v>
          </cell>
          <cell r="EK946">
            <v>0</v>
          </cell>
          <cell r="EL946">
            <v>0</v>
          </cell>
          <cell r="EM946">
            <v>0</v>
          </cell>
          <cell r="EN946">
            <v>0</v>
          </cell>
          <cell r="EO946">
            <v>0</v>
          </cell>
          <cell r="EP946">
            <v>0</v>
          </cell>
          <cell r="EQ946">
            <v>0</v>
          </cell>
          <cell r="ER946">
            <v>0</v>
          </cell>
          <cell r="ES946">
            <v>0</v>
          </cell>
          <cell r="ET946">
            <v>0</v>
          </cell>
          <cell r="EU946">
            <v>0</v>
          </cell>
          <cell r="EV946">
            <v>0</v>
          </cell>
          <cell r="EW946">
            <v>0</v>
          </cell>
          <cell r="EX946">
            <v>0</v>
          </cell>
          <cell r="EY946">
            <v>0</v>
          </cell>
          <cell r="EZ946">
            <v>0</v>
          </cell>
          <cell r="FA946">
            <v>0</v>
          </cell>
          <cell r="FB946">
            <v>0</v>
          </cell>
          <cell r="FC946">
            <v>0</v>
          </cell>
          <cell r="FD946">
            <v>0</v>
          </cell>
          <cell r="FE946">
            <v>0</v>
          </cell>
          <cell r="FF946">
            <v>0</v>
          </cell>
          <cell r="FG946">
            <v>0</v>
          </cell>
          <cell r="FH946">
            <v>0</v>
          </cell>
          <cell r="FI946">
            <v>0</v>
          </cell>
          <cell r="FJ946">
            <v>0</v>
          </cell>
          <cell r="FK946">
            <v>0</v>
          </cell>
          <cell r="FL946">
            <v>0</v>
          </cell>
          <cell r="FM946">
            <v>0</v>
          </cell>
          <cell r="FN946">
            <v>0</v>
          </cell>
          <cell r="FO946">
            <v>0</v>
          </cell>
          <cell r="FP946">
            <v>0</v>
          </cell>
          <cell r="FQ946">
            <v>0</v>
          </cell>
          <cell r="FR946">
            <v>0</v>
          </cell>
          <cell r="FS946">
            <v>0</v>
          </cell>
          <cell r="FT946">
            <v>0</v>
          </cell>
          <cell r="FU946">
            <v>0</v>
          </cell>
          <cell r="FV946">
            <v>0</v>
          </cell>
          <cell r="FW946">
            <v>0</v>
          </cell>
          <cell r="FX946">
            <v>0</v>
          </cell>
          <cell r="FY946">
            <v>0</v>
          </cell>
          <cell r="FZ946">
            <v>0</v>
          </cell>
          <cell r="GA946">
            <v>0</v>
          </cell>
          <cell r="GB946">
            <v>0</v>
          </cell>
          <cell r="GC946">
            <v>0</v>
          </cell>
          <cell r="GD946">
            <v>0</v>
          </cell>
          <cell r="GE946">
            <v>0</v>
          </cell>
          <cell r="GF946">
            <v>0</v>
          </cell>
          <cell r="GG946">
            <v>0</v>
          </cell>
          <cell r="GH946">
            <v>0</v>
          </cell>
          <cell r="GI946">
            <v>0</v>
          </cell>
          <cell r="GJ946">
            <v>0</v>
          </cell>
          <cell r="GK946">
            <v>0</v>
          </cell>
          <cell r="GL946">
            <v>0</v>
          </cell>
          <cell r="GM946">
            <v>0</v>
          </cell>
          <cell r="GN946">
            <v>0</v>
          </cell>
          <cell r="GO946">
            <v>0</v>
          </cell>
          <cell r="GP946">
            <v>0</v>
          </cell>
          <cell r="GQ946">
            <v>0</v>
          </cell>
          <cell r="GR946">
            <v>0</v>
          </cell>
          <cell r="GS946">
            <v>0</v>
          </cell>
          <cell r="GT946">
            <v>0</v>
          </cell>
          <cell r="GU946">
            <v>0</v>
          </cell>
          <cell r="GV946">
            <v>0</v>
          </cell>
          <cell r="GW946">
            <v>0</v>
          </cell>
          <cell r="GX946">
            <v>0</v>
          </cell>
          <cell r="GY946">
            <v>0</v>
          </cell>
          <cell r="GZ946">
            <v>0</v>
          </cell>
          <cell r="HA946">
            <v>0</v>
          </cell>
          <cell r="HB946">
            <v>0</v>
          </cell>
          <cell r="HC946">
            <v>0</v>
          </cell>
          <cell r="HD946">
            <v>0</v>
          </cell>
          <cell r="HE946">
            <v>0</v>
          </cell>
          <cell r="HF946">
            <v>0</v>
          </cell>
          <cell r="HG946">
            <v>0</v>
          </cell>
          <cell r="HH946">
            <v>0</v>
          </cell>
          <cell r="HI946">
            <v>0</v>
          </cell>
          <cell r="HJ946">
            <v>0</v>
          </cell>
          <cell r="HK946">
            <v>0</v>
          </cell>
          <cell r="HL946">
            <v>0</v>
          </cell>
          <cell r="HM946">
            <v>0</v>
          </cell>
          <cell r="HN946">
            <v>0</v>
          </cell>
          <cell r="HO946">
            <v>0</v>
          </cell>
          <cell r="HP946">
            <v>0</v>
          </cell>
          <cell r="HQ946">
            <v>0</v>
          </cell>
          <cell r="HR946">
            <v>0</v>
          </cell>
          <cell r="HS946">
            <v>0</v>
          </cell>
          <cell r="HT946">
            <v>0</v>
          </cell>
          <cell r="HU946">
            <v>0</v>
          </cell>
          <cell r="HV946">
            <v>0</v>
          </cell>
          <cell r="HW946">
            <v>0</v>
          </cell>
          <cell r="HX946">
            <v>0</v>
          </cell>
          <cell r="HY946">
            <v>0</v>
          </cell>
          <cell r="HZ946">
            <v>0</v>
          </cell>
          <cell r="IA946">
            <v>0</v>
          </cell>
          <cell r="IB946">
            <v>0</v>
          </cell>
          <cell r="IC946">
            <v>0</v>
          </cell>
          <cell r="ID946">
            <v>0</v>
          </cell>
          <cell r="IE946">
            <v>0</v>
          </cell>
          <cell r="IF946">
            <v>0</v>
          </cell>
          <cell r="IG946">
            <v>0</v>
          </cell>
          <cell r="IH946">
            <v>0</v>
          </cell>
          <cell r="II946">
            <v>0</v>
          </cell>
          <cell r="IJ946">
            <v>0</v>
          </cell>
          <cell r="IK946">
            <v>0</v>
          </cell>
          <cell r="IL946">
            <v>0</v>
          </cell>
          <cell r="IM946">
            <v>0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  <cell r="IW946">
            <v>0</v>
          </cell>
          <cell r="IX946">
            <v>0</v>
          </cell>
          <cell r="IY946">
            <v>0</v>
          </cell>
          <cell r="IZ946">
            <v>0</v>
          </cell>
          <cell r="JA946">
            <v>0</v>
          </cell>
          <cell r="JB946">
            <v>0</v>
          </cell>
          <cell r="JC946">
            <v>0</v>
          </cell>
          <cell r="JD946">
            <v>0</v>
          </cell>
          <cell r="JE946">
            <v>0</v>
          </cell>
          <cell r="JF946">
            <v>0</v>
          </cell>
          <cell r="JG946">
            <v>0</v>
          </cell>
          <cell r="JH946">
            <v>0</v>
          </cell>
          <cell r="JI946">
            <v>0</v>
          </cell>
          <cell r="JJ946">
            <v>0</v>
          </cell>
          <cell r="JK946">
            <v>0</v>
          </cell>
          <cell r="JL946">
            <v>0</v>
          </cell>
          <cell r="JM946">
            <v>0</v>
          </cell>
          <cell r="JN946">
            <v>0</v>
          </cell>
          <cell r="JO946">
            <v>0</v>
          </cell>
          <cell r="JP946">
            <v>0</v>
          </cell>
          <cell r="JQ946">
            <v>0</v>
          </cell>
        </row>
        <row r="947">
          <cell r="D947">
            <v>0</v>
          </cell>
          <cell r="F947">
            <v>-284.26843829999996</v>
          </cell>
          <cell r="G947">
            <v>-598.55736360000003</v>
          </cell>
          <cell r="H947">
            <v>-813.9488245</v>
          </cell>
          <cell r="I947">
            <v>-983.84165389999987</v>
          </cell>
          <cell r="J947">
            <v>-1219.1471704999999</v>
          </cell>
          <cell r="K947">
            <v>-1454.0105405000006</v>
          </cell>
          <cell r="L947">
            <v>-1491.6073781</v>
          </cell>
          <cell r="M947">
            <v>-1152.3805054999998</v>
          </cell>
          <cell r="N947">
            <v>-981.14878540000029</v>
          </cell>
          <cell r="O947">
            <v>-825.4917839000002</v>
          </cell>
          <cell r="P947">
            <v>-431.11453909999994</v>
          </cell>
          <cell r="Q947">
            <v>-288.96705320000001</v>
          </cell>
          <cell r="R947">
            <v>-10528.997063900002</v>
          </cell>
          <cell r="S947">
            <v>-281.29825429999994</v>
          </cell>
          <cell r="T947">
            <v>-622.54987549999998</v>
          </cell>
          <cell r="U947">
            <v>-793.82277520000002</v>
          </cell>
          <cell r="V947">
            <v>-999.37698629999988</v>
          </cell>
          <cell r="W947">
            <v>-1204.7113392999997</v>
          </cell>
          <cell r="X947">
            <v>-1466.3065319000004</v>
          </cell>
          <cell r="Y947">
            <v>-1511.6735690000003</v>
          </cell>
          <cell r="Z947">
            <v>-1150.2666112000002</v>
          </cell>
          <cell r="AA947">
            <v>-947.15844090000019</v>
          </cell>
          <cell r="AB947">
            <v>-837.63355760000013</v>
          </cell>
          <cell r="AC947">
            <v>-414.25667219999997</v>
          </cell>
          <cell r="AD947">
            <v>-299.94245050000001</v>
          </cell>
          <cell r="AE947">
            <v>-10538.197122599999</v>
          </cell>
          <cell r="AF947">
            <v>-279.88043440000001</v>
          </cell>
          <cell r="AG947">
            <v>-664.0123966000001</v>
          </cell>
          <cell r="AH947">
            <v>-794.54802419999999</v>
          </cell>
          <cell r="AI947">
            <v>-1022.2321102000001</v>
          </cell>
          <cell r="AJ947">
            <v>-1243.8864619999999</v>
          </cell>
          <cell r="AK947">
            <v>-1443.2342742999997</v>
          </cell>
          <cell r="AL947">
            <v>-1516.4348647000004</v>
          </cell>
          <cell r="AM947">
            <v>-1146.6679287000002</v>
          </cell>
          <cell r="AN947">
            <v>-896.54203870000003</v>
          </cell>
          <cell r="AO947">
            <v>-842.72277599999995</v>
          </cell>
          <cell r="AP947">
            <v>-380.04786609999991</v>
          </cell>
          <cell r="AQ947">
            <v>-307.98794669999995</v>
          </cell>
          <cell r="AR947">
            <v>-10320.826027200001</v>
          </cell>
          <cell r="AS947">
            <v>-254.42242079999994</v>
          </cell>
          <cell r="AT947">
            <v>-654.50028000000009</v>
          </cell>
          <cell r="AU947">
            <v>-781.94428320000009</v>
          </cell>
          <cell r="AV947">
            <v>-1033.1362848000001</v>
          </cell>
          <cell r="AW947">
            <v>-1221.9910464000002</v>
          </cell>
          <cell r="AX947">
            <v>-1414.1334480000003</v>
          </cell>
          <cell r="AY947">
            <v>-1479.4256016000002</v>
          </cell>
          <cell r="AZ947">
            <v>-1117.8474095999998</v>
          </cell>
          <cell r="BA947">
            <v>-869.46681599999999</v>
          </cell>
          <cell r="BB947">
            <v>-810.17561280000018</v>
          </cell>
          <cell r="BC947">
            <v>-363.97331040000006</v>
          </cell>
          <cell r="BD947">
            <v>-319.80951360000012</v>
          </cell>
          <cell r="BE947">
            <v>-10334.506684800001</v>
          </cell>
          <cell r="BF947">
            <v>-262.51467359999992</v>
          </cell>
          <cell r="BG947">
            <v>-649.3948656</v>
          </cell>
          <cell r="BH947">
            <v>-812.11884959999998</v>
          </cell>
          <cell r="BI947">
            <v>-1042.9899024000001</v>
          </cell>
          <cell r="BJ947">
            <v>-1232.6073839999999</v>
          </cell>
          <cell r="BK947">
            <v>-1402.9281791999999</v>
          </cell>
          <cell r="BL947">
            <v>-1456.9600848000005</v>
          </cell>
          <cell r="BM947">
            <v>-1141.1679695999999</v>
          </cell>
          <cell r="BN947">
            <v>-858.47153759999992</v>
          </cell>
          <cell r="BO947">
            <v>-798.32533920000014</v>
          </cell>
          <cell r="BP947">
            <v>-350.03462400000001</v>
          </cell>
          <cell r="BQ947">
            <v>-326.99327520000003</v>
          </cell>
          <cell r="BR947">
            <v>-10322.8756032</v>
          </cell>
          <cell r="BS947">
            <v>-293.79840480000001</v>
          </cell>
          <cell r="BT947">
            <v>-566.72590079999998</v>
          </cell>
          <cell r="BU947">
            <v>-811.81961760000013</v>
          </cell>
          <cell r="BV947">
            <v>-961.44738719999998</v>
          </cell>
          <cell r="BW947">
            <v>-1173.6276528000005</v>
          </cell>
          <cell r="BX947">
            <v>-1427.9153135999995</v>
          </cell>
          <cell r="BY947">
            <v>-1446.6741984000003</v>
          </cell>
          <cell r="BZ947">
            <v>-1128.1074047999998</v>
          </cell>
          <cell r="CA947">
            <v>-995.75131199999987</v>
          </cell>
          <cell r="CB947">
            <v>-791.23733760000016</v>
          </cell>
          <cell r="CC947">
            <v>-442.88906400000008</v>
          </cell>
          <cell r="CD947">
            <v>-282.88200960000006</v>
          </cell>
          <cell r="CE947">
            <v>-10309.698648</v>
          </cell>
          <cell r="CF947">
            <v>-278.46704160000007</v>
          </cell>
          <cell r="CG947">
            <v>-621.60894719999999</v>
          </cell>
          <cell r="CH947">
            <v>-777.62231040000017</v>
          </cell>
          <cell r="CI947">
            <v>-978.98153759999991</v>
          </cell>
          <cell r="CJ947">
            <v>-1180.1253936000005</v>
          </cell>
          <cell r="CK947">
            <v>-1436.3819087999998</v>
          </cell>
          <cell r="CL947">
            <v>-1480.8230880000003</v>
          </cell>
          <cell r="CM947">
            <v>-1126.7917824000001</v>
          </cell>
          <cell r="CN947">
            <v>-927.82867679999981</v>
          </cell>
          <cell r="CO947">
            <v>-820.53899520000027</v>
          </cell>
          <cell r="CP947">
            <v>-405.8024544000001</v>
          </cell>
          <cell r="CQ947">
            <v>-274.72651200000007</v>
          </cell>
          <cell r="CR947">
            <v>-10108.066627799999</v>
          </cell>
          <cell r="CS947">
            <v>-268.45674319999995</v>
          </cell>
          <cell r="CT947">
            <v>-604.19213929999989</v>
          </cell>
          <cell r="CU947">
            <v>-757.71119090000002</v>
          </cell>
          <cell r="CV947">
            <v>-996.63601990000006</v>
          </cell>
          <cell r="CW947">
            <v>-1160.2675445000004</v>
          </cell>
          <cell r="CX947">
            <v>-1394.1968422</v>
          </cell>
          <cell r="CY947">
            <v>-1456.5878476</v>
          </cell>
          <cell r="CZ947">
            <v>-1098.7382324</v>
          </cell>
          <cell r="DA947">
            <v>-877.74429820000012</v>
          </cell>
          <cell r="DB947">
            <v>-814.58723979999979</v>
          </cell>
          <cell r="DC947">
            <v>-376.87232000000006</v>
          </cell>
          <cell r="DD947">
            <v>-302.07620980000007</v>
          </cell>
          <cell r="DE947">
            <v>-10106.0422297</v>
          </cell>
          <cell r="DF947">
            <v>-258.89368139999999</v>
          </cell>
          <cell r="DG947">
            <v>-630.0804771999999</v>
          </cell>
          <cell r="DH947">
            <v>-762.11749260000011</v>
          </cell>
          <cell r="DI947">
            <v>-980.50835059999997</v>
          </cell>
          <cell r="DJ947">
            <v>-1193.1155860000001</v>
          </cell>
          <cell r="DK947">
            <v>-1384.3267528999997</v>
          </cell>
          <cell r="DL947">
            <v>-1454.5395641</v>
          </cell>
          <cell r="DM947">
            <v>-1099.8651561000001</v>
          </cell>
          <cell r="DN947">
            <v>-859.94848610000008</v>
          </cell>
          <cell r="DO947">
            <v>-808.32592799999986</v>
          </cell>
          <cell r="DP947">
            <v>-364.53570830000001</v>
          </cell>
          <cell r="DQ947">
            <v>-309.78504640000006</v>
          </cell>
          <cell r="DR947">
            <v>-10105.8088183</v>
          </cell>
          <cell r="DS947">
            <v>-249.12195369999998</v>
          </cell>
          <cell r="DT947">
            <v>-640.86485749999986</v>
          </cell>
          <cell r="DU947">
            <v>-765.65377730000012</v>
          </cell>
          <cell r="DV947">
            <v>-1011.6126121999999</v>
          </cell>
          <cell r="DW947">
            <v>-1196.5328996000003</v>
          </cell>
          <cell r="DX947">
            <v>-1384.6723345</v>
          </cell>
          <cell r="DY947">
            <v>-1448.6042348999999</v>
          </cell>
          <cell r="DZ947">
            <v>-1094.5589218999999</v>
          </cell>
          <cell r="EA947">
            <v>-851.35292400000014</v>
          </cell>
          <cell r="EB947">
            <v>-793.29695419999985</v>
          </cell>
          <cell r="EC947">
            <v>-356.39053310000003</v>
          </cell>
          <cell r="ED947">
            <v>-313.14681539999998</v>
          </cell>
          <cell r="EE947">
            <v>-10112.3200996</v>
          </cell>
          <cell r="EF947">
            <v>-257.04561790000002</v>
          </cell>
          <cell r="EG947">
            <v>-665.78091109999991</v>
          </cell>
          <cell r="EH947">
            <v>-812.54678180000008</v>
          </cell>
          <cell r="EI947">
            <v>-1026.3253606000001</v>
          </cell>
          <cell r="EJ947">
            <v>-1209.2175557000003</v>
          </cell>
          <cell r="EK947">
            <v>-1363.8215600000001</v>
          </cell>
          <cell r="EL947">
            <v>-1431.2874937999998</v>
          </cell>
          <cell r="EM947">
            <v>-1098.4766021999999</v>
          </cell>
          <cell r="EN947">
            <v>-839.23185430000024</v>
          </cell>
          <cell r="EO947">
            <v>-776.76099119999992</v>
          </cell>
          <cell r="EP947">
            <v>-324.97006019999998</v>
          </cell>
          <cell r="EQ947">
            <v>-306.85531079999998</v>
          </cell>
          <cell r="ER947">
            <v>-9880.1278710000006</v>
          </cell>
          <cell r="ES947">
            <v>-266.86424820000002</v>
          </cell>
          <cell r="ET947">
            <v>-561.91099439999994</v>
          </cell>
          <cell r="EU947">
            <v>-764.11522300000001</v>
          </cell>
          <cell r="EV947">
            <v>-923.60645060000013</v>
          </cell>
          <cell r="EW947">
            <v>-1144.5055070000001</v>
          </cell>
          <cell r="EX947">
            <v>-1364.9894869999998</v>
          </cell>
          <cell r="EY947">
            <v>-1400.2844774</v>
          </cell>
          <cell r="EZ947">
            <v>-1081.826597</v>
          </cell>
          <cell r="FA947">
            <v>-921.07845160000011</v>
          </cell>
          <cell r="FB947">
            <v>-774.95147059999999</v>
          </cell>
          <cell r="FC947">
            <v>-404.71977140000013</v>
          </cell>
          <cell r="FD947">
            <v>-271.2751927999999</v>
          </cell>
          <cell r="FE947">
            <v>-9884.3645906000002</v>
          </cell>
          <cell r="FF947">
            <v>-264.07591220000006</v>
          </cell>
          <cell r="FG947">
            <v>-584.43457699999988</v>
          </cell>
          <cell r="FH947">
            <v>-745.22138080000002</v>
          </cell>
          <cell r="FI947">
            <v>-938.19064019999996</v>
          </cell>
          <cell r="FJ947">
            <v>-1130.9535022000002</v>
          </cell>
          <cell r="FK947">
            <v>-1376.5326625999999</v>
          </cell>
          <cell r="FL947">
            <v>-1419.122126</v>
          </cell>
          <cell r="FM947">
            <v>-1079.8421248</v>
          </cell>
          <cell r="FN947">
            <v>-889.16914860000009</v>
          </cell>
          <cell r="FO947">
            <v>-786.34987039999999</v>
          </cell>
          <cell r="FP947">
            <v>-388.89401880000003</v>
          </cell>
          <cell r="FQ947">
            <v>-281.57862699999993</v>
          </cell>
          <cell r="FR947">
            <v>-9893.0013804000009</v>
          </cell>
          <cell r="FS947">
            <v>-262.7448976</v>
          </cell>
          <cell r="FT947">
            <v>-591.3369874</v>
          </cell>
          <cell r="FU947">
            <v>-741.58967619999999</v>
          </cell>
          <cell r="FV947">
            <v>-975.43099819999998</v>
          </cell>
          <cell r="FW947">
            <v>-1135.581001</v>
          </cell>
          <cell r="FX947">
            <v>-1364.5330795999998</v>
          </cell>
          <cell r="FY947">
            <v>-1425.5966168000002</v>
          </cell>
          <cell r="FZ947">
            <v>-1075.3608231999997</v>
          </cell>
          <cell r="GA947">
            <v>-859.06888760000004</v>
          </cell>
          <cell r="GB947">
            <v>-797.25559639999994</v>
          </cell>
          <cell r="GC947">
            <v>-368.85376000000002</v>
          </cell>
          <cell r="GD947">
            <v>-295.64905639999995</v>
          </cell>
          <cell r="GE947">
            <v>-9891.0200545999996</v>
          </cell>
          <cell r="GF947">
            <v>-253.38530520000003</v>
          </cell>
          <cell r="GG947">
            <v>-633.93772079999985</v>
          </cell>
          <cell r="GH947">
            <v>-749.36327140000003</v>
          </cell>
          <cell r="GI947">
            <v>-990.08893960000012</v>
          </cell>
          <cell r="GJ947">
            <v>-1171.0747528000002</v>
          </cell>
          <cell r="GK947">
            <v>-1355.2112209999998</v>
          </cell>
          <cell r="GL947">
            <v>-1417.7828682000002</v>
          </cell>
          <cell r="GM947">
            <v>-1071.2704342</v>
          </cell>
          <cell r="GN947">
            <v>-833.23903200000007</v>
          </cell>
          <cell r="GO947">
            <v>-776.41829559999996</v>
          </cell>
          <cell r="GP947">
            <v>-348.80775580000005</v>
          </cell>
          <cell r="GQ947">
            <v>-290.44045799999998</v>
          </cell>
          <cell r="GR947">
            <v>-246.1075065</v>
          </cell>
          <cell r="GS947">
            <v>-246.1075065</v>
          </cell>
          <cell r="GT947">
            <v>0</v>
          </cell>
          <cell r="GU947">
            <v>0</v>
          </cell>
          <cell r="GV947">
            <v>0</v>
          </cell>
          <cell r="GW947">
            <v>0</v>
          </cell>
          <cell r="GX947">
            <v>0</v>
          </cell>
          <cell r="GY947">
            <v>0</v>
          </cell>
          <cell r="GZ947">
            <v>0</v>
          </cell>
          <cell r="HA947">
            <v>0</v>
          </cell>
          <cell r="HB947">
            <v>0</v>
          </cell>
          <cell r="HC947">
            <v>0</v>
          </cell>
          <cell r="HD947">
            <v>0</v>
          </cell>
          <cell r="HE947">
            <v>0</v>
          </cell>
          <cell r="HF947">
            <v>0</v>
          </cell>
          <cell r="HG947">
            <v>0</v>
          </cell>
          <cell r="HH947">
            <v>0</v>
          </cell>
          <cell r="HI947">
            <v>0</v>
          </cell>
          <cell r="HJ947">
            <v>0</v>
          </cell>
          <cell r="HK947">
            <v>0</v>
          </cell>
          <cell r="HL947">
            <v>0</v>
          </cell>
          <cell r="HM947">
            <v>0</v>
          </cell>
          <cell r="HN947">
            <v>0</v>
          </cell>
          <cell r="HO947">
            <v>0</v>
          </cell>
          <cell r="HP947">
            <v>0</v>
          </cell>
          <cell r="HQ947">
            <v>0</v>
          </cell>
          <cell r="HR947">
            <v>0</v>
          </cell>
          <cell r="HS947">
            <v>0</v>
          </cell>
          <cell r="HT947">
            <v>0</v>
          </cell>
          <cell r="HU947">
            <v>0</v>
          </cell>
          <cell r="HV947">
            <v>0</v>
          </cell>
          <cell r="HW947">
            <v>0</v>
          </cell>
          <cell r="HX947">
            <v>0</v>
          </cell>
          <cell r="HY947">
            <v>0</v>
          </cell>
          <cell r="HZ947">
            <v>0</v>
          </cell>
          <cell r="IA947">
            <v>0</v>
          </cell>
          <cell r="IB947">
            <v>0</v>
          </cell>
          <cell r="IC947">
            <v>0</v>
          </cell>
          <cell r="ID947">
            <v>0</v>
          </cell>
          <cell r="IE947">
            <v>0</v>
          </cell>
          <cell r="IF947">
            <v>0</v>
          </cell>
          <cell r="IG947">
            <v>0</v>
          </cell>
          <cell r="IH947">
            <v>0</v>
          </cell>
          <cell r="II947">
            <v>0</v>
          </cell>
          <cell r="IJ947">
            <v>0</v>
          </cell>
          <cell r="IK947">
            <v>0</v>
          </cell>
          <cell r="IL947">
            <v>0</v>
          </cell>
          <cell r="IM947">
            <v>0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  <cell r="IW947">
            <v>0</v>
          </cell>
          <cell r="IX947">
            <v>0</v>
          </cell>
          <cell r="IY947">
            <v>0</v>
          </cell>
          <cell r="IZ947">
            <v>0</v>
          </cell>
          <cell r="JA947">
            <v>0</v>
          </cell>
          <cell r="JB947">
            <v>0</v>
          </cell>
          <cell r="JC947">
            <v>0</v>
          </cell>
          <cell r="JD947">
            <v>0</v>
          </cell>
          <cell r="JE947">
            <v>0</v>
          </cell>
          <cell r="JF947">
            <v>0</v>
          </cell>
          <cell r="JG947">
            <v>0</v>
          </cell>
          <cell r="JH947">
            <v>0</v>
          </cell>
          <cell r="JI947">
            <v>0</v>
          </cell>
          <cell r="JJ947">
            <v>0</v>
          </cell>
          <cell r="JK947">
            <v>0</v>
          </cell>
          <cell r="JL947">
            <v>0</v>
          </cell>
          <cell r="JM947">
            <v>0</v>
          </cell>
          <cell r="JN947">
            <v>0</v>
          </cell>
          <cell r="JO947">
            <v>0</v>
          </cell>
          <cell r="JP947">
            <v>0</v>
          </cell>
          <cell r="JQ947">
            <v>0</v>
          </cell>
        </row>
        <row r="948">
          <cell r="D948">
            <v>0</v>
          </cell>
          <cell r="F948">
            <v>-511.77519940000013</v>
          </cell>
          <cell r="G948">
            <v>-904.99644480000029</v>
          </cell>
          <cell r="H948">
            <v>-1006.1923968999995</v>
          </cell>
          <cell r="I948">
            <v>-1442.4149840000007</v>
          </cell>
          <cell r="J948">
            <v>-1806.6646439000003</v>
          </cell>
          <cell r="K948">
            <v>-2163.8271477000003</v>
          </cell>
          <cell r="L948">
            <v>-2104.1033464000002</v>
          </cell>
          <cell r="M948">
            <v>-1820.888812299999</v>
          </cell>
          <cell r="N948">
            <v>-1634.447512499999</v>
          </cell>
          <cell r="O948">
            <v>-1196.0954862999995</v>
          </cell>
          <cell r="P948">
            <v>-678.75253079999993</v>
          </cell>
          <cell r="Q948">
            <v>-525.36563599999977</v>
          </cell>
          <cell r="R948">
            <v>-15573.05197</v>
          </cell>
          <cell r="S948">
            <v>-504.56709799999976</v>
          </cell>
          <cell r="T948">
            <v>-892.25001600000041</v>
          </cell>
          <cell r="U948">
            <v>-992.02067300000067</v>
          </cell>
          <cell r="V948">
            <v>-1422.0992800000006</v>
          </cell>
          <cell r="W948">
            <v>-1781.2186629999994</v>
          </cell>
          <cell r="X948">
            <v>-2133.3507089999994</v>
          </cell>
          <cell r="Y948">
            <v>-2074.4680879999992</v>
          </cell>
          <cell r="Z948">
            <v>-1795.2424909999993</v>
          </cell>
          <cell r="AA948">
            <v>-1611.4271250000006</v>
          </cell>
          <cell r="AB948">
            <v>-1179.2490710000006</v>
          </cell>
          <cell r="AC948">
            <v>-669.19263600000022</v>
          </cell>
          <cell r="AD948">
            <v>-517.96612000000016</v>
          </cell>
          <cell r="AE948">
            <v>-15573.051969999999</v>
          </cell>
          <cell r="AF948">
            <v>-504.56709799999976</v>
          </cell>
          <cell r="AG948">
            <v>-924.25091500000042</v>
          </cell>
          <cell r="AH948">
            <v>-1007.8301170000005</v>
          </cell>
          <cell r="AI948">
            <v>-1427.0601800000004</v>
          </cell>
          <cell r="AJ948">
            <v>-1799.8431639999992</v>
          </cell>
          <cell r="AK948">
            <v>-2128.7146509999993</v>
          </cell>
          <cell r="AL948">
            <v>-2065.4419379999995</v>
          </cell>
          <cell r="AM948">
            <v>-1791.2546329999996</v>
          </cell>
          <cell r="AN948">
            <v>-1595.4826650000005</v>
          </cell>
          <cell r="AO948">
            <v>-1163.5544830000003</v>
          </cell>
          <cell r="AP948">
            <v>-664.20123700000022</v>
          </cell>
          <cell r="AQ948">
            <v>-500.85088900000017</v>
          </cell>
          <cell r="AR948">
            <v>-15350.579799000003</v>
          </cell>
          <cell r="AS948">
            <v>-497.35899660000041</v>
          </cell>
          <cell r="AT948">
            <v>-879.50358720000054</v>
          </cell>
          <cell r="AU948">
            <v>-977.84894909999969</v>
          </cell>
          <cell r="AV948">
            <v>-1401.7835759999998</v>
          </cell>
          <cell r="AW948">
            <v>-1755.772682099999</v>
          </cell>
          <cell r="AX948">
            <v>-2102.8742703000012</v>
          </cell>
          <cell r="AY948">
            <v>-2044.8328296000011</v>
          </cell>
          <cell r="AZ948">
            <v>-1769.5961697000009</v>
          </cell>
          <cell r="BA948">
            <v>-1588.4067375000006</v>
          </cell>
          <cell r="BB948">
            <v>-1162.4026557000002</v>
          </cell>
          <cell r="BC948">
            <v>-659.63274119999994</v>
          </cell>
          <cell r="BD948">
            <v>-510.56660399999964</v>
          </cell>
          <cell r="BE948">
            <v>-15350.579799000003</v>
          </cell>
          <cell r="BF948">
            <v>-497.35899660000041</v>
          </cell>
          <cell r="BG948">
            <v>-879.50358720000054</v>
          </cell>
          <cell r="BH948">
            <v>-977.84894909999969</v>
          </cell>
          <cell r="BI948">
            <v>-1401.7835759999998</v>
          </cell>
          <cell r="BJ948">
            <v>-1755.772682099999</v>
          </cell>
          <cell r="BK948">
            <v>-2102.8742703000012</v>
          </cell>
          <cell r="BL948">
            <v>-2044.8328296000011</v>
          </cell>
          <cell r="BM948">
            <v>-1769.5961697000009</v>
          </cell>
          <cell r="BN948">
            <v>-1588.4067375000006</v>
          </cell>
          <cell r="BO948">
            <v>-1162.4026557000002</v>
          </cell>
          <cell r="BP948">
            <v>-659.63274119999994</v>
          </cell>
          <cell r="BQ948">
            <v>-510.56660399999964</v>
          </cell>
          <cell r="BR948">
            <v>-2354.7115329000007</v>
          </cell>
          <cell r="BS948">
            <v>-497.35899660000041</v>
          </cell>
          <cell r="BT948">
            <v>-879.50358720000054</v>
          </cell>
          <cell r="BU948">
            <v>-977.84894909999969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0</v>
          </cell>
          <cell r="CD948">
            <v>0</v>
          </cell>
          <cell r="CE948">
            <v>0</v>
          </cell>
          <cell r="CF948">
            <v>0</v>
          </cell>
          <cell r="CG948">
            <v>0</v>
          </cell>
          <cell r="CH948">
            <v>0</v>
          </cell>
          <cell r="CI948">
            <v>0</v>
          </cell>
          <cell r="CJ948">
            <v>0</v>
          </cell>
          <cell r="CK948">
            <v>0</v>
          </cell>
          <cell r="CL948">
            <v>0</v>
          </cell>
          <cell r="CM948">
            <v>0</v>
          </cell>
          <cell r="CN948">
            <v>0</v>
          </cell>
          <cell r="CO948">
            <v>0</v>
          </cell>
          <cell r="CP948">
            <v>0</v>
          </cell>
          <cell r="CQ948">
            <v>0</v>
          </cell>
          <cell r="CR948">
            <v>0</v>
          </cell>
          <cell r="CS948">
            <v>0</v>
          </cell>
          <cell r="CT948">
            <v>0</v>
          </cell>
          <cell r="CU948">
            <v>0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  <cell r="DD948">
            <v>0</v>
          </cell>
          <cell r="DE948">
            <v>0</v>
          </cell>
          <cell r="DF948">
            <v>0</v>
          </cell>
          <cell r="DG948">
            <v>0</v>
          </cell>
          <cell r="DH948">
            <v>0</v>
          </cell>
          <cell r="DI948">
            <v>0</v>
          </cell>
          <cell r="DJ948">
            <v>0</v>
          </cell>
          <cell r="DK948">
            <v>0</v>
          </cell>
          <cell r="DL948">
            <v>0</v>
          </cell>
          <cell r="DM948">
            <v>0</v>
          </cell>
          <cell r="DN948">
            <v>0</v>
          </cell>
          <cell r="DO948">
            <v>0</v>
          </cell>
          <cell r="DP948">
            <v>0</v>
          </cell>
          <cell r="DQ948">
            <v>0</v>
          </cell>
          <cell r="DR948">
            <v>0</v>
          </cell>
          <cell r="DS948">
            <v>0</v>
          </cell>
          <cell r="DT948">
            <v>0</v>
          </cell>
          <cell r="DU948">
            <v>0</v>
          </cell>
          <cell r="DV948">
            <v>0</v>
          </cell>
          <cell r="DW948">
            <v>0</v>
          </cell>
          <cell r="DX948">
            <v>0</v>
          </cell>
          <cell r="DY948">
            <v>0</v>
          </cell>
          <cell r="DZ948">
            <v>0</v>
          </cell>
          <cell r="EA948">
            <v>0</v>
          </cell>
          <cell r="EB948">
            <v>0</v>
          </cell>
          <cell r="EC948">
            <v>0</v>
          </cell>
          <cell r="ED948">
            <v>0</v>
          </cell>
          <cell r="EE948">
            <v>0</v>
          </cell>
          <cell r="EF948">
            <v>0</v>
          </cell>
          <cell r="EG948">
            <v>0</v>
          </cell>
          <cell r="EH948">
            <v>0</v>
          </cell>
          <cell r="EI948">
            <v>0</v>
          </cell>
          <cell r="EJ948">
            <v>0</v>
          </cell>
          <cell r="EK948">
            <v>0</v>
          </cell>
          <cell r="EL948">
            <v>0</v>
          </cell>
          <cell r="EM948">
            <v>0</v>
          </cell>
          <cell r="EN948">
            <v>0</v>
          </cell>
          <cell r="EO948">
            <v>0</v>
          </cell>
          <cell r="EP948">
            <v>0</v>
          </cell>
          <cell r="EQ948">
            <v>0</v>
          </cell>
          <cell r="ER948">
            <v>0</v>
          </cell>
          <cell r="ES948">
            <v>0</v>
          </cell>
          <cell r="ET948">
            <v>0</v>
          </cell>
          <cell r="EU948">
            <v>0</v>
          </cell>
          <cell r="EV948">
            <v>0</v>
          </cell>
          <cell r="EW948">
            <v>0</v>
          </cell>
          <cell r="EX948">
            <v>0</v>
          </cell>
          <cell r="EY948">
            <v>0</v>
          </cell>
          <cell r="EZ948">
            <v>0</v>
          </cell>
          <cell r="FA948">
            <v>0</v>
          </cell>
          <cell r="FB948">
            <v>0</v>
          </cell>
          <cell r="FC948">
            <v>0</v>
          </cell>
          <cell r="FD948">
            <v>0</v>
          </cell>
          <cell r="FE948">
            <v>0</v>
          </cell>
          <cell r="FF948">
            <v>0</v>
          </cell>
          <cell r="FG948">
            <v>0</v>
          </cell>
          <cell r="FH948">
            <v>0</v>
          </cell>
          <cell r="FI948">
            <v>0</v>
          </cell>
          <cell r="FJ948">
            <v>0</v>
          </cell>
          <cell r="FK948">
            <v>0</v>
          </cell>
          <cell r="FL948">
            <v>0</v>
          </cell>
          <cell r="FM948">
            <v>0</v>
          </cell>
          <cell r="FN948">
            <v>0</v>
          </cell>
          <cell r="FO948">
            <v>0</v>
          </cell>
          <cell r="FP948">
            <v>0</v>
          </cell>
          <cell r="FQ948">
            <v>0</v>
          </cell>
          <cell r="FR948">
            <v>0</v>
          </cell>
          <cell r="FS948">
            <v>0</v>
          </cell>
          <cell r="FT948">
            <v>0</v>
          </cell>
          <cell r="FU948">
            <v>0</v>
          </cell>
          <cell r="FV948">
            <v>0</v>
          </cell>
          <cell r="FW948">
            <v>0</v>
          </cell>
          <cell r="FX948">
            <v>0</v>
          </cell>
          <cell r="FY948">
            <v>0</v>
          </cell>
          <cell r="FZ948">
            <v>0</v>
          </cell>
          <cell r="GA948">
            <v>0</v>
          </cell>
          <cell r="GB948">
            <v>0</v>
          </cell>
          <cell r="GC948">
            <v>0</v>
          </cell>
          <cell r="GD948">
            <v>0</v>
          </cell>
          <cell r="GE948">
            <v>0</v>
          </cell>
          <cell r="GF948">
            <v>0</v>
          </cell>
          <cell r="GG948">
            <v>0</v>
          </cell>
          <cell r="GH948">
            <v>0</v>
          </cell>
          <cell r="GI948">
            <v>0</v>
          </cell>
          <cell r="GJ948">
            <v>0</v>
          </cell>
          <cell r="GK948">
            <v>0</v>
          </cell>
          <cell r="GL948">
            <v>0</v>
          </cell>
          <cell r="GM948">
            <v>0</v>
          </cell>
          <cell r="GN948">
            <v>0</v>
          </cell>
          <cell r="GO948">
            <v>0</v>
          </cell>
          <cell r="GP948">
            <v>0</v>
          </cell>
          <cell r="GQ948">
            <v>0</v>
          </cell>
          <cell r="GR948">
            <v>0</v>
          </cell>
          <cell r="GS948">
            <v>0</v>
          </cell>
          <cell r="GT948">
            <v>0</v>
          </cell>
          <cell r="GU948">
            <v>0</v>
          </cell>
          <cell r="GV948">
            <v>0</v>
          </cell>
          <cell r="GW948">
            <v>0</v>
          </cell>
          <cell r="GX948">
            <v>0</v>
          </cell>
          <cell r="GY948">
            <v>0</v>
          </cell>
          <cell r="GZ948">
            <v>0</v>
          </cell>
          <cell r="HA948">
            <v>0</v>
          </cell>
          <cell r="HB948">
            <v>0</v>
          </cell>
          <cell r="HC948">
            <v>0</v>
          </cell>
          <cell r="HD948">
            <v>0</v>
          </cell>
          <cell r="HE948">
            <v>0</v>
          </cell>
          <cell r="HF948">
            <v>0</v>
          </cell>
          <cell r="HG948">
            <v>0</v>
          </cell>
          <cell r="HH948">
            <v>0</v>
          </cell>
          <cell r="HI948">
            <v>0</v>
          </cell>
          <cell r="HJ948">
            <v>0</v>
          </cell>
          <cell r="HK948">
            <v>0</v>
          </cell>
          <cell r="HL948">
            <v>0</v>
          </cell>
          <cell r="HM948">
            <v>0</v>
          </cell>
          <cell r="HN948">
            <v>0</v>
          </cell>
          <cell r="HO948">
            <v>0</v>
          </cell>
          <cell r="HP948">
            <v>0</v>
          </cell>
          <cell r="HQ948">
            <v>0</v>
          </cell>
          <cell r="HR948">
            <v>0</v>
          </cell>
          <cell r="HS948">
            <v>0</v>
          </cell>
          <cell r="HT948">
            <v>0</v>
          </cell>
          <cell r="HU948">
            <v>0</v>
          </cell>
          <cell r="HV948">
            <v>0</v>
          </cell>
          <cell r="HW948">
            <v>0</v>
          </cell>
          <cell r="HX948">
            <v>0</v>
          </cell>
          <cell r="HY948">
            <v>0</v>
          </cell>
          <cell r="HZ948">
            <v>0</v>
          </cell>
          <cell r="IA948">
            <v>0</v>
          </cell>
          <cell r="IB948">
            <v>0</v>
          </cell>
          <cell r="IC948">
            <v>0</v>
          </cell>
          <cell r="ID948">
            <v>0</v>
          </cell>
          <cell r="IE948">
            <v>0</v>
          </cell>
          <cell r="IF948">
            <v>0</v>
          </cell>
          <cell r="IG948">
            <v>0</v>
          </cell>
          <cell r="IH948">
            <v>0</v>
          </cell>
          <cell r="II948">
            <v>0</v>
          </cell>
          <cell r="IJ948">
            <v>0</v>
          </cell>
          <cell r="IK948">
            <v>0</v>
          </cell>
          <cell r="IL948">
            <v>0</v>
          </cell>
          <cell r="IM948">
            <v>0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  <cell r="IW948">
            <v>0</v>
          </cell>
          <cell r="IX948">
            <v>0</v>
          </cell>
          <cell r="IY948">
            <v>0</v>
          </cell>
          <cell r="IZ948">
            <v>0</v>
          </cell>
          <cell r="JA948">
            <v>0</v>
          </cell>
          <cell r="JB948">
            <v>0</v>
          </cell>
          <cell r="JC948">
            <v>0</v>
          </cell>
          <cell r="JD948">
            <v>0</v>
          </cell>
          <cell r="JE948">
            <v>0</v>
          </cell>
          <cell r="JF948">
            <v>0</v>
          </cell>
          <cell r="JG948">
            <v>0</v>
          </cell>
          <cell r="JH948">
            <v>0</v>
          </cell>
          <cell r="JI948">
            <v>0</v>
          </cell>
          <cell r="JJ948">
            <v>0</v>
          </cell>
          <cell r="JK948">
            <v>0</v>
          </cell>
          <cell r="JL948">
            <v>0</v>
          </cell>
          <cell r="JM948">
            <v>0</v>
          </cell>
          <cell r="JN948">
            <v>0</v>
          </cell>
          <cell r="JO948">
            <v>0</v>
          </cell>
          <cell r="JP948">
            <v>0</v>
          </cell>
          <cell r="JQ948">
            <v>0</v>
          </cell>
        </row>
        <row r="949">
          <cell r="D949">
            <v>0</v>
          </cell>
          <cell r="F949">
            <v>-9496.4290847999982</v>
          </cell>
          <cell r="G949">
            <v>-12417.8485984</v>
          </cell>
          <cell r="H949">
            <v>-16306.306788799997</v>
          </cell>
          <cell r="I949">
            <v>-15672.633457600003</v>
          </cell>
          <cell r="J949">
            <v>-19662.159753600001</v>
          </cell>
          <cell r="K949">
            <v>-22556.519428800002</v>
          </cell>
          <cell r="L949">
            <v>-21006.154332799997</v>
          </cell>
          <cell r="M949">
            <v>-19659.684116799999</v>
          </cell>
          <cell r="N949">
            <v>-15577.379887999999</v>
          </cell>
          <cell r="O949">
            <v>-15370.848180800002</v>
          </cell>
          <cell r="P949">
            <v>-10346.489395199998</v>
          </cell>
          <cell r="Q949">
            <v>-6504.0013584000008</v>
          </cell>
          <cell r="R949">
            <v>-183572.48044199994</v>
          </cell>
          <cell r="S949">
            <v>-9740.6979539999975</v>
          </cell>
          <cell r="T949">
            <v>-12263.758806000002</v>
          </cell>
          <cell r="U949">
            <v>-16528.357481999996</v>
          </cell>
          <cell r="V949">
            <v>-15488.006742</v>
          </cell>
          <cell r="W949">
            <v>-19741.820357999997</v>
          </cell>
          <cell r="X949">
            <v>-22559.717231999995</v>
          </cell>
          <cell r="Y949">
            <v>-20628.818651999991</v>
          </cell>
          <cell r="Z949">
            <v>-19724.563013999999</v>
          </cell>
          <cell r="AA949">
            <v>-15319.950360000001</v>
          </cell>
          <cell r="AB949">
            <v>-15164.608056000003</v>
          </cell>
          <cell r="AC949">
            <v>-10184.775276</v>
          </cell>
          <cell r="AD949">
            <v>-6227.4065099999998</v>
          </cell>
          <cell r="AE949">
            <v>-182622.83143279998</v>
          </cell>
          <cell r="AF949">
            <v>-10036.017312</v>
          </cell>
          <cell r="AG949">
            <v>-11847.209227200003</v>
          </cell>
          <cell r="AH949">
            <v>-17197.828167200001</v>
          </cell>
          <cell r="AI949">
            <v>-15350.674627200002</v>
          </cell>
          <cell r="AJ949">
            <v>-19976.816785600004</v>
          </cell>
          <cell r="AK949">
            <v>-23044.082575199998</v>
          </cell>
          <cell r="AL949">
            <v>-20386.093541600003</v>
          </cell>
          <cell r="AM949">
            <v>-19526.344129599995</v>
          </cell>
          <cell r="AN949">
            <v>-14424.6695592</v>
          </cell>
          <cell r="AO949">
            <v>-15256.731989600003</v>
          </cell>
          <cell r="AP949">
            <v>-9794.9796839999981</v>
          </cell>
          <cell r="AQ949">
            <v>-5781.3838343999987</v>
          </cell>
          <cell r="AR949">
            <v>-181465.2635952</v>
          </cell>
          <cell r="AS949">
            <v>-10270.143122400003</v>
          </cell>
          <cell r="AT949">
            <v>-11617.727562799997</v>
          </cell>
          <cell r="AU949">
            <v>-16868.895803600004</v>
          </cell>
          <cell r="AV949">
            <v>-15713.140084799999</v>
          </cell>
          <cell r="AW949">
            <v>-19909.557149599998</v>
          </cell>
          <cell r="AX949">
            <v>-22506.201614799997</v>
          </cell>
          <cell r="AY949">
            <v>-20592.121489999998</v>
          </cell>
          <cell r="AZ949">
            <v>-19434.380804799996</v>
          </cell>
          <cell r="BA949">
            <v>-14224.799586400002</v>
          </cell>
          <cell r="BB949">
            <v>-14980.890133199997</v>
          </cell>
          <cell r="BC949">
            <v>-9357.7599403999993</v>
          </cell>
          <cell r="BD949">
            <v>-5989.6463023999995</v>
          </cell>
          <cell r="BE949">
            <v>-180690.84019199997</v>
          </cell>
          <cell r="BF949">
            <v>-10383.817190400001</v>
          </cell>
          <cell r="BG949">
            <v>-11762.5592832</v>
          </cell>
          <cell r="BH949">
            <v>-16829.094067200003</v>
          </cell>
          <cell r="BI949">
            <v>-15818.8321536</v>
          </cell>
          <cell r="BJ949">
            <v>-19850.084889599995</v>
          </cell>
          <cell r="BK949">
            <v>-21595.416115200002</v>
          </cell>
          <cell r="BL949">
            <v>-21028.375296000002</v>
          </cell>
          <cell r="BM949">
            <v>-19336.616063999998</v>
          </cell>
          <cell r="BN949">
            <v>-14155.543372799999</v>
          </cell>
          <cell r="BO949">
            <v>-14724.227635200003</v>
          </cell>
          <cell r="BP949">
            <v>-8914.1693184000014</v>
          </cell>
          <cell r="BQ949">
            <v>-6292.1048064000015</v>
          </cell>
          <cell r="BR949">
            <v>-179857.09552600002</v>
          </cell>
          <cell r="BS949">
            <v>-8921.6860179999967</v>
          </cell>
          <cell r="BT949">
            <v>-12399.756672000001</v>
          </cell>
          <cell r="BU949">
            <v>-15396.338558400003</v>
          </cell>
          <cell r="BV949">
            <v>-15152.9952376</v>
          </cell>
          <cell r="BW949">
            <v>-19331.065840800005</v>
          </cell>
          <cell r="BX949">
            <v>-21709.540250399998</v>
          </cell>
          <cell r="BY949">
            <v>-20967.207596</v>
          </cell>
          <cell r="BZ949">
            <v>-19182.078506400001</v>
          </cell>
          <cell r="CA949">
            <v>-14871.630540000002</v>
          </cell>
          <cell r="CB949">
            <v>-15140.925412799996</v>
          </cell>
          <cell r="CC949">
            <v>-10522.9374212</v>
          </cell>
          <cell r="CD949">
            <v>-6260.9334724</v>
          </cell>
          <cell r="CE949">
            <v>-178926.15476</v>
          </cell>
          <cell r="CF949">
            <v>-9205.7220720000005</v>
          </cell>
          <cell r="CG949">
            <v>-12397.936924000001</v>
          </cell>
          <cell r="CH949">
            <v>-16104.553444000001</v>
          </cell>
          <cell r="CI949">
            <v>-15090.878363999998</v>
          </cell>
          <cell r="CJ949">
            <v>-19235.619836000002</v>
          </cell>
          <cell r="CK949">
            <v>-21981.262943999991</v>
          </cell>
          <cell r="CL949">
            <v>-20099.874583999994</v>
          </cell>
          <cell r="CM949">
            <v>-19218.804988000004</v>
          </cell>
          <cell r="CN949">
            <v>-14927.13112</v>
          </cell>
          <cell r="CO949">
            <v>-14775.771952000001</v>
          </cell>
          <cell r="CP949">
            <v>-9923.6271920000017</v>
          </cell>
          <cell r="CQ949">
            <v>-5964.9713400000001</v>
          </cell>
          <cell r="CR949">
            <v>-177916.05742679999</v>
          </cell>
          <cell r="CS949">
            <v>-9777.3570719999989</v>
          </cell>
          <cell r="CT949">
            <v>-11460.239531999998</v>
          </cell>
          <cell r="CU949">
            <v>-16593.504858</v>
          </cell>
          <cell r="CV949">
            <v>-14547.090801600001</v>
          </cell>
          <cell r="CW949">
            <v>-19490.437663199998</v>
          </cell>
          <cell r="CX949">
            <v>-22221.610815599994</v>
          </cell>
          <cell r="CY949">
            <v>-19971.3368988</v>
          </cell>
          <cell r="CZ949">
            <v>-19025.786152800003</v>
          </cell>
          <cell r="DA949">
            <v>-14305.467909599998</v>
          </cell>
          <cell r="DB949">
            <v>-14924.726863199998</v>
          </cell>
          <cell r="DC949">
            <v>-9626.5817172000006</v>
          </cell>
          <cell r="DD949">
            <v>-5971.9171427999991</v>
          </cell>
          <cell r="DE949">
            <v>-177014.63156959997</v>
          </cell>
          <cell r="DF949">
            <v>-9970.9920959999999</v>
          </cell>
          <cell r="DG949">
            <v>-11113.663691200001</v>
          </cell>
          <cell r="DH949">
            <v>-16665.936574399999</v>
          </cell>
          <cell r="DI949">
            <v>-14875.911494399999</v>
          </cell>
          <cell r="DJ949">
            <v>-19358.977091199995</v>
          </cell>
          <cell r="DK949">
            <v>-22331.378990399997</v>
          </cell>
          <cell r="DL949">
            <v>-19755.595803200002</v>
          </cell>
          <cell r="DM949">
            <v>-18922.436579200003</v>
          </cell>
          <cell r="DN949">
            <v>-13978.5457584</v>
          </cell>
          <cell r="DO949">
            <v>-14784.874299200002</v>
          </cell>
          <cell r="DP949">
            <v>-9492.0421679999999</v>
          </cell>
          <cell r="DQ949">
            <v>-5764.277024</v>
          </cell>
          <cell r="DR949">
            <v>-175823.85643679998</v>
          </cell>
          <cell r="DS949">
            <v>-9950.8640616000012</v>
          </cell>
          <cell r="DT949">
            <v>-11256.554685200001</v>
          </cell>
          <cell r="DU949">
            <v>-16344.474172400001</v>
          </cell>
          <cell r="DV949">
            <v>-15224.648683200001</v>
          </cell>
          <cell r="DW949">
            <v>-19290.607186399997</v>
          </cell>
          <cell r="DX949">
            <v>-21806.526953199995</v>
          </cell>
          <cell r="DY949">
            <v>-19951.95191</v>
          </cell>
          <cell r="DZ949">
            <v>-18830.2031632</v>
          </cell>
          <cell r="EA949">
            <v>-13782.577837600002</v>
          </cell>
          <cell r="EB949">
            <v>-14515.162978799997</v>
          </cell>
          <cell r="EC949">
            <v>-9066.8451236000001</v>
          </cell>
          <cell r="ED949">
            <v>-5803.4396816000017</v>
          </cell>
          <cell r="EE949">
            <v>-174791.2470192</v>
          </cell>
          <cell r="EF949">
            <v>-10059.322903200002</v>
          </cell>
          <cell r="EG949">
            <v>-11924.8789464</v>
          </cell>
          <cell r="EH949">
            <v>-16495.398468000003</v>
          </cell>
          <cell r="EI949">
            <v>-15118.508246399999</v>
          </cell>
          <cell r="EJ949">
            <v>-19545.576086399997</v>
          </cell>
          <cell r="EK949">
            <v>-20918.3287752</v>
          </cell>
          <cell r="EL949">
            <v>-20335.552756800003</v>
          </cell>
          <cell r="EM949">
            <v>-18602.900632799996</v>
          </cell>
          <cell r="EN949">
            <v>-13593.892063200001</v>
          </cell>
          <cell r="EO949">
            <v>-14043.006770399998</v>
          </cell>
          <cell r="EP949">
            <v>-8397.0215591999986</v>
          </cell>
          <cell r="EQ949">
            <v>-5756.8598111999991</v>
          </cell>
          <cell r="ER949">
            <v>-89054.715029999992</v>
          </cell>
          <cell r="ES949">
            <v>-8963.4662279999993</v>
          </cell>
          <cell r="ET949">
            <v>-11720.928524000001</v>
          </cell>
          <cell r="EU949">
            <v>-15391.156918000002</v>
          </cell>
          <cell r="EV949">
            <v>-14793.046886</v>
          </cell>
          <cell r="EW949">
            <v>-18558.671195999999</v>
          </cell>
          <cell r="EX949">
            <v>-19627.445278000003</v>
          </cell>
          <cell r="EY949">
            <v>0</v>
          </cell>
          <cell r="EZ949">
            <v>0</v>
          </cell>
          <cell r="FA949">
            <v>0</v>
          </cell>
          <cell r="FB949">
            <v>0</v>
          </cell>
          <cell r="FC949">
            <v>0</v>
          </cell>
          <cell r="FD949">
            <v>0</v>
          </cell>
          <cell r="FE949">
            <v>0</v>
          </cell>
          <cell r="FF949">
            <v>0</v>
          </cell>
          <cell r="FG949">
            <v>0</v>
          </cell>
          <cell r="FH949">
            <v>0</v>
          </cell>
          <cell r="FI949">
            <v>0</v>
          </cell>
          <cell r="FJ949">
            <v>0</v>
          </cell>
          <cell r="FK949">
            <v>0</v>
          </cell>
          <cell r="FL949">
            <v>0</v>
          </cell>
          <cell r="FM949">
            <v>0</v>
          </cell>
          <cell r="FN949">
            <v>0</v>
          </cell>
          <cell r="FO949">
            <v>0</v>
          </cell>
          <cell r="FP949">
            <v>0</v>
          </cell>
          <cell r="FQ949">
            <v>0</v>
          </cell>
          <cell r="FR949">
            <v>0</v>
          </cell>
          <cell r="FS949">
            <v>0</v>
          </cell>
          <cell r="FT949">
            <v>0</v>
          </cell>
          <cell r="FU949">
            <v>0</v>
          </cell>
          <cell r="FV949">
            <v>0</v>
          </cell>
          <cell r="FW949">
            <v>0</v>
          </cell>
          <cell r="FX949">
            <v>0</v>
          </cell>
          <cell r="FY949">
            <v>0</v>
          </cell>
          <cell r="FZ949">
            <v>0</v>
          </cell>
          <cell r="GA949">
            <v>0</v>
          </cell>
          <cell r="GB949">
            <v>0</v>
          </cell>
          <cell r="GC949">
            <v>0</v>
          </cell>
          <cell r="GD949">
            <v>0</v>
          </cell>
          <cell r="GE949">
            <v>0</v>
          </cell>
          <cell r="GF949">
            <v>0</v>
          </cell>
          <cell r="GG949">
            <v>0</v>
          </cell>
          <cell r="GH949">
            <v>0</v>
          </cell>
          <cell r="GI949">
            <v>0</v>
          </cell>
          <cell r="GJ949">
            <v>0</v>
          </cell>
          <cell r="GK949">
            <v>0</v>
          </cell>
          <cell r="GL949">
            <v>0</v>
          </cell>
          <cell r="GM949">
            <v>0</v>
          </cell>
          <cell r="GN949">
            <v>0</v>
          </cell>
          <cell r="GO949">
            <v>0</v>
          </cell>
          <cell r="GP949">
            <v>0</v>
          </cell>
          <cell r="GQ949">
            <v>0</v>
          </cell>
          <cell r="GR949">
            <v>0</v>
          </cell>
          <cell r="GS949">
            <v>0</v>
          </cell>
          <cell r="GT949">
            <v>0</v>
          </cell>
          <cell r="GU949">
            <v>0</v>
          </cell>
          <cell r="GV949">
            <v>0</v>
          </cell>
          <cell r="GW949">
            <v>0</v>
          </cell>
          <cell r="GX949">
            <v>0</v>
          </cell>
          <cell r="GY949">
            <v>0</v>
          </cell>
          <cell r="GZ949">
            <v>0</v>
          </cell>
          <cell r="HA949">
            <v>0</v>
          </cell>
          <cell r="HB949">
            <v>0</v>
          </cell>
          <cell r="HC949">
            <v>0</v>
          </cell>
          <cell r="HD949">
            <v>0</v>
          </cell>
          <cell r="HE949">
            <v>0</v>
          </cell>
          <cell r="HF949">
            <v>0</v>
          </cell>
          <cell r="HG949">
            <v>0</v>
          </cell>
          <cell r="HH949">
            <v>0</v>
          </cell>
          <cell r="HI949">
            <v>0</v>
          </cell>
          <cell r="HJ949">
            <v>0</v>
          </cell>
          <cell r="HK949">
            <v>0</v>
          </cell>
          <cell r="HL949">
            <v>0</v>
          </cell>
          <cell r="HM949">
            <v>0</v>
          </cell>
          <cell r="HN949">
            <v>0</v>
          </cell>
          <cell r="HO949">
            <v>0</v>
          </cell>
          <cell r="HP949">
            <v>0</v>
          </cell>
          <cell r="HQ949">
            <v>0</v>
          </cell>
          <cell r="HR949">
            <v>0</v>
          </cell>
          <cell r="HS949">
            <v>0</v>
          </cell>
          <cell r="HT949">
            <v>0</v>
          </cell>
          <cell r="HU949">
            <v>0</v>
          </cell>
          <cell r="HV949">
            <v>0</v>
          </cell>
          <cell r="HW949">
            <v>0</v>
          </cell>
          <cell r="HX949">
            <v>0</v>
          </cell>
          <cell r="HY949">
            <v>0</v>
          </cell>
          <cell r="HZ949">
            <v>0</v>
          </cell>
          <cell r="IA949">
            <v>0</v>
          </cell>
          <cell r="IB949">
            <v>0</v>
          </cell>
          <cell r="IC949">
            <v>0</v>
          </cell>
          <cell r="ID949">
            <v>0</v>
          </cell>
          <cell r="IE949">
            <v>0</v>
          </cell>
          <cell r="IF949">
            <v>0</v>
          </cell>
          <cell r="IG949">
            <v>0</v>
          </cell>
          <cell r="IH949">
            <v>0</v>
          </cell>
          <cell r="II949">
            <v>0</v>
          </cell>
          <cell r="IJ949">
            <v>0</v>
          </cell>
          <cell r="IK949">
            <v>0</v>
          </cell>
          <cell r="IL949">
            <v>0</v>
          </cell>
          <cell r="IM949">
            <v>0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  <cell r="IW949">
            <v>0</v>
          </cell>
          <cell r="IX949">
            <v>0</v>
          </cell>
          <cell r="IY949">
            <v>0</v>
          </cell>
          <cell r="IZ949">
            <v>0</v>
          </cell>
          <cell r="JA949">
            <v>0</v>
          </cell>
          <cell r="JB949">
            <v>0</v>
          </cell>
          <cell r="JC949">
            <v>0</v>
          </cell>
          <cell r="JD949">
            <v>0</v>
          </cell>
          <cell r="JE949">
            <v>0</v>
          </cell>
          <cell r="JF949">
            <v>0</v>
          </cell>
          <cell r="JG949">
            <v>0</v>
          </cell>
          <cell r="JH949">
            <v>0</v>
          </cell>
          <cell r="JI949">
            <v>0</v>
          </cell>
          <cell r="JJ949">
            <v>0</v>
          </cell>
          <cell r="JK949">
            <v>0</v>
          </cell>
          <cell r="JL949">
            <v>0</v>
          </cell>
          <cell r="JM949">
            <v>0</v>
          </cell>
          <cell r="JN949">
            <v>0</v>
          </cell>
          <cell r="JO949">
            <v>0</v>
          </cell>
          <cell r="JP949">
            <v>0</v>
          </cell>
          <cell r="JQ949">
            <v>0</v>
          </cell>
        </row>
        <row r="950">
          <cell r="D950">
            <v>0</v>
          </cell>
          <cell r="F950">
            <v>-16191.323900000001</v>
          </cell>
          <cell r="G950">
            <v>-17418.644200000002</v>
          </cell>
          <cell r="H950">
            <v>-21292.657300000003</v>
          </cell>
          <cell r="I950">
            <v>-22858.789499999999</v>
          </cell>
          <cell r="J950">
            <v>-34046.988600000004</v>
          </cell>
          <cell r="K950">
            <v>-33800.363100000002</v>
          </cell>
          <cell r="L950">
            <v>-33352.257900000004</v>
          </cell>
          <cell r="M950">
            <v>-30690.695800000001</v>
          </cell>
          <cell r="N950">
            <v>-26903.280700000003</v>
          </cell>
          <cell r="O950">
            <v>-25316.126699999997</v>
          </cell>
          <cell r="P950">
            <v>-17241.794400000002</v>
          </cell>
          <cell r="Q950">
            <v>-11862.9444</v>
          </cell>
          <cell r="R950">
            <v>-289386.23242700001</v>
          </cell>
          <cell r="S950">
            <v>-16376.920914999999</v>
          </cell>
          <cell r="T950">
            <v>-16935.048354500002</v>
          </cell>
          <cell r="U950">
            <v>-21582.639027500005</v>
          </cell>
          <cell r="V950">
            <v>-22815.710587999998</v>
          </cell>
          <cell r="W950">
            <v>-34238.423122500004</v>
          </cell>
          <cell r="X950">
            <v>-33704.632785999987</v>
          </cell>
          <cell r="Y950">
            <v>-33161.441490500001</v>
          </cell>
          <cell r="Z950">
            <v>-30445.877142500012</v>
          </cell>
          <cell r="AA950">
            <v>-26565.596042500005</v>
          </cell>
          <cell r="AB950">
            <v>-24998.640092999998</v>
          </cell>
          <cell r="AC950">
            <v>-17050.402983</v>
          </cell>
          <cell r="AD950">
            <v>-11510.899881999996</v>
          </cell>
          <cell r="AE950">
            <v>-287898.59003400005</v>
          </cell>
          <cell r="AF950">
            <v>-16649.176599000002</v>
          </cell>
          <cell r="AG950">
            <v>-16491.086469000002</v>
          </cell>
          <cell r="AH950">
            <v>-22360.839732000004</v>
          </cell>
          <cell r="AI950">
            <v>-22892.690403000004</v>
          </cell>
          <cell r="AJ950">
            <v>-34587.935810999996</v>
          </cell>
          <cell r="AK950">
            <v>-34038.608274000006</v>
          </cell>
          <cell r="AL950">
            <v>-32932.658484</v>
          </cell>
          <cell r="AM950">
            <v>-30104.071668000008</v>
          </cell>
          <cell r="AN950">
            <v>-26019.845181000008</v>
          </cell>
          <cell r="AO950">
            <v>-24478.151544000008</v>
          </cell>
          <cell r="AP950">
            <v>-16632.901691999996</v>
          </cell>
          <cell r="AQ950">
            <v>-10710.624177000002</v>
          </cell>
          <cell r="AR950">
            <v>-286283.52454382001</v>
          </cell>
          <cell r="AS950">
            <v>-16846.213324349999</v>
          </cell>
          <cell r="AT950">
            <v>-16096.86233383</v>
          </cell>
          <cell r="AU950">
            <v>-22067.848274260003</v>
          </cell>
          <cell r="AV950">
            <v>-23332.130342740002</v>
          </cell>
          <cell r="AW950">
            <v>-34469.214939949998</v>
          </cell>
          <cell r="AX950">
            <v>-33440.791424070005</v>
          </cell>
          <cell r="AY950">
            <v>-33037.209252920009</v>
          </cell>
          <cell r="AZ950">
            <v>-29942.556514370001</v>
          </cell>
          <cell r="BA950">
            <v>-25740.770277390006</v>
          </cell>
          <cell r="BB950">
            <v>-24111.709323779996</v>
          </cell>
          <cell r="BC950">
            <v>-16058.1476083</v>
          </cell>
          <cell r="BD950">
            <v>-11140.070927860002</v>
          </cell>
          <cell r="BE950">
            <v>-285114.77870436001</v>
          </cell>
          <cell r="BF950">
            <v>-16910.972753399998</v>
          </cell>
          <cell r="BG950">
            <v>-16321.81866777</v>
          </cell>
          <cell r="BH950">
            <v>-22135.29828345</v>
          </cell>
          <cell r="BI950">
            <v>-23452.705677059996</v>
          </cell>
          <cell r="BJ950">
            <v>-34351.928505179996</v>
          </cell>
          <cell r="BK950">
            <v>-32479.541544780004</v>
          </cell>
          <cell r="BL950">
            <v>-33425.16927156</v>
          </cell>
          <cell r="BM950">
            <v>-29817.764402579996</v>
          </cell>
          <cell r="BN950">
            <v>-25471.123323030002</v>
          </cell>
          <cell r="BO950">
            <v>-23760.710922960003</v>
          </cell>
          <cell r="BP950">
            <v>-15868.144491210001</v>
          </cell>
          <cell r="BQ950">
            <v>-11119.600861379997</v>
          </cell>
          <cell r="BR950">
            <v>-283865.90398144</v>
          </cell>
          <cell r="BS950">
            <v>-15392.538173680003</v>
          </cell>
          <cell r="BT950">
            <v>-17439.949314319998</v>
          </cell>
          <cell r="BU950">
            <v>-20221.726525759997</v>
          </cell>
          <cell r="BV950">
            <v>-22048.497691199995</v>
          </cell>
          <cell r="BW950">
            <v>-33069.802408000003</v>
          </cell>
          <cell r="BX950">
            <v>-32915.386509440003</v>
          </cell>
          <cell r="BY950">
            <v>-32924.495267520011</v>
          </cell>
          <cell r="BZ950">
            <v>-29982.262646400002</v>
          </cell>
          <cell r="CA950">
            <v>-25986.368358880009</v>
          </cell>
          <cell r="CB950">
            <v>-24958.794462720001</v>
          </cell>
          <cell r="CC950">
            <v>-17368.826710560003</v>
          </cell>
          <cell r="CD950">
            <v>-11557.255912959998</v>
          </cell>
          <cell r="CE950">
            <v>-282362.9808516</v>
          </cell>
          <cell r="CF950">
            <v>-15712.060712559998</v>
          </cell>
          <cell r="CG950">
            <v>-17190.66569424</v>
          </cell>
          <cell r="CH950">
            <v>-21059.785088720007</v>
          </cell>
          <cell r="CI950">
            <v>-22251.623672959999</v>
          </cell>
          <cell r="CJ950">
            <v>-33391.925425200003</v>
          </cell>
          <cell r="CK950">
            <v>-32871.332317120003</v>
          </cell>
          <cell r="CL950">
            <v>-32341.570675759995</v>
          </cell>
          <cell r="CM950">
            <v>-29693.144903600001</v>
          </cell>
          <cell r="CN950">
            <v>-25908.798391599998</v>
          </cell>
          <cell r="CO950">
            <v>-24380.583262560001</v>
          </cell>
          <cell r="CP950">
            <v>-16628.855331359999</v>
          </cell>
          <cell r="CQ950">
            <v>-10932.635375919999</v>
          </cell>
          <cell r="CR950">
            <v>-280773.8269473</v>
          </cell>
          <cell r="CS950">
            <v>-16237.15152155</v>
          </cell>
          <cell r="CT950">
            <v>-15850.763731800002</v>
          </cell>
          <cell r="CU950">
            <v>-21488.262812100002</v>
          </cell>
          <cell r="CV950">
            <v>-21914.711031299998</v>
          </cell>
          <cell r="CW950">
            <v>-33696.232891500003</v>
          </cell>
          <cell r="CX950">
            <v>-33014.581105450001</v>
          </cell>
          <cell r="CY950">
            <v>-32172.50666689999</v>
          </cell>
          <cell r="CZ950">
            <v>-29427.462334699998</v>
          </cell>
          <cell r="DA950">
            <v>-25515.292540950002</v>
          </cell>
          <cell r="DB950">
            <v>-24124.086501600003</v>
          </cell>
          <cell r="DC950">
            <v>-16309.569814550003</v>
          </cell>
          <cell r="DD950">
            <v>-11023.205994899999</v>
          </cell>
          <cell r="DE950">
            <v>-279542.81889728998</v>
          </cell>
          <cell r="DF950">
            <v>-16436.951007880001</v>
          </cell>
          <cell r="DG950">
            <v>-15477.150319150001</v>
          </cell>
          <cell r="DH950">
            <v>-21699.049222760004</v>
          </cell>
          <cell r="DI950">
            <v>-22215.159262790003</v>
          </cell>
          <cell r="DJ950">
            <v>-33564.272660230003</v>
          </cell>
          <cell r="DK950">
            <v>-33031.202998820001</v>
          </cell>
          <cell r="DL950">
            <v>-31957.984854120008</v>
          </cell>
          <cell r="DM950">
            <v>-29213.112779240004</v>
          </cell>
          <cell r="DN950">
            <v>-25249.762894330001</v>
          </cell>
          <cell r="DO950">
            <v>-23753.697159919997</v>
          </cell>
          <cell r="DP950">
            <v>-16140.63500556</v>
          </cell>
          <cell r="DQ950">
            <v>-10803.840732489998</v>
          </cell>
          <cell r="DR950">
            <v>-277797.60543237999</v>
          </cell>
          <cell r="DS950">
            <v>-16346.86358415</v>
          </cell>
          <cell r="DT950">
            <v>-15619.724601470001</v>
          </cell>
          <cell r="DU950">
            <v>-21413.720602339996</v>
          </cell>
          <cell r="DV950">
            <v>-22640.527250660001</v>
          </cell>
          <cell r="DW950">
            <v>-33447.490164549999</v>
          </cell>
          <cell r="DX950">
            <v>-32449.550829629992</v>
          </cell>
          <cell r="DY950">
            <v>-32057.931504279986</v>
          </cell>
          <cell r="DZ950">
            <v>-29055.009412329993</v>
          </cell>
          <cell r="EA950">
            <v>-24977.771097510005</v>
          </cell>
          <cell r="EB950">
            <v>-23396.998216019998</v>
          </cell>
          <cell r="EC950">
            <v>-15582.1574447</v>
          </cell>
          <cell r="ED950">
            <v>-10809.860724740001</v>
          </cell>
          <cell r="EE950">
            <v>-275147.25641624996</v>
          </cell>
          <cell r="EF950">
            <v>-16407.1462006</v>
          </cell>
          <cell r="EG950">
            <v>-16568.43814387</v>
          </cell>
          <cell r="EH950">
            <v>-20511.705182000002</v>
          </cell>
          <cell r="EI950">
            <v>-22810.179405730003</v>
          </cell>
          <cell r="EJ950">
            <v>-33453.719305709994</v>
          </cell>
          <cell r="EK950">
            <v>-31517.703831729999</v>
          </cell>
          <cell r="EL950">
            <v>-32384.070248079999</v>
          </cell>
          <cell r="EM950">
            <v>-28794.505096019999</v>
          </cell>
          <cell r="EN950">
            <v>-24592.575368180005</v>
          </cell>
          <cell r="EO950">
            <v>-22669.533878709997</v>
          </cell>
          <cell r="EP950">
            <v>-15415.870891509996</v>
          </cell>
          <cell r="EQ950">
            <v>-10021.80886411</v>
          </cell>
          <cell r="ER950">
            <v>-274874.06712267001</v>
          </cell>
          <cell r="ES950">
            <v>-15315.373277010001</v>
          </cell>
          <cell r="ET950">
            <v>-16476.295548779999</v>
          </cell>
          <cell r="EU950">
            <v>-19780.71954039</v>
          </cell>
          <cell r="EV950">
            <v>-21622.128988050008</v>
          </cell>
          <cell r="EW950">
            <v>-32205.046516739996</v>
          </cell>
          <cell r="EX950">
            <v>-31971.763456290006</v>
          </cell>
          <cell r="EY950">
            <v>-31547.900747610005</v>
          </cell>
          <cell r="EZ950">
            <v>-29030.32915722</v>
          </cell>
          <cell r="FA950">
            <v>-25447.813214130005</v>
          </cell>
          <cell r="FB950">
            <v>-23946.524245529999</v>
          </cell>
          <cell r="FC950">
            <v>-16309.013322960001</v>
          </cell>
          <cell r="FD950">
            <v>-11221.15910796</v>
          </cell>
          <cell r="FE950">
            <v>-273292.08639471995</v>
          </cell>
          <cell r="FF950">
            <v>-15486.4772753</v>
          </cell>
          <cell r="FG950">
            <v>-16014.258288189996</v>
          </cell>
          <cell r="FH950">
            <v>-20049.472294629999</v>
          </cell>
          <cell r="FI950">
            <v>-21575.177982159992</v>
          </cell>
          <cell r="FJ950">
            <v>-32376.816397950002</v>
          </cell>
          <cell r="FK950">
            <v>-31872.049234520007</v>
          </cell>
          <cell r="FL950">
            <v>-31358.392259710006</v>
          </cell>
          <cell r="FM950">
            <v>-28790.478194350006</v>
          </cell>
          <cell r="FN950">
            <v>-25121.175192350001</v>
          </cell>
          <cell r="FO950">
            <v>-23639.417551259998</v>
          </cell>
          <cell r="FP950">
            <v>-16123.340871060002</v>
          </cell>
          <cell r="FQ950">
            <v>-10885.030853239998</v>
          </cell>
          <cell r="FR950">
            <v>-271993.63986549998</v>
          </cell>
          <cell r="FS950">
            <v>-15739.357958589999</v>
          </cell>
          <cell r="FT950">
            <v>-15364.815926040001</v>
          </cell>
          <cell r="FU950">
            <v>-20657.172258940005</v>
          </cell>
          <cell r="FV950">
            <v>-21242.856607139991</v>
          </cell>
          <cell r="FW950">
            <v>-32663.184218699997</v>
          </cell>
          <cell r="FX950">
            <v>-32002.430302009998</v>
          </cell>
          <cell r="FY950">
            <v>-31186.171920820001</v>
          </cell>
          <cell r="FZ950">
            <v>-28525.28430766</v>
          </cell>
          <cell r="GA950">
            <v>-24733.05260391</v>
          </cell>
          <cell r="GB950">
            <v>-23384.497728480001</v>
          </cell>
          <cell r="GC950">
            <v>-15809.556073989999</v>
          </cell>
          <cell r="GD950">
            <v>-10685.259959220002</v>
          </cell>
          <cell r="GE950">
            <v>-270871.66660923004</v>
          </cell>
          <cell r="GF950">
            <v>-15927.092425560002</v>
          </cell>
          <cell r="GG950">
            <v>-15780.598368180001</v>
          </cell>
          <cell r="GH950">
            <v>-20853.679787339996</v>
          </cell>
          <cell r="GI950">
            <v>-22048.401315660005</v>
          </cell>
          <cell r="GJ950">
            <v>-32572.725802049994</v>
          </cell>
          <cell r="GK950">
            <v>-31600.88593713001</v>
          </cell>
          <cell r="GL950">
            <v>-31219.508774280002</v>
          </cell>
          <cell r="GM950">
            <v>-28295.123194830008</v>
          </cell>
          <cell r="GN950">
            <v>-24324.518375010004</v>
          </cell>
          <cell r="GO950">
            <v>-22785.088021020001</v>
          </cell>
          <cell r="GP950">
            <v>-15174.6316197</v>
          </cell>
          <cell r="GQ950">
            <v>-10289.412988470003</v>
          </cell>
          <cell r="GR950">
            <v>-269347.79471724003</v>
          </cell>
          <cell r="GS950">
            <v>-15975.7878506</v>
          </cell>
          <cell r="GT950">
            <v>-15419.21426843</v>
          </cell>
          <cell r="GU950">
            <v>-20911.205673550001</v>
          </cell>
          <cell r="GV950">
            <v>-22155.759806540002</v>
          </cell>
          <cell r="GW950">
            <v>-32452.250385619998</v>
          </cell>
          <cell r="GX950">
            <v>-30683.407322020001</v>
          </cell>
          <cell r="GY950">
            <v>-31576.741382039996</v>
          </cell>
          <cell r="GZ950">
            <v>-28168.827732220005</v>
          </cell>
          <cell r="HA950">
            <v>-24062.557988770001</v>
          </cell>
          <cell r="HB950">
            <v>-22446.732214640004</v>
          </cell>
          <cell r="HC950">
            <v>-14990.62849139</v>
          </cell>
          <cell r="HD950">
            <v>-10504.681601419999</v>
          </cell>
          <cell r="HE950">
            <v>-268059.99895048002</v>
          </cell>
          <cell r="HF950">
            <v>-14535.46801081</v>
          </cell>
          <cell r="HG950">
            <v>-16468.877485189998</v>
          </cell>
          <cell r="HH950">
            <v>-19095.762876920002</v>
          </cell>
          <cell r="HI950">
            <v>-20820.817805399998</v>
          </cell>
          <cell r="HJ950">
            <v>-31228.446511000006</v>
          </cell>
          <cell r="HK950">
            <v>-31082.62862648</v>
          </cell>
          <cell r="HL950">
            <v>-31091.230200840007</v>
          </cell>
          <cell r="HM950">
            <v>-28312.823698799999</v>
          </cell>
          <cell r="HN950">
            <v>-24539.424345460004</v>
          </cell>
          <cell r="HO950">
            <v>-23569.066674239999</v>
          </cell>
          <cell r="HP950">
            <v>-16401.715051020001</v>
          </cell>
          <cell r="HQ950">
            <v>-10913.737664319999</v>
          </cell>
          <cell r="HR950">
            <v>-266504.79612735001</v>
          </cell>
          <cell r="HS950">
            <v>-14829.633560010001</v>
          </cell>
          <cell r="HT950">
            <v>-15953.73622278</v>
          </cell>
          <cell r="HU950">
            <v>-19501.944821069999</v>
          </cell>
          <cell r="HV950">
            <v>-20936.365303050003</v>
          </cell>
          <cell r="HW950">
            <v>-31183.636858739996</v>
          </cell>
          <cell r="HX950">
            <v>-30957.752563289992</v>
          </cell>
          <cell r="HY950">
            <v>-30547.333010609997</v>
          </cell>
          <cell r="HZ950">
            <v>-28109.608283219994</v>
          </cell>
          <cell r="IA950">
            <v>-24640.714793130002</v>
          </cell>
          <cell r="IB950">
            <v>-23187.040444530001</v>
          </cell>
          <cell r="IC950">
            <v>-15791.759490960001</v>
          </cell>
          <cell r="ID950">
            <v>-10865.270775960003</v>
          </cell>
          <cell r="IE950">
            <v>-264936.63991245994</v>
          </cell>
          <cell r="IF950">
            <v>-14992.700765300002</v>
          </cell>
          <cell r="IG950">
            <v>-15584.90035652</v>
          </cell>
          <cell r="IH950">
            <v>-20273.079850379996</v>
          </cell>
          <cell r="II950">
            <v>-20675.411992140002</v>
          </cell>
          <cell r="IJ950">
            <v>-31790.676893699998</v>
          </cell>
          <cell r="IK950">
            <v>-31147.573204510012</v>
          </cell>
          <cell r="IL950">
            <v>-30353.118925820003</v>
          </cell>
          <cell r="IM950">
            <v>-27763.309622659999</v>
          </cell>
          <cell r="IN950">
            <v>-24072.376981410001</v>
          </cell>
          <cell r="IO950">
            <v>-22759.845048479998</v>
          </cell>
          <cell r="IP950">
            <v>-15387.24717149</v>
          </cell>
          <cell r="IQ950">
            <v>-10136.399100049999</v>
          </cell>
          <cell r="IR950">
            <v>-263597.20999172999</v>
          </cell>
          <cell r="IS950">
            <v>-15499.358715560002</v>
          </cell>
          <cell r="IT950">
            <v>-14594.306728549998</v>
          </cell>
          <cell r="IU950">
            <v>-20461.297690119998</v>
          </cell>
          <cell r="IV950">
            <v>-20947.967915229994</v>
          </cell>
          <cell r="IW950">
            <v>-31649.708132509997</v>
          </cell>
          <cell r="IX950">
            <v>-31147.045692340009</v>
          </cell>
          <cell r="IY950">
            <v>-30135.04577844001</v>
          </cell>
          <cell r="IZ950">
            <v>-27546.745983879995</v>
          </cell>
          <cell r="JA950">
            <v>-23809.472474210001</v>
          </cell>
          <cell r="JB950">
            <v>-22398.744933040001</v>
          </cell>
          <cell r="JC950">
            <v>-15219.945093719996</v>
          </cell>
          <cell r="JD950">
            <v>-10187.570854129997</v>
          </cell>
          <cell r="JE950">
            <v>0</v>
          </cell>
          <cell r="JF950">
            <v>0</v>
          </cell>
          <cell r="JG950">
            <v>0</v>
          </cell>
          <cell r="JH950">
            <v>0</v>
          </cell>
          <cell r="JI950">
            <v>0</v>
          </cell>
          <cell r="JJ950">
            <v>0</v>
          </cell>
          <cell r="JK950">
            <v>0</v>
          </cell>
          <cell r="JL950">
            <v>0</v>
          </cell>
          <cell r="JM950">
            <v>0</v>
          </cell>
          <cell r="JN950">
            <v>0</v>
          </cell>
          <cell r="JO950">
            <v>0</v>
          </cell>
          <cell r="JP950">
            <v>0</v>
          </cell>
          <cell r="JQ950">
            <v>0</v>
          </cell>
        </row>
        <row r="951">
          <cell r="D951">
            <v>0</v>
          </cell>
          <cell r="F951">
            <v>-32382.647800000002</v>
          </cell>
          <cell r="G951">
            <v>-34837.288400000005</v>
          </cell>
          <cell r="H951">
            <v>-42585.314600000005</v>
          </cell>
          <cell r="I951">
            <v>-45717.578999999998</v>
          </cell>
          <cell r="J951">
            <v>-68093.977200000008</v>
          </cell>
          <cell r="K951">
            <v>-67600.726200000005</v>
          </cell>
          <cell r="L951">
            <v>-66704.515800000008</v>
          </cell>
          <cell r="M951">
            <v>-61381.391600000003</v>
          </cell>
          <cell r="N951">
            <v>-53806.561400000006</v>
          </cell>
          <cell r="O951">
            <v>-50632.253399999994</v>
          </cell>
          <cell r="P951">
            <v>-34483.588800000005</v>
          </cell>
          <cell r="Q951">
            <v>-23725.888800000001</v>
          </cell>
          <cell r="R951">
            <v>-578772.46485400002</v>
          </cell>
          <cell r="S951">
            <v>-32753.841829999998</v>
          </cell>
          <cell r="T951">
            <v>-33870.096709000005</v>
          </cell>
          <cell r="U951">
            <v>-43165.27805500001</v>
          </cell>
          <cell r="V951">
            <v>-45631.421175999996</v>
          </cell>
          <cell r="W951">
            <v>-68476.846245000008</v>
          </cell>
          <cell r="X951">
            <v>-67409.265571999975</v>
          </cell>
          <cell r="Y951">
            <v>-66322.882981000002</v>
          </cell>
          <cell r="Z951">
            <v>-60891.754285000025</v>
          </cell>
          <cell r="AA951">
            <v>-53131.19208500001</v>
          </cell>
          <cell r="AB951">
            <v>-49997.280185999996</v>
          </cell>
          <cell r="AC951">
            <v>-34100.805966</v>
          </cell>
          <cell r="AD951">
            <v>-23021.799763999992</v>
          </cell>
          <cell r="AE951">
            <v>-575826.26073365996</v>
          </cell>
          <cell r="AF951">
            <v>-33300.034933010007</v>
          </cell>
          <cell r="AG951">
            <v>-32983.838704310001</v>
          </cell>
          <cell r="AH951">
            <v>-44723.938134679993</v>
          </cell>
          <cell r="AI951">
            <v>-45787.693198969988</v>
          </cell>
          <cell r="AJ951">
            <v>-69179.365352890003</v>
          </cell>
          <cell r="AK951">
            <v>-68080.654791260007</v>
          </cell>
          <cell r="AL951">
            <v>-65868.643499159982</v>
          </cell>
          <cell r="AM951">
            <v>-60211.184151320005</v>
          </cell>
          <cell r="AN951">
            <v>-52042.318629189998</v>
          </cell>
          <cell r="AO951">
            <v>-48958.77562855999</v>
          </cell>
          <cell r="AP951">
            <v>-33267.48347508</v>
          </cell>
          <cell r="AQ951">
            <v>-21422.330235229998</v>
          </cell>
          <cell r="AR951">
            <v>-572537.98772082001</v>
          </cell>
          <cell r="AS951">
            <v>-33690.716546849995</v>
          </cell>
          <cell r="AT951">
            <v>-32192.090634329994</v>
          </cell>
          <cell r="AU951">
            <v>-44133.456385259997</v>
          </cell>
          <cell r="AV951">
            <v>-46661.892181740004</v>
          </cell>
          <cell r="AW951">
            <v>-68934.930822449998</v>
          </cell>
          <cell r="AX951">
            <v>-66878.188188570013</v>
          </cell>
          <cell r="AY951">
            <v>-66071.064814919999</v>
          </cell>
          <cell r="AZ951">
            <v>-59882.073483870001</v>
          </cell>
          <cell r="BA951">
            <v>-51478.927543889993</v>
          </cell>
          <cell r="BB951">
            <v>-48220.971006780004</v>
          </cell>
          <cell r="BC951">
            <v>-32114.665113299998</v>
          </cell>
          <cell r="BD951">
            <v>-22279.010998859994</v>
          </cell>
          <cell r="BE951">
            <v>-570258.64778508013</v>
          </cell>
          <cell r="BF951">
            <v>-33823.670940199998</v>
          </cell>
          <cell r="BG951">
            <v>-32645.302657310003</v>
          </cell>
          <cell r="BH951">
            <v>-44272.855040350012</v>
          </cell>
          <cell r="BI951">
            <v>-46907.804243179999</v>
          </cell>
          <cell r="BJ951">
            <v>-68707.361951539991</v>
          </cell>
          <cell r="BK951">
            <v>-64962.396990339999</v>
          </cell>
          <cell r="BL951">
            <v>-66853.748926679997</v>
          </cell>
          <cell r="BM951">
            <v>-59638.571123740003</v>
          </cell>
          <cell r="BN951">
            <v>-50944.845475090005</v>
          </cell>
          <cell r="BO951">
            <v>-47523.846160879999</v>
          </cell>
          <cell r="BP951">
            <v>-31737.908015630001</v>
          </cell>
          <cell r="BQ951">
            <v>-22240.336260140004</v>
          </cell>
          <cell r="BR951">
            <v>-567760.91644359997</v>
          </cell>
          <cell r="BS951">
            <v>-30786.65474545</v>
          </cell>
          <cell r="BT951">
            <v>-34881.686974550001</v>
          </cell>
          <cell r="BU951">
            <v>-40445.526649400002</v>
          </cell>
          <cell r="BV951">
            <v>-44099.256302999995</v>
          </cell>
          <cell r="BW951">
            <v>-66142.995895</v>
          </cell>
          <cell r="BX951">
            <v>-65834.148263600015</v>
          </cell>
          <cell r="BY951">
            <v>-65852.366713800002</v>
          </cell>
          <cell r="BZ951">
            <v>-59967.599765999999</v>
          </cell>
          <cell r="CA951">
            <v>-51975.401439699999</v>
          </cell>
          <cell r="CB951">
            <v>-49920.148276800006</v>
          </cell>
          <cell r="CC951">
            <v>-34739.434473900008</v>
          </cell>
          <cell r="CD951">
            <v>-23115.696942400002</v>
          </cell>
          <cell r="CE951">
            <v>-564696.86411654996</v>
          </cell>
          <cell r="CF951">
            <v>-31422.502292729991</v>
          </cell>
          <cell r="CG951">
            <v>-34379.55988542</v>
          </cell>
          <cell r="CH951">
            <v>-42117.399960509996</v>
          </cell>
          <cell r="CI951">
            <v>-44500.954309680004</v>
          </cell>
          <cell r="CJ951">
            <v>-66780.409802850001</v>
          </cell>
          <cell r="CK951">
            <v>-65739.277233959991</v>
          </cell>
          <cell r="CL951">
            <v>-64679.80854333</v>
          </cell>
          <cell r="CM951">
            <v>-59383.229920050013</v>
          </cell>
          <cell r="CN951">
            <v>-51814.926874050005</v>
          </cell>
          <cell r="CO951">
            <v>-48758.654098979998</v>
          </cell>
          <cell r="CP951">
            <v>-33255.997054379994</v>
          </cell>
          <cell r="CQ951">
            <v>-21864.144140610006</v>
          </cell>
          <cell r="CR951">
            <v>-561576.73456025997</v>
          </cell>
          <cell r="CS951">
            <v>-32475.984778109996</v>
          </cell>
          <cell r="CT951">
            <v>-31703.169179159999</v>
          </cell>
          <cell r="CU951">
            <v>-42978.751234020005</v>
          </cell>
          <cell r="CV951">
            <v>-43831.69184105999</v>
          </cell>
          <cell r="CW951">
            <v>-67395.955812300002</v>
          </cell>
          <cell r="CX951">
            <v>-66032.581639290001</v>
          </cell>
          <cell r="CY951">
            <v>-64348.345545779994</v>
          </cell>
          <cell r="CZ951">
            <v>-58857.972568139987</v>
          </cell>
          <cell r="DA951">
            <v>-51033.227784390001</v>
          </cell>
          <cell r="DB951">
            <v>-48250.67161392</v>
          </cell>
          <cell r="DC951">
            <v>-32620.828864710005</v>
          </cell>
          <cell r="DD951">
            <v>-22047.553699379998</v>
          </cell>
          <cell r="DE951">
            <v>-559085.63779457996</v>
          </cell>
          <cell r="DF951">
            <v>-32873.902015760003</v>
          </cell>
          <cell r="DG951">
            <v>-30954.300638300003</v>
          </cell>
          <cell r="DH951">
            <v>-43398.098445520009</v>
          </cell>
          <cell r="DI951">
            <v>-44430.318525580005</v>
          </cell>
          <cell r="DJ951">
            <v>-67128.545320460005</v>
          </cell>
          <cell r="DK951">
            <v>-66062.405997640002</v>
          </cell>
          <cell r="DL951">
            <v>-63915.969708240016</v>
          </cell>
          <cell r="DM951">
            <v>-58426.225558480008</v>
          </cell>
          <cell r="DN951">
            <v>-50499.525788660001</v>
          </cell>
          <cell r="DO951">
            <v>-47507.394319839994</v>
          </cell>
          <cell r="DP951">
            <v>-32281.270011119999</v>
          </cell>
          <cell r="DQ951">
            <v>-21607.681464979996</v>
          </cell>
          <cell r="DR951">
            <v>-555595.21086475998</v>
          </cell>
          <cell r="DS951">
            <v>-32693.7271683</v>
          </cell>
          <cell r="DT951">
            <v>-31239.449202940003</v>
          </cell>
          <cell r="DU951">
            <v>-42827.441204679992</v>
          </cell>
          <cell r="DV951">
            <v>-45281.054501320003</v>
          </cell>
          <cell r="DW951">
            <v>-66894.980329099999</v>
          </cell>
          <cell r="DX951">
            <v>-64899.101659259984</v>
          </cell>
          <cell r="DY951">
            <v>-64115.863008559973</v>
          </cell>
          <cell r="DZ951">
            <v>-58110.018824659986</v>
          </cell>
          <cell r="EA951">
            <v>-49955.542195020011</v>
          </cell>
          <cell r="EB951">
            <v>-46793.996432039996</v>
          </cell>
          <cell r="EC951">
            <v>-31164.314889400001</v>
          </cell>
          <cell r="ED951">
            <v>-21619.721449480003</v>
          </cell>
          <cell r="EE951">
            <v>-550363.43395461992</v>
          </cell>
          <cell r="EF951">
            <v>-32814.2924012</v>
          </cell>
          <cell r="EG951">
            <v>-33136.87628774</v>
          </cell>
          <cell r="EH951">
            <v>-41092.331486120005</v>
          </cell>
          <cell r="EI951">
            <v>-45620.358811460006</v>
          </cell>
          <cell r="EJ951">
            <v>-66907.438611419988</v>
          </cell>
          <cell r="EK951">
            <v>-63035.407663459999</v>
          </cell>
          <cell r="EL951">
            <v>-64768.140496159998</v>
          </cell>
          <cell r="EM951">
            <v>-57589.010192039997</v>
          </cell>
          <cell r="EN951">
            <v>-49185.15073636001</v>
          </cell>
          <cell r="EO951">
            <v>-45339.067757419994</v>
          </cell>
          <cell r="EP951">
            <v>-30831.741783019992</v>
          </cell>
          <cell r="EQ951">
            <v>-20043.617728220001</v>
          </cell>
          <cell r="ER951">
            <v>-549589.22635020991</v>
          </cell>
          <cell r="ES951">
            <v>-30630.746554020003</v>
          </cell>
          <cell r="ET951">
            <v>-32952.591097559998</v>
          </cell>
          <cell r="EU951">
            <v>-39402.531185649997</v>
          </cell>
          <cell r="EV951">
            <v>-43244.257976100016</v>
          </cell>
          <cell r="EW951">
            <v>-64410.093033479992</v>
          </cell>
          <cell r="EX951">
            <v>-63943.526912580011</v>
          </cell>
          <cell r="EY951">
            <v>-63095.80149522001</v>
          </cell>
          <cell r="EZ951">
            <v>-58060.658314439999</v>
          </cell>
          <cell r="FA951">
            <v>-50895.62642826001</v>
          </cell>
          <cell r="FB951">
            <v>-47893.048491059999</v>
          </cell>
          <cell r="FC951">
            <v>-32618.026645920003</v>
          </cell>
          <cell r="FD951">
            <v>-22442.318215920001</v>
          </cell>
          <cell r="FE951">
            <v>-546762.20314716001</v>
          </cell>
          <cell r="FF951">
            <v>-30972.954550599999</v>
          </cell>
          <cell r="FG951">
            <v>-32028.516576379992</v>
          </cell>
          <cell r="FH951">
            <v>-40276.974946980001</v>
          </cell>
          <cell r="FI951">
            <v>-43150.355964319984</v>
          </cell>
          <cell r="FJ951">
            <v>-64753.632795900005</v>
          </cell>
          <cell r="FK951">
            <v>-63744.098469040015</v>
          </cell>
          <cell r="FL951">
            <v>-62716.784519420013</v>
          </cell>
          <cell r="FM951">
            <v>-57580.956388700011</v>
          </cell>
          <cell r="FN951">
            <v>-50242.350384700003</v>
          </cell>
          <cell r="FO951">
            <v>-47278.835102519995</v>
          </cell>
          <cell r="FP951">
            <v>-32246.681742120003</v>
          </cell>
          <cell r="FQ951">
            <v>-21770.061706479995</v>
          </cell>
          <cell r="FR951">
            <v>-543927.88525812002</v>
          </cell>
          <cell r="FS951">
            <v>-31478.715917179998</v>
          </cell>
          <cell r="FT951">
            <v>-30729.631852080001</v>
          </cell>
          <cell r="FU951">
            <v>-41254.950045000012</v>
          </cell>
          <cell r="FV951">
            <v>-42485.713214279982</v>
          </cell>
          <cell r="FW951">
            <v>-65326.368437399993</v>
          </cell>
          <cell r="FX951">
            <v>-64004.860604019996</v>
          </cell>
          <cell r="FY951">
            <v>-62372.343841640002</v>
          </cell>
          <cell r="FZ951">
            <v>-57050.56861532</v>
          </cell>
          <cell r="GA951">
            <v>-49466.105207820001</v>
          </cell>
          <cell r="GB951">
            <v>-46768.995456960001</v>
          </cell>
          <cell r="GC951">
            <v>-31619.112147979999</v>
          </cell>
          <cell r="GD951">
            <v>-21370.519918440004</v>
          </cell>
          <cell r="GE951">
            <v>-541743.33321846009</v>
          </cell>
          <cell r="GF951">
            <v>-31854.184851120004</v>
          </cell>
          <cell r="GG951">
            <v>-31561.196736360002</v>
          </cell>
          <cell r="GH951">
            <v>-41707.359574679991</v>
          </cell>
          <cell r="GI951">
            <v>-44096.80263132001</v>
          </cell>
          <cell r="GJ951">
            <v>-65145.451604099988</v>
          </cell>
          <cell r="GK951">
            <v>-63201.771874260019</v>
          </cell>
          <cell r="GL951">
            <v>-62439.017548560005</v>
          </cell>
          <cell r="GM951">
            <v>-56590.246389660017</v>
          </cell>
          <cell r="GN951">
            <v>-48649.036750020008</v>
          </cell>
          <cell r="GO951">
            <v>-45570.176042040002</v>
          </cell>
          <cell r="GP951">
            <v>-30349.263239399999</v>
          </cell>
          <cell r="GQ951">
            <v>-20578.825976940007</v>
          </cell>
          <cell r="GR951">
            <v>-538695.58943448006</v>
          </cell>
          <cell r="GS951">
            <v>-31951.575701199999</v>
          </cell>
          <cell r="GT951">
            <v>-30838.428536859999</v>
          </cell>
          <cell r="GU951">
            <v>-41822.411347100002</v>
          </cell>
          <cell r="GV951">
            <v>-44311.519613080003</v>
          </cell>
          <cell r="GW951">
            <v>-64904.500771239997</v>
          </cell>
          <cell r="GX951">
            <v>-61366.814644040001</v>
          </cell>
          <cell r="GY951">
            <v>-63153.482764079992</v>
          </cell>
          <cell r="GZ951">
            <v>-56337.655464440009</v>
          </cell>
          <cell r="HA951">
            <v>-48125.115977540001</v>
          </cell>
          <cell r="HB951">
            <v>-44893.464429280008</v>
          </cell>
          <cell r="HC951">
            <v>-29981.25698278</v>
          </cell>
          <cell r="HD951">
            <v>-21009.363202839999</v>
          </cell>
          <cell r="HE951">
            <v>-536119.99790096004</v>
          </cell>
          <cell r="HF951">
            <v>-29070.93602162</v>
          </cell>
          <cell r="HG951">
            <v>-32937.754970379996</v>
          </cell>
          <cell r="HH951">
            <v>-38191.525753840004</v>
          </cell>
          <cell r="HI951">
            <v>-41641.635610799996</v>
          </cell>
          <cell r="HJ951">
            <v>-62456.893022000011</v>
          </cell>
          <cell r="HK951">
            <v>-62165.25725296</v>
          </cell>
          <cell r="HL951">
            <v>-62182.460401680015</v>
          </cell>
          <cell r="HM951">
            <v>-56625.647397599998</v>
          </cell>
          <cell r="HN951">
            <v>-49078.848690920007</v>
          </cell>
          <cell r="HO951">
            <v>-47138.133348479998</v>
          </cell>
          <cell r="HP951">
            <v>-32803.430102040002</v>
          </cell>
          <cell r="HQ951">
            <v>-21827.475328639997</v>
          </cell>
          <cell r="HR951">
            <v>-533009.59225470002</v>
          </cell>
          <cell r="HS951">
            <v>-29659.267120020002</v>
          </cell>
          <cell r="HT951">
            <v>-31907.472445560001</v>
          </cell>
          <cell r="HU951">
            <v>-39003.889642139999</v>
          </cell>
          <cell r="HV951">
            <v>-41872.730606100005</v>
          </cell>
          <cell r="HW951">
            <v>-62367.273717479991</v>
          </cell>
          <cell r="HX951">
            <v>-61915.505126579985</v>
          </cell>
          <cell r="HY951">
            <v>-61094.666021219993</v>
          </cell>
          <cell r="HZ951">
            <v>-56219.216566439987</v>
          </cell>
          <cell r="IA951">
            <v>-49281.429586260005</v>
          </cell>
          <cell r="IB951">
            <v>-46374.080889060002</v>
          </cell>
          <cell r="IC951">
            <v>-31583.518981920002</v>
          </cell>
          <cell r="ID951">
            <v>-21730.541551920007</v>
          </cell>
          <cell r="IE951">
            <v>-529873.27982491988</v>
          </cell>
          <cell r="IF951">
            <v>-29985.401530600004</v>
          </cell>
          <cell r="IG951">
            <v>-31169.80071304</v>
          </cell>
          <cell r="IH951">
            <v>-40546.159700759992</v>
          </cell>
          <cell r="II951">
            <v>-41350.823984280003</v>
          </cell>
          <cell r="IJ951">
            <v>-63581.353787399996</v>
          </cell>
          <cell r="IK951">
            <v>-62295.146409020024</v>
          </cell>
          <cell r="IL951">
            <v>-60706.237851640006</v>
          </cell>
          <cell r="IM951">
            <v>-55526.619245319998</v>
          </cell>
          <cell r="IN951">
            <v>-48144.753962820003</v>
          </cell>
          <cell r="IO951">
            <v>-45519.690096959996</v>
          </cell>
          <cell r="IP951">
            <v>-30774.494342980001</v>
          </cell>
          <cell r="IQ951">
            <v>-20272.798200099998</v>
          </cell>
          <cell r="IR951">
            <v>-527194.41998345999</v>
          </cell>
          <cell r="IS951">
            <v>-30998.717431120003</v>
          </cell>
          <cell r="IT951">
            <v>-29188.613457099997</v>
          </cell>
          <cell r="IU951">
            <v>-40922.595380239996</v>
          </cell>
          <cell r="IV951">
            <v>-41895.935830459988</v>
          </cell>
          <cell r="IW951">
            <v>-63299.416265019994</v>
          </cell>
          <cell r="IX951">
            <v>-62294.091384680018</v>
          </cell>
          <cell r="IY951">
            <v>-60270.091556880019</v>
          </cell>
          <cell r="IZ951">
            <v>-55093.49196775999</v>
          </cell>
          <cell r="JA951">
            <v>-47618.944948420001</v>
          </cell>
          <cell r="JB951">
            <v>-44797.489866080003</v>
          </cell>
          <cell r="JC951">
            <v>-30439.890187439993</v>
          </cell>
          <cell r="JD951">
            <v>-20375.141708259995</v>
          </cell>
          <cell r="JE951">
            <v>0</v>
          </cell>
          <cell r="JF951">
            <v>0</v>
          </cell>
          <cell r="JG951">
            <v>0</v>
          </cell>
          <cell r="JH951">
            <v>0</v>
          </cell>
          <cell r="JI951">
            <v>0</v>
          </cell>
          <cell r="JJ951">
            <v>0</v>
          </cell>
          <cell r="JK951">
            <v>0</v>
          </cell>
          <cell r="JL951">
            <v>0</v>
          </cell>
          <cell r="JM951">
            <v>0</v>
          </cell>
          <cell r="JN951">
            <v>0</v>
          </cell>
          <cell r="JO951">
            <v>0</v>
          </cell>
          <cell r="JP951">
            <v>0</v>
          </cell>
          <cell r="JQ951">
            <v>0</v>
          </cell>
        </row>
        <row r="952">
          <cell r="D952">
            <v>0</v>
          </cell>
          <cell r="F952">
            <v>-1835.9077939999997</v>
          </cell>
          <cell r="G952">
            <v>-3015.9298904000002</v>
          </cell>
          <cell r="H952">
            <v>-4174.1988876000005</v>
          </cell>
          <cell r="I952">
            <v>-4460.6657255999999</v>
          </cell>
          <cell r="J952">
            <v>-5353.8275532000007</v>
          </cell>
          <cell r="K952">
            <v>-6199.7248039999995</v>
          </cell>
          <cell r="L952">
            <v>-5766.0606332000016</v>
          </cell>
          <cell r="M952">
            <v>-5651.9052743999991</v>
          </cell>
          <cell r="N952">
            <v>-4571.0657832000006</v>
          </cell>
          <cell r="O952">
            <v>-4062.3956855999995</v>
          </cell>
          <cell r="P952">
            <v>-2697.3366140000003</v>
          </cell>
          <cell r="Q952">
            <v>-1952.4355955999999</v>
          </cell>
          <cell r="R952">
            <v>-49504.373431499997</v>
          </cell>
          <cell r="S952">
            <v>-1894.9957260000001</v>
          </cell>
          <cell r="T952">
            <v>-3026.2616474999995</v>
          </cell>
          <cell r="U952">
            <v>-4201.3594544999996</v>
          </cell>
          <cell r="V952">
            <v>-4352.4306735</v>
          </cell>
          <cell r="W952">
            <v>-5454.8781495000003</v>
          </cell>
          <cell r="X952">
            <v>-6171.9247589999986</v>
          </cell>
          <cell r="Y952">
            <v>-5709.1959209999995</v>
          </cell>
          <cell r="Z952">
            <v>-5624.6600474999996</v>
          </cell>
          <cell r="AA952">
            <v>-4492.1484465000012</v>
          </cell>
          <cell r="AB952">
            <v>-4019.6936910000013</v>
          </cell>
          <cell r="AC952">
            <v>-2662.6057575</v>
          </cell>
          <cell r="AD952">
            <v>-1894.2191579999999</v>
          </cell>
          <cell r="AE952">
            <v>-49254.110417400007</v>
          </cell>
          <cell r="AF952">
            <v>-1961.1120693999999</v>
          </cell>
          <cell r="AG952">
            <v>-3019.0531812000004</v>
          </cell>
          <cell r="AH952">
            <v>-4393.5405428000004</v>
          </cell>
          <cell r="AI952">
            <v>-4185.7120093999984</v>
          </cell>
          <cell r="AJ952">
            <v>-5571.5687604000004</v>
          </cell>
          <cell r="AK952">
            <v>-6254.7667652</v>
          </cell>
          <cell r="AL952">
            <v>-5645.3866333999995</v>
          </cell>
          <cell r="AM952">
            <v>-5574.0966580000013</v>
          </cell>
          <cell r="AN952">
            <v>-4220.2691712000005</v>
          </cell>
          <cell r="AO952">
            <v>-4091.5826661999999</v>
          </cell>
          <cell r="AP952">
            <v>-2572.2863907999995</v>
          </cell>
          <cell r="AQ952">
            <v>-1764.7355694000005</v>
          </cell>
          <cell r="AR952">
            <v>-48981.258433399991</v>
          </cell>
          <cell r="AS952">
            <v>-2076.4388078999996</v>
          </cell>
          <cell r="AT952">
            <v>-2909.3180717000005</v>
          </cell>
          <cell r="AU952">
            <v>-4372.8714642999994</v>
          </cell>
          <cell r="AV952">
            <v>-4276.4486256999999</v>
          </cell>
          <cell r="AW952">
            <v>-5552.4806899999985</v>
          </cell>
          <cell r="AX952">
            <v>-6156.5246209000006</v>
          </cell>
          <cell r="AY952">
            <v>-5661.4210067999984</v>
          </cell>
          <cell r="AZ952">
            <v>-5535.7431896000007</v>
          </cell>
          <cell r="BA952">
            <v>-4172.8972549000009</v>
          </cell>
          <cell r="BB952">
            <v>-4012.9697349000012</v>
          </cell>
          <cell r="BC952">
            <v>-2486.2039980000004</v>
          </cell>
          <cell r="BD952">
            <v>-1767.9409687</v>
          </cell>
          <cell r="BE952">
            <v>-48753.882662399992</v>
          </cell>
          <cell r="BF952">
            <v>-2133.1685567999998</v>
          </cell>
          <cell r="BG952">
            <v>-2901.2829312000003</v>
          </cell>
          <cell r="BH952">
            <v>-4389.3148223999997</v>
          </cell>
          <cell r="BI952">
            <v>-4328.4946175999994</v>
          </cell>
          <cell r="BJ952">
            <v>-5535.2492351999999</v>
          </cell>
          <cell r="BK952">
            <v>-5939.3165375999997</v>
          </cell>
          <cell r="BL952">
            <v>-5773.2550464000005</v>
          </cell>
          <cell r="BM952">
            <v>-5515.3572863999998</v>
          </cell>
          <cell r="BN952">
            <v>-4115.0378688000001</v>
          </cell>
          <cell r="BO952">
            <v>-3958.3111295999988</v>
          </cell>
          <cell r="BP952">
            <v>-2402.4821951999998</v>
          </cell>
          <cell r="BQ952">
            <v>-1762.6124351999997</v>
          </cell>
          <cell r="BR952">
            <v>-48473.110624499997</v>
          </cell>
          <cell r="BS952">
            <v>-1746.3752087000003</v>
          </cell>
          <cell r="BT952">
            <v>-2973.9160310000011</v>
          </cell>
          <cell r="BU952">
            <v>-4010.1401943999999</v>
          </cell>
          <cell r="BV952">
            <v>-4258.6810263000007</v>
          </cell>
          <cell r="BW952">
            <v>-5244.6147177999992</v>
          </cell>
          <cell r="BX952">
            <v>-5984.3345113000005</v>
          </cell>
          <cell r="BY952">
            <v>-5732.614732699999</v>
          </cell>
          <cell r="BZ952">
            <v>-5512.3089915</v>
          </cell>
          <cell r="CA952">
            <v>-4386.9818383000002</v>
          </cell>
          <cell r="CB952">
            <v>-4000.7577205000002</v>
          </cell>
          <cell r="CC952">
            <v>-2732.4201195000001</v>
          </cell>
          <cell r="CD952">
            <v>-1889.9655324999999</v>
          </cell>
          <cell r="CE952">
            <v>-48218.756662000007</v>
          </cell>
          <cell r="CF952">
            <v>-1779.7065350000005</v>
          </cell>
          <cell r="CG952">
            <v>-3048.1531659999996</v>
          </cell>
          <cell r="CH952">
            <v>-4093.6322890000001</v>
          </cell>
          <cell r="CI952">
            <v>-4240.8298869999999</v>
          </cell>
          <cell r="CJ952">
            <v>-5315.0094789999994</v>
          </cell>
          <cell r="CK952">
            <v>-6013.6702780000014</v>
          </cell>
          <cell r="CL952">
            <v>-5562.8062820000005</v>
          </cell>
          <cell r="CM952">
            <v>-5480.4379950000002</v>
          </cell>
          <cell r="CN952">
            <v>-4376.9651529999992</v>
          </cell>
          <cell r="CO952">
            <v>-3916.6246220000003</v>
          </cell>
          <cell r="CP952">
            <v>-2594.3338149999995</v>
          </cell>
          <cell r="CQ952">
            <v>-1796.5871610000002</v>
          </cell>
          <cell r="CR952">
            <v>-47984.674581899999</v>
          </cell>
          <cell r="CS952">
            <v>-1910.5679438999998</v>
          </cell>
          <cell r="CT952">
            <v>-2900.6720946</v>
          </cell>
          <cell r="CU952">
            <v>-4151.7705789000001</v>
          </cell>
          <cell r="CV952">
            <v>-4102.3068975000006</v>
          </cell>
          <cell r="CW952">
            <v>-5371.3835153999989</v>
          </cell>
          <cell r="CX952">
            <v>-6076.9549323000019</v>
          </cell>
          <cell r="CY952">
            <v>-5525.4778613999988</v>
          </cell>
          <cell r="CZ952">
            <v>-5432.4893700000011</v>
          </cell>
          <cell r="DA952">
            <v>-4252.7923829999991</v>
          </cell>
          <cell r="DB952">
            <v>-3920.4388125</v>
          </cell>
          <cell r="DC952">
            <v>-2530.9950686999991</v>
          </cell>
          <cell r="DD952">
            <v>-1808.8251236999999</v>
          </cell>
          <cell r="DE952">
            <v>-47747.613245599998</v>
          </cell>
          <cell r="DF952">
            <v>-1978.8007680000001</v>
          </cell>
          <cell r="DG952">
            <v>-2831.7213111999999</v>
          </cell>
          <cell r="DH952">
            <v>-4257.6578456000007</v>
          </cell>
          <cell r="DI952">
            <v>-4056.2569988000014</v>
          </cell>
          <cell r="DJ952">
            <v>-5399.2522007999996</v>
          </cell>
          <cell r="DK952">
            <v>-6061.3203703999989</v>
          </cell>
          <cell r="DL952">
            <v>-5470.7870468000001</v>
          </cell>
          <cell r="DM952">
            <v>-5401.7019159999982</v>
          </cell>
          <cell r="DN952">
            <v>-4089.7453823999995</v>
          </cell>
          <cell r="DO952">
            <v>-3965.0388724000004</v>
          </cell>
          <cell r="DP952">
            <v>-2492.7311416000002</v>
          </cell>
          <cell r="DQ952">
            <v>-1742.5993916</v>
          </cell>
          <cell r="DR952">
            <v>-47458.525010600009</v>
          </cell>
          <cell r="DS952">
            <v>-2011.8863061000002</v>
          </cell>
          <cell r="DT952">
            <v>-2818.8729503000004</v>
          </cell>
          <cell r="DU952">
            <v>-4236.9272737000001</v>
          </cell>
          <cell r="DV952">
            <v>-4143.5020363000003</v>
          </cell>
          <cell r="DW952">
            <v>-5379.8647099999998</v>
          </cell>
          <cell r="DX952">
            <v>-5965.1300731000019</v>
          </cell>
          <cell r="DY952">
            <v>-5485.4182811999999</v>
          </cell>
          <cell r="DZ952">
            <v>-5363.6475464000014</v>
          </cell>
          <cell r="EA952">
            <v>-4043.1698791000008</v>
          </cell>
          <cell r="EB952">
            <v>-3888.2141991000008</v>
          </cell>
          <cell r="EC952">
            <v>-2408.9126819999997</v>
          </cell>
          <cell r="ED952">
            <v>-1712.9790733</v>
          </cell>
          <cell r="EE952">
            <v>-47212.227647399995</v>
          </cell>
          <cell r="EF952">
            <v>-2066.5070393999999</v>
          </cell>
          <cell r="EG952">
            <v>-2921.6264339999993</v>
          </cell>
          <cell r="EH952">
            <v>-4327.8574859999999</v>
          </cell>
          <cell r="EI952">
            <v>-4133.3551284000005</v>
          </cell>
          <cell r="EJ952">
            <v>-5447.1237762000001</v>
          </cell>
          <cell r="EK952">
            <v>-5751.0119526000026</v>
          </cell>
          <cell r="EL952">
            <v>-5586.9657557999999</v>
          </cell>
          <cell r="EM952">
            <v>-5276.8424874000002</v>
          </cell>
          <cell r="EN952">
            <v>-3995.5370892000019</v>
          </cell>
          <cell r="EO952">
            <v>-3774.1297386000006</v>
          </cell>
          <cell r="EP952">
            <v>-2309.0315280000004</v>
          </cell>
          <cell r="EQ952">
            <v>-1622.2392318000002</v>
          </cell>
          <cell r="ER952">
            <v>0</v>
          </cell>
          <cell r="ES952">
            <v>0</v>
          </cell>
          <cell r="ET952">
            <v>0</v>
          </cell>
          <cell r="EU952">
            <v>0</v>
          </cell>
          <cell r="EV952">
            <v>0</v>
          </cell>
          <cell r="EW952">
            <v>0</v>
          </cell>
          <cell r="EX952">
            <v>0</v>
          </cell>
          <cell r="EY952">
            <v>0</v>
          </cell>
          <cell r="EZ952">
            <v>0</v>
          </cell>
          <cell r="FA952">
            <v>0</v>
          </cell>
          <cell r="FB952">
            <v>0</v>
          </cell>
          <cell r="FC952">
            <v>0</v>
          </cell>
          <cell r="FD952">
            <v>0</v>
          </cell>
          <cell r="FE952">
            <v>0</v>
          </cell>
          <cell r="FF952">
            <v>0</v>
          </cell>
          <cell r="FG952">
            <v>0</v>
          </cell>
          <cell r="FH952">
            <v>0</v>
          </cell>
          <cell r="FI952">
            <v>0</v>
          </cell>
          <cell r="FJ952">
            <v>0</v>
          </cell>
          <cell r="FK952">
            <v>0</v>
          </cell>
          <cell r="FL952">
            <v>0</v>
          </cell>
          <cell r="FM952">
            <v>0</v>
          </cell>
          <cell r="FN952">
            <v>0</v>
          </cell>
          <cell r="FO952">
            <v>0</v>
          </cell>
          <cell r="FP952">
            <v>0</v>
          </cell>
          <cell r="FQ952">
            <v>0</v>
          </cell>
          <cell r="FR952">
            <v>0</v>
          </cell>
          <cell r="FS952">
            <v>0</v>
          </cell>
          <cell r="FT952">
            <v>0</v>
          </cell>
          <cell r="FU952">
            <v>0</v>
          </cell>
          <cell r="FV952">
            <v>0</v>
          </cell>
          <cell r="FW952">
            <v>0</v>
          </cell>
          <cell r="FX952">
            <v>0</v>
          </cell>
          <cell r="FY952">
            <v>0</v>
          </cell>
          <cell r="FZ952">
            <v>0</v>
          </cell>
          <cell r="GA952">
            <v>0</v>
          </cell>
          <cell r="GB952">
            <v>0</v>
          </cell>
          <cell r="GC952">
            <v>0</v>
          </cell>
          <cell r="GD952">
            <v>0</v>
          </cell>
          <cell r="GE952">
            <v>0</v>
          </cell>
          <cell r="GF952">
            <v>0</v>
          </cell>
          <cell r="GG952">
            <v>0</v>
          </cell>
          <cell r="GH952">
            <v>0</v>
          </cell>
          <cell r="GI952">
            <v>0</v>
          </cell>
          <cell r="GJ952">
            <v>0</v>
          </cell>
          <cell r="GK952">
            <v>0</v>
          </cell>
          <cell r="GL952">
            <v>0</v>
          </cell>
          <cell r="GM952">
            <v>0</v>
          </cell>
          <cell r="GN952">
            <v>0</v>
          </cell>
          <cell r="GO952">
            <v>0</v>
          </cell>
          <cell r="GP952">
            <v>0</v>
          </cell>
          <cell r="GQ952">
            <v>0</v>
          </cell>
          <cell r="GR952">
            <v>0</v>
          </cell>
          <cell r="GS952">
            <v>0</v>
          </cell>
          <cell r="GT952">
            <v>0</v>
          </cell>
          <cell r="GU952">
            <v>0</v>
          </cell>
          <cell r="GV952">
            <v>0</v>
          </cell>
          <cell r="GW952">
            <v>0</v>
          </cell>
          <cell r="GX952">
            <v>0</v>
          </cell>
          <cell r="GY952">
            <v>0</v>
          </cell>
          <cell r="GZ952">
            <v>0</v>
          </cell>
          <cell r="HA952">
            <v>0</v>
          </cell>
          <cell r="HB952">
            <v>0</v>
          </cell>
          <cell r="HC952">
            <v>0</v>
          </cell>
          <cell r="HD952">
            <v>0</v>
          </cell>
          <cell r="HE952">
            <v>0</v>
          </cell>
          <cell r="HF952">
            <v>0</v>
          </cell>
          <cell r="HG952">
            <v>0</v>
          </cell>
          <cell r="HH952">
            <v>0</v>
          </cell>
          <cell r="HI952">
            <v>0</v>
          </cell>
          <cell r="HJ952">
            <v>0</v>
          </cell>
          <cell r="HK952">
            <v>0</v>
          </cell>
          <cell r="HL952">
            <v>0</v>
          </cell>
          <cell r="HM952">
            <v>0</v>
          </cell>
          <cell r="HN952">
            <v>0</v>
          </cell>
          <cell r="HO952">
            <v>0</v>
          </cell>
          <cell r="HP952">
            <v>0</v>
          </cell>
          <cell r="HQ952">
            <v>0</v>
          </cell>
          <cell r="HR952">
            <v>0</v>
          </cell>
          <cell r="HS952">
            <v>0</v>
          </cell>
          <cell r="HT952">
            <v>0</v>
          </cell>
          <cell r="HU952">
            <v>0</v>
          </cell>
          <cell r="HV952">
            <v>0</v>
          </cell>
          <cell r="HW952">
            <v>0</v>
          </cell>
          <cell r="HX952">
            <v>0</v>
          </cell>
          <cell r="HY952">
            <v>0</v>
          </cell>
          <cell r="HZ952">
            <v>0</v>
          </cell>
          <cell r="IA952">
            <v>0</v>
          </cell>
          <cell r="IB952">
            <v>0</v>
          </cell>
          <cell r="IC952">
            <v>0</v>
          </cell>
          <cell r="ID952">
            <v>0</v>
          </cell>
          <cell r="IE952">
            <v>0</v>
          </cell>
          <cell r="IF952">
            <v>0</v>
          </cell>
          <cell r="IG952">
            <v>0</v>
          </cell>
          <cell r="IH952">
            <v>0</v>
          </cell>
          <cell r="II952">
            <v>0</v>
          </cell>
          <cell r="IJ952">
            <v>0</v>
          </cell>
          <cell r="IK952">
            <v>0</v>
          </cell>
          <cell r="IL952">
            <v>0</v>
          </cell>
          <cell r="IM952">
            <v>0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  <cell r="IW952">
            <v>0</v>
          </cell>
          <cell r="IX952">
            <v>0</v>
          </cell>
          <cell r="IY952">
            <v>0</v>
          </cell>
          <cell r="IZ952">
            <v>0</v>
          </cell>
          <cell r="JA952">
            <v>0</v>
          </cell>
          <cell r="JB952">
            <v>0</v>
          </cell>
          <cell r="JC952">
            <v>0</v>
          </cell>
          <cell r="JD952">
            <v>0</v>
          </cell>
          <cell r="JE952">
            <v>0</v>
          </cell>
          <cell r="JF952">
            <v>0</v>
          </cell>
          <cell r="JG952">
            <v>0</v>
          </cell>
          <cell r="JH952">
            <v>0</v>
          </cell>
          <cell r="JI952">
            <v>0</v>
          </cell>
          <cell r="JJ952">
            <v>0</v>
          </cell>
          <cell r="JK952">
            <v>0</v>
          </cell>
          <cell r="JL952">
            <v>0</v>
          </cell>
          <cell r="JM952">
            <v>0</v>
          </cell>
          <cell r="JN952">
            <v>0</v>
          </cell>
          <cell r="JO952">
            <v>0</v>
          </cell>
          <cell r="JP952">
            <v>0</v>
          </cell>
          <cell r="JQ952">
            <v>0</v>
          </cell>
        </row>
        <row r="953">
          <cell r="D953">
            <v>0</v>
          </cell>
          <cell r="F953">
            <v>-12157.779765599997</v>
          </cell>
          <cell r="G953">
            <v>-16297.292709599997</v>
          </cell>
          <cell r="H953">
            <v>-23426.363704799998</v>
          </cell>
          <cell r="I953">
            <v>-22548.528273600001</v>
          </cell>
          <cell r="J953">
            <v>-30082.165259999998</v>
          </cell>
          <cell r="K953">
            <v>-32262.908731200008</v>
          </cell>
          <cell r="L953">
            <v>-32515.059948000009</v>
          </cell>
          <cell r="M953">
            <v>-31279.371479999998</v>
          </cell>
          <cell r="N953">
            <v>-20873.184326400005</v>
          </cell>
          <cell r="O953">
            <v>-22778.936896799998</v>
          </cell>
          <cell r="P953">
            <v>-15390.6946704</v>
          </cell>
          <cell r="Q953">
            <v>-10412.894704799999</v>
          </cell>
          <cell r="R953">
            <v>-268698.34438199998</v>
          </cell>
          <cell r="S953">
            <v>-12674.199797999996</v>
          </cell>
          <cell r="T953">
            <v>-15671.925593999998</v>
          </cell>
          <cell r="U953">
            <v>-24050.407797</v>
          </cell>
          <cell r="V953">
            <v>-22007.569310999999</v>
          </cell>
          <cell r="W953">
            <v>-30701.121749999998</v>
          </cell>
          <cell r="X953">
            <v>-32110.294436999993</v>
          </cell>
          <cell r="Y953">
            <v>-31828.207085999995</v>
          </cell>
          <cell r="Z953">
            <v>-31526.240030999994</v>
          </cell>
          <cell r="AA953">
            <v>-20184.821514000003</v>
          </cell>
          <cell r="AB953">
            <v>-22837.834187999997</v>
          </cell>
          <cell r="AC953">
            <v>-15123.136041</v>
          </cell>
          <cell r="AD953">
            <v>-9982.5868349999982</v>
          </cell>
          <cell r="AE953">
            <v>-267179.32712159998</v>
          </cell>
          <cell r="AF953">
            <v>-12942.4271868</v>
          </cell>
          <cell r="AG953">
            <v>-15298.7362488</v>
          </cell>
          <cell r="AH953">
            <v>-25355.186649600004</v>
          </cell>
          <cell r="AI953">
            <v>-21059.108602799999</v>
          </cell>
          <cell r="AJ953">
            <v>-30922.179726000002</v>
          </cell>
          <cell r="AK953">
            <v>-33182.843140800003</v>
          </cell>
          <cell r="AL953">
            <v>-31569.067720799998</v>
          </cell>
          <cell r="AM953">
            <v>-31174.179440400003</v>
          </cell>
          <cell r="AN953">
            <v>-18646.4650836</v>
          </cell>
          <cell r="AO953">
            <v>-23311.205908800006</v>
          </cell>
          <cell r="AP953">
            <v>-14771.0724672</v>
          </cell>
          <cell r="AQ953">
            <v>-8946.8549459999977</v>
          </cell>
          <cell r="AR953">
            <v>-265364.71989360003</v>
          </cell>
          <cell r="AS953">
            <v>-13139.969707799997</v>
          </cell>
          <cell r="AT953">
            <v>-15221.920885199999</v>
          </cell>
          <cell r="AU953">
            <v>-24687.721492200002</v>
          </cell>
          <cell r="AV953">
            <v>-21727.574033400004</v>
          </cell>
          <cell r="AW953">
            <v>-30817.880981399998</v>
          </cell>
          <cell r="AX953">
            <v>-32083.332148799997</v>
          </cell>
          <cell r="AY953">
            <v>-32239.567655999992</v>
          </cell>
          <cell r="AZ953">
            <v>-30903.162470400002</v>
          </cell>
          <cell r="BA953">
            <v>-18470.631058799998</v>
          </cell>
          <cell r="BB953">
            <v>-22743.313154399995</v>
          </cell>
          <cell r="BC953">
            <v>-14253.026106600002</v>
          </cell>
          <cell r="BD953">
            <v>-9076.6201985999996</v>
          </cell>
          <cell r="BE953">
            <v>-264431.53313280002</v>
          </cell>
          <cell r="BF953">
            <v>-13468.1588352</v>
          </cell>
          <cell r="BG953">
            <v>-15550.9838208</v>
          </cell>
          <cell r="BH953">
            <v>-24745.897612800007</v>
          </cell>
          <cell r="BI953">
            <v>-21729.704140800004</v>
          </cell>
          <cell r="BJ953">
            <v>-30714.555801600003</v>
          </cell>
          <cell r="BK953">
            <v>-30770.716147200008</v>
          </cell>
          <cell r="BL953">
            <v>-33133.402137600002</v>
          </cell>
          <cell r="BM953">
            <v>-30201.008025600004</v>
          </cell>
          <cell r="BN953">
            <v>-18639.638783999995</v>
          </cell>
          <cell r="BO953">
            <v>-22406.613696</v>
          </cell>
          <cell r="BP953">
            <v>-13635.221183999998</v>
          </cell>
          <cell r="BQ953">
            <v>-9435.6329472000016</v>
          </cell>
          <cell r="BR953">
            <v>-263085.4982496</v>
          </cell>
          <cell r="BS953">
            <v>-11289.922483799999</v>
          </cell>
          <cell r="BT953">
            <v>-16408.322338799997</v>
          </cell>
          <cell r="BU953">
            <v>-22092.546285600001</v>
          </cell>
          <cell r="BV953">
            <v>-21690.462673800004</v>
          </cell>
          <cell r="BW953">
            <v>-29803.531970400007</v>
          </cell>
          <cell r="BX953">
            <v>-30873.902961</v>
          </cell>
          <cell r="BY953">
            <v>-31923.262843800003</v>
          </cell>
          <cell r="BZ953">
            <v>-30526.972547400001</v>
          </cell>
          <cell r="CA953">
            <v>-20347.610586600007</v>
          </cell>
          <cell r="CB953">
            <v>-22410.115835399996</v>
          </cell>
          <cell r="CC953">
            <v>-15647.597912399997</v>
          </cell>
          <cell r="CD953">
            <v>-10071.2498106</v>
          </cell>
          <cell r="CE953">
            <v>-261759.10351800002</v>
          </cell>
          <cell r="CF953">
            <v>-11785.602834000001</v>
          </cell>
          <cell r="CG953">
            <v>-15933.119712000002</v>
          </cell>
          <cell r="CH953">
            <v>-23433.730674000002</v>
          </cell>
          <cell r="CI953">
            <v>-21443.272662000003</v>
          </cell>
          <cell r="CJ953">
            <v>-29913.913499999995</v>
          </cell>
          <cell r="CK953">
            <v>-31286.953554000003</v>
          </cell>
          <cell r="CL953">
            <v>-31012.099211999997</v>
          </cell>
          <cell r="CM953">
            <v>-30717.874902</v>
          </cell>
          <cell r="CN953">
            <v>-19667.261987999995</v>
          </cell>
          <cell r="CO953">
            <v>-22252.248696000006</v>
          </cell>
          <cell r="CP953">
            <v>-14735.363322000005</v>
          </cell>
          <cell r="CQ953">
            <v>-9577.6624620000002</v>
          </cell>
          <cell r="CR953">
            <v>-260293.2619896</v>
          </cell>
          <cell r="CS953">
            <v>-12608.8594758</v>
          </cell>
          <cell r="CT953">
            <v>-14725.826665200004</v>
          </cell>
          <cell r="CU953">
            <v>-24087.428946000004</v>
          </cell>
          <cell r="CV953">
            <v>-20544.706236600003</v>
          </cell>
          <cell r="CW953">
            <v>-29852.9205912</v>
          </cell>
          <cell r="CX953">
            <v>-32150.973405599991</v>
          </cell>
          <cell r="CY953">
            <v>-30838.492351799992</v>
          </cell>
          <cell r="CZ953">
            <v>-30428.4177666</v>
          </cell>
          <cell r="DA953">
            <v>-19160.781822000004</v>
          </cell>
          <cell r="DB953">
            <v>-22124.867763599999</v>
          </cell>
          <cell r="DC953">
            <v>-14502.551250600001</v>
          </cell>
          <cell r="DD953">
            <v>-9267.4357146000002</v>
          </cell>
          <cell r="DE953">
            <v>-258872.06079840002</v>
          </cell>
          <cell r="DF953">
            <v>-12830.2744704</v>
          </cell>
          <cell r="DG953">
            <v>-14395.088409599997</v>
          </cell>
          <cell r="DH953">
            <v>-24571.005619200005</v>
          </cell>
          <cell r="DI953">
            <v>-20407.795965600002</v>
          </cell>
          <cell r="DJ953">
            <v>-29965.823652000003</v>
          </cell>
          <cell r="DK953">
            <v>-32156.569641600006</v>
          </cell>
          <cell r="DL953">
            <v>-30592.704801600008</v>
          </cell>
          <cell r="DM953">
            <v>-30210.029560799998</v>
          </cell>
          <cell r="DN953">
            <v>-18069.770287200001</v>
          </cell>
          <cell r="DO953">
            <v>-22590.240777600004</v>
          </cell>
          <cell r="DP953">
            <v>-14314.235174399999</v>
          </cell>
          <cell r="DQ953">
            <v>-8768.5224384000012</v>
          </cell>
          <cell r="DR953">
            <v>-257115.03948240003</v>
          </cell>
          <cell r="DS953">
            <v>-12731.473240200001</v>
          </cell>
          <cell r="DT953">
            <v>-14748.700546800002</v>
          </cell>
          <cell r="DU953">
            <v>-23920.227559800005</v>
          </cell>
          <cell r="DV953">
            <v>-21052.105410600001</v>
          </cell>
          <cell r="DW953">
            <v>-29859.812142600007</v>
          </cell>
          <cell r="DX953">
            <v>-31085.922859199996</v>
          </cell>
          <cell r="DY953">
            <v>-31237.301303999993</v>
          </cell>
          <cell r="DZ953">
            <v>-29942.442393599998</v>
          </cell>
          <cell r="EA953">
            <v>-17896.414549199995</v>
          </cell>
          <cell r="EB953">
            <v>-22036.2671496</v>
          </cell>
          <cell r="EC953">
            <v>-13809.926849400003</v>
          </cell>
          <cell r="ED953">
            <v>-8794.4454774000005</v>
          </cell>
          <cell r="EE953">
            <v>-255882.25139399996</v>
          </cell>
          <cell r="EF953">
            <v>-13047.278871599998</v>
          </cell>
          <cell r="EG953">
            <v>-15915.678206400002</v>
          </cell>
          <cell r="EH953">
            <v>-24175.861797599999</v>
          </cell>
          <cell r="EI953">
            <v>-20923.454674800003</v>
          </cell>
          <cell r="EJ953">
            <v>-30019.950140399997</v>
          </cell>
          <cell r="EK953">
            <v>-29850.046840800005</v>
          </cell>
          <cell r="EL953">
            <v>-32023.202616000006</v>
          </cell>
          <cell r="EM953">
            <v>-28907.735166000006</v>
          </cell>
          <cell r="EN953">
            <v>-18082.412294399994</v>
          </cell>
          <cell r="EO953">
            <v>-21406.487486400005</v>
          </cell>
          <cell r="EP953">
            <v>-12869.369388000003</v>
          </cell>
          <cell r="EQ953">
            <v>-8660.7739115999993</v>
          </cell>
          <cell r="ER953">
            <v>-254870.70605700003</v>
          </cell>
          <cell r="ES953">
            <v>-11475.455391000001</v>
          </cell>
          <cell r="ET953">
            <v>-15382.648731000001</v>
          </cell>
          <cell r="EU953">
            <v>-22111.618802999998</v>
          </cell>
          <cell r="EV953">
            <v>-21283.049646000003</v>
          </cell>
          <cell r="EW953">
            <v>-28393.880475000002</v>
          </cell>
          <cell r="EX953">
            <v>-30452.235282000009</v>
          </cell>
          <cell r="EY953">
            <v>-30690.235154999998</v>
          </cell>
          <cell r="EZ953">
            <v>-29523.896550000001</v>
          </cell>
          <cell r="FA953">
            <v>-19701.730104000006</v>
          </cell>
          <cell r="FB953">
            <v>-21500.527172999999</v>
          </cell>
          <cell r="FC953">
            <v>-14526.931193999997</v>
          </cell>
          <cell r="FD953">
            <v>-9828.4975530000011</v>
          </cell>
          <cell r="FE953">
            <v>-253541.00187839998</v>
          </cell>
          <cell r="FF953">
            <v>-11959.2449376</v>
          </cell>
          <cell r="FG953">
            <v>-14787.868252800001</v>
          </cell>
          <cell r="FH953">
            <v>-22693.718126399999</v>
          </cell>
          <cell r="FI953">
            <v>-20766.116683200002</v>
          </cell>
          <cell r="FJ953">
            <v>-28969.263600000006</v>
          </cell>
          <cell r="FK953">
            <v>-30298.944494400002</v>
          </cell>
          <cell r="FL953">
            <v>-30032.769763199991</v>
          </cell>
          <cell r="FM953">
            <v>-29747.836747199999</v>
          </cell>
          <cell r="FN953">
            <v>-19046.1905568</v>
          </cell>
          <cell r="FO953">
            <v>-21549.546105600002</v>
          </cell>
          <cell r="FP953">
            <v>-14270.036059200003</v>
          </cell>
          <cell r="FQ953">
            <v>-9419.4665520000017</v>
          </cell>
          <cell r="FR953">
            <v>-252029.98383119999</v>
          </cell>
          <cell r="FS953">
            <v>-12208.578222600003</v>
          </cell>
          <cell r="FT953">
            <v>-14258.3401044</v>
          </cell>
          <cell r="FU953">
            <v>-23322.748661999995</v>
          </cell>
          <cell r="FV953">
            <v>-19892.493340199999</v>
          </cell>
          <cell r="FW953">
            <v>-28905.208826400009</v>
          </cell>
          <cell r="FX953">
            <v>-31130.307583199996</v>
          </cell>
          <cell r="FY953">
            <v>-29859.492594600008</v>
          </cell>
          <cell r="FZ953">
            <v>-29462.436250200004</v>
          </cell>
          <cell r="GA953">
            <v>-18552.503033999998</v>
          </cell>
          <cell r="GB953">
            <v>-21422.491009200003</v>
          </cell>
          <cell r="GC953">
            <v>-14042.152798200004</v>
          </cell>
          <cell r="GD953">
            <v>-8973.2314062000023</v>
          </cell>
          <cell r="GE953">
            <v>-250610.1865176</v>
          </cell>
          <cell r="GF953">
            <v>-12420.7976256</v>
          </cell>
          <cell r="GG953">
            <v>-14832.311894399998</v>
          </cell>
          <cell r="GH953">
            <v>-23280.649282799997</v>
          </cell>
          <cell r="GI953">
            <v>-20489.214891600001</v>
          </cell>
          <cell r="GJ953">
            <v>-29061.4214436</v>
          </cell>
          <cell r="GK953">
            <v>-30254.748451200001</v>
          </cell>
          <cell r="GL953">
            <v>-30402.079344000002</v>
          </cell>
          <cell r="GM953">
            <v>-29141.842329600004</v>
          </cell>
          <cell r="GN953">
            <v>-17417.900791200005</v>
          </cell>
          <cell r="GO953">
            <v>-21447.062145600001</v>
          </cell>
          <cell r="GP953">
            <v>-13440.677468399999</v>
          </cell>
          <cell r="GQ953">
            <v>-8421.4808496000005</v>
          </cell>
          <cell r="GR953">
            <v>-249281.80988039996</v>
          </cell>
          <cell r="GS953">
            <v>-12696.545568600002</v>
          </cell>
          <cell r="GT953">
            <v>-14660.042039400003</v>
          </cell>
          <cell r="GU953">
            <v>-23328.163895399997</v>
          </cell>
          <cell r="GV953">
            <v>-20484.773174400001</v>
          </cell>
          <cell r="GW953">
            <v>-28954.867708799989</v>
          </cell>
          <cell r="GX953">
            <v>-29007.810534599997</v>
          </cell>
          <cell r="GY953">
            <v>-31235.134306799999</v>
          </cell>
          <cell r="GZ953">
            <v>-28470.741940799999</v>
          </cell>
          <cell r="HA953">
            <v>-17571.742812</v>
          </cell>
          <cell r="HB953">
            <v>-21122.901453000002</v>
          </cell>
          <cell r="HC953">
            <v>-12854.036636999997</v>
          </cell>
          <cell r="HD953">
            <v>-8895.0498095999992</v>
          </cell>
          <cell r="HE953">
            <v>-247933.97740799998</v>
          </cell>
          <cell r="HF953">
            <v>-10639.717524000002</v>
          </cell>
          <cell r="HG953">
            <v>-15463.340424000004</v>
          </cell>
          <cell r="HH953">
            <v>-20820.200688000001</v>
          </cell>
          <cell r="HI953">
            <v>-20441.273723999999</v>
          </cell>
          <cell r="HJ953">
            <v>-28087.098192000001</v>
          </cell>
          <cell r="HK953">
            <v>-29095.824779999999</v>
          </cell>
          <cell r="HL953">
            <v>-30084.750323999997</v>
          </cell>
          <cell r="HM953">
            <v>-28768.874651999999</v>
          </cell>
          <cell r="HN953">
            <v>-19175.758667999999</v>
          </cell>
          <cell r="HO953">
            <v>-21119.480892</v>
          </cell>
          <cell r="HP953">
            <v>-14746.427351999999</v>
          </cell>
          <cell r="HQ953">
            <v>-9491.2301879999995</v>
          </cell>
          <cell r="HR953">
            <v>-246604.62910380005</v>
          </cell>
          <cell r="HS953">
            <v>-11103.278459399999</v>
          </cell>
          <cell r="HT953">
            <v>-14883.752015399998</v>
          </cell>
          <cell r="HU953">
            <v>-21394.4852202</v>
          </cell>
          <cell r="HV953">
            <v>-20592.788576400002</v>
          </cell>
          <cell r="HW953">
            <v>-27472.997865000008</v>
          </cell>
          <cell r="HX953">
            <v>-29464.595218800005</v>
          </cell>
          <cell r="HY953">
            <v>-29694.876177000002</v>
          </cell>
          <cell r="HZ953">
            <v>-28566.364770000004</v>
          </cell>
          <cell r="IA953">
            <v>-19062.755073600005</v>
          </cell>
          <cell r="IB953">
            <v>-20803.212778200003</v>
          </cell>
          <cell r="IC953">
            <v>-14055.7874796</v>
          </cell>
          <cell r="ID953">
            <v>-9509.7354702000011</v>
          </cell>
          <cell r="IE953">
            <v>-7428.0925104000007</v>
          </cell>
          <cell r="IF953">
            <v>-7428.0925104000007</v>
          </cell>
          <cell r="IG953">
            <v>0</v>
          </cell>
          <cell r="IH953">
            <v>0</v>
          </cell>
          <cell r="II953">
            <v>0</v>
          </cell>
          <cell r="IJ953">
            <v>0</v>
          </cell>
          <cell r="IK953">
            <v>0</v>
          </cell>
          <cell r="IL953">
            <v>0</v>
          </cell>
          <cell r="IM953">
            <v>0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  <cell r="IW953">
            <v>0</v>
          </cell>
          <cell r="IX953">
            <v>0</v>
          </cell>
          <cell r="IY953">
            <v>0</v>
          </cell>
          <cell r="IZ953">
            <v>0</v>
          </cell>
          <cell r="JA953">
            <v>0</v>
          </cell>
          <cell r="JB953">
            <v>0</v>
          </cell>
          <cell r="JC953">
            <v>0</v>
          </cell>
          <cell r="JD953">
            <v>0</v>
          </cell>
          <cell r="JE953">
            <v>0</v>
          </cell>
          <cell r="JF953">
            <v>0</v>
          </cell>
          <cell r="JG953">
            <v>0</v>
          </cell>
          <cell r="JH953">
            <v>0</v>
          </cell>
          <cell r="JI953">
            <v>0</v>
          </cell>
          <cell r="JJ953">
            <v>0</v>
          </cell>
          <cell r="JK953">
            <v>0</v>
          </cell>
          <cell r="JL953">
            <v>0</v>
          </cell>
          <cell r="JM953">
            <v>0</v>
          </cell>
          <cell r="JN953">
            <v>0</v>
          </cell>
          <cell r="JO953">
            <v>0</v>
          </cell>
          <cell r="JP953">
            <v>0</v>
          </cell>
          <cell r="JQ953">
            <v>0</v>
          </cell>
        </row>
        <row r="954">
          <cell r="D954">
            <v>0</v>
          </cell>
          <cell r="F954">
            <v>-8105.186510399999</v>
          </cell>
          <cell r="G954">
            <v>-10864.861806399998</v>
          </cell>
          <cell r="H954">
            <v>-15617.575803200005</v>
          </cell>
          <cell r="I954">
            <v>-15032.352182400002</v>
          </cell>
          <cell r="J954">
            <v>-20054.776840000006</v>
          </cell>
          <cell r="K954">
            <v>-21508.605820799999</v>
          </cell>
          <cell r="L954">
            <v>-21676.706632000001</v>
          </cell>
          <cell r="M954">
            <v>-20852.91432</v>
          </cell>
          <cell r="N954">
            <v>-13915.456217600002</v>
          </cell>
          <cell r="O954">
            <v>-15185.957931199999</v>
          </cell>
          <cell r="P954">
            <v>-10260.463113600004</v>
          </cell>
          <cell r="Q954">
            <v>-6941.9298032000006</v>
          </cell>
          <cell r="R954">
            <v>-179132.22958800002</v>
          </cell>
          <cell r="S954">
            <v>-8449.4665320000004</v>
          </cell>
          <cell r="T954">
            <v>-10447.950396000002</v>
          </cell>
          <cell r="U954">
            <v>-16033.605197999999</v>
          </cell>
          <cell r="V954">
            <v>-14671.712874000001</v>
          </cell>
          <cell r="W954">
            <v>-20467.414500000003</v>
          </cell>
          <cell r="X954">
            <v>-21406.862957999994</v>
          </cell>
          <cell r="Y954">
            <v>-21218.804723999998</v>
          </cell>
          <cell r="Z954">
            <v>-21017.493354000002</v>
          </cell>
          <cell r="AA954">
            <v>-13456.547676</v>
          </cell>
          <cell r="AB954">
            <v>-15225.222792000002</v>
          </cell>
          <cell r="AC954">
            <v>-10082.090694</v>
          </cell>
          <cell r="AD954">
            <v>-6655.05789</v>
          </cell>
          <cell r="AE954">
            <v>-178119.55141440002</v>
          </cell>
          <cell r="AF954">
            <v>-8628.2847911999997</v>
          </cell>
          <cell r="AG954">
            <v>-10199.157499200002</v>
          </cell>
          <cell r="AH954">
            <v>-16903.457766399995</v>
          </cell>
          <cell r="AI954">
            <v>-14039.4057352</v>
          </cell>
          <cell r="AJ954">
            <v>-20614.786484000004</v>
          </cell>
          <cell r="AK954">
            <v>-22121.895427200001</v>
          </cell>
          <cell r="AL954">
            <v>-21046.045147199995</v>
          </cell>
          <cell r="AM954">
            <v>-20782.786293600002</v>
          </cell>
          <cell r="AN954">
            <v>-12430.976722400001</v>
          </cell>
          <cell r="AO954">
            <v>-15540.803939199999</v>
          </cell>
          <cell r="AP954">
            <v>-9847.3816447999998</v>
          </cell>
          <cell r="AQ954">
            <v>-5964.5699640000003</v>
          </cell>
          <cell r="AR954">
            <v>-176909.81326239998</v>
          </cell>
          <cell r="AS954">
            <v>-8759.9798052000006</v>
          </cell>
          <cell r="AT954">
            <v>-10147.9472568</v>
          </cell>
          <cell r="AU954">
            <v>-16458.480994799997</v>
          </cell>
          <cell r="AV954">
            <v>-14485.049355600004</v>
          </cell>
          <cell r="AW954">
            <v>-20545.253987600001</v>
          </cell>
          <cell r="AX954">
            <v>-21388.888099199998</v>
          </cell>
          <cell r="AY954">
            <v>-21493.045104000001</v>
          </cell>
          <cell r="AZ954">
            <v>-20602.108313599998</v>
          </cell>
          <cell r="BA954">
            <v>-12313.754039199999</v>
          </cell>
          <cell r="BB954">
            <v>-15162.208769599996</v>
          </cell>
          <cell r="BC954">
            <v>-9502.0174043999959</v>
          </cell>
          <cell r="BD954">
            <v>-6051.0801324000004</v>
          </cell>
          <cell r="BE954">
            <v>-176287.68875520001</v>
          </cell>
          <cell r="BF954">
            <v>-8978.7725567999987</v>
          </cell>
          <cell r="BG954">
            <v>-10367.322547200001</v>
          </cell>
          <cell r="BH954">
            <v>-16497.265075200001</v>
          </cell>
          <cell r="BI954">
            <v>-14486.469427199998</v>
          </cell>
          <cell r="BJ954">
            <v>-20476.370534400005</v>
          </cell>
          <cell r="BK954">
            <v>-20513.8107648</v>
          </cell>
          <cell r="BL954">
            <v>-22088.934758399999</v>
          </cell>
          <cell r="BM954">
            <v>-20134.005350400002</v>
          </cell>
          <cell r="BN954">
            <v>-12426.425856</v>
          </cell>
          <cell r="BO954">
            <v>-14937.742464000001</v>
          </cell>
          <cell r="BP954">
            <v>-9090.1474560000006</v>
          </cell>
          <cell r="BQ954">
            <v>-6290.4219648000008</v>
          </cell>
          <cell r="BR954">
            <v>-175390.33216640004</v>
          </cell>
          <cell r="BS954">
            <v>-7526.6149892000003</v>
          </cell>
          <cell r="BT954">
            <v>-10938.881559199997</v>
          </cell>
          <cell r="BU954">
            <v>-14728.3641904</v>
          </cell>
          <cell r="BV954">
            <v>-14460.3084492</v>
          </cell>
          <cell r="BW954">
            <v>-19869.021313600002</v>
          </cell>
          <cell r="BX954">
            <v>-20582.601974000008</v>
          </cell>
          <cell r="BY954">
            <v>-21282.175229200002</v>
          </cell>
          <cell r="BZ954">
            <v>-20351.315031600006</v>
          </cell>
          <cell r="CA954">
            <v>-13565.073724399997</v>
          </cell>
          <cell r="CB954">
            <v>-14940.077223599998</v>
          </cell>
          <cell r="CC954">
            <v>-10431.731941600003</v>
          </cell>
          <cell r="CD954">
            <v>-6714.1665403999987</v>
          </cell>
          <cell r="CE954">
            <v>-174506.06901200002</v>
          </cell>
          <cell r="CF954">
            <v>-7857.0685560000011</v>
          </cell>
          <cell r="CG954">
            <v>-10622.079807999999</v>
          </cell>
          <cell r="CH954">
            <v>-15622.487116000004</v>
          </cell>
          <cell r="CI954">
            <v>-14295.515108</v>
          </cell>
          <cell r="CJ954">
            <v>-19942.609000000004</v>
          </cell>
          <cell r="CK954">
            <v>-20857.969035999995</v>
          </cell>
          <cell r="CL954">
            <v>-20674.732808000001</v>
          </cell>
          <cell r="CM954">
            <v>-20478.583268000002</v>
          </cell>
          <cell r="CN954">
            <v>-13111.507992000001</v>
          </cell>
          <cell r="CO954">
            <v>-14834.832463999999</v>
          </cell>
          <cell r="CP954">
            <v>-9823.5755480000025</v>
          </cell>
          <cell r="CQ954">
            <v>-6385.1083080000008</v>
          </cell>
          <cell r="CR954">
            <v>-173528.84132640003</v>
          </cell>
          <cell r="CS954">
            <v>-8405.9063171999987</v>
          </cell>
          <cell r="CT954">
            <v>-9817.217776800002</v>
          </cell>
          <cell r="CU954">
            <v>-16058.285964000002</v>
          </cell>
          <cell r="CV954">
            <v>-13696.470824399999</v>
          </cell>
          <cell r="CW954">
            <v>-19901.947060800005</v>
          </cell>
          <cell r="CX954">
            <v>-21433.982270400003</v>
          </cell>
          <cell r="CY954">
            <v>-20558.994901200003</v>
          </cell>
          <cell r="CZ954">
            <v>-20285.611844399999</v>
          </cell>
          <cell r="DA954">
            <v>-12773.854547999999</v>
          </cell>
          <cell r="DB954">
            <v>-14749.911842399999</v>
          </cell>
          <cell r="DC954">
            <v>-9668.3675003999979</v>
          </cell>
          <cell r="DD954">
            <v>-6178.2904763999995</v>
          </cell>
          <cell r="DE954">
            <v>-172581.37386560001</v>
          </cell>
          <cell r="DF954">
            <v>-8553.516313600001</v>
          </cell>
          <cell r="DG954">
            <v>-9596.7256063999994</v>
          </cell>
          <cell r="DH954">
            <v>-16380.6704128</v>
          </cell>
          <cell r="DI954">
            <v>-13605.197310399999</v>
          </cell>
          <cell r="DJ954">
            <v>-19977.215768000002</v>
          </cell>
          <cell r="DK954">
            <v>-21437.713094400006</v>
          </cell>
          <cell r="DL954">
            <v>-20395.136534400004</v>
          </cell>
          <cell r="DM954">
            <v>-20140.019707200005</v>
          </cell>
          <cell r="DN954">
            <v>-12046.513524800002</v>
          </cell>
          <cell r="DO954">
            <v>-15060.160518399998</v>
          </cell>
          <cell r="DP954">
            <v>-9542.8234495999986</v>
          </cell>
          <cell r="DQ954">
            <v>-5845.6816255999984</v>
          </cell>
          <cell r="DR954">
            <v>-171410.02632159999</v>
          </cell>
          <cell r="DS954">
            <v>-8487.6488267999994</v>
          </cell>
          <cell r="DT954">
            <v>-9832.4670312000017</v>
          </cell>
          <cell r="DU954">
            <v>-15946.818373200003</v>
          </cell>
          <cell r="DV954">
            <v>-14034.736940399996</v>
          </cell>
          <cell r="DW954">
            <v>-19906.541428400007</v>
          </cell>
          <cell r="DX954">
            <v>-20723.948572799996</v>
          </cell>
          <cell r="DY954">
            <v>-20824.867535999998</v>
          </cell>
          <cell r="DZ954">
            <v>-19961.628262399994</v>
          </cell>
          <cell r="EA954">
            <v>-11930.943032799998</v>
          </cell>
          <cell r="EB954">
            <v>-14690.844766400001</v>
          </cell>
          <cell r="EC954">
            <v>-9206.6178995999999</v>
          </cell>
          <cell r="ED954">
            <v>-5862.963651600001</v>
          </cell>
          <cell r="EE954">
            <v>-170588.16759600001</v>
          </cell>
          <cell r="EF954">
            <v>-8698.1859143999991</v>
          </cell>
          <cell r="EG954">
            <v>-10610.452137600003</v>
          </cell>
          <cell r="EH954">
            <v>-16117.241198400003</v>
          </cell>
          <cell r="EI954">
            <v>-13948.969783200002</v>
          </cell>
          <cell r="EJ954">
            <v>-20013.300093600003</v>
          </cell>
          <cell r="EK954">
            <v>-19900.031227200005</v>
          </cell>
          <cell r="EL954">
            <v>-21348.801743999997</v>
          </cell>
          <cell r="EM954">
            <v>-19271.823443999998</v>
          </cell>
          <cell r="EN954">
            <v>-12054.941529600001</v>
          </cell>
          <cell r="EO954">
            <v>-14270.991657599998</v>
          </cell>
          <cell r="EP954">
            <v>-8579.5795920000019</v>
          </cell>
          <cell r="EQ954">
            <v>-5773.8492744000005</v>
          </cell>
          <cell r="ER954">
            <v>-169913.804038</v>
          </cell>
          <cell r="ES954">
            <v>-7650.3035940000018</v>
          </cell>
          <cell r="ET954">
            <v>-10255.099154</v>
          </cell>
          <cell r="EU954">
            <v>-14741.079202000003</v>
          </cell>
          <cell r="EV954">
            <v>-14188.699764000001</v>
          </cell>
          <cell r="EW954">
            <v>-18929.253649999999</v>
          </cell>
          <cell r="EX954">
            <v>-20301.490188</v>
          </cell>
          <cell r="EY954">
            <v>-20460.156769999998</v>
          </cell>
          <cell r="EZ954">
            <v>-19682.597699999995</v>
          </cell>
          <cell r="FA954">
            <v>-13134.486735999999</v>
          </cell>
          <cell r="FB954">
            <v>-14333.684781999998</v>
          </cell>
          <cell r="FC954">
            <v>-9684.6207959999992</v>
          </cell>
          <cell r="FD954">
            <v>-6552.3317020000031</v>
          </cell>
          <cell r="FE954">
            <v>-169027.33458559998</v>
          </cell>
          <cell r="FF954">
            <v>-7972.8299584000006</v>
          </cell>
          <cell r="FG954">
            <v>-9858.5788352</v>
          </cell>
          <cell r="FH954">
            <v>-15129.145417600001</v>
          </cell>
          <cell r="FI954">
            <v>-13844.077788799999</v>
          </cell>
          <cell r="FJ954">
            <v>-19312.842399999998</v>
          </cell>
          <cell r="FK954">
            <v>-20199.296329599998</v>
          </cell>
          <cell r="FL954">
            <v>-20021.846508799994</v>
          </cell>
          <cell r="FM954">
            <v>-19831.891164800003</v>
          </cell>
          <cell r="FN954">
            <v>-12697.460371200003</v>
          </cell>
          <cell r="FO954">
            <v>-14366.364070399999</v>
          </cell>
          <cell r="FP954">
            <v>-9513.3573727999956</v>
          </cell>
          <cell r="FQ954">
            <v>-6279.6443679999984</v>
          </cell>
          <cell r="FR954">
            <v>-168019.98922079999</v>
          </cell>
          <cell r="FS954">
            <v>-8139.052148400001</v>
          </cell>
          <cell r="FT954">
            <v>-9505.560069600002</v>
          </cell>
          <cell r="FU954">
            <v>-15548.499108</v>
          </cell>
          <cell r="FV954">
            <v>-13261.662226800001</v>
          </cell>
          <cell r="FW954">
            <v>-19270.139217599994</v>
          </cell>
          <cell r="FX954">
            <v>-20753.5383888</v>
          </cell>
          <cell r="FY954">
            <v>-19906.328396399997</v>
          </cell>
          <cell r="FZ954">
            <v>-19641.6241668</v>
          </cell>
          <cell r="GA954">
            <v>-12368.335356</v>
          </cell>
          <cell r="GB954">
            <v>-14281.660672800001</v>
          </cell>
          <cell r="GC954">
            <v>-9361.435198799998</v>
          </cell>
          <cell r="GD954">
            <v>-5982.1542707999997</v>
          </cell>
          <cell r="GE954">
            <v>-167073.45767840001</v>
          </cell>
          <cell r="GF954">
            <v>-8280.5317503999995</v>
          </cell>
          <cell r="GG954">
            <v>-9888.2079295999993</v>
          </cell>
          <cell r="GH954">
            <v>-15520.432855199997</v>
          </cell>
          <cell r="GI954">
            <v>-13659.476594400001</v>
          </cell>
          <cell r="GJ954">
            <v>-19374.280962400004</v>
          </cell>
          <cell r="GK954">
            <v>-20169.832300800001</v>
          </cell>
          <cell r="GL954">
            <v>-20268.052895999997</v>
          </cell>
          <cell r="GM954">
            <v>-19427.894886399998</v>
          </cell>
          <cell r="GN954">
            <v>-11611.933860799998</v>
          </cell>
          <cell r="GO954">
            <v>-14298.041430400001</v>
          </cell>
          <cell r="GP954">
            <v>-8960.4516456000001</v>
          </cell>
          <cell r="GQ954">
            <v>-5614.3205663999997</v>
          </cell>
          <cell r="GR954">
            <v>-166187.87325360003</v>
          </cell>
          <cell r="GS954">
            <v>-8464.3637124000015</v>
          </cell>
          <cell r="GT954">
            <v>-9773.3613595999996</v>
          </cell>
          <cell r="GU954">
            <v>-15552.109263599999</v>
          </cell>
          <cell r="GV954">
            <v>-13656.5154496</v>
          </cell>
          <cell r="GW954">
            <v>-19303.2451392</v>
          </cell>
          <cell r="GX954">
            <v>-19338.540356400001</v>
          </cell>
          <cell r="GY954">
            <v>-20823.422871199997</v>
          </cell>
          <cell r="GZ954">
            <v>-18980.494627200005</v>
          </cell>
          <cell r="HA954">
            <v>-11714.495207999997</v>
          </cell>
          <cell r="HB954">
            <v>-14081.934302</v>
          </cell>
          <cell r="HC954">
            <v>-8569.3577580000001</v>
          </cell>
          <cell r="HD954">
            <v>-5930.0332064000022</v>
          </cell>
          <cell r="HE954">
            <v>-165289.31827199997</v>
          </cell>
          <cell r="HF954">
            <v>-7093.1450159999995</v>
          </cell>
          <cell r="HG954">
            <v>-10308.893616000003</v>
          </cell>
          <cell r="HH954">
            <v>-13880.133791999997</v>
          </cell>
          <cell r="HI954">
            <v>-13627.515815999999</v>
          </cell>
          <cell r="HJ954">
            <v>-18724.732128000007</v>
          </cell>
          <cell r="HK954">
            <v>-19397.216520000002</v>
          </cell>
          <cell r="HL954">
            <v>-20056.500216</v>
          </cell>
          <cell r="HM954">
            <v>-19179.249767999994</v>
          </cell>
          <cell r="HN954">
            <v>-12783.839112</v>
          </cell>
          <cell r="HO954">
            <v>-14079.653928</v>
          </cell>
          <cell r="HP954">
            <v>-9830.9515680000022</v>
          </cell>
          <cell r="HQ954">
            <v>-6327.4867919999997</v>
          </cell>
          <cell r="HR954">
            <v>-164403.08606920004</v>
          </cell>
          <cell r="HS954">
            <v>-7402.1856396000021</v>
          </cell>
          <cell r="HT954">
            <v>-9922.501343599999</v>
          </cell>
          <cell r="HU954">
            <v>-14262.990146800003</v>
          </cell>
          <cell r="HV954">
            <v>-13728.5257176</v>
          </cell>
          <cell r="HW954">
            <v>-18315.331910000004</v>
          </cell>
          <cell r="HX954">
            <v>-19643.063479200002</v>
          </cell>
          <cell r="HY954">
            <v>-19796.584118000002</v>
          </cell>
          <cell r="HZ954">
            <v>-19044.243179999994</v>
          </cell>
          <cell r="IA954">
            <v>-12708.5033824</v>
          </cell>
          <cell r="IB954">
            <v>-13868.8085188</v>
          </cell>
          <cell r="IC954">
            <v>-9370.5249863999979</v>
          </cell>
          <cell r="ID954">
            <v>-6339.8236468000005</v>
          </cell>
          <cell r="IE954">
            <v>-4952.0616736000011</v>
          </cell>
          <cell r="IF954">
            <v>-4952.0616736000011</v>
          </cell>
          <cell r="IG954">
            <v>0</v>
          </cell>
          <cell r="IH954">
            <v>0</v>
          </cell>
          <cell r="II954">
            <v>0</v>
          </cell>
          <cell r="IJ954">
            <v>0</v>
          </cell>
          <cell r="IK954">
            <v>0</v>
          </cell>
          <cell r="IL954">
            <v>0</v>
          </cell>
          <cell r="IM954">
            <v>0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  <cell r="IW954">
            <v>0</v>
          </cell>
          <cell r="IX954">
            <v>0</v>
          </cell>
          <cell r="IY954">
            <v>0</v>
          </cell>
          <cell r="IZ954">
            <v>0</v>
          </cell>
          <cell r="JA954">
            <v>0</v>
          </cell>
          <cell r="JB954">
            <v>0</v>
          </cell>
          <cell r="JC954">
            <v>0</v>
          </cell>
          <cell r="JD954">
            <v>0</v>
          </cell>
          <cell r="JE954">
            <v>0</v>
          </cell>
          <cell r="JF954">
            <v>0</v>
          </cell>
          <cell r="JG954">
            <v>0</v>
          </cell>
          <cell r="JH954">
            <v>0</v>
          </cell>
          <cell r="JI954">
            <v>0</v>
          </cell>
          <cell r="JJ954">
            <v>0</v>
          </cell>
          <cell r="JK954">
            <v>0</v>
          </cell>
          <cell r="JL954">
            <v>0</v>
          </cell>
          <cell r="JM954">
            <v>0</v>
          </cell>
          <cell r="JN954">
            <v>0</v>
          </cell>
          <cell r="JO954">
            <v>0</v>
          </cell>
          <cell r="JP954">
            <v>0</v>
          </cell>
          <cell r="JQ954">
            <v>0</v>
          </cell>
        </row>
        <row r="955">
          <cell r="D955">
            <v>0</v>
          </cell>
          <cell r="F955">
            <v>-5872.1249207999999</v>
          </cell>
          <cell r="G955">
            <v>-7583.3224267800015</v>
          </cell>
          <cell r="H955">
            <v>-9151.4903516700015</v>
          </cell>
          <cell r="I955">
            <v>-8784.9063392000007</v>
          </cell>
          <cell r="J955">
            <v>-13282.040716000001</v>
          </cell>
          <cell r="K955">
            <v>-14462.163864800001</v>
          </cell>
          <cell r="L955">
            <v>-15704.552764</v>
          </cell>
          <cell r="M955">
            <v>-15107.723640000002</v>
          </cell>
          <cell r="N955">
            <v>-10081.606035200004</v>
          </cell>
          <cell r="O955">
            <v>-10727.554663200002</v>
          </cell>
          <cell r="P955">
            <v>-7433.6008272000017</v>
          </cell>
          <cell r="Q955">
            <v>-5029.3573064000002</v>
          </cell>
          <cell r="R955">
            <v>-120985.98216855999</v>
          </cell>
          <cell r="S955">
            <v>-6000.8435020000006</v>
          </cell>
          <cell r="T955">
            <v>-7163.9706154000005</v>
          </cell>
          <cell r="U955">
            <v>-9909.2367363999983</v>
          </cell>
          <cell r="V955">
            <v>-8468.4314092299974</v>
          </cell>
          <cell r="W955">
            <v>-13375.359646859999</v>
          </cell>
          <cell r="X955">
            <v>-14416.224891999998</v>
          </cell>
          <cell r="Y955">
            <v>-14842.1876058</v>
          </cell>
          <cell r="Z955">
            <v>-15251.155433799997</v>
          </cell>
          <cell r="AA955">
            <v>-9764.6230572000022</v>
          </cell>
          <cell r="AB955">
            <v>-9813.314862270001</v>
          </cell>
          <cell r="AC955">
            <v>-7315.9786317999997</v>
          </cell>
          <cell r="AD955">
            <v>-4664.6557757999999</v>
          </cell>
          <cell r="AE955">
            <v>-124483.86054148001</v>
          </cell>
          <cell r="AF955">
            <v>-6259.9540430999987</v>
          </cell>
          <cell r="AG955">
            <v>-7201.269718800002</v>
          </cell>
          <cell r="AH955">
            <v>-10927.144322300004</v>
          </cell>
          <cell r="AI955">
            <v>-9648.566593100004</v>
          </cell>
          <cell r="AJ955">
            <v>-13810.399345799999</v>
          </cell>
          <cell r="AK955">
            <v>-14832.100949700001</v>
          </cell>
          <cell r="AL955">
            <v>-15269.231208599998</v>
          </cell>
          <cell r="AM955">
            <v>-15078.232839300001</v>
          </cell>
          <cell r="AN955">
            <v>-9018.8658437000031</v>
          </cell>
          <cell r="AO955">
            <v>-10966.280270179999</v>
          </cell>
          <cell r="AP955">
            <v>-7144.4276624000004</v>
          </cell>
          <cell r="AQ955">
            <v>-4327.3877444999989</v>
          </cell>
          <cell r="AR955">
            <v>-123616.92479894</v>
          </cell>
          <cell r="AS955">
            <v>-6354.3894960000007</v>
          </cell>
          <cell r="AT955">
            <v>-7361.2052639999984</v>
          </cell>
          <cell r="AU955">
            <v>-10083.088624000002</v>
          </cell>
          <cell r="AV955">
            <v>-10136.605304000001</v>
          </cell>
          <cell r="AW955">
            <v>-13858.308351999998</v>
          </cell>
          <cell r="AX955">
            <v>-14955.259759999997</v>
          </cell>
          <cell r="AY955">
            <v>-15590.809920000002</v>
          </cell>
          <cell r="AZ955">
            <v>-14502.203464000004</v>
          </cell>
          <cell r="BA955">
            <v>-8556.7674640000005</v>
          </cell>
          <cell r="BB955">
            <v>-10960.697798449997</v>
          </cell>
          <cell r="BC955">
            <v>-6868.2048004899998</v>
          </cell>
          <cell r="BD955">
            <v>-4389.3845520000004</v>
          </cell>
          <cell r="BE955">
            <v>-126556.08373463999</v>
          </cell>
          <cell r="BF955">
            <v>-6511.9483257000002</v>
          </cell>
          <cell r="BG955">
            <v>-7519.0086703000006</v>
          </cell>
          <cell r="BH955">
            <v>-10666.414477140001</v>
          </cell>
          <cell r="BI955">
            <v>-10506.462852799999</v>
          </cell>
          <cell r="BJ955">
            <v>-14850.701025599998</v>
          </cell>
          <cell r="BK955">
            <v>-14877.8549427</v>
          </cell>
          <cell r="BL955">
            <v>-16020.2300266</v>
          </cell>
          <cell r="BM955">
            <v>-14602.397109600002</v>
          </cell>
          <cell r="BN955">
            <v>-9012.3947939999998</v>
          </cell>
          <cell r="BO955">
            <v>-10833.753323500001</v>
          </cell>
          <cell r="BP955">
            <v>-6592.724131500001</v>
          </cell>
          <cell r="BQ955">
            <v>-4562.1940552000005</v>
          </cell>
          <cell r="BR955">
            <v>-126793.63325140001</v>
          </cell>
          <cell r="BS955">
            <v>-5457.7810262000012</v>
          </cell>
          <cell r="BT955">
            <v>-7932.1209212000012</v>
          </cell>
          <cell r="BU955">
            <v>-10292.6774154</v>
          </cell>
          <cell r="BV955">
            <v>-10485.616336199999</v>
          </cell>
          <cell r="BW955">
            <v>-14407.641109599999</v>
          </cell>
          <cell r="BX955">
            <v>-14925.080489</v>
          </cell>
          <cell r="BY955">
            <v>-15432.362666200001</v>
          </cell>
          <cell r="BZ955">
            <v>-14757.367182599999</v>
          </cell>
          <cell r="CA955">
            <v>-9836.4539833999988</v>
          </cell>
          <cell r="CB955">
            <v>-10833.511494599998</v>
          </cell>
          <cell r="CC955">
            <v>-7564.3710676000001</v>
          </cell>
          <cell r="CD955">
            <v>-4868.6495593999989</v>
          </cell>
          <cell r="CE955">
            <v>-126186.78287499999</v>
          </cell>
          <cell r="CF955">
            <v>-5696.3747031000003</v>
          </cell>
          <cell r="CG955">
            <v>-7701.0078608000003</v>
          </cell>
          <cell r="CH955">
            <v>-10996.186000399999</v>
          </cell>
          <cell r="CI955">
            <v>-10364.248453300002</v>
          </cell>
          <cell r="CJ955">
            <v>-14458.391524999999</v>
          </cell>
          <cell r="CK955">
            <v>-15122.0275511</v>
          </cell>
          <cell r="CL955">
            <v>-14989.181285800003</v>
          </cell>
          <cell r="CM955">
            <v>-14846.9728693</v>
          </cell>
          <cell r="CN955">
            <v>-9505.8432941999999</v>
          </cell>
          <cell r="CO955">
            <v>-10755.2535364</v>
          </cell>
          <cell r="CP955">
            <v>-7122.0922723000003</v>
          </cell>
          <cell r="CQ955">
            <v>-4629.2035232999997</v>
          </cell>
          <cell r="CR955">
            <v>-125621.05679480001</v>
          </cell>
          <cell r="CS955">
            <v>-6093.1701876000006</v>
          </cell>
          <cell r="CT955">
            <v>-7116.1843143999986</v>
          </cell>
          <cell r="CU955">
            <v>-11475.733595599999</v>
          </cell>
          <cell r="CV955">
            <v>-9928.1296452000006</v>
          </cell>
          <cell r="CW955">
            <v>-14426.279086400002</v>
          </cell>
          <cell r="CX955">
            <v>-15536.801963200003</v>
          </cell>
          <cell r="CY955">
            <v>-14902.551859599998</v>
          </cell>
          <cell r="CZ955">
            <v>-14704.385305200005</v>
          </cell>
          <cell r="DA955">
            <v>-9259.3548840000003</v>
          </cell>
          <cell r="DB955">
            <v>-10691.735039199999</v>
          </cell>
          <cell r="DC955">
            <v>-7008.2875531999998</v>
          </cell>
          <cell r="DD955">
            <v>-4478.4433612000003</v>
          </cell>
          <cell r="DE955">
            <v>-124912.0971325</v>
          </cell>
          <cell r="DF955">
            <v>-6199.0244559999992</v>
          </cell>
          <cell r="DG955">
            <v>-6955.073744000003</v>
          </cell>
          <cell r="DH955">
            <v>-11708.1298695</v>
          </cell>
          <cell r="DI955">
            <v>-9860.1496465000037</v>
          </cell>
          <cell r="DJ955">
            <v>-14478.168342499999</v>
          </cell>
          <cell r="DK955">
            <v>-15536.640473999998</v>
          </cell>
          <cell r="DL955">
            <v>-14781.049749000003</v>
          </cell>
          <cell r="DM955">
            <v>-14596.157899500002</v>
          </cell>
          <cell r="DN955">
            <v>-8730.5184454999981</v>
          </cell>
          <cell r="DO955">
            <v>-10914.611013999998</v>
          </cell>
          <cell r="DP955">
            <v>-6916.0090159999991</v>
          </cell>
          <cell r="DQ955">
            <v>-4236.5644760000005</v>
          </cell>
          <cell r="DR955">
            <v>-124095.1219632</v>
          </cell>
          <cell r="DS955">
            <v>-6150.1412622000007</v>
          </cell>
          <cell r="DT955">
            <v>-7124.5950948</v>
          </cell>
          <cell r="DU955">
            <v>-11446.647754599999</v>
          </cell>
          <cell r="DV955">
            <v>-10169.555376600001</v>
          </cell>
          <cell r="DW955">
            <v>-14424.258628599999</v>
          </cell>
          <cell r="DX955">
            <v>-15016.550971200002</v>
          </cell>
          <cell r="DY955">
            <v>-15089.676744000002</v>
          </cell>
          <cell r="DZ955">
            <v>-14464.174489600004</v>
          </cell>
          <cell r="EA955">
            <v>-8645.1485612000015</v>
          </cell>
          <cell r="EB955">
            <v>-10644.970405600001</v>
          </cell>
          <cell r="EC955">
            <v>-6671.1054833999988</v>
          </cell>
          <cell r="ED955">
            <v>-4248.2971913999982</v>
          </cell>
          <cell r="EE955">
            <v>-123584.7074385</v>
          </cell>
          <cell r="EF955">
            <v>-6301.5083439000018</v>
          </cell>
          <cell r="EG955">
            <v>-7686.8732556000004</v>
          </cell>
          <cell r="EH955">
            <v>-11676.334685399999</v>
          </cell>
          <cell r="EI955">
            <v>-10105.503646699999</v>
          </cell>
          <cell r="EJ955">
            <v>-14498.882729099998</v>
          </cell>
          <cell r="EK955">
            <v>-14416.823698200002</v>
          </cell>
          <cell r="EL955">
            <v>-15466.403414</v>
          </cell>
          <cell r="EM955">
            <v>-13961.710801500003</v>
          </cell>
          <cell r="EN955">
            <v>-8733.3514576000016</v>
          </cell>
          <cell r="EO955">
            <v>-10338.796375600001</v>
          </cell>
          <cell r="EP955">
            <v>-6215.5825270000014</v>
          </cell>
          <cell r="EQ955">
            <v>-4182.9365039000004</v>
          </cell>
          <cell r="ER955">
            <v>-123302.31455190002</v>
          </cell>
          <cell r="ES955">
            <v>-5551.6392296999993</v>
          </cell>
          <cell r="ET955">
            <v>-7441.8760076999988</v>
          </cell>
          <cell r="EU955">
            <v>-10697.2426101</v>
          </cell>
          <cell r="EV955">
            <v>-10296.394288200001</v>
          </cell>
          <cell r="EW955">
            <v>-13736.498932500004</v>
          </cell>
          <cell r="EX955">
            <v>-14732.297609400002</v>
          </cell>
          <cell r="EY955">
            <v>-14847.438088500001</v>
          </cell>
          <cell r="EZ955">
            <v>-14283.182385000002</v>
          </cell>
          <cell r="FA955">
            <v>-9531.3775368000024</v>
          </cell>
          <cell r="FB955">
            <v>-10401.606389100001</v>
          </cell>
          <cell r="FC955">
            <v>-7027.8937397999998</v>
          </cell>
          <cell r="FD955">
            <v>-4754.8677351000006</v>
          </cell>
          <cell r="FE955">
            <v>-122636.68025640001</v>
          </cell>
          <cell r="FF955">
            <v>-5784.6347796000009</v>
          </cell>
          <cell r="FG955">
            <v>-7152.827578800001</v>
          </cell>
          <cell r="FH955">
            <v>-10976.852789400002</v>
          </cell>
          <cell r="FI955">
            <v>-10044.4803522</v>
          </cell>
          <cell r="FJ955">
            <v>-14012.306849999999</v>
          </cell>
          <cell r="FK955">
            <v>-14655.467717400001</v>
          </cell>
          <cell r="FL955">
            <v>-14526.720157200001</v>
          </cell>
          <cell r="FM955">
            <v>-14388.899296200003</v>
          </cell>
          <cell r="FN955">
            <v>-9212.5595627999992</v>
          </cell>
          <cell r="FO955">
            <v>-10423.421757599997</v>
          </cell>
          <cell r="FP955">
            <v>-6902.3543982000001</v>
          </cell>
          <cell r="FQ955">
            <v>-4556.1550169999991</v>
          </cell>
          <cell r="FR955">
            <v>-121883.35283639999</v>
          </cell>
          <cell r="FS955">
            <v>-5904.1484847000011</v>
          </cell>
          <cell r="FT955">
            <v>-6895.4267717999983</v>
          </cell>
          <cell r="FU955">
            <v>-11279.034189</v>
          </cell>
          <cell r="FV955">
            <v>-9620.1402218999992</v>
          </cell>
          <cell r="FW955">
            <v>-13978.748530800001</v>
          </cell>
          <cell r="FX955">
            <v>-15054.820880399997</v>
          </cell>
          <cell r="FY955">
            <v>-14440.246418700001</v>
          </cell>
          <cell r="FZ955">
            <v>-14248.227366900001</v>
          </cell>
          <cell r="GA955">
            <v>-8972.1121230000008</v>
          </cell>
          <cell r="GB955">
            <v>-10360.057127399999</v>
          </cell>
          <cell r="GC955">
            <v>-6790.8771729</v>
          </cell>
          <cell r="GD955">
            <v>-4339.5135488999995</v>
          </cell>
          <cell r="GE955">
            <v>-121174.1561184</v>
          </cell>
          <cell r="GF955">
            <v>-6005.6603903999994</v>
          </cell>
          <cell r="GG955">
            <v>-7171.6672896</v>
          </cell>
          <cell r="GH955">
            <v>-11256.577675199997</v>
          </cell>
          <cell r="GI955">
            <v>-9906.8731344000007</v>
          </cell>
          <cell r="GJ955">
            <v>-14051.676302400001</v>
          </cell>
          <cell r="GK955">
            <v>-14628.6695808</v>
          </cell>
          <cell r="GL955">
            <v>-14699.906496000003</v>
          </cell>
          <cell r="GM955">
            <v>-14090.561126399998</v>
          </cell>
          <cell r="GN955">
            <v>-8421.8421407999995</v>
          </cell>
          <cell r="GO955">
            <v>-10370.008070399999</v>
          </cell>
          <cell r="GP955">
            <v>-6498.7891055999999</v>
          </cell>
          <cell r="GQ955">
            <v>-4071.9248064000003</v>
          </cell>
          <cell r="GR955">
            <v>-120509.162235</v>
          </cell>
          <cell r="GS955">
            <v>-6137.8328025000001</v>
          </cell>
          <cell r="GT955">
            <v>-7087.0368975000001</v>
          </cell>
          <cell r="GU955">
            <v>-11277.427297499999</v>
          </cell>
          <cell r="GV955">
            <v>-9902.859959999998</v>
          </cell>
          <cell r="GW955">
            <v>-13997.51892</v>
          </cell>
          <cell r="GX955">
            <v>-14023.112827500001</v>
          </cell>
          <cell r="GY955">
            <v>-15099.857745000001</v>
          </cell>
          <cell r="GZ955">
            <v>-13763.480220000001</v>
          </cell>
          <cell r="HA955">
            <v>-8494.627050000001</v>
          </cell>
          <cell r="HB955">
            <v>-10211.3473875</v>
          </cell>
          <cell r="HC955">
            <v>-6213.9679874999993</v>
          </cell>
          <cell r="HD955">
            <v>-4300.0931399999999</v>
          </cell>
          <cell r="HE955">
            <v>-119834.7557472</v>
          </cell>
          <cell r="HF955">
            <v>-5142.5301365999985</v>
          </cell>
          <cell r="HG955">
            <v>-7473.9478716000003</v>
          </cell>
          <cell r="HH955">
            <v>-10063.096999200001</v>
          </cell>
          <cell r="HI955">
            <v>-9879.9489666000045</v>
          </cell>
          <cell r="HJ955">
            <v>-13575.430792799998</v>
          </cell>
          <cell r="HK955">
            <v>-14062.981977000001</v>
          </cell>
          <cell r="HL955">
            <v>-14540.962656599997</v>
          </cell>
          <cell r="HM955">
            <v>-13904.956081800001</v>
          </cell>
          <cell r="HN955">
            <v>-9268.2833561999996</v>
          </cell>
          <cell r="HO955">
            <v>-10207.749097799999</v>
          </cell>
          <cell r="HP955">
            <v>-7127.4398868000007</v>
          </cell>
          <cell r="HQ955">
            <v>-4587.4279242000002</v>
          </cell>
          <cell r="HR955">
            <v>-119169.2760753</v>
          </cell>
          <cell r="HS955">
            <v>-5365.5507638999989</v>
          </cell>
          <cell r="HT955">
            <v>-7192.4276499000016</v>
          </cell>
          <cell r="HU955">
            <v>-10338.6758187</v>
          </cell>
          <cell r="HV955">
            <v>-9951.2637534000023</v>
          </cell>
          <cell r="HW955">
            <v>-13276.0576275</v>
          </cell>
          <cell r="HX955">
            <v>-14238.477577800002</v>
          </cell>
          <cell r="HY955">
            <v>-14349.758599500001</v>
          </cell>
          <cell r="HZ955">
            <v>-13804.416494999996</v>
          </cell>
          <cell r="IA955">
            <v>-9211.8900216000002</v>
          </cell>
          <cell r="IB955">
            <v>-10052.949191700003</v>
          </cell>
          <cell r="IC955">
            <v>-6792.3218825999993</v>
          </cell>
          <cell r="ID955">
            <v>-4595.4866936999988</v>
          </cell>
          <cell r="IE955">
            <v>-118502.85957360001</v>
          </cell>
          <cell r="IF955">
            <v>-5589.6470903999998</v>
          </cell>
          <cell r="IG955">
            <v>-6956.1179292000006</v>
          </cell>
          <cell r="IH955">
            <v>-10960.417404000002</v>
          </cell>
          <cell r="II955">
            <v>-9348.3848484000009</v>
          </cell>
          <cell r="IJ955">
            <v>-13583.868628799999</v>
          </cell>
          <cell r="IK955">
            <v>-14629.543454399998</v>
          </cell>
          <cell r="IL955">
            <v>-14032.329853200001</v>
          </cell>
          <cell r="IM955">
            <v>-13845.735068399999</v>
          </cell>
          <cell r="IN955">
            <v>-8718.662628</v>
          </cell>
          <cell r="IO955">
            <v>-10067.400146399999</v>
          </cell>
          <cell r="IP955">
            <v>-6599.0444843999994</v>
          </cell>
          <cell r="IQ955">
            <v>-4171.7080379999998</v>
          </cell>
          <cell r="IR955">
            <v>-117731.7085014</v>
          </cell>
          <cell r="IS955">
            <v>-5835.0450384000005</v>
          </cell>
          <cell r="IT955">
            <v>-6546.7024415999995</v>
          </cell>
          <cell r="IU955">
            <v>-11174.579683199998</v>
          </cell>
          <cell r="IV955">
            <v>-9281.2050801000005</v>
          </cell>
          <cell r="IW955">
            <v>-13628.074054500003</v>
          </cell>
          <cell r="IX955">
            <v>-14624.397363599999</v>
          </cell>
          <cell r="IY955">
            <v>-13913.171598600002</v>
          </cell>
          <cell r="IZ955">
            <v>-13739.135784300004</v>
          </cell>
          <cell r="JA955">
            <v>-8217.9008486999974</v>
          </cell>
          <cell r="JB955">
            <v>-10273.753119600004</v>
          </cell>
          <cell r="JC955">
            <v>-6509.9314223999991</v>
          </cell>
          <cell r="JD955">
            <v>-3987.8120664000007</v>
          </cell>
          <cell r="JE955">
            <v>0</v>
          </cell>
          <cell r="JF955">
            <v>0</v>
          </cell>
          <cell r="JG955">
            <v>0</v>
          </cell>
          <cell r="JH955">
            <v>0</v>
          </cell>
          <cell r="JI955">
            <v>0</v>
          </cell>
          <cell r="JJ955">
            <v>0</v>
          </cell>
          <cell r="JK955">
            <v>0</v>
          </cell>
          <cell r="JL955">
            <v>0</v>
          </cell>
          <cell r="JM955">
            <v>0</v>
          </cell>
          <cell r="JN955">
            <v>0</v>
          </cell>
          <cell r="JO955">
            <v>0</v>
          </cell>
          <cell r="JP955">
            <v>0</v>
          </cell>
          <cell r="JQ955">
            <v>0</v>
          </cell>
        </row>
        <row r="956">
          <cell r="D956">
            <v>0</v>
          </cell>
          <cell r="F956">
            <v>-12364.544727600001</v>
          </cell>
          <cell r="G956">
            <v>-16574.457551599993</v>
          </cell>
          <cell r="H956">
            <v>-23824.771250800004</v>
          </cell>
          <cell r="I956">
            <v>-22932.006645599999</v>
          </cell>
          <cell r="J956">
            <v>-30593.76671</v>
          </cell>
          <cell r="K956">
            <v>-32811.597655200007</v>
          </cell>
          <cell r="L956">
            <v>-33068.037157999999</v>
          </cell>
          <cell r="M956">
            <v>-31811.333579999995</v>
          </cell>
          <cell r="N956">
            <v>-21228.170454399999</v>
          </cell>
          <cell r="O956">
            <v>-23166.333782800004</v>
          </cell>
          <cell r="P956">
            <v>-15652.441178399999</v>
          </cell>
          <cell r="Q956">
            <v>-10589.984750799998</v>
          </cell>
          <cell r="R956">
            <v>-273291.47847399994</v>
          </cell>
          <cell r="S956">
            <v>-12890.852785999998</v>
          </cell>
          <cell r="T956">
            <v>-15939.821757999998</v>
          </cell>
          <cell r="U956">
            <v>-24461.525879000001</v>
          </cell>
          <cell r="V956">
            <v>-22383.767077000004</v>
          </cell>
          <cell r="W956">
            <v>-31225.92724999999</v>
          </cell>
          <cell r="X956">
            <v>-32659.188359000003</v>
          </cell>
          <cell r="Y956">
            <v>-32372.279002000007</v>
          </cell>
          <cell r="Z956">
            <v>-32065.150116999994</v>
          </cell>
          <cell r="AA956">
            <v>-20529.861197999999</v>
          </cell>
          <cell r="AB956">
            <v>-23228.224516000002</v>
          </cell>
          <cell r="AC956">
            <v>-15381.651186999999</v>
          </cell>
          <cell r="AD956">
            <v>-10153.229345</v>
          </cell>
          <cell r="AE956">
            <v>-271540.5017052</v>
          </cell>
          <cell r="AF956">
            <v>-13153.686737099999</v>
          </cell>
          <cell r="AG956">
            <v>-15548.4578886</v>
          </cell>
          <cell r="AH956">
            <v>-25769.059971200004</v>
          </cell>
          <cell r="AI956">
            <v>-21402.856939100009</v>
          </cell>
          <cell r="AJ956">
            <v>-31426.923209499993</v>
          </cell>
          <cell r="AK956">
            <v>-33724.487487600003</v>
          </cell>
          <cell r="AL956">
            <v>-32084.370372600006</v>
          </cell>
          <cell r="AM956">
            <v>-31683.036321300002</v>
          </cell>
          <cell r="AN956">
            <v>-18950.831781699995</v>
          </cell>
          <cell r="AO956">
            <v>-23691.715283599999</v>
          </cell>
          <cell r="AP956">
            <v>-15012.181038399998</v>
          </cell>
          <cell r="AQ956">
            <v>-9092.8946744999994</v>
          </cell>
          <cell r="AR956">
            <v>-269718.71788839996</v>
          </cell>
          <cell r="AS956">
            <v>-13355.565065699999</v>
          </cell>
          <cell r="AT956">
            <v>-15471.676063799996</v>
          </cell>
          <cell r="AU956">
            <v>-25092.787734300004</v>
          </cell>
          <cell r="AV956">
            <v>-22084.0713621</v>
          </cell>
          <cell r="AW956">
            <v>-31323.528424100001</v>
          </cell>
          <cell r="AX956">
            <v>-32609.742607200005</v>
          </cell>
          <cell r="AY956">
            <v>-32768.541564000006</v>
          </cell>
          <cell r="AZ956">
            <v>-31410.209177599994</v>
          </cell>
          <cell r="BA956">
            <v>-18773.689772199996</v>
          </cell>
          <cell r="BB956">
            <v>-23116.476323599996</v>
          </cell>
          <cell r="BC956">
            <v>-14486.884047899999</v>
          </cell>
          <cell r="BD956">
            <v>-9225.5457459000008</v>
          </cell>
          <cell r="BE956">
            <v>-268792.81709940004</v>
          </cell>
          <cell r="BF956">
            <v>-13690.289927100002</v>
          </cell>
          <cell r="BG956">
            <v>-15807.467060899999</v>
          </cell>
          <cell r="BH956">
            <v>-25154.033076899999</v>
          </cell>
          <cell r="BI956">
            <v>-22088.09335839999</v>
          </cell>
          <cell r="BJ956">
            <v>-31221.132676800004</v>
          </cell>
          <cell r="BK956">
            <v>-31278.219278100005</v>
          </cell>
          <cell r="BL956">
            <v>-33679.873179800001</v>
          </cell>
          <cell r="BM956">
            <v>-30699.114928800002</v>
          </cell>
          <cell r="BN956">
            <v>-18947.063382</v>
          </cell>
          <cell r="BO956">
            <v>-22776.167220500003</v>
          </cell>
          <cell r="BP956">
            <v>-13860.1076445</v>
          </cell>
          <cell r="BQ956">
            <v>-9591.2553655999982</v>
          </cell>
          <cell r="BR956">
            <v>-267447.299704</v>
          </cell>
          <cell r="BS956">
            <v>-11477.102699499999</v>
          </cell>
          <cell r="BT956">
            <v>-16680.362586999992</v>
          </cell>
          <cell r="BU956">
            <v>-22458.827593999998</v>
          </cell>
          <cell r="BV956">
            <v>-22050.0776745</v>
          </cell>
          <cell r="BW956">
            <v>-30297.656846000005</v>
          </cell>
          <cell r="BX956">
            <v>-31385.7739525</v>
          </cell>
          <cell r="BY956">
            <v>-32452.531599499998</v>
          </cell>
          <cell r="BZ956">
            <v>-31033.091638500006</v>
          </cell>
          <cell r="CA956">
            <v>-20684.961896500001</v>
          </cell>
          <cell r="CB956">
            <v>-22781.662258500004</v>
          </cell>
          <cell r="CC956">
            <v>-15907.025801000002</v>
          </cell>
          <cell r="CD956">
            <v>-10238.225156500002</v>
          </cell>
          <cell r="CE956">
            <v>-266121.75524330005</v>
          </cell>
          <cell r="CF956">
            <v>-11982.0295479</v>
          </cell>
          <cell r="CG956">
            <v>-16198.671707199999</v>
          </cell>
          <cell r="CH956">
            <v>-23824.292851900002</v>
          </cell>
          <cell r="CI956">
            <v>-21800.660539700006</v>
          </cell>
          <cell r="CJ956">
            <v>-30412.478725000001</v>
          </cell>
          <cell r="CK956">
            <v>-31808.402779900003</v>
          </cell>
          <cell r="CL956">
            <v>-31528.9675322</v>
          </cell>
          <cell r="CM956">
            <v>-31229.839483699998</v>
          </cell>
          <cell r="CN956">
            <v>-19995.049687799998</v>
          </cell>
          <cell r="CO956">
            <v>-22623.119507599997</v>
          </cell>
          <cell r="CP956">
            <v>-14980.952710700005</v>
          </cell>
          <cell r="CQ956">
            <v>-9737.2901696999998</v>
          </cell>
          <cell r="CR956">
            <v>-264654.43657320004</v>
          </cell>
          <cell r="CS956">
            <v>-12820.119026100005</v>
          </cell>
          <cell r="CT956">
            <v>-14972.555683399998</v>
          </cell>
          <cell r="CU956">
            <v>-24491.010207000003</v>
          </cell>
          <cell r="CV956">
            <v>-20888.929709700002</v>
          </cell>
          <cell r="CW956">
            <v>-30353.1018004</v>
          </cell>
          <cell r="CX956">
            <v>-32689.658145200006</v>
          </cell>
          <cell r="CY956">
            <v>-31355.186668100003</v>
          </cell>
          <cell r="CZ956">
            <v>-30938.241344700004</v>
          </cell>
          <cell r="DA956">
            <v>-19481.817849000006</v>
          </cell>
          <cell r="DB956">
            <v>-22495.566606200002</v>
          </cell>
          <cell r="DC956">
            <v>-14745.539322700002</v>
          </cell>
          <cell r="DD956">
            <v>-9422.7102106999973</v>
          </cell>
          <cell r="DE956">
            <v>-263232.49444659997</v>
          </cell>
          <cell r="DF956">
            <v>-13046.3872496</v>
          </cell>
          <cell r="DG956">
            <v>-14637.558870400004</v>
          </cell>
          <cell r="DH956">
            <v>-24984.878940800005</v>
          </cell>
          <cell r="DI956">
            <v>-20751.544301899994</v>
          </cell>
          <cell r="DJ956">
            <v>-30470.567135499998</v>
          </cell>
          <cell r="DK956">
            <v>-32698.213988400006</v>
          </cell>
          <cell r="DL956">
            <v>-31108.007453399998</v>
          </cell>
          <cell r="DM956">
            <v>-30718.8864417</v>
          </cell>
          <cell r="DN956">
            <v>-18374.136985300003</v>
          </cell>
          <cell r="DO956">
            <v>-22970.750152400004</v>
          </cell>
          <cell r="DP956">
            <v>-14555.343745600005</v>
          </cell>
          <cell r="DQ956">
            <v>-8916.2191815999977</v>
          </cell>
          <cell r="DR956">
            <v>-261469.03747720004</v>
          </cell>
          <cell r="DS956">
            <v>-12947.068598099995</v>
          </cell>
          <cell r="DT956">
            <v>-14998.455725399997</v>
          </cell>
          <cell r="DU956">
            <v>-24325.293801900007</v>
          </cell>
          <cell r="DV956">
            <v>-21408.6027393</v>
          </cell>
          <cell r="DW956">
            <v>-30365.45958530001</v>
          </cell>
          <cell r="DX956">
            <v>-31612.333317599987</v>
          </cell>
          <cell r="DY956">
            <v>-31766.275212000004</v>
          </cell>
          <cell r="DZ956">
            <v>-30449.489100800005</v>
          </cell>
          <cell r="EA956">
            <v>-18199.4732626</v>
          </cell>
          <cell r="EB956">
            <v>-22409.430318799994</v>
          </cell>
          <cell r="EC956">
            <v>-14043.784790699998</v>
          </cell>
          <cell r="ED956">
            <v>-8943.3710246999963</v>
          </cell>
          <cell r="EE956">
            <v>-260238.66965249999</v>
          </cell>
          <cell r="EF956">
            <v>-13269.409963499998</v>
          </cell>
          <cell r="EG956">
            <v>-16186.644054000002</v>
          </cell>
          <cell r="EH956">
            <v>-24587.458010999999</v>
          </cell>
          <cell r="EI956">
            <v>-21279.678365499993</v>
          </cell>
          <cell r="EJ956">
            <v>-30531.042481500001</v>
          </cell>
          <cell r="EK956">
            <v>-30358.246563000004</v>
          </cell>
          <cell r="EL956">
            <v>-32568.400509999996</v>
          </cell>
          <cell r="EM956">
            <v>-29399.891947499997</v>
          </cell>
          <cell r="EN956">
            <v>-18390.266984000005</v>
          </cell>
          <cell r="EO956">
            <v>-21770.934853999999</v>
          </cell>
          <cell r="EP956">
            <v>-13088.471555000002</v>
          </cell>
          <cell r="EQ956">
            <v>-8808.2243635000013</v>
          </cell>
          <cell r="ER956">
            <v>-259233.35778230001</v>
          </cell>
          <cell r="ES956">
            <v>-11671.8821049</v>
          </cell>
          <cell r="ET956">
            <v>-15645.9553309</v>
          </cell>
          <cell r="EU956">
            <v>-22490.105971700006</v>
          </cell>
          <cell r="EV956">
            <v>-21647.354099399996</v>
          </cell>
          <cell r="EW956">
            <v>-28879.901852499999</v>
          </cell>
          <cell r="EX956">
            <v>-30973.489759799999</v>
          </cell>
          <cell r="EY956">
            <v>-31215.563504500005</v>
          </cell>
          <cell r="EZ956">
            <v>-30029.260545000005</v>
          </cell>
          <cell r="FA956">
            <v>-20038.966925600005</v>
          </cell>
          <cell r="FB956">
            <v>-21868.554214700001</v>
          </cell>
          <cell r="FC956">
            <v>-14775.590376599999</v>
          </cell>
          <cell r="FD956">
            <v>-9996.7330966999998</v>
          </cell>
          <cell r="FE956">
            <v>-257674.82256120001</v>
          </cell>
          <cell r="FF956">
            <v>-12154.2326268</v>
          </cell>
          <cell r="FG956">
            <v>-15028.974800400001</v>
          </cell>
          <cell r="FH956">
            <v>-23063.724400200001</v>
          </cell>
          <cell r="FI956">
            <v>-21104.694672599999</v>
          </cell>
          <cell r="FJ956">
            <v>-29441.588550000008</v>
          </cell>
          <cell r="FK956">
            <v>-30792.949024199996</v>
          </cell>
          <cell r="FL956">
            <v>-30522.434487599996</v>
          </cell>
          <cell r="FM956">
            <v>-30232.855824599999</v>
          </cell>
          <cell r="FN956">
            <v>-19356.726272399996</v>
          </cell>
          <cell r="FO956">
            <v>-21900.8974008</v>
          </cell>
          <cell r="FP956">
            <v>-14502.6996906</v>
          </cell>
          <cell r="FQ956">
            <v>-9573.0448110000016</v>
          </cell>
          <cell r="FR956">
            <v>-256161.62291040001</v>
          </cell>
          <cell r="FS956">
            <v>-12408.718849199999</v>
          </cell>
          <cell r="FT956">
            <v>-14492.0833848</v>
          </cell>
          <cell r="FU956">
            <v>-23705.088803999999</v>
          </cell>
          <cell r="FV956">
            <v>-20218.599788399999</v>
          </cell>
          <cell r="FW956">
            <v>-29379.064708799997</v>
          </cell>
          <cell r="FX956">
            <v>-31640.640494400006</v>
          </cell>
          <cell r="FY956">
            <v>-30348.992473200007</v>
          </cell>
          <cell r="FZ956">
            <v>-29945.427008399998</v>
          </cell>
          <cell r="GA956">
            <v>-18856.642428000003</v>
          </cell>
          <cell r="GB956">
            <v>-21773.679386399999</v>
          </cell>
          <cell r="GC956">
            <v>-14272.352024399997</v>
          </cell>
          <cell r="GD956">
            <v>-9120.3335604000022</v>
          </cell>
          <cell r="GE956">
            <v>-254741.12365799997</v>
          </cell>
          <cell r="GF956">
            <v>-12625.536047999998</v>
          </cell>
          <cell r="GG956">
            <v>-15076.800552000002</v>
          </cell>
          <cell r="GH956">
            <v>-23664.396248999998</v>
          </cell>
          <cell r="GI956">
            <v>-20826.949202999996</v>
          </cell>
          <cell r="GJ956">
            <v>-29540.455862999996</v>
          </cell>
          <cell r="GK956">
            <v>-30753.453096000005</v>
          </cell>
          <cell r="GL956">
            <v>-30903.212520000005</v>
          </cell>
          <cell r="GM956">
            <v>-29622.202367999998</v>
          </cell>
          <cell r="GN956">
            <v>-17705.009046000003</v>
          </cell>
          <cell r="GO956">
            <v>-21800.585148000006</v>
          </cell>
          <cell r="GP956">
            <v>-13662.227096999997</v>
          </cell>
          <cell r="GQ956">
            <v>-8560.2964680000005</v>
          </cell>
          <cell r="GR956">
            <v>-253413.5525856</v>
          </cell>
          <cell r="GS956">
            <v>-12906.985550400002</v>
          </cell>
          <cell r="GT956">
            <v>-14903.026161599997</v>
          </cell>
          <cell r="GU956">
            <v>-23714.818545599999</v>
          </cell>
          <cell r="GV956">
            <v>-20824.299801600009</v>
          </cell>
          <cell r="GW956">
            <v>-29434.7826432</v>
          </cell>
          <cell r="GX956">
            <v>-29488.602974400004</v>
          </cell>
          <cell r="GY956">
            <v>-31752.843715199997</v>
          </cell>
          <cell r="GZ956">
            <v>-28942.632691199993</v>
          </cell>
          <cell r="HA956">
            <v>-17862.987167999996</v>
          </cell>
          <cell r="HB956">
            <v>-21473.004792000003</v>
          </cell>
          <cell r="HC956">
            <v>-13067.086968000001</v>
          </cell>
          <cell r="HD956">
            <v>-9042.4815744000025</v>
          </cell>
          <cell r="HE956">
            <v>-252066.2103648</v>
          </cell>
          <cell r="HF956">
            <v>-10817.046149400001</v>
          </cell>
          <cell r="HG956">
            <v>-15721.0627644</v>
          </cell>
          <cell r="HH956">
            <v>-21167.204032799997</v>
          </cell>
          <cell r="HI956">
            <v>-20781.961619399994</v>
          </cell>
          <cell r="HJ956">
            <v>-28555.216495200009</v>
          </cell>
          <cell r="HK956">
            <v>-29580.755193000001</v>
          </cell>
          <cell r="HL956">
            <v>-30586.162829400004</v>
          </cell>
          <cell r="HM956">
            <v>-29248.355896200006</v>
          </cell>
          <cell r="HN956">
            <v>-19495.354645800002</v>
          </cell>
          <cell r="HO956">
            <v>-21471.472240199997</v>
          </cell>
          <cell r="HP956">
            <v>-14992.201141200003</v>
          </cell>
          <cell r="HQ956">
            <v>-9649.4173578000009</v>
          </cell>
          <cell r="HR956">
            <v>-250737.66758040001</v>
          </cell>
          <cell r="HS956">
            <v>-11289.366925200002</v>
          </cell>
          <cell r="HT956">
            <v>-15133.200373199999</v>
          </cell>
          <cell r="HU956">
            <v>-21753.052011600001</v>
          </cell>
          <cell r="HV956">
            <v>-20937.919111200001</v>
          </cell>
          <cell r="HW956">
            <v>-27933.439170000001</v>
          </cell>
          <cell r="HX956">
            <v>-29958.415250400001</v>
          </cell>
          <cell r="HY956">
            <v>-30192.555666000004</v>
          </cell>
          <cell r="HZ956">
            <v>-29045.130659999999</v>
          </cell>
          <cell r="IA956">
            <v>-19382.2425888</v>
          </cell>
          <cell r="IB956">
            <v>-21151.869975600002</v>
          </cell>
          <cell r="IC956">
            <v>-14291.359336799998</v>
          </cell>
          <cell r="ID956">
            <v>-9669.1165116000047</v>
          </cell>
          <cell r="IE956">
            <v>-249407.18119559999</v>
          </cell>
          <cell r="IF956">
            <v>-11764.257248399999</v>
          </cell>
          <cell r="IG956">
            <v>-14640.201688199999</v>
          </cell>
          <cell r="IH956">
            <v>-23067.855233999999</v>
          </cell>
          <cell r="II956">
            <v>-19675.089041400002</v>
          </cell>
          <cell r="IJ956">
            <v>-28589.304904799996</v>
          </cell>
          <cell r="IK956">
            <v>-30790.085642399998</v>
          </cell>
          <cell r="IL956">
            <v>-29533.159342200001</v>
          </cell>
          <cell r="IM956">
            <v>-29140.442411399999</v>
          </cell>
          <cell r="IN956">
            <v>-18349.743438000005</v>
          </cell>
          <cell r="IO956">
            <v>-21188.365424399999</v>
          </cell>
          <cell r="IP956">
            <v>-13888.686647400002</v>
          </cell>
          <cell r="IQ956">
            <v>-8779.990173000002</v>
          </cell>
          <cell r="IR956">
            <v>-225123.95739600001</v>
          </cell>
          <cell r="IS956">
            <v>-12284.305344000002</v>
          </cell>
          <cell r="IT956">
            <v>-13782.531455999999</v>
          </cell>
          <cell r="IU956">
            <v>-23525.430912000003</v>
          </cell>
          <cell r="IV956">
            <v>-19539.379116</v>
          </cell>
          <cell r="IW956">
            <v>-28690.682220000002</v>
          </cell>
          <cell r="IX956">
            <v>-30788.204976000001</v>
          </cell>
          <cell r="IY956">
            <v>-29290.887576000001</v>
          </cell>
          <cell r="IZ956">
            <v>-28924.496387999996</v>
          </cell>
          <cell r="JA956">
            <v>-17300.843892000001</v>
          </cell>
          <cell r="JB956">
            <v>-20997.195515999996</v>
          </cell>
          <cell r="JC956">
            <v>0</v>
          </cell>
          <cell r="JD956">
            <v>0</v>
          </cell>
          <cell r="JE956">
            <v>0</v>
          </cell>
          <cell r="JF956">
            <v>0</v>
          </cell>
          <cell r="JG956">
            <v>0</v>
          </cell>
          <cell r="JH956">
            <v>0</v>
          </cell>
          <cell r="JI956">
            <v>0</v>
          </cell>
          <cell r="JJ956">
            <v>0</v>
          </cell>
          <cell r="JK956">
            <v>0</v>
          </cell>
          <cell r="JL956">
            <v>0</v>
          </cell>
          <cell r="JM956">
            <v>0</v>
          </cell>
          <cell r="JN956">
            <v>0</v>
          </cell>
          <cell r="JO956">
            <v>0</v>
          </cell>
          <cell r="JP956">
            <v>0</v>
          </cell>
          <cell r="JQ956">
            <v>0</v>
          </cell>
        </row>
        <row r="957">
          <cell r="D957">
            <v>0</v>
          </cell>
          <cell r="F957">
            <v>-14891.62371869</v>
          </cell>
          <cell r="G957">
            <v>-17522.406756479995</v>
          </cell>
          <cell r="H957">
            <v>-19298.214291439996</v>
          </cell>
          <cell r="I957">
            <v>-18566.350393319997</v>
          </cell>
          <cell r="J957">
            <v>-27143.876721520002</v>
          </cell>
          <cell r="K957">
            <v>-30764.916194099998</v>
          </cell>
          <cell r="L957">
            <v>-30901.038070000002</v>
          </cell>
          <cell r="M957">
            <v>-28910.12818399999</v>
          </cell>
          <cell r="N957">
            <v>-23917.243294</v>
          </cell>
          <cell r="O957">
            <v>-22181.234151999997</v>
          </cell>
          <cell r="P957">
            <v>-16412.943274000001</v>
          </cell>
          <cell r="Q957">
            <v>-11964.426921999995</v>
          </cell>
          <cell r="R957">
            <v>-259700.29168118999</v>
          </cell>
          <cell r="S957">
            <v>-14845.284312210002</v>
          </cell>
          <cell r="T957">
            <v>-16964.471659719999</v>
          </cell>
          <cell r="U957">
            <v>-20550.036260370001</v>
          </cell>
          <cell r="V957">
            <v>-19395.718931920001</v>
          </cell>
          <cell r="W957">
            <v>-27115.974502500005</v>
          </cell>
          <cell r="X957">
            <v>-30613.697985000006</v>
          </cell>
          <cell r="Y957">
            <v>-29707.769976039996</v>
          </cell>
          <cell r="Z957">
            <v>-28781.597324999999</v>
          </cell>
          <cell r="AA957">
            <v>-23748.9592275</v>
          </cell>
          <cell r="AB957">
            <v>-20390.713290240001</v>
          </cell>
          <cell r="AC957">
            <v>-16190.239643189998</v>
          </cell>
          <cell r="AD957">
            <v>-11395.828567500001</v>
          </cell>
          <cell r="AE957">
            <v>-267448.28922293999</v>
          </cell>
          <cell r="AF957">
            <v>-15463.736314000002</v>
          </cell>
          <cell r="AG957">
            <v>-17098.801778999994</v>
          </cell>
          <cell r="AH957">
            <v>-22479.970555009993</v>
          </cell>
          <cell r="AI957">
            <v>-22818.305191930001</v>
          </cell>
          <cell r="AJ957">
            <v>-28175.30752224</v>
          </cell>
          <cell r="AK957">
            <v>-30766.640711</v>
          </cell>
          <cell r="AL957">
            <v>-29913.384522640001</v>
          </cell>
          <cell r="AM957">
            <v>-28469.292710999998</v>
          </cell>
          <cell r="AN957">
            <v>-23822.204586</v>
          </cell>
          <cell r="AO957">
            <v>-21663.120889120004</v>
          </cell>
          <cell r="AP957">
            <v>-15781.466022000001</v>
          </cell>
          <cell r="AQ957">
            <v>-10996.058418999999</v>
          </cell>
          <cell r="AR957">
            <v>-262944.29714860005</v>
          </cell>
          <cell r="AS957">
            <v>-15828.341476</v>
          </cell>
          <cell r="AT957">
            <v>-17763.815245500002</v>
          </cell>
          <cell r="AU957">
            <v>-21292.871197500001</v>
          </cell>
          <cell r="AV957">
            <v>-21769.486248050009</v>
          </cell>
          <cell r="AW957">
            <v>-27497.231328300008</v>
          </cell>
          <cell r="AX957">
            <v>-31445.690526999999</v>
          </cell>
          <cell r="AY957">
            <v>-30528.788250000001</v>
          </cell>
          <cell r="AZ957">
            <v>-27635.257808490001</v>
          </cell>
          <cell r="BA957">
            <v>-22595.890312680007</v>
          </cell>
          <cell r="BB957">
            <v>-20852.749239259996</v>
          </cell>
          <cell r="BC957">
            <v>-14338.553916320001</v>
          </cell>
          <cell r="BD957">
            <v>-11395.6215995</v>
          </cell>
          <cell r="BE957">
            <v>-272423.58874011005</v>
          </cell>
          <cell r="BF957">
            <v>-15992.387999999999</v>
          </cell>
          <cell r="BG957">
            <v>-17926.023840000002</v>
          </cell>
          <cell r="BH957">
            <v>-21901.514500110003</v>
          </cell>
          <cell r="BI957">
            <v>-24631.562016</v>
          </cell>
          <cell r="BJ957">
            <v>-29002.613568000001</v>
          </cell>
          <cell r="BK957">
            <v>-31599.240767999996</v>
          </cell>
          <cell r="BL957">
            <v>-30923.695871999997</v>
          </cell>
          <cell r="BM957">
            <v>-28186.307328000006</v>
          </cell>
          <cell r="BN957">
            <v>-23302.372415999995</v>
          </cell>
          <cell r="BO957">
            <v>-22550.607168000006</v>
          </cell>
          <cell r="BP957">
            <v>-14889.400320000004</v>
          </cell>
          <cell r="BQ957">
            <v>-11517.862943999999</v>
          </cell>
          <cell r="BR957">
            <v>-273574.48402650002</v>
          </cell>
          <cell r="BS957">
            <v>-14408.590099500001</v>
          </cell>
          <cell r="BT957">
            <v>-18355.409992999997</v>
          </cell>
          <cell r="BU957">
            <v>-21614.522544500003</v>
          </cell>
          <cell r="BV957">
            <v>-23636.9976695</v>
          </cell>
          <cell r="BW957">
            <v>-29317.046967500002</v>
          </cell>
          <cell r="BX957">
            <v>-31761.531339999998</v>
          </cell>
          <cell r="BY957">
            <v>-30591.387698500002</v>
          </cell>
          <cell r="BZ957">
            <v>-28249.423435499997</v>
          </cell>
          <cell r="CA957">
            <v>-23926.180742000004</v>
          </cell>
          <cell r="CB957">
            <v>-23557.588560000007</v>
          </cell>
          <cell r="CC957">
            <v>-16532.883790999997</v>
          </cell>
          <cell r="CD957">
            <v>-11622.921185499998</v>
          </cell>
          <cell r="CE957">
            <v>-272038.76496500004</v>
          </cell>
          <cell r="CF957">
            <v>-14680.623315000004</v>
          </cell>
          <cell r="CG957">
            <v>-18480.167505000009</v>
          </cell>
          <cell r="CH957">
            <v>-22291.652719999991</v>
          </cell>
          <cell r="CI957">
            <v>-23661.85482</v>
          </cell>
          <cell r="CJ957">
            <v>-29381.998810000005</v>
          </cell>
          <cell r="CK957">
            <v>-31879.854804999999</v>
          </cell>
          <cell r="CL957">
            <v>-29901.909015000001</v>
          </cell>
          <cell r="CM957">
            <v>-28043.607649999998</v>
          </cell>
          <cell r="CN957">
            <v>-23790.16733</v>
          </cell>
          <cell r="CO957">
            <v>-23067.221605000006</v>
          </cell>
          <cell r="CP957">
            <v>-15810.084015000006</v>
          </cell>
          <cell r="CQ957">
            <v>-11049.623374999997</v>
          </cell>
          <cell r="CR957">
            <v>-270553.80719836004</v>
          </cell>
          <cell r="CS957">
            <v>-15065.186409000002</v>
          </cell>
          <cell r="CT957">
            <v>-17356.374724500005</v>
          </cell>
          <cell r="CU957">
            <v>-22700.846395359997</v>
          </cell>
          <cell r="CV957">
            <v>-23402.702358000002</v>
          </cell>
          <cell r="CW957">
            <v>-29544.854787000004</v>
          </cell>
          <cell r="CX957">
            <v>-32028.993108000002</v>
          </cell>
          <cell r="CY957">
            <v>-29710.654942500005</v>
          </cell>
          <cell r="CZ957">
            <v>-27790.750890000007</v>
          </cell>
          <cell r="DA957">
            <v>-23342.248723499997</v>
          </cell>
          <cell r="DB957">
            <v>-22889.350480499994</v>
          </cell>
          <cell r="DC957">
            <v>-15461.862727500002</v>
          </cell>
          <cell r="DD957">
            <v>-11259.981652500001</v>
          </cell>
          <cell r="DE957">
            <v>-269236.94130399002</v>
          </cell>
          <cell r="DF957">
            <v>-15339.791286</v>
          </cell>
          <cell r="DG957">
            <v>-17127.688299999998</v>
          </cell>
          <cell r="DH957">
            <v>-22850.205337990003</v>
          </cell>
          <cell r="DI957">
            <v>-23529.632748</v>
          </cell>
          <cell r="DJ957">
            <v>-29320.635663999998</v>
          </cell>
          <cell r="DK957">
            <v>-32040.032821999994</v>
          </cell>
          <cell r="DL957">
            <v>-29469.608462000004</v>
          </cell>
          <cell r="DM957">
            <v>-27588.799121999993</v>
          </cell>
          <cell r="DN957">
            <v>-23085.435372000007</v>
          </cell>
          <cell r="DO957">
            <v>-22529.867172000002</v>
          </cell>
          <cell r="DP957">
            <v>-15293.379444000002</v>
          </cell>
          <cell r="DQ957">
            <v>-11061.865573999999</v>
          </cell>
          <cell r="DR957">
            <v>-268471.12486149999</v>
          </cell>
          <cell r="DS957">
            <v>-15336.268684000001</v>
          </cell>
          <cell r="DT957">
            <v>-17211.572284500002</v>
          </cell>
          <cell r="DU957">
            <v>-23580.155549499999</v>
          </cell>
          <cell r="DV957">
            <v>-23821.335713999997</v>
          </cell>
          <cell r="DW957">
            <v>-29215.696476999998</v>
          </cell>
          <cell r="DX957">
            <v>-31492.084970500004</v>
          </cell>
          <cell r="DY957">
            <v>-29579.706750000005</v>
          </cell>
          <cell r="DZ957">
            <v>-27435.332776499999</v>
          </cell>
          <cell r="EA957">
            <v>-22821.56873150001</v>
          </cell>
          <cell r="EB957">
            <v>-22177.098663499997</v>
          </cell>
          <cell r="EC957">
            <v>-14758.95069</v>
          </cell>
          <cell r="ED957">
            <v>-11041.353570499998</v>
          </cell>
          <cell r="EE957">
            <v>-267504.99047100003</v>
          </cell>
          <cell r="EF957">
            <v>-15492.625875</v>
          </cell>
          <cell r="EG957">
            <v>-18186.497448000002</v>
          </cell>
          <cell r="EH957">
            <v>-24093.162923999993</v>
          </cell>
          <cell r="EI957">
            <v>-23683.098954000001</v>
          </cell>
          <cell r="EJ957">
            <v>-29444.006832000006</v>
          </cell>
          <cell r="EK957">
            <v>-30587.360364</v>
          </cell>
          <cell r="EL957">
            <v>-29935.684254000003</v>
          </cell>
          <cell r="EM957">
            <v>-27200.395037999995</v>
          </cell>
          <cell r="EN957">
            <v>-22420.974098999999</v>
          </cell>
          <cell r="EO957">
            <v>-21493.526205000002</v>
          </cell>
          <cell r="EP957">
            <v>-14393.963865000002</v>
          </cell>
          <cell r="EQ957">
            <v>-10573.694613000003</v>
          </cell>
          <cell r="ER957">
            <v>-266282.30993749999</v>
          </cell>
          <cell r="ES957">
            <v>-14294.291122499999</v>
          </cell>
          <cell r="ET957">
            <v>-17471.95796</v>
          </cell>
          <cell r="EU957">
            <v>-22830.022217500005</v>
          </cell>
          <cell r="EV957">
            <v>-23066.847839999995</v>
          </cell>
          <cell r="EW957">
            <v>-28313.273754999998</v>
          </cell>
          <cell r="EX957">
            <v>-30992.243492500002</v>
          </cell>
          <cell r="EY957">
            <v>-29166.796137500012</v>
          </cell>
          <cell r="EZ957">
            <v>-27379.616957499999</v>
          </cell>
          <cell r="FA957">
            <v>-23392.995254999994</v>
          </cell>
          <cell r="FB957">
            <v>-22589.502515</v>
          </cell>
          <cell r="FC957">
            <v>-15491.808702499999</v>
          </cell>
          <cell r="FD957">
            <v>-11292.953982500003</v>
          </cell>
          <cell r="FE957">
            <v>-264780.42474000005</v>
          </cell>
          <cell r="FF957">
            <v>-14436.068403999998</v>
          </cell>
          <cell r="FG957">
            <v>-17280.284100000001</v>
          </cell>
          <cell r="FH957">
            <v>-22982.584768000001</v>
          </cell>
          <cell r="FI957">
            <v>-22914.638352000002</v>
          </cell>
          <cell r="FJ957">
            <v>-28454.146216000001</v>
          </cell>
          <cell r="FK957">
            <v>-30873.122548000003</v>
          </cell>
          <cell r="FL957">
            <v>-28957.638204000006</v>
          </cell>
          <cell r="FM957">
            <v>-27158.020039999996</v>
          </cell>
          <cell r="FN957">
            <v>-23038.898888000003</v>
          </cell>
          <cell r="FO957">
            <v>-22338.783027999998</v>
          </cell>
          <cell r="FP957">
            <v>-15310.818204000005</v>
          </cell>
          <cell r="FQ957">
            <v>-11035.421988000002</v>
          </cell>
          <cell r="FR957">
            <v>-263230.503516</v>
          </cell>
          <cell r="FS957">
            <v>-14586.926522999996</v>
          </cell>
          <cell r="FT957">
            <v>-16805.378701499998</v>
          </cell>
          <cell r="FU957">
            <v>-23245.890674999999</v>
          </cell>
          <cell r="FV957">
            <v>-22659.759426000001</v>
          </cell>
          <cell r="FW957">
            <v>-28606.922889000005</v>
          </cell>
          <cell r="FX957">
            <v>-31012.199675999997</v>
          </cell>
          <cell r="FY957">
            <v>-28767.459547499995</v>
          </cell>
          <cell r="FZ957">
            <v>-26908.504830000002</v>
          </cell>
          <cell r="GA957">
            <v>-22601.224954499998</v>
          </cell>
          <cell r="GB957">
            <v>-22162.704433499999</v>
          </cell>
          <cell r="GC957">
            <v>-14971.009942499999</v>
          </cell>
          <cell r="GD957">
            <v>-10902.5219175</v>
          </cell>
          <cell r="GE957">
            <v>-261973.64675300001</v>
          </cell>
          <cell r="GF957">
            <v>-14850.223479</v>
          </cell>
          <cell r="GG957">
            <v>-17364.964798999994</v>
          </cell>
          <cell r="GH957">
            <v>-23304.330049000004</v>
          </cell>
          <cell r="GI957">
            <v>-23184.401603999999</v>
          </cell>
          <cell r="GJ957">
            <v>-28434.528121999996</v>
          </cell>
          <cell r="GK957">
            <v>-30650.050612999999</v>
          </cell>
          <cell r="GL957">
            <v>-28788.805499999995</v>
          </cell>
          <cell r="GM957">
            <v>-26701.767728999999</v>
          </cell>
          <cell r="GN957">
            <v>-22211.366359</v>
          </cell>
          <cell r="GO957">
            <v>-21584.128111000009</v>
          </cell>
          <cell r="GP957">
            <v>-14364.32634</v>
          </cell>
          <cell r="GQ957">
            <v>-10534.754048000001</v>
          </cell>
          <cell r="GR957">
            <v>-260463.78084349999</v>
          </cell>
          <cell r="GS957">
            <v>-15076.157437500002</v>
          </cell>
          <cell r="GT957">
            <v>-16899.0120575</v>
          </cell>
          <cell r="GU957">
            <v>-23305.441264000001</v>
          </cell>
          <cell r="GV957">
            <v>-23220.378775499998</v>
          </cell>
          <cell r="GW957">
            <v>-28330.098008499997</v>
          </cell>
          <cell r="GX957">
            <v>-29788.867599000005</v>
          </cell>
          <cell r="GY957">
            <v>-29152.025795999994</v>
          </cell>
          <cell r="GZ957">
            <v>-26571.466803999996</v>
          </cell>
          <cell r="HA957">
            <v>-21967.340662999999</v>
          </cell>
          <cell r="HB957">
            <v>-21258.645298999996</v>
          </cell>
          <cell r="HC957">
            <v>-14036.36176</v>
          </cell>
          <cell r="HD957">
            <v>-10857.985379499996</v>
          </cell>
          <cell r="HE957">
            <v>-259183.44098999994</v>
          </cell>
          <cell r="HF957">
            <v>-13578.776009999998</v>
          </cell>
          <cell r="HG957">
            <v>-17298.292139999998</v>
          </cell>
          <cell r="HH957">
            <v>-21734.262630000001</v>
          </cell>
          <cell r="HI957">
            <v>-22275.704609999997</v>
          </cell>
          <cell r="HJ957">
            <v>-27628.630649999999</v>
          </cell>
          <cell r="HK957">
            <v>-29932.333199999997</v>
          </cell>
          <cell r="HL957">
            <v>-28829.580029999994</v>
          </cell>
          <cell r="HM957">
            <v>-26622.493289999999</v>
          </cell>
          <cell r="HN957">
            <v>-22548.233160000003</v>
          </cell>
          <cell r="HO957">
            <v>-22200.868800000004</v>
          </cell>
          <cell r="HP957">
            <v>-15580.728180000002</v>
          </cell>
          <cell r="HQ957">
            <v>-10953.538289999999</v>
          </cell>
          <cell r="HR957">
            <v>-257646.12691249998</v>
          </cell>
          <cell r="HS957">
            <v>-13830.6924915</v>
          </cell>
          <cell r="HT957">
            <v>-16905.299864000004</v>
          </cell>
          <cell r="HU957">
            <v>-22089.589064499996</v>
          </cell>
          <cell r="HV957">
            <v>-22318.733855999999</v>
          </cell>
          <cell r="HW957">
            <v>-27395.005416999993</v>
          </cell>
          <cell r="HX957">
            <v>-29987.089649499998</v>
          </cell>
          <cell r="HY957">
            <v>-28220.845992499999</v>
          </cell>
          <cell r="HZ957">
            <v>-26491.629380500002</v>
          </cell>
          <cell r="IA957">
            <v>-22634.303517000004</v>
          </cell>
          <cell r="IB957">
            <v>-21856.870000999999</v>
          </cell>
          <cell r="IC957">
            <v>-14989.371663500004</v>
          </cell>
          <cell r="ID957">
            <v>-10926.696015499998</v>
          </cell>
          <cell r="IE957">
            <v>-256146.280455</v>
          </cell>
          <cell r="IF957">
            <v>-13965.327042999998</v>
          </cell>
          <cell r="IG957">
            <v>-16947.757626999999</v>
          </cell>
          <cell r="IH957">
            <v>-22610.757050000004</v>
          </cell>
          <cell r="II957">
            <v>-22040.640316000008</v>
          </cell>
          <cell r="IJ957">
            <v>-27825.312973999997</v>
          </cell>
          <cell r="IK957">
            <v>-30164.871816000006</v>
          </cell>
          <cell r="IL957">
            <v>-27981.463385000006</v>
          </cell>
          <cell r="IM957">
            <v>-26173.299779999998</v>
          </cell>
          <cell r="IN957">
            <v>-21983.705147000001</v>
          </cell>
          <cell r="IO957">
            <v>-21557.166061000004</v>
          </cell>
          <cell r="IP957">
            <v>-14561.965955</v>
          </cell>
          <cell r="IQ957">
            <v>-10334.013301000001</v>
          </cell>
          <cell r="IR957">
            <v>-254776.56854550002</v>
          </cell>
          <cell r="IS957">
            <v>-14442.250306500002</v>
          </cell>
          <cell r="IT957">
            <v>-16125.536325000003</v>
          </cell>
          <cell r="IU957">
            <v>-22806.077769</v>
          </cell>
          <cell r="IV957">
            <v>-22152.898917000002</v>
          </cell>
          <cell r="IW957">
            <v>-27605.066556000005</v>
          </cell>
          <cell r="IX957">
            <v>-30165.35005049999</v>
          </cell>
          <cell r="IY957">
            <v>-27745.322860500004</v>
          </cell>
          <cell r="IZ957">
            <v>-25974.560875500003</v>
          </cell>
          <cell r="JA957">
            <v>-21734.691812999994</v>
          </cell>
          <cell r="JB957">
            <v>-21211.630262999999</v>
          </cell>
          <cell r="JC957">
            <v>-14398.554050999999</v>
          </cell>
          <cell r="JD957">
            <v>-10414.628758499999</v>
          </cell>
          <cell r="JE957">
            <v>0</v>
          </cell>
          <cell r="JF957">
            <v>0</v>
          </cell>
          <cell r="JG957">
            <v>0</v>
          </cell>
          <cell r="JH957">
            <v>0</v>
          </cell>
          <cell r="JI957">
            <v>0</v>
          </cell>
          <cell r="JJ957">
            <v>0</v>
          </cell>
          <cell r="JK957">
            <v>0</v>
          </cell>
          <cell r="JL957">
            <v>0</v>
          </cell>
          <cell r="JM957">
            <v>0</v>
          </cell>
          <cell r="JN957">
            <v>0</v>
          </cell>
          <cell r="JO957">
            <v>0</v>
          </cell>
          <cell r="JP957">
            <v>0</v>
          </cell>
          <cell r="JQ957">
            <v>0</v>
          </cell>
        </row>
        <row r="958">
          <cell r="D958">
            <v>0</v>
          </cell>
          <cell r="F958">
            <v>-12072.318039</v>
          </cell>
          <cell r="G958">
            <v>-16716.574957830002</v>
          </cell>
          <cell r="H958">
            <v>-16749.009356310002</v>
          </cell>
          <cell r="I958">
            <v>-19095.368098669995</v>
          </cell>
          <cell r="J958">
            <v>-26425.545307799995</v>
          </cell>
          <cell r="K958">
            <v>-29550.954066999999</v>
          </cell>
          <cell r="L958">
            <v>-30189.686651</v>
          </cell>
          <cell r="M958">
            <v>-29369.946593420005</v>
          </cell>
          <cell r="N958">
            <v>-24007.146554539991</v>
          </cell>
          <cell r="O958">
            <v>-20360.26222321</v>
          </cell>
          <cell r="P958">
            <v>-16030.009995</v>
          </cell>
          <cell r="Q958">
            <v>-10934.616970000003</v>
          </cell>
          <cell r="R958">
            <v>-248407.08187035</v>
          </cell>
          <cell r="S958">
            <v>-12264.851911499998</v>
          </cell>
          <cell r="T958">
            <v>-15867.367137499999</v>
          </cell>
          <cell r="U958">
            <v>-17696.111087600002</v>
          </cell>
          <cell r="V958">
            <v>-19270.525987610003</v>
          </cell>
          <cell r="W958">
            <v>-26738.94008299999</v>
          </cell>
          <cell r="X958">
            <v>-29442.176890100003</v>
          </cell>
          <cell r="Y958">
            <v>-28900.204166500003</v>
          </cell>
          <cell r="Z958">
            <v>-29255.180381500017</v>
          </cell>
          <cell r="AA958">
            <v>-24028.651652039996</v>
          </cell>
          <cell r="AB958">
            <v>-18718.618186999996</v>
          </cell>
          <cell r="AC958">
            <v>-15851.492501499997</v>
          </cell>
          <cell r="AD958">
            <v>-10372.9618845</v>
          </cell>
          <cell r="AE958">
            <v>-255882.96376639002</v>
          </cell>
          <cell r="AF958">
            <v>-12750.866976000001</v>
          </cell>
          <cell r="AG958">
            <v>-16259.448521599999</v>
          </cell>
          <cell r="AH958">
            <v>-19820.038079999995</v>
          </cell>
          <cell r="AI958">
            <v>-21712.454705930006</v>
          </cell>
          <cell r="AJ958">
            <v>-27336.421824000005</v>
          </cell>
          <cell r="AK958">
            <v>-30205.219872000001</v>
          </cell>
          <cell r="AL958">
            <v>-29393.505696000004</v>
          </cell>
          <cell r="AM958">
            <v>-28986.240384000004</v>
          </cell>
          <cell r="AN958">
            <v>-23271.656448000005</v>
          </cell>
          <cell r="AO958">
            <v>-20852.389402860004</v>
          </cell>
          <cell r="AP958">
            <v>-15560.026559999998</v>
          </cell>
          <cell r="AQ958">
            <v>-9734.6952959999999</v>
          </cell>
          <cell r="AR958">
            <v>-252809.25445893002</v>
          </cell>
          <cell r="AS958">
            <v>-12986.289213000002</v>
          </cell>
          <cell r="AT958">
            <v>-16722.105772000003</v>
          </cell>
          <cell r="AU958">
            <v>-19313.999783560004</v>
          </cell>
          <cell r="AV958">
            <v>-21227.398559780002</v>
          </cell>
          <cell r="AW958">
            <v>-27090.31191516</v>
          </cell>
          <cell r="AX958">
            <v>-30958.763893800005</v>
          </cell>
          <cell r="AY958">
            <v>-29568.316444500004</v>
          </cell>
          <cell r="AZ958">
            <v>-28117.882594999999</v>
          </cell>
          <cell r="BA958">
            <v>-22283.636132</v>
          </cell>
          <cell r="BB958">
            <v>-20226.262558330003</v>
          </cell>
          <cell r="BC958">
            <v>-14420.609736300001</v>
          </cell>
          <cell r="BD958">
            <v>-9893.6778554999983</v>
          </cell>
          <cell r="BE958">
            <v>-259946.61964834004</v>
          </cell>
          <cell r="BF958">
            <v>-13332.725124999999</v>
          </cell>
          <cell r="BG958">
            <v>-16857.383869999998</v>
          </cell>
          <cell r="BH958">
            <v>-19730.253885000002</v>
          </cell>
          <cell r="BI958">
            <v>-23169.947860000004</v>
          </cell>
          <cell r="BJ958">
            <v>-28810.208233340003</v>
          </cell>
          <cell r="BK958">
            <v>-31135.38455000001</v>
          </cell>
          <cell r="BL958">
            <v>-29941.5756</v>
          </cell>
          <cell r="BM958">
            <v>-28509.97965500001</v>
          </cell>
          <cell r="BN958">
            <v>-22798.513629999998</v>
          </cell>
          <cell r="BO958">
            <v>-21048.121339999998</v>
          </cell>
          <cell r="BP958">
            <v>-14450.851185</v>
          </cell>
          <cell r="BQ958">
            <v>-10161.674715000003</v>
          </cell>
          <cell r="BR958">
            <v>-260232.71723400999</v>
          </cell>
          <cell r="BS958">
            <v>-11507.105389499997</v>
          </cell>
          <cell r="BT958">
            <v>-17262.385780500004</v>
          </cell>
          <cell r="BU958">
            <v>-18756.82801651</v>
          </cell>
          <cell r="BV958">
            <v>-23300.021303999994</v>
          </cell>
          <cell r="BW958">
            <v>-28413.914980500005</v>
          </cell>
          <cell r="BX958">
            <v>-30557.005353</v>
          </cell>
          <cell r="BY958">
            <v>-29961.547811999997</v>
          </cell>
          <cell r="BZ958">
            <v>-28480.048821</v>
          </cell>
          <cell r="CA958">
            <v>-23998.127958000001</v>
          </cell>
          <cell r="CB958">
            <v>-21293.166384</v>
          </cell>
          <cell r="CC958">
            <v>-16101.172237500003</v>
          </cell>
          <cell r="CD958">
            <v>-10601.393197499996</v>
          </cell>
          <cell r="CE958">
            <v>-258960.16593369999</v>
          </cell>
          <cell r="CF958">
            <v>-11862.429495000002</v>
          </cell>
          <cell r="CG958">
            <v>-17381.485960200003</v>
          </cell>
          <cell r="CH958">
            <v>-19399.312723199997</v>
          </cell>
          <cell r="CI958">
            <v>-23067.173576200003</v>
          </cell>
          <cell r="CJ958">
            <v>-28732.043449199999</v>
          </cell>
          <cell r="CK958">
            <v>-30650.709796499996</v>
          </cell>
          <cell r="CL958">
            <v>-29108.536137699997</v>
          </cell>
          <cell r="CM958">
            <v>-28527.590403099999</v>
          </cell>
          <cell r="CN958">
            <v>-23821.038223599997</v>
          </cell>
          <cell r="CO958">
            <v>-20890.091690900001</v>
          </cell>
          <cell r="CP958">
            <v>-15457.258491100001</v>
          </cell>
          <cell r="CQ958">
            <v>-10062.495987000002</v>
          </cell>
          <cell r="CR958">
            <v>-257959.41088319998</v>
          </cell>
          <cell r="CS958">
            <v>-12432.0953016</v>
          </cell>
          <cell r="CT958">
            <v>-16370.032910399999</v>
          </cell>
          <cell r="CU958">
            <v>-20305.018656000004</v>
          </cell>
          <cell r="CV958">
            <v>-22403.082686400005</v>
          </cell>
          <cell r="CW958">
            <v>-28934.832794400008</v>
          </cell>
          <cell r="CX958">
            <v>-30932.2099008</v>
          </cell>
          <cell r="CY958">
            <v>-28878.590988</v>
          </cell>
          <cell r="CZ958">
            <v>-28294.293081600001</v>
          </cell>
          <cell r="DA958">
            <v>-23398.988558399997</v>
          </cell>
          <cell r="DB958">
            <v>-20724.566241600005</v>
          </cell>
          <cell r="DC958">
            <v>-15256.022558400002</v>
          </cell>
          <cell r="DD958">
            <v>-10029.677205600001</v>
          </cell>
          <cell r="DE958">
            <v>-256531.66425810001</v>
          </cell>
          <cell r="DF958">
            <v>-12691.4454394</v>
          </cell>
          <cell r="DG958">
            <v>-16087.1453267</v>
          </cell>
          <cell r="DH958">
            <v>-20627.859211400006</v>
          </cell>
          <cell r="DI958">
            <v>-22237.999412300003</v>
          </cell>
          <cell r="DJ958">
            <v>-28442.087146900005</v>
          </cell>
          <cell r="DK958">
            <v>-31460.6369791</v>
          </cell>
          <cell r="DL958">
            <v>-28598.676691899997</v>
          </cell>
          <cell r="DM958">
            <v>-28110.614372400003</v>
          </cell>
          <cell r="DN958">
            <v>-22568.658492799997</v>
          </cell>
          <cell r="DO958">
            <v>-20977.570369000005</v>
          </cell>
          <cell r="DP958">
            <v>-15089.984091</v>
          </cell>
          <cell r="DQ958">
            <v>-9638.9867252000004</v>
          </cell>
          <cell r="DR958">
            <v>-255468.17683779998</v>
          </cell>
          <cell r="DS958">
            <v>-12591.941163600002</v>
          </cell>
          <cell r="DT958">
            <v>-16214.314078400001</v>
          </cell>
          <cell r="DU958">
            <v>-21184.365539599999</v>
          </cell>
          <cell r="DV958">
            <v>-22475.196668200002</v>
          </cell>
          <cell r="DW958">
            <v>-28339.219363600001</v>
          </cell>
          <cell r="DX958">
            <v>-30960.886765400002</v>
          </cell>
          <cell r="DY958">
            <v>-28670.430395399995</v>
          </cell>
          <cell r="DZ958">
            <v>-27915.220816799996</v>
          </cell>
          <cell r="EA958">
            <v>-22331.215706200001</v>
          </cell>
          <cell r="EB958">
            <v>-20665.041867399999</v>
          </cell>
          <cell r="EC958">
            <v>-14527.102908599998</v>
          </cell>
          <cell r="ED958">
            <v>-9593.241564599999</v>
          </cell>
          <cell r="EE958">
            <v>-254510.97150060002</v>
          </cell>
          <cell r="EF958">
            <v>-12925.726147500001</v>
          </cell>
          <cell r="EG958">
            <v>-17120.311232700005</v>
          </cell>
          <cell r="EH958">
            <v>-21595.538280299999</v>
          </cell>
          <cell r="EI958">
            <v>-22425.478549800002</v>
          </cell>
          <cell r="EJ958">
            <v>-28436.830537500009</v>
          </cell>
          <cell r="EK958">
            <v>-30155.223588000001</v>
          </cell>
          <cell r="EL958">
            <v>-28983.506020800003</v>
          </cell>
          <cell r="EM958">
            <v>-27543.411264000002</v>
          </cell>
          <cell r="EN958">
            <v>-21937.874440800002</v>
          </cell>
          <cell r="EO958">
            <v>-20168.946120300003</v>
          </cell>
          <cell r="EP958">
            <v>-13683.319564499996</v>
          </cell>
          <cell r="EQ958">
            <v>-9534.8057543999985</v>
          </cell>
          <cell r="ER958">
            <v>-253290.04493079998</v>
          </cell>
          <cell r="ES958">
            <v>-11547.274619999998</v>
          </cell>
          <cell r="ET958">
            <v>-16439.779195200001</v>
          </cell>
          <cell r="EU958">
            <v>-19740.083960000004</v>
          </cell>
          <cell r="EV958">
            <v>-22647.112826799996</v>
          </cell>
          <cell r="EW958">
            <v>-27527.581620000001</v>
          </cell>
          <cell r="EX958">
            <v>-29820.446868000003</v>
          </cell>
          <cell r="EY958">
            <v>-28509.023682799998</v>
          </cell>
          <cell r="EZ958">
            <v>-27740.497301199997</v>
          </cell>
          <cell r="FA958">
            <v>-23408.986025600003</v>
          </cell>
          <cell r="FB958">
            <v>-20445.755429199999</v>
          </cell>
          <cell r="FC958">
            <v>-15137.617686000003</v>
          </cell>
          <cell r="FD958">
            <v>-10325.885716000001</v>
          </cell>
          <cell r="FE958">
            <v>-252037.32568309997</v>
          </cell>
          <cell r="FF958">
            <v>-11880.2875033</v>
          </cell>
          <cell r="FG958">
            <v>-16237.204218300001</v>
          </cell>
          <cell r="FH958">
            <v>-19984.038353800002</v>
          </cell>
          <cell r="FI958">
            <v>-22331.769530199996</v>
          </cell>
          <cell r="FJ958">
            <v>-27816.037813199997</v>
          </cell>
          <cell r="FK958">
            <v>-29673.535201499999</v>
          </cell>
          <cell r="FL958">
            <v>-28180.527546700006</v>
          </cell>
          <cell r="FM958">
            <v>-27618.102930100005</v>
          </cell>
          <cell r="FN958">
            <v>-23061.600235599995</v>
          </cell>
          <cell r="FO958">
            <v>-20224.095143899998</v>
          </cell>
          <cell r="FP958">
            <v>-14964.465978099999</v>
          </cell>
          <cell r="FQ958">
            <v>-10065.661228400002</v>
          </cell>
          <cell r="FR958">
            <v>-250460.68383539998</v>
          </cell>
          <cell r="FS958">
            <v>-12033.6307086</v>
          </cell>
          <cell r="FT958">
            <v>-15845.352368400001</v>
          </cell>
          <cell r="FU958">
            <v>-20423.419564200001</v>
          </cell>
          <cell r="FV958">
            <v>-21685.0351644</v>
          </cell>
          <cell r="FW958">
            <v>-28007.434307399992</v>
          </cell>
          <cell r="FX958">
            <v>-29940.792916800001</v>
          </cell>
          <cell r="FY958">
            <v>-27952.995122999997</v>
          </cell>
          <cell r="FZ958">
            <v>-27387.424713599998</v>
          </cell>
          <cell r="GA958">
            <v>-22649.020976399999</v>
          </cell>
          <cell r="GB958">
            <v>-20060.317323600004</v>
          </cell>
          <cell r="GC958">
            <v>-14767.047476400001</v>
          </cell>
          <cell r="GD958">
            <v>-9708.213192600002</v>
          </cell>
          <cell r="GE958">
            <v>-249120.39545469996</v>
          </cell>
          <cell r="GF958">
            <v>-12282.483717399999</v>
          </cell>
          <cell r="GG958">
            <v>-16230.005554699996</v>
          </cell>
          <cell r="GH958">
            <v>-20827.823871700002</v>
          </cell>
          <cell r="GI958">
            <v>-21868.414900700001</v>
          </cell>
          <cell r="GJ958">
            <v>-27574.121648599998</v>
          </cell>
          <cell r="GK958">
            <v>-30125.009692900003</v>
          </cell>
          <cell r="GL958">
            <v>-27896.390697899995</v>
          </cell>
          <cell r="GM958">
            <v>-27161.570146799997</v>
          </cell>
          <cell r="GN958">
            <v>-21728.3211137</v>
          </cell>
          <cell r="GO958">
            <v>-20107.130369900005</v>
          </cell>
          <cell r="GP958">
            <v>-14134.902506099997</v>
          </cell>
          <cell r="GQ958">
            <v>-9184.2212342999992</v>
          </cell>
          <cell r="GR958">
            <v>-247715.61911039997</v>
          </cell>
          <cell r="GS958">
            <v>-12574.864959999997</v>
          </cell>
          <cell r="GT958">
            <v>-15899.1746816</v>
          </cell>
          <cell r="GU958">
            <v>-20851.171084799997</v>
          </cell>
          <cell r="GV958">
            <v>-21852.919244799996</v>
          </cell>
          <cell r="GW958">
            <v>-27475.061555200005</v>
          </cell>
          <cell r="GX958">
            <v>-29365.583743999996</v>
          </cell>
          <cell r="GY958">
            <v>-28239.633407999994</v>
          </cell>
          <cell r="GZ958">
            <v>-26889.412390399986</v>
          </cell>
          <cell r="HA958">
            <v>-21502.598118400005</v>
          </cell>
          <cell r="HB958">
            <v>-19851.701811200004</v>
          </cell>
          <cell r="HC958">
            <v>-13629.434380800001</v>
          </cell>
          <cell r="HD958">
            <v>-9584.0637311999999</v>
          </cell>
          <cell r="HE958">
            <v>-246321.70473240002</v>
          </cell>
          <cell r="HF958">
            <v>-10849.556510099997</v>
          </cell>
          <cell r="HG958">
            <v>-16275.963735899999</v>
          </cell>
          <cell r="HH958">
            <v>-18644.437755899999</v>
          </cell>
          <cell r="HI958">
            <v>-21968.591515199998</v>
          </cell>
          <cell r="HJ958">
            <v>-26790.262695900001</v>
          </cell>
          <cell r="HK958">
            <v>-28810.890761400005</v>
          </cell>
          <cell r="HL958">
            <v>-28249.459365600003</v>
          </cell>
          <cell r="HM958">
            <v>-26852.617459800003</v>
          </cell>
          <cell r="HN958">
            <v>-22626.806360399998</v>
          </cell>
          <cell r="HO958">
            <v>-20076.414019199998</v>
          </cell>
          <cell r="HP958">
            <v>-15181.1052525</v>
          </cell>
          <cell r="HQ958">
            <v>-9995.5993005</v>
          </cell>
          <cell r="HR958">
            <v>-244994.51944180002</v>
          </cell>
          <cell r="HS958">
            <v>-11169.088769999998</v>
          </cell>
          <cell r="HT958">
            <v>-15901.358479199998</v>
          </cell>
          <cell r="HU958">
            <v>-19093.574660000006</v>
          </cell>
          <cell r="HV958">
            <v>-21905.395157800001</v>
          </cell>
          <cell r="HW958">
            <v>-26626.023270000002</v>
          </cell>
          <cell r="HX958">
            <v>-28843.794678000002</v>
          </cell>
          <cell r="HY958">
            <v>-27575.322033799996</v>
          </cell>
          <cell r="HZ958">
            <v>-26831.965730199994</v>
          </cell>
          <cell r="IA958">
            <v>-22642.316177599994</v>
          </cell>
          <cell r="IB958">
            <v>-19776.134618200005</v>
          </cell>
          <cell r="IC958">
            <v>-14641.844181</v>
          </cell>
          <cell r="ID958">
            <v>-9987.7016860000003</v>
          </cell>
          <cell r="IE958">
            <v>-243737.52352009999</v>
          </cell>
          <cell r="IF958">
            <v>-11489.059594300001</v>
          </cell>
          <cell r="IG958">
            <v>-15982.531992999997</v>
          </cell>
          <cell r="IH958">
            <v>-19859.859421700003</v>
          </cell>
          <cell r="II958">
            <v>-21086.662229400004</v>
          </cell>
          <cell r="IJ958">
            <v>-27234.602234900001</v>
          </cell>
          <cell r="IK958">
            <v>-29114.6120968</v>
          </cell>
          <cell r="IL958">
            <v>-27181.665235500004</v>
          </cell>
          <cell r="IM958">
            <v>-26631.701073600001</v>
          </cell>
          <cell r="IN958">
            <v>-22024.047991399999</v>
          </cell>
          <cell r="IO958">
            <v>-19506.776558600002</v>
          </cell>
          <cell r="IP958">
            <v>-14359.5682414</v>
          </cell>
          <cell r="IQ958">
            <v>-9266.4368494999999</v>
          </cell>
          <cell r="IR958">
            <v>-242208.06483719999</v>
          </cell>
          <cell r="IS958">
            <v>-11941.682282400001</v>
          </cell>
          <cell r="IT958">
            <v>-15136.776913200001</v>
          </cell>
          <cell r="IU958">
            <v>-20240.574804000003</v>
          </cell>
          <cell r="IV958">
            <v>-20924.261530799999</v>
          </cell>
          <cell r="IW958">
            <v>-26761.834952399997</v>
          </cell>
          <cell r="IX958">
            <v>-29602.060143599992</v>
          </cell>
          <cell r="IY958">
            <v>-26909.173772399994</v>
          </cell>
          <cell r="IZ958">
            <v>-26449.944350399997</v>
          </cell>
          <cell r="JA958">
            <v>-21235.386508800002</v>
          </cell>
          <cell r="JB958">
            <v>-19738.293924000001</v>
          </cell>
          <cell r="JC958">
            <v>-14198.524235999999</v>
          </cell>
          <cell r="JD958">
            <v>-9069.5514191999991</v>
          </cell>
          <cell r="JE958">
            <v>0</v>
          </cell>
          <cell r="JF958">
            <v>0</v>
          </cell>
          <cell r="JG958">
            <v>0</v>
          </cell>
          <cell r="JH958">
            <v>0</v>
          </cell>
          <cell r="JI958">
            <v>0</v>
          </cell>
          <cell r="JJ958">
            <v>0</v>
          </cell>
          <cell r="JK958">
            <v>0</v>
          </cell>
          <cell r="JL958">
            <v>0</v>
          </cell>
          <cell r="JM958">
            <v>0</v>
          </cell>
          <cell r="JN958">
            <v>0</v>
          </cell>
          <cell r="JO958">
            <v>0</v>
          </cell>
          <cell r="JP958">
            <v>0</v>
          </cell>
          <cell r="JQ958">
            <v>0</v>
          </cell>
        </row>
        <row r="959">
          <cell r="D959">
            <v>0</v>
          </cell>
          <cell r="F959">
            <v>-11226.467331420003</v>
          </cell>
          <cell r="G959">
            <v>-13852.563580800001</v>
          </cell>
          <cell r="H959">
            <v>-13825.89980026</v>
          </cell>
          <cell r="I959">
            <v>-15378.900039099997</v>
          </cell>
          <cell r="J959">
            <v>-21389.754867839998</v>
          </cell>
          <cell r="K959">
            <v>-25284.127594080001</v>
          </cell>
          <cell r="L959">
            <v>-25133.044484800001</v>
          </cell>
          <cell r="M959">
            <v>-23968.518403199992</v>
          </cell>
          <cell r="N959">
            <v>-19676.438705170007</v>
          </cell>
          <cell r="O959">
            <v>-16898.915639270002</v>
          </cell>
          <cell r="P959">
            <v>-12777.6439168</v>
          </cell>
          <cell r="Q959">
            <v>-9961.6222272000014</v>
          </cell>
          <cell r="R959">
            <v>-205859.92355362</v>
          </cell>
          <cell r="S959">
            <v>-11285.407685780001</v>
          </cell>
          <cell r="T959">
            <v>-13250.546634000002</v>
          </cell>
          <cell r="U959">
            <v>-14335.09483134</v>
          </cell>
          <cell r="V959">
            <v>-15337.611371380002</v>
          </cell>
          <cell r="W959">
            <v>-21430.986184720005</v>
          </cell>
          <cell r="X959">
            <v>-25167.141791999999</v>
          </cell>
          <cell r="Y959">
            <v>-24103.004327999995</v>
          </cell>
          <cell r="Z959">
            <v>-23849.345675999997</v>
          </cell>
          <cell r="AA959">
            <v>-19457.345154000002</v>
          </cell>
          <cell r="AB959">
            <v>-15347.747594399998</v>
          </cell>
          <cell r="AC959">
            <v>-12502.080552000005</v>
          </cell>
          <cell r="AD959">
            <v>-9793.6117500000018</v>
          </cell>
          <cell r="AE959">
            <v>-212030.84059384</v>
          </cell>
          <cell r="AF959">
            <v>-11833.012307199999</v>
          </cell>
          <cell r="AG959">
            <v>-13906.164853409999</v>
          </cell>
          <cell r="AH959">
            <v>-15846.713880520001</v>
          </cell>
          <cell r="AI959">
            <v>-17517.07937069</v>
          </cell>
          <cell r="AJ959">
            <v>-22429.310775999998</v>
          </cell>
          <cell r="AK959">
            <v>-25113.956883999996</v>
          </cell>
          <cell r="AL959">
            <v>-24526.724593219998</v>
          </cell>
          <cell r="AM959">
            <v>-23666.527695199999</v>
          </cell>
          <cell r="AN959">
            <v>-18342.314328</v>
          </cell>
          <cell r="AO959">
            <v>-17303.470789600004</v>
          </cell>
          <cell r="AP959">
            <v>-12264.131678400003</v>
          </cell>
          <cell r="AQ959">
            <v>-9281.4334376000006</v>
          </cell>
          <cell r="AR959">
            <v>-210980.64910786998</v>
          </cell>
          <cell r="AS959">
            <v>-12174.974610000001</v>
          </cell>
          <cell r="AT959">
            <v>-13928.873767199997</v>
          </cell>
          <cell r="AU959">
            <v>-15083.0983012</v>
          </cell>
          <cell r="AV959">
            <v>-17996.303613859996</v>
          </cell>
          <cell r="AW959">
            <v>-22436.908558040002</v>
          </cell>
          <cell r="AX959">
            <v>-25731.740748800003</v>
          </cell>
          <cell r="AY959">
            <v>-24651.906752399995</v>
          </cell>
          <cell r="AZ959">
            <v>-22993.986186400001</v>
          </cell>
          <cell r="BA959">
            <v>-17586.041230840005</v>
          </cell>
          <cell r="BB959">
            <v>-17313.832959380001</v>
          </cell>
          <cell r="BC959">
            <v>-11741.827541750003</v>
          </cell>
          <cell r="BD959">
            <v>-9341.1548379999986</v>
          </cell>
          <cell r="BE959">
            <v>-214977.4261248</v>
          </cell>
          <cell r="BF959">
            <v>-12372.801792</v>
          </cell>
          <cell r="BG959">
            <v>-14066.590156800001</v>
          </cell>
          <cell r="BH959">
            <v>-15231.361536000004</v>
          </cell>
          <cell r="BI959">
            <v>-19036.568294400004</v>
          </cell>
          <cell r="BJ959">
            <v>-23878.923801599991</v>
          </cell>
          <cell r="BK959">
            <v>-25775.176320000006</v>
          </cell>
          <cell r="BL959">
            <v>-24999.4867968</v>
          </cell>
          <cell r="BM959">
            <v>-23383.865625599996</v>
          </cell>
          <cell r="BN959">
            <v>-17913.531494400002</v>
          </cell>
          <cell r="BO959">
            <v>-17297.186995200005</v>
          </cell>
          <cell r="BP959">
            <v>-11697.049651200001</v>
          </cell>
          <cell r="BQ959">
            <v>-9324.8836607999983</v>
          </cell>
          <cell r="BR959">
            <v>-214644.09987080001</v>
          </cell>
          <cell r="BS959">
            <v>-10623.207837200003</v>
          </cell>
          <cell r="BT959">
            <v>-14220.992936399998</v>
          </cell>
          <cell r="BU959">
            <v>-15358.694750399998</v>
          </cell>
          <cell r="BV959">
            <v>-18436.253302400004</v>
          </cell>
          <cell r="BW959">
            <v>-22772.286788400001</v>
          </cell>
          <cell r="BX959">
            <v>-26003.626698399999</v>
          </cell>
          <cell r="BY959">
            <v>-25007.638327599998</v>
          </cell>
          <cell r="BZ959">
            <v>-23173.905926400002</v>
          </cell>
          <cell r="CA959">
            <v>-19071.758434399999</v>
          </cell>
          <cell r="CB959">
            <v>-17528.091621199997</v>
          </cell>
          <cell r="CC959">
            <v>-12873.547910399995</v>
          </cell>
          <cell r="CD959">
            <v>-9574.0953376000016</v>
          </cell>
          <cell r="CE959">
            <v>-213536.06229717002</v>
          </cell>
          <cell r="CF959">
            <v>-10908.872420000002</v>
          </cell>
          <cell r="CG959">
            <v>-14471.542964000002</v>
          </cell>
          <cell r="CH959">
            <v>-15698.834985169999</v>
          </cell>
          <cell r="CI959">
            <v>-18295.494136000005</v>
          </cell>
          <cell r="CJ959">
            <v>-23018.545524000008</v>
          </cell>
          <cell r="CK959">
            <v>-26083.773572000002</v>
          </cell>
          <cell r="CL959">
            <v>-24240.277368000003</v>
          </cell>
          <cell r="CM959">
            <v>-23237.823991999998</v>
          </cell>
          <cell r="CN959">
            <v>-18958.438868000001</v>
          </cell>
          <cell r="CO959">
            <v>-17083.377735999999</v>
          </cell>
          <cell r="CP959">
            <v>-12181.514384000002</v>
          </cell>
          <cell r="CQ959">
            <v>-9357.5663480000003</v>
          </cell>
          <cell r="CR959">
            <v>-212899.69774079998</v>
          </cell>
          <cell r="CS959">
            <v>-11528.037763200002</v>
          </cell>
          <cell r="CT959">
            <v>-13610.508483600001</v>
          </cell>
          <cell r="CU959">
            <v>-16331.085766799997</v>
          </cell>
          <cell r="CV959">
            <v>-17817.096603599999</v>
          </cell>
          <cell r="CW959">
            <v>-23272.918325999999</v>
          </cell>
          <cell r="CX959">
            <v>-26197.859948399993</v>
          </cell>
          <cell r="CY959">
            <v>-24075.537519600002</v>
          </cell>
          <cell r="CZ959">
            <v>-23027.981961600002</v>
          </cell>
          <cell r="DA959">
            <v>-18440.042418000005</v>
          </cell>
          <cell r="DB959">
            <v>-17104.750916400004</v>
          </cell>
          <cell r="DC959">
            <v>-12018.286148399999</v>
          </cell>
          <cell r="DD959">
            <v>-9475.5918852000013</v>
          </cell>
          <cell r="DE959">
            <v>-211796.83162080002</v>
          </cell>
          <cell r="DF959">
            <v>-11799.4667104</v>
          </cell>
          <cell r="DG959">
            <v>-13378.888475200001</v>
          </cell>
          <cell r="DH959">
            <v>-16546.421515200003</v>
          </cell>
          <cell r="DI959">
            <v>-17837.773812800002</v>
          </cell>
          <cell r="DJ959">
            <v>-23299.987175999999</v>
          </cell>
          <cell r="DK959">
            <v>-26112.381899199994</v>
          </cell>
          <cell r="DL959">
            <v>-23792.924379200009</v>
          </cell>
          <cell r="DM959">
            <v>-22934.573230400005</v>
          </cell>
          <cell r="DN959">
            <v>-17775.026256000001</v>
          </cell>
          <cell r="DO959">
            <v>-17284.262934399998</v>
          </cell>
          <cell r="DP959">
            <v>-11884.828636800001</v>
          </cell>
          <cell r="DQ959">
            <v>-9150.2965951999995</v>
          </cell>
          <cell r="DR959">
            <v>-210756.54245799998</v>
          </cell>
          <cell r="DS959">
            <v>-11796.477989999999</v>
          </cell>
          <cell r="DT959">
            <v>-13495.851784800001</v>
          </cell>
          <cell r="DU959">
            <v>-16569.930198800001</v>
          </cell>
          <cell r="DV959">
            <v>-18198.2789252</v>
          </cell>
          <cell r="DW959">
            <v>-23214.453094799996</v>
          </cell>
          <cell r="DX959">
            <v>-25679.788837999997</v>
          </cell>
          <cell r="DY959">
            <v>-23885.526231600001</v>
          </cell>
          <cell r="DZ959">
            <v>-22784.283605600005</v>
          </cell>
          <cell r="EA959">
            <v>-17569.35686</v>
          </cell>
          <cell r="EB959">
            <v>-17006.041949599996</v>
          </cell>
          <cell r="EC959">
            <v>-11505.7967376</v>
          </cell>
          <cell r="ED959">
            <v>-9050.7562419999958</v>
          </cell>
          <cell r="EE959">
            <v>-209792.70655919996</v>
          </cell>
          <cell r="EF959">
            <v>-11986.151736</v>
          </cell>
          <cell r="EG959">
            <v>-14173.911189599999</v>
          </cell>
          <cell r="EH959">
            <v>-16754.659999200001</v>
          </cell>
          <cell r="EI959">
            <v>-18344.215999200002</v>
          </cell>
          <cell r="EJ959">
            <v>-23359.656969600001</v>
          </cell>
          <cell r="EK959">
            <v>-24958.713626399993</v>
          </cell>
          <cell r="EL959">
            <v>-24176.437356000002</v>
          </cell>
          <cell r="EM959">
            <v>-22492.013692799999</v>
          </cell>
          <cell r="EN959">
            <v>-17296.997980799999</v>
          </cell>
          <cell r="EO959">
            <v>-16477.721028</v>
          </cell>
          <cell r="EP959">
            <v>-11390.470963199999</v>
          </cell>
          <cell r="EQ959">
            <v>-8381.7560183999976</v>
          </cell>
          <cell r="ER959">
            <v>-208722.378838</v>
          </cell>
          <cell r="ES959">
            <v>-10621.796829999999</v>
          </cell>
          <cell r="ET959">
            <v>-13523.785270000002</v>
          </cell>
          <cell r="EU959">
            <v>-15975.795102000004</v>
          </cell>
          <cell r="EV959">
            <v>-17990.871712</v>
          </cell>
          <cell r="EW959">
            <v>-22028.215808000001</v>
          </cell>
          <cell r="EX959">
            <v>-25382.223331999998</v>
          </cell>
          <cell r="EY959">
            <v>-23722.516477999994</v>
          </cell>
          <cell r="EZ959">
            <v>-22623.346451999998</v>
          </cell>
          <cell r="FA959">
            <v>-18600.419702000003</v>
          </cell>
          <cell r="FB959">
            <v>-16790.325312000001</v>
          </cell>
          <cell r="FC959">
            <v>-12060.531247999999</v>
          </cell>
          <cell r="FD959">
            <v>-9402.5515920000016</v>
          </cell>
          <cell r="FE959">
            <v>-207829.19732479998</v>
          </cell>
          <cell r="FF959">
            <v>-10904.8848256</v>
          </cell>
          <cell r="FG959">
            <v>-13521.443356800002</v>
          </cell>
          <cell r="FH959">
            <v>-16004.413840000005</v>
          </cell>
          <cell r="FI959">
            <v>-17717.7416896</v>
          </cell>
          <cell r="FJ959">
            <v>-22291.644086399996</v>
          </cell>
          <cell r="FK959">
            <v>-25260.075459199998</v>
          </cell>
          <cell r="FL959">
            <v>-23474.794924799997</v>
          </cell>
          <cell r="FM959">
            <v>-22503.997971200002</v>
          </cell>
          <cell r="FN959">
            <v>-18359.751324799996</v>
          </cell>
          <cell r="FO959">
            <v>-16543.902649600001</v>
          </cell>
          <cell r="FP959">
            <v>-11796.834982400002</v>
          </cell>
          <cell r="FQ959">
            <v>-9449.7122144000023</v>
          </cell>
          <cell r="FR959">
            <v>-206680.337982</v>
          </cell>
          <cell r="FS959">
            <v>-11162.0683104</v>
          </cell>
          <cell r="FT959">
            <v>-13178.428849200003</v>
          </cell>
          <cell r="FU959">
            <v>-16351.999404000004</v>
          </cell>
          <cell r="FV959">
            <v>-17251.474489200002</v>
          </cell>
          <cell r="FW959">
            <v>-22534.095522000007</v>
          </cell>
          <cell r="FX959">
            <v>-25366.181854800001</v>
          </cell>
          <cell r="FY959">
            <v>-23311.234741200002</v>
          </cell>
          <cell r="FZ959">
            <v>-22296.934915200003</v>
          </cell>
          <cell r="GA959">
            <v>-17854.644246</v>
          </cell>
          <cell r="GB959">
            <v>-16561.742950800002</v>
          </cell>
          <cell r="GC959">
            <v>-11636.753254799998</v>
          </cell>
          <cell r="GD959">
            <v>-9174.779444400001</v>
          </cell>
          <cell r="GE959">
            <v>-205573.77174879998</v>
          </cell>
          <cell r="GF959">
            <v>-11422.887985600002</v>
          </cell>
          <cell r="GG959">
            <v>-13602.438012799998</v>
          </cell>
          <cell r="GH959">
            <v>-16298.160351199997</v>
          </cell>
          <cell r="GI959">
            <v>-17711.693927199998</v>
          </cell>
          <cell r="GJ959">
            <v>-22593.745792800008</v>
          </cell>
          <cell r="GK959">
            <v>-24993.163468000006</v>
          </cell>
          <cell r="GL959">
            <v>-23246.875797599998</v>
          </cell>
          <cell r="GM959">
            <v>-22175.078161600002</v>
          </cell>
          <cell r="GN959">
            <v>-17099.587960000001</v>
          </cell>
          <cell r="GO959">
            <v>-16551.3349456</v>
          </cell>
          <cell r="GP959">
            <v>-11198.155113599998</v>
          </cell>
          <cell r="GQ959">
            <v>-8680.6502327999988</v>
          </cell>
          <cell r="GR959">
            <v>-204382.89094680001</v>
          </cell>
          <cell r="GS959">
            <v>-11663.943356</v>
          </cell>
          <cell r="GT959">
            <v>-13260.6917624</v>
          </cell>
          <cell r="GU959">
            <v>-16080.611308400003</v>
          </cell>
          <cell r="GV959">
            <v>-17945.931569199998</v>
          </cell>
          <cell r="GW959">
            <v>-22510.860458800002</v>
          </cell>
          <cell r="GX959">
            <v>-24298.47351</v>
          </cell>
          <cell r="GY959">
            <v>-23567.2245324</v>
          </cell>
          <cell r="GZ959">
            <v>-22044.164990800007</v>
          </cell>
          <cell r="HA959">
            <v>-16887.235419199998</v>
          </cell>
          <cell r="HB959">
            <v>-16306.202323600004</v>
          </cell>
          <cell r="HC959">
            <v>-11026.906181600003</v>
          </cell>
          <cell r="HD959">
            <v>-8790.6455343999987</v>
          </cell>
          <cell r="HE959">
            <v>-202994.15774400003</v>
          </cell>
          <cell r="HF959">
            <v>-10011.400055999999</v>
          </cell>
          <cell r="HG959">
            <v>-13401.982872</v>
          </cell>
          <cell r="HH959">
            <v>-15185.922552000004</v>
          </cell>
          <cell r="HI959">
            <v>-17374.479552000001</v>
          </cell>
          <cell r="HJ959">
            <v>-21460.793831999999</v>
          </cell>
          <cell r="HK959">
            <v>-24506.035631999999</v>
          </cell>
          <cell r="HL959">
            <v>-23567.407848000003</v>
          </cell>
          <cell r="HM959">
            <v>-21839.283071999998</v>
          </cell>
          <cell r="HN959">
            <v>-17973.384911999998</v>
          </cell>
          <cell r="HO959">
            <v>-16518.620376000003</v>
          </cell>
          <cell r="HP959">
            <v>-12132.139392000001</v>
          </cell>
          <cell r="HQ959">
            <v>-9022.7076479999996</v>
          </cell>
          <cell r="HR959">
            <v>-201953.00438920001</v>
          </cell>
          <cell r="HS959">
            <v>-10277.306121999998</v>
          </cell>
          <cell r="HT959">
            <v>-13085.176018</v>
          </cell>
          <cell r="HU959">
            <v>-15457.661206800001</v>
          </cell>
          <cell r="HV959">
            <v>-17407.383980800001</v>
          </cell>
          <cell r="HW959">
            <v>-21313.7871872</v>
          </cell>
          <cell r="HX959">
            <v>-24559.016088800006</v>
          </cell>
          <cell r="HY959">
            <v>-22953.137565199999</v>
          </cell>
          <cell r="HZ959">
            <v>-21889.616296799999</v>
          </cell>
          <cell r="IA959">
            <v>-17997.162846800002</v>
          </cell>
          <cell r="IB959">
            <v>-16245.774220800002</v>
          </cell>
          <cell r="IC959">
            <v>-11669.378883200003</v>
          </cell>
          <cell r="ID959">
            <v>-9097.6039727999996</v>
          </cell>
          <cell r="IE959">
            <v>-201052.15828160002</v>
          </cell>
          <cell r="IF959">
            <v>-10549.2907552</v>
          </cell>
          <cell r="IG959">
            <v>-13300.467583999996</v>
          </cell>
          <cell r="IH959">
            <v>-15905.223464000004</v>
          </cell>
          <cell r="II959">
            <v>-16780.1227272</v>
          </cell>
          <cell r="IJ959">
            <v>-21918.409852000001</v>
          </cell>
          <cell r="IK959">
            <v>-24673.116776800005</v>
          </cell>
          <cell r="IL959">
            <v>-22674.315759199999</v>
          </cell>
          <cell r="IM959">
            <v>-21687.729043200005</v>
          </cell>
          <cell r="IN959">
            <v>-17366.812435999997</v>
          </cell>
          <cell r="IO959">
            <v>-16109.2363128</v>
          </cell>
          <cell r="IP959">
            <v>-11318.809176800003</v>
          </cell>
          <cell r="IQ959">
            <v>-8768.6243943999998</v>
          </cell>
          <cell r="IR959">
            <v>-199926.14065680001</v>
          </cell>
          <cell r="IS959">
            <v>-11109.072381600001</v>
          </cell>
          <cell r="IT959">
            <v>-12596.0811708</v>
          </cell>
          <cell r="IU959">
            <v>-16099.956674400002</v>
          </cell>
          <cell r="IV959">
            <v>-16794.074281199999</v>
          </cell>
          <cell r="IW959">
            <v>-21936.690054000002</v>
          </cell>
          <cell r="IX959">
            <v>-24584.529766800009</v>
          </cell>
          <cell r="IY959">
            <v>-22400.7851868</v>
          </cell>
          <cell r="IZ959">
            <v>-21592.656711599993</v>
          </cell>
          <cell r="JA959">
            <v>-16734.998124000002</v>
          </cell>
          <cell r="JB959">
            <v>-16272.9496776</v>
          </cell>
          <cell r="JC959">
            <v>-11189.439727200001</v>
          </cell>
          <cell r="JD959">
            <v>-8614.9069008000006</v>
          </cell>
          <cell r="JE959">
            <v>0</v>
          </cell>
          <cell r="JF959">
            <v>0</v>
          </cell>
          <cell r="JG959">
            <v>0</v>
          </cell>
          <cell r="JH959">
            <v>0</v>
          </cell>
          <cell r="JI959">
            <v>0</v>
          </cell>
          <cell r="JJ959">
            <v>0</v>
          </cell>
          <cell r="JK959">
            <v>0</v>
          </cell>
          <cell r="JL959">
            <v>0</v>
          </cell>
          <cell r="JM959">
            <v>0</v>
          </cell>
          <cell r="JN959">
            <v>0</v>
          </cell>
          <cell r="JO959">
            <v>0</v>
          </cell>
          <cell r="JP959">
            <v>0</v>
          </cell>
          <cell r="JQ959">
            <v>0</v>
          </cell>
        </row>
        <row r="960">
          <cell r="D960">
            <v>0</v>
          </cell>
          <cell r="F960">
            <v>-40.772292399999998</v>
          </cell>
          <cell r="G960">
            <v>-15.326063200000002</v>
          </cell>
          <cell r="H960">
            <v>-1.5491644000000004</v>
          </cell>
          <cell r="I960">
            <v>-2.1756000000000002E-3</v>
          </cell>
          <cell r="J960">
            <v>-0.1095836</v>
          </cell>
          <cell r="K960">
            <v>-2.1969248000000001</v>
          </cell>
          <cell r="L960">
            <v>-149.11740760000001</v>
          </cell>
          <cell r="M960">
            <v>-119.84384719999998</v>
          </cell>
          <cell r="N960">
            <v>-3.0979956000000004</v>
          </cell>
          <cell r="O960">
            <v>-13.011520019999999</v>
          </cell>
          <cell r="P960">
            <v>-11.634089600000001</v>
          </cell>
          <cell r="Q960">
            <v>-167.26318560000001</v>
          </cell>
          <cell r="R960">
            <v>-1982.7131473399998</v>
          </cell>
          <cell r="S960">
            <v>-258.90643350000005</v>
          </cell>
          <cell r="T960">
            <v>-244.90313250000003</v>
          </cell>
          <cell r="U960">
            <v>-47.191228500000001</v>
          </cell>
          <cell r="V960">
            <v>-6.5988000000000005E-2</v>
          </cell>
          <cell r="W960">
            <v>-15.057178500000001</v>
          </cell>
          <cell r="X960">
            <v>-12.138847500000001</v>
          </cell>
          <cell r="Y960">
            <v>-217.5421365</v>
          </cell>
          <cell r="Z960">
            <v>-787.07105683999998</v>
          </cell>
          <cell r="AA960">
            <v>-64.159017000000006</v>
          </cell>
          <cell r="AB960">
            <v>-25.273813499999999</v>
          </cell>
          <cell r="AC960">
            <v>-35.762843999999994</v>
          </cell>
          <cell r="AD960">
            <v>-274.64147099999997</v>
          </cell>
          <cell r="AE960">
            <v>-6150.7345691300006</v>
          </cell>
          <cell r="AF960">
            <v>-1021.0501911800003</v>
          </cell>
          <cell r="AG960">
            <v>-500.00069996999997</v>
          </cell>
          <cell r="AH960">
            <v>-98.357844800000009</v>
          </cell>
          <cell r="AI960">
            <v>-0.24071520000000002</v>
          </cell>
          <cell r="AJ960">
            <v>0</v>
          </cell>
          <cell r="AK960">
            <v>-30.158173000000005</v>
          </cell>
          <cell r="AL960">
            <v>-868.18980017999991</v>
          </cell>
          <cell r="AM960">
            <v>-2166.6998834000001</v>
          </cell>
          <cell r="AN960">
            <v>-638.00483180000015</v>
          </cell>
          <cell r="AO960">
            <v>-21.6181184</v>
          </cell>
          <cell r="AP960">
            <v>-42.380987799999993</v>
          </cell>
          <cell r="AQ960">
            <v>-764.0333234000002</v>
          </cell>
          <cell r="AR960">
            <v>-9521.7717337400009</v>
          </cell>
          <cell r="AS960">
            <v>-889.25660960000016</v>
          </cell>
          <cell r="AT960">
            <v>-402.03005889999997</v>
          </cell>
          <cell r="AU960">
            <v>-142.72515979999997</v>
          </cell>
          <cell r="AV960">
            <v>-0.17416320000000002</v>
          </cell>
          <cell r="AW960">
            <v>-0.14577289999999998</v>
          </cell>
          <cell r="AX960">
            <v>-44.965024200000002</v>
          </cell>
          <cell r="AY960">
            <v>-1422.62081339</v>
          </cell>
          <cell r="AZ960">
            <v>-2833.1513338999998</v>
          </cell>
          <cell r="BA960">
            <v>-1347.4296930000003</v>
          </cell>
          <cell r="BB960">
            <v>-645.24127675000011</v>
          </cell>
          <cell r="BC960">
            <v>-700.63047209999991</v>
          </cell>
          <cell r="BD960">
            <v>-1093.4013560000001</v>
          </cell>
          <cell r="BE960">
            <v>-21313.603075300001</v>
          </cell>
          <cell r="BF960">
            <v>-1728.8353248999999</v>
          </cell>
          <cell r="BG960">
            <v>-943.59402239999997</v>
          </cell>
          <cell r="BH960">
            <v>-438.60389760000004</v>
          </cell>
          <cell r="BI960">
            <v>-179.41708799999995</v>
          </cell>
          <cell r="BJ960">
            <v>-222.64922880000003</v>
          </cell>
          <cell r="BK960">
            <v>-2114.1010559999995</v>
          </cell>
          <cell r="BL960">
            <v>-4277.999308800001</v>
          </cell>
          <cell r="BM960">
            <v>-4438.2456575999995</v>
          </cell>
          <cell r="BN960">
            <v>-2414.4302975999994</v>
          </cell>
          <cell r="BO960">
            <v>-1335.1232064000003</v>
          </cell>
          <cell r="BP960">
            <v>-1656.6735168000002</v>
          </cell>
          <cell r="BQ960">
            <v>-1563.9304704000003</v>
          </cell>
          <cell r="BR960">
            <v>-27138.077079939998</v>
          </cell>
          <cell r="BS960">
            <v>-1999.7359255999995</v>
          </cell>
          <cell r="BT960">
            <v>-1365.4161014000001</v>
          </cell>
          <cell r="BU960">
            <v>-616.73401489999992</v>
          </cell>
          <cell r="BV960">
            <v>-779.24667050000005</v>
          </cell>
          <cell r="BW960">
            <v>-774.93198050000012</v>
          </cell>
          <cell r="BX960">
            <v>-3068.7481039999993</v>
          </cell>
          <cell r="BY960">
            <v>-4911.1949375000004</v>
          </cell>
          <cell r="BZ960">
            <v>-4795.5196266000003</v>
          </cell>
          <cell r="CA960">
            <v>-3127.1063776999999</v>
          </cell>
          <cell r="CB960">
            <v>-1821.7572156400001</v>
          </cell>
          <cell r="CC960">
            <v>-2312.4527575000002</v>
          </cell>
          <cell r="CD960">
            <v>-1565.2333681</v>
          </cell>
          <cell r="CE960">
            <v>-26985.664281290003</v>
          </cell>
          <cell r="CF960">
            <v>-2086.8159799999999</v>
          </cell>
          <cell r="CG960">
            <v>-1416.194203</v>
          </cell>
          <cell r="CH960">
            <v>-688.56562571000006</v>
          </cell>
          <cell r="CI960">
            <v>-567.40251000000012</v>
          </cell>
          <cell r="CJ960">
            <v>-1001.23342358</v>
          </cell>
          <cell r="CK960">
            <v>-3215.1643820000013</v>
          </cell>
          <cell r="CL960">
            <v>-4737.8842509999995</v>
          </cell>
          <cell r="CM960">
            <v>-4747.7014560000007</v>
          </cell>
          <cell r="CN960">
            <v>-3102.1918260000002</v>
          </cell>
          <cell r="CO960">
            <v>-1801.1382120000001</v>
          </cell>
          <cell r="CP960">
            <v>-2130.1295770000006</v>
          </cell>
          <cell r="CQ960">
            <v>-1491.242835</v>
          </cell>
          <cell r="CR960">
            <v>-25534.31293629</v>
          </cell>
          <cell r="CS960">
            <v>-2177.4535964999995</v>
          </cell>
          <cell r="CT960">
            <v>-1309.7073843000001</v>
          </cell>
          <cell r="CU960">
            <v>-635.39800379999986</v>
          </cell>
          <cell r="CV960">
            <v>-382.26467160000004</v>
          </cell>
          <cell r="CW960">
            <v>-1027.3637241000001</v>
          </cell>
          <cell r="CX960">
            <v>-2771.7394320000003</v>
          </cell>
          <cell r="CY960">
            <v>-4630.4097446600008</v>
          </cell>
          <cell r="CZ960">
            <v>-4536.715639770001</v>
          </cell>
          <cell r="DA960">
            <v>-2818.6514279799999</v>
          </cell>
          <cell r="DB960">
            <v>-1685.8738039800003</v>
          </cell>
          <cell r="DC960">
            <v>-2065.7562219000001</v>
          </cell>
          <cell r="DD960">
            <v>-1492.9792856999998</v>
          </cell>
          <cell r="DE960">
            <v>-25876.385629090004</v>
          </cell>
          <cell r="DF960">
            <v>-2253.9023148000001</v>
          </cell>
          <cell r="DG960">
            <v>-1291.8078780000001</v>
          </cell>
          <cell r="DH960">
            <v>-754.78422360000002</v>
          </cell>
          <cell r="DI960">
            <v>-364.59840159999999</v>
          </cell>
          <cell r="DJ960">
            <v>-1132.0304380000002</v>
          </cell>
          <cell r="DK960">
            <v>-2819.0004455100002</v>
          </cell>
          <cell r="DL960">
            <v>-4619.4234951800008</v>
          </cell>
          <cell r="DM960">
            <v>-4674.2093516000014</v>
          </cell>
          <cell r="DN960">
            <v>-2772.9256083999994</v>
          </cell>
          <cell r="DO960">
            <v>-1631.7426347999995</v>
          </cell>
          <cell r="DP960">
            <v>-2120.8915815999999</v>
          </cell>
          <cell r="DQ960">
            <v>-1441.069256</v>
          </cell>
          <cell r="DR960">
            <v>-26281.995535239999</v>
          </cell>
          <cell r="DS960">
            <v>-2330.2628756000004</v>
          </cell>
          <cell r="DT960">
            <v>-1316.6305723999999</v>
          </cell>
          <cell r="DU960">
            <v>-727.36284830000022</v>
          </cell>
          <cell r="DV960">
            <v>-414.80803760000003</v>
          </cell>
          <cell r="DW960">
            <v>-893.34803139999985</v>
          </cell>
          <cell r="DX960">
            <v>-2968.2591777099997</v>
          </cell>
          <cell r="DY960">
            <v>-4679.8158297</v>
          </cell>
          <cell r="DZ960">
            <v>-4670.1509217000003</v>
          </cell>
          <cell r="EA960">
            <v>-2665.497813</v>
          </cell>
          <cell r="EB960">
            <v>-2176.3547207300003</v>
          </cell>
          <cell r="EC960">
            <v>-1988.6447867000002</v>
          </cell>
          <cell r="ED960">
            <v>-1450.8599204000004</v>
          </cell>
          <cell r="EE960">
            <v>-26976.642914530003</v>
          </cell>
          <cell r="EF960">
            <v>-2416.4324277900005</v>
          </cell>
          <cell r="EG960">
            <v>-1535.6043935999996</v>
          </cell>
          <cell r="EH960">
            <v>-801.4489761100001</v>
          </cell>
          <cell r="EI960">
            <v>-393.79298759999995</v>
          </cell>
          <cell r="EJ960">
            <v>-965.65154999999993</v>
          </cell>
          <cell r="EK960">
            <v>-2920.881654190001</v>
          </cell>
          <cell r="EL960">
            <v>-4777.3640207999997</v>
          </cell>
          <cell r="EM960">
            <v>-4603.0321646699995</v>
          </cell>
          <cell r="EN960">
            <v>-2910.3907691999998</v>
          </cell>
          <cell r="EO960">
            <v>-2266.3472203700003</v>
          </cell>
          <cell r="EP960">
            <v>-1946.4817973999998</v>
          </cell>
          <cell r="EQ960">
            <v>-1439.2149527999998</v>
          </cell>
          <cell r="ER960">
            <v>-28262.874896859998</v>
          </cell>
          <cell r="ES960">
            <v>-2240.8665569999998</v>
          </cell>
          <cell r="ET960">
            <v>-1850.2039440000001</v>
          </cell>
          <cell r="EU960">
            <v>-798.38413149999997</v>
          </cell>
          <cell r="EV960">
            <v>-643.70905399999981</v>
          </cell>
          <cell r="EW960">
            <v>-1055.9202265000006</v>
          </cell>
          <cell r="EX960">
            <v>-3145.1515149999996</v>
          </cell>
          <cell r="EY960">
            <v>-4745.9649879999988</v>
          </cell>
          <cell r="EZ960">
            <v>-4639.0836244999991</v>
          </cell>
          <cell r="FA960">
            <v>-3000.8447698599998</v>
          </cell>
          <cell r="FB960">
            <v>-2318.498329</v>
          </cell>
          <cell r="FC960">
            <v>-2289.5025390000005</v>
          </cell>
          <cell r="FD960">
            <v>-1534.7452185000002</v>
          </cell>
          <cell r="FE960">
            <v>-28018.388951999998</v>
          </cell>
          <cell r="FF960">
            <v>-2297.8056712000002</v>
          </cell>
          <cell r="FG960">
            <v>-1874.2668168</v>
          </cell>
          <cell r="FH960">
            <v>-859.1172888000001</v>
          </cell>
          <cell r="FI960">
            <v>-504.32955600000008</v>
          </cell>
          <cell r="FJ960">
            <v>-917.20014559999993</v>
          </cell>
          <cell r="FK960">
            <v>-3337.5997360000001</v>
          </cell>
          <cell r="FL960">
            <v>-4647.1851808000001</v>
          </cell>
          <cell r="FM960">
            <v>-4652.9738392000008</v>
          </cell>
          <cell r="FN960">
            <v>-2971.8087848000005</v>
          </cell>
          <cell r="FO960">
            <v>-2189.8672047999999</v>
          </cell>
          <cell r="FP960">
            <v>-2297.2055000000005</v>
          </cell>
          <cell r="FQ960">
            <v>-1469.0292279999996</v>
          </cell>
          <cell r="FR960">
            <v>-27724.834853400003</v>
          </cell>
          <cell r="FS960">
            <v>-2366.7411959999995</v>
          </cell>
          <cell r="FT960">
            <v>-1923.6934563000004</v>
          </cell>
          <cell r="FU960">
            <v>-945.32727240000008</v>
          </cell>
          <cell r="FV960">
            <v>-472.0274733</v>
          </cell>
          <cell r="FW960">
            <v>-1083.0959859000002</v>
          </cell>
          <cell r="FX960">
            <v>-2939.9141601000006</v>
          </cell>
          <cell r="FY960">
            <v>-4601.5755893999985</v>
          </cell>
          <cell r="FZ960">
            <v>-4605.4482354000002</v>
          </cell>
          <cell r="GA960">
            <v>-2802.2001636000009</v>
          </cell>
          <cell r="GB960">
            <v>-2281.3363586999999</v>
          </cell>
          <cell r="GC960">
            <v>-2257.8918443999996</v>
          </cell>
          <cell r="GD960">
            <v>-1445.5831178999999</v>
          </cell>
          <cell r="GE960">
            <v>-27475.991696149998</v>
          </cell>
          <cell r="GF960">
            <v>-2413.1922359999999</v>
          </cell>
          <cell r="GG960">
            <v>-1910.6693423999998</v>
          </cell>
          <cell r="GH960">
            <v>-921.10394740000004</v>
          </cell>
          <cell r="GI960">
            <v>-521.07439019999981</v>
          </cell>
          <cell r="GJ960">
            <v>-975.70666211000002</v>
          </cell>
          <cell r="GK960">
            <v>-2909.4090512900002</v>
          </cell>
          <cell r="GL960">
            <v>-4496.4996869300012</v>
          </cell>
          <cell r="GM960">
            <v>-4545.2805943999992</v>
          </cell>
          <cell r="GN960">
            <v>-2761.4477435999993</v>
          </cell>
          <cell r="GO960">
            <v>-2432.9080542199999</v>
          </cell>
          <cell r="GP960">
            <v>-2206.1040274000002</v>
          </cell>
          <cell r="GQ960">
            <v>-1382.5959602000003</v>
          </cell>
          <cell r="GR960">
            <v>-28299.44030101</v>
          </cell>
          <cell r="GS960">
            <v>-2447.2277492999997</v>
          </cell>
          <cell r="GT960">
            <v>-1901.5944526999997</v>
          </cell>
          <cell r="GU960">
            <v>-1075.1181533000004</v>
          </cell>
          <cell r="GV960">
            <v>-639.42639250000002</v>
          </cell>
          <cell r="GW960">
            <v>-912.22915810000029</v>
          </cell>
          <cell r="GX960">
            <v>-3295.2475555999995</v>
          </cell>
          <cell r="GY960">
            <v>-4486.9058350000005</v>
          </cell>
          <cell r="GZ960">
            <v>-4557.1972755000006</v>
          </cell>
          <cell r="HA960">
            <v>-2955.5939062100006</v>
          </cell>
          <cell r="HB960">
            <v>-2445.1294886999999</v>
          </cell>
          <cell r="HC960">
            <v>-2100.8654253</v>
          </cell>
          <cell r="HD960">
            <v>-1482.9049087999999</v>
          </cell>
          <cell r="HE960">
            <v>-29509.539007609997</v>
          </cell>
          <cell r="HF960">
            <v>-2101.9679100000003</v>
          </cell>
          <cell r="HG960">
            <v>-2512.2749219999996</v>
          </cell>
          <cell r="HH960">
            <v>-1277.0233559999999</v>
          </cell>
          <cell r="HI960">
            <v>-907.5659247000001</v>
          </cell>
          <cell r="HJ960">
            <v>-734.0344129099999</v>
          </cell>
          <cell r="HK960">
            <v>-3243.8310120000006</v>
          </cell>
          <cell r="HL960">
            <v>-4717.9290780000001</v>
          </cell>
          <cell r="HM960">
            <v>-4519.3378679999987</v>
          </cell>
          <cell r="HN960">
            <v>-3153.4901280000004</v>
          </cell>
          <cell r="HO960">
            <v>-2387.769264</v>
          </cell>
          <cell r="HP960">
            <v>-2479.2260940000006</v>
          </cell>
          <cell r="HQ960">
            <v>-1475.0890379999998</v>
          </cell>
          <cell r="HR960">
            <v>-31020.073709209995</v>
          </cell>
          <cell r="HS960">
            <v>-2168.1898037999999</v>
          </cell>
          <cell r="HT960">
            <v>-2496.0333283199993</v>
          </cell>
          <cell r="HU960">
            <v>-1452.8722413</v>
          </cell>
          <cell r="HV960">
            <v>-1045.8122843900005</v>
          </cell>
          <cell r="HW960">
            <v>-1135.3421722999999</v>
          </cell>
          <cell r="HX960">
            <v>-3779.3836787000018</v>
          </cell>
          <cell r="HY960">
            <v>-4680.6756539999997</v>
          </cell>
          <cell r="HZ960">
            <v>-4488.6268583000001</v>
          </cell>
          <cell r="IA960">
            <v>-3398.8141719999994</v>
          </cell>
          <cell r="IB960">
            <v>-2527.0813669999993</v>
          </cell>
          <cell r="IC960">
            <v>-2362.2724512</v>
          </cell>
          <cell r="ID960">
            <v>-1484.9696979000003</v>
          </cell>
          <cell r="IE960">
            <v>-32137.668353010002</v>
          </cell>
          <cell r="IF960">
            <v>-2222.8772254</v>
          </cell>
          <cell r="IG960">
            <v>-2439.0400516</v>
          </cell>
          <cell r="IH960">
            <v>-1737.2875293999996</v>
          </cell>
          <cell r="II960">
            <v>-1288.1631838199996</v>
          </cell>
          <cell r="IJ960">
            <v>-1791.80736179</v>
          </cell>
          <cell r="IK960">
            <v>-4063.8107016000004</v>
          </cell>
          <cell r="IL960">
            <v>-4702.2459894000003</v>
          </cell>
          <cell r="IM960">
            <v>-4479.6163164</v>
          </cell>
          <cell r="IN960">
            <v>-3150.3116043999989</v>
          </cell>
          <cell r="IO960">
            <v>-2615.5492482</v>
          </cell>
          <cell r="IP960">
            <v>-2266.5761186</v>
          </cell>
          <cell r="IQ960">
            <v>-1380.3830224000001</v>
          </cell>
          <cell r="IR960">
            <v>-32454.766946380001</v>
          </cell>
          <cell r="IS960">
            <v>-2346.8957460000001</v>
          </cell>
          <cell r="IT960">
            <v>-2282.1218091900005</v>
          </cell>
          <cell r="IU960">
            <v>-1883.6117985400001</v>
          </cell>
          <cell r="IV960">
            <v>-1138.0670774999999</v>
          </cell>
          <cell r="IW960">
            <v>-1681.7232147</v>
          </cell>
          <cell r="IX960">
            <v>-4478.8359736100001</v>
          </cell>
          <cell r="IY960">
            <v>-4649.9208206999992</v>
          </cell>
          <cell r="IZ960">
            <v>-4453.8181842000004</v>
          </cell>
          <cell r="JA960">
            <v>-3202.2880887000001</v>
          </cell>
          <cell r="JB960">
            <v>-2746.56867874</v>
          </cell>
          <cell r="JC960">
            <v>-2234.1641804999995</v>
          </cell>
          <cell r="JD960">
            <v>-1356.7513739999999</v>
          </cell>
          <cell r="JE960">
            <v>0</v>
          </cell>
          <cell r="JF960">
            <v>0</v>
          </cell>
          <cell r="JG960">
            <v>0</v>
          </cell>
          <cell r="JH960">
            <v>0</v>
          </cell>
          <cell r="JI960">
            <v>0</v>
          </cell>
          <cell r="JJ960">
            <v>0</v>
          </cell>
          <cell r="JK960">
            <v>0</v>
          </cell>
          <cell r="JL960">
            <v>0</v>
          </cell>
          <cell r="JM960">
            <v>0</v>
          </cell>
          <cell r="JN960">
            <v>0</v>
          </cell>
          <cell r="JO960">
            <v>0</v>
          </cell>
          <cell r="JP960">
            <v>0</v>
          </cell>
          <cell r="JQ960">
            <v>0</v>
          </cell>
        </row>
        <row r="961">
          <cell r="D961">
            <v>0</v>
          </cell>
          <cell r="F961">
            <v>-2374.1072711999996</v>
          </cell>
          <cell r="G961">
            <v>-3104.4621496</v>
          </cell>
          <cell r="H961">
            <v>-4076.5766971999992</v>
          </cell>
          <cell r="I961">
            <v>-3918.1583644000007</v>
          </cell>
          <cell r="J961">
            <v>-4915.5399384000002</v>
          </cell>
          <cell r="K961">
            <v>-5639.1298572000005</v>
          </cell>
          <cell r="L961">
            <v>-5251.5385831999993</v>
          </cell>
          <cell r="M961">
            <v>-4914.9210291999998</v>
          </cell>
          <cell r="N961">
            <v>-3894.3449719999999</v>
          </cell>
          <cell r="O961">
            <v>-3842.7120452000004</v>
          </cell>
          <cell r="P961">
            <v>-2586.6223487999996</v>
          </cell>
          <cell r="Q961">
            <v>-1626.0003396000002</v>
          </cell>
          <cell r="R961">
            <v>-45893.120110499985</v>
          </cell>
          <cell r="S961">
            <v>-2435.1744884999994</v>
          </cell>
          <cell r="T961">
            <v>-3065.9397015000004</v>
          </cell>
          <cell r="U961">
            <v>-4132.0893704999989</v>
          </cell>
          <cell r="V961">
            <v>-3872.0016854999999</v>
          </cell>
          <cell r="W961">
            <v>-4935.4550894999993</v>
          </cell>
          <cell r="X961">
            <v>-5639.9293079999989</v>
          </cell>
          <cell r="Y961">
            <v>-5157.2046629999977</v>
          </cell>
          <cell r="Z961">
            <v>-4931.1407534999998</v>
          </cell>
          <cell r="AA961">
            <v>-3829.9875900000002</v>
          </cell>
          <cell r="AB961">
            <v>-3791.1520140000007</v>
          </cell>
          <cell r="AC961">
            <v>-2546.1938190000001</v>
          </cell>
          <cell r="AD961">
            <v>-1556.8516274999999</v>
          </cell>
          <cell r="AE961">
            <v>-45655.707858199996</v>
          </cell>
          <cell r="AF961">
            <v>-2509.004328</v>
          </cell>
          <cell r="AG961">
            <v>-2961.8023068000007</v>
          </cell>
          <cell r="AH961">
            <v>-4299.4570418000003</v>
          </cell>
          <cell r="AI961">
            <v>-3837.6686568000005</v>
          </cell>
          <cell r="AJ961">
            <v>-4994.2041964000009</v>
          </cell>
          <cell r="AK961">
            <v>-5761.0206437999996</v>
          </cell>
          <cell r="AL961">
            <v>-5096.5233854000007</v>
          </cell>
          <cell r="AM961">
            <v>-4881.5860323999987</v>
          </cell>
          <cell r="AN961">
            <v>-3606.1673897999999</v>
          </cell>
          <cell r="AO961">
            <v>-3814.1829974000007</v>
          </cell>
          <cell r="AP961">
            <v>-2448.7449209999995</v>
          </cell>
          <cell r="AQ961">
            <v>-1445.3459585999997</v>
          </cell>
          <cell r="AR961">
            <v>-45366.3158988</v>
          </cell>
          <cell r="AS961">
            <v>-2567.5357806000006</v>
          </cell>
          <cell r="AT961">
            <v>-2904.4318906999993</v>
          </cell>
          <cell r="AU961">
            <v>-4217.223950900001</v>
          </cell>
          <cell r="AV961">
            <v>-3928.2850211999998</v>
          </cell>
          <cell r="AW961">
            <v>-4977.3892873999994</v>
          </cell>
          <cell r="AX961">
            <v>-5626.5504036999992</v>
          </cell>
          <cell r="AY961">
            <v>-5148.0303724999994</v>
          </cell>
          <cell r="AZ961">
            <v>-4858.5952011999989</v>
          </cell>
          <cell r="BA961">
            <v>-3556.1998966000006</v>
          </cell>
          <cell r="BB961">
            <v>-3745.2225332999992</v>
          </cell>
          <cell r="BC961">
            <v>-2339.4399850999998</v>
          </cell>
          <cell r="BD961">
            <v>-1497.4115755999999</v>
          </cell>
          <cell r="BE961">
            <v>-45172.710047999994</v>
          </cell>
          <cell r="BF961">
            <v>-2595.9542976000002</v>
          </cell>
          <cell r="BG961">
            <v>-2940.6398208000001</v>
          </cell>
          <cell r="BH961">
            <v>-4207.2735168000008</v>
          </cell>
          <cell r="BI961">
            <v>-3954.7080384000001</v>
          </cell>
          <cell r="BJ961">
            <v>-4962.5212223999988</v>
          </cell>
          <cell r="BK961">
            <v>-5398.8540288000004</v>
          </cell>
          <cell r="BL961">
            <v>-5257.0938240000005</v>
          </cell>
          <cell r="BM961">
            <v>-4834.1540159999995</v>
          </cell>
          <cell r="BN961">
            <v>-3538.8858431999997</v>
          </cell>
          <cell r="BO961">
            <v>-3681.0569088000007</v>
          </cell>
          <cell r="BP961">
            <v>-2228.5423296000004</v>
          </cell>
          <cell r="BQ961">
            <v>-1573.0262016000004</v>
          </cell>
          <cell r="BR961">
            <v>-44964.273881500005</v>
          </cell>
          <cell r="BS961">
            <v>-2230.4215044999992</v>
          </cell>
          <cell r="BT961">
            <v>-3099.9391680000003</v>
          </cell>
          <cell r="BU961">
            <v>-3849.0846396000006</v>
          </cell>
          <cell r="BV961">
            <v>-3788.2488094</v>
          </cell>
          <cell r="BW961">
            <v>-4832.7664602000013</v>
          </cell>
          <cell r="BX961">
            <v>-5427.3850625999994</v>
          </cell>
          <cell r="BY961">
            <v>-5241.801899</v>
          </cell>
          <cell r="BZ961">
            <v>-4795.5196266000003</v>
          </cell>
          <cell r="CA961">
            <v>-3717.9076350000005</v>
          </cell>
          <cell r="CB961">
            <v>-3785.2313531999989</v>
          </cell>
          <cell r="CC961">
            <v>-2630.7343553000001</v>
          </cell>
          <cell r="CD961">
            <v>-1565.2333681</v>
          </cell>
          <cell r="CE961">
            <v>-44731.538690000001</v>
          </cell>
          <cell r="CF961">
            <v>-2301.4305180000001</v>
          </cell>
          <cell r="CG961">
            <v>-3099.4842310000004</v>
          </cell>
          <cell r="CH961">
            <v>-4026.1383610000003</v>
          </cell>
          <cell r="CI961">
            <v>-3772.7195909999996</v>
          </cell>
          <cell r="CJ961">
            <v>-4808.9049590000004</v>
          </cell>
          <cell r="CK961">
            <v>-5495.3157359999977</v>
          </cell>
          <cell r="CL961">
            <v>-5024.9686459999984</v>
          </cell>
          <cell r="CM961">
            <v>-4804.7012470000009</v>
          </cell>
          <cell r="CN961">
            <v>-3731.78278</v>
          </cell>
          <cell r="CO961">
            <v>-3693.9429880000002</v>
          </cell>
          <cell r="CP961">
            <v>-2480.9067980000004</v>
          </cell>
          <cell r="CQ961">
            <v>-1491.242835</v>
          </cell>
          <cell r="CR961">
            <v>-44479.014356699998</v>
          </cell>
          <cell r="CS961">
            <v>-2444.3392679999997</v>
          </cell>
          <cell r="CT961">
            <v>-2865.0598829999994</v>
          </cell>
          <cell r="CU961">
            <v>-4148.3762145000001</v>
          </cell>
          <cell r="CV961">
            <v>-3636.7727004000003</v>
          </cell>
          <cell r="CW961">
            <v>-4872.6094157999996</v>
          </cell>
          <cell r="CX961">
            <v>-5555.4027038999984</v>
          </cell>
          <cell r="CY961">
            <v>-4992.8342247</v>
          </cell>
          <cell r="CZ961">
            <v>-4756.4465382000008</v>
          </cell>
          <cell r="DA961">
            <v>-3576.3669773999995</v>
          </cell>
          <cell r="DB961">
            <v>-3731.1817157999994</v>
          </cell>
          <cell r="DC961">
            <v>-2406.6454293000002</v>
          </cell>
          <cell r="DD961">
            <v>-1492.9792856999998</v>
          </cell>
          <cell r="DE961">
            <v>-44253.657892399991</v>
          </cell>
          <cell r="DF961">
            <v>-2492.748024</v>
          </cell>
          <cell r="DG961">
            <v>-2778.4159228000003</v>
          </cell>
          <cell r="DH961">
            <v>-4166.4841435999997</v>
          </cell>
          <cell r="DI961">
            <v>-3718.9778735999998</v>
          </cell>
          <cell r="DJ961">
            <v>-4839.7442727999987</v>
          </cell>
          <cell r="DK961">
            <v>-5582.8447475999992</v>
          </cell>
          <cell r="DL961">
            <v>-4938.8989508000004</v>
          </cell>
          <cell r="DM961">
            <v>-4730.6091448000006</v>
          </cell>
          <cell r="DN961">
            <v>-3494.6364395999999</v>
          </cell>
          <cell r="DO961">
            <v>-3696.2185748000006</v>
          </cell>
          <cell r="DP961">
            <v>-2373.010542</v>
          </cell>
          <cell r="DQ961">
            <v>-1441.069256</v>
          </cell>
          <cell r="DR961">
            <v>-43955.964109199995</v>
          </cell>
          <cell r="DS961">
            <v>-2487.7160154000003</v>
          </cell>
          <cell r="DT961">
            <v>-2814.1386713000002</v>
          </cell>
          <cell r="DU961">
            <v>-4086.1185431000004</v>
          </cell>
          <cell r="DV961">
            <v>-3806.1621708000002</v>
          </cell>
          <cell r="DW961">
            <v>-4822.6517965999992</v>
          </cell>
          <cell r="DX961">
            <v>-5451.6317382999987</v>
          </cell>
          <cell r="DY961">
            <v>-4987.9879774999999</v>
          </cell>
          <cell r="DZ961">
            <v>-4707.5507908</v>
          </cell>
          <cell r="EA961">
            <v>-3445.6444594000004</v>
          </cell>
          <cell r="EB961">
            <v>-3628.7907446999993</v>
          </cell>
          <cell r="EC961">
            <v>-2266.7112809</v>
          </cell>
          <cell r="ED961">
            <v>-1450.8599204000004</v>
          </cell>
          <cell r="EE961">
            <v>-43697.811754800001</v>
          </cell>
          <cell r="EF961">
            <v>-2514.8307258000004</v>
          </cell>
          <cell r="EG961">
            <v>-2981.2197366</v>
          </cell>
          <cell r="EH961">
            <v>-4123.8496170000008</v>
          </cell>
          <cell r="EI961">
            <v>-3779.6270615999997</v>
          </cell>
          <cell r="EJ961">
            <v>-4886.3940215999992</v>
          </cell>
          <cell r="EK961">
            <v>-5229.5821937999999</v>
          </cell>
          <cell r="EL961">
            <v>-5083.8881892000009</v>
          </cell>
          <cell r="EM961">
            <v>-4650.725158199999</v>
          </cell>
          <cell r="EN961">
            <v>-3398.4730158000002</v>
          </cell>
          <cell r="EO961">
            <v>-3510.7516925999994</v>
          </cell>
          <cell r="EP961">
            <v>-2099.2553897999996</v>
          </cell>
          <cell r="EQ961">
            <v>-1439.2149527999998</v>
          </cell>
          <cell r="ER961">
            <v>-43554.392935000003</v>
          </cell>
          <cell r="ES961">
            <v>-2240.8665569999998</v>
          </cell>
          <cell r="ET961">
            <v>-2930.2321310000002</v>
          </cell>
          <cell r="EU961">
            <v>-3847.7892295000006</v>
          </cell>
          <cell r="EV961">
            <v>-3698.2617215</v>
          </cell>
          <cell r="EW961">
            <v>-4639.6677989999998</v>
          </cell>
          <cell r="EX961">
            <v>-5322.6480795000016</v>
          </cell>
          <cell r="EY961">
            <v>-4956.8093769999987</v>
          </cell>
          <cell r="EZ961">
            <v>-4639.0836244999991</v>
          </cell>
          <cell r="FA961">
            <v>-3675.7847949999996</v>
          </cell>
          <cell r="FB961">
            <v>-3627.0496344999997</v>
          </cell>
          <cell r="FC961">
            <v>-2441.4547680000005</v>
          </cell>
          <cell r="FD961">
            <v>-1534.7452185000002</v>
          </cell>
          <cell r="FE961">
            <v>-43304.277437600002</v>
          </cell>
          <cell r="FF961">
            <v>-2297.8056712000002</v>
          </cell>
          <cell r="FG961">
            <v>-2892.9892568000005</v>
          </cell>
          <cell r="FH961">
            <v>-3898.9971495999998</v>
          </cell>
          <cell r="FI961">
            <v>-3653.5810776000008</v>
          </cell>
          <cell r="FJ961">
            <v>-4657.0448024000007</v>
          </cell>
          <cell r="FK961">
            <v>-5321.7794495999997</v>
          </cell>
          <cell r="FL961">
            <v>-4866.2854256000001</v>
          </cell>
          <cell r="FM961">
            <v>-4652.9738392000008</v>
          </cell>
          <cell r="FN961">
            <v>-3613.9370080000008</v>
          </cell>
          <cell r="FO961">
            <v>-3577.2921567999997</v>
          </cell>
          <cell r="FP961">
            <v>-2402.562372800001</v>
          </cell>
          <cell r="FQ961">
            <v>-1469.0292279999996</v>
          </cell>
          <cell r="FR961">
            <v>-43066.982154899997</v>
          </cell>
          <cell r="FS961">
            <v>-2366.7411959999995</v>
          </cell>
          <cell r="FT961">
            <v>-2774.1056009999993</v>
          </cell>
          <cell r="FU961">
            <v>-4016.6817315000003</v>
          </cell>
          <cell r="FV961">
            <v>-3521.3195987999993</v>
          </cell>
          <cell r="FW961">
            <v>-4717.9234025999995</v>
          </cell>
          <cell r="FX961">
            <v>-5379.0407132999981</v>
          </cell>
          <cell r="FY961">
            <v>-4834.3315508999995</v>
          </cell>
          <cell r="FZ961">
            <v>-4605.4482354000002</v>
          </cell>
          <cell r="GA961">
            <v>-3462.8315178000007</v>
          </cell>
          <cell r="GB961">
            <v>-3612.7315026000015</v>
          </cell>
          <cell r="GC961">
            <v>-2330.2439870999997</v>
          </cell>
          <cell r="GD961">
            <v>-1445.5831178999999</v>
          </cell>
          <cell r="GE961">
            <v>-42841.307108599998</v>
          </cell>
          <cell r="GF961">
            <v>-2413.1922359999999</v>
          </cell>
          <cell r="GG961">
            <v>-2837.0087017999999</v>
          </cell>
          <cell r="GH961">
            <v>-3976.8640365999995</v>
          </cell>
          <cell r="GI961">
            <v>-3704.3931288000003</v>
          </cell>
          <cell r="GJ961">
            <v>-4693.7038875999988</v>
          </cell>
          <cell r="GK961">
            <v>-5305.8661838000007</v>
          </cell>
          <cell r="GL961">
            <v>-4854.6193150000017</v>
          </cell>
          <cell r="GM961">
            <v>-4581.6804487999998</v>
          </cell>
          <cell r="GN961">
            <v>-3353.514928399999</v>
          </cell>
          <cell r="GO961">
            <v>-3531.7642542000003</v>
          </cell>
          <cell r="GP961">
            <v>-2206.1040274000002</v>
          </cell>
          <cell r="GQ961">
            <v>-1382.5959602000003</v>
          </cell>
          <cell r="GR961">
            <v>-42584.690201499994</v>
          </cell>
          <cell r="GS961">
            <v>-2447.2277492999997</v>
          </cell>
          <cell r="GT961">
            <v>-2772.1656643999995</v>
          </cell>
          <cell r="GU961">
            <v>-3966.2318049</v>
          </cell>
          <cell r="GV961">
            <v>-3728.1362236999998</v>
          </cell>
          <cell r="GW961">
            <v>-4678.2101106999989</v>
          </cell>
          <cell r="GX961">
            <v>-5089.5446834000004</v>
          </cell>
          <cell r="GY961">
            <v>-4955.9061570000013</v>
          </cell>
          <cell r="GZ961">
            <v>-4557.1972755000006</v>
          </cell>
          <cell r="HA961">
            <v>-3336.1371751000001</v>
          </cell>
          <cell r="HB961">
            <v>-3470.1630234000004</v>
          </cell>
          <cell r="HC961">
            <v>-2100.8654253</v>
          </cell>
          <cell r="HD961">
            <v>-1482.9049087999999</v>
          </cell>
          <cell r="HE961">
            <v>-42374.708369999993</v>
          </cell>
          <cell r="HF961">
            <v>-2101.9679100000003</v>
          </cell>
          <cell r="HG961">
            <v>-2921.4086399999992</v>
          </cell>
          <cell r="HH961">
            <v>-3627.4096079999999</v>
          </cell>
          <cell r="HI961">
            <v>-3570.0774119999996</v>
          </cell>
          <cell r="HJ961">
            <v>-4554.4395959999993</v>
          </cell>
          <cell r="HK961">
            <v>-5114.8131479999993</v>
          </cell>
          <cell r="HL961">
            <v>-4939.9180200000001</v>
          </cell>
          <cell r="HM961">
            <v>-4519.3378679999987</v>
          </cell>
          <cell r="HN961">
            <v>-3503.7873</v>
          </cell>
          <cell r="HO961">
            <v>-3567.2337360000006</v>
          </cell>
          <cell r="HP961">
            <v>-2479.2260940000006</v>
          </cell>
          <cell r="HQ961">
            <v>-1475.0890379999998</v>
          </cell>
          <cell r="HR961">
            <v>-42141.818028999995</v>
          </cell>
          <cell r="HS961">
            <v>-2168.1898037999999</v>
          </cell>
          <cell r="HT961">
            <v>-2835.1975753999996</v>
          </cell>
          <cell r="HU961">
            <v>-3722.9960653000003</v>
          </cell>
          <cell r="HV961">
            <v>-3578.318098100001</v>
          </cell>
          <cell r="HW961">
            <v>-4489.1920865999991</v>
          </cell>
          <cell r="HX961">
            <v>-5150.0216553</v>
          </cell>
          <cell r="HY961">
            <v>-4796.0479918000001</v>
          </cell>
          <cell r="HZ961">
            <v>-4488.6268583000001</v>
          </cell>
          <cell r="IA961">
            <v>-3556.5701529999988</v>
          </cell>
          <cell r="IB961">
            <v>-3509.4155923000008</v>
          </cell>
          <cell r="IC961">
            <v>-2362.2724512</v>
          </cell>
          <cell r="ID961">
            <v>-1484.9696979000003</v>
          </cell>
          <cell r="IE961">
            <v>-41892.1814342</v>
          </cell>
          <cell r="IF961">
            <v>-2222.8772254</v>
          </cell>
          <cell r="IG961">
            <v>-2805.1053464000006</v>
          </cell>
          <cell r="IH961">
            <v>-3906.9363290000006</v>
          </cell>
          <cell r="II961">
            <v>-3425.1086808</v>
          </cell>
          <cell r="IJ961">
            <v>-4589.0183915999996</v>
          </cell>
          <cell r="IK961">
            <v>-5232.0723877999999</v>
          </cell>
          <cell r="IL961">
            <v>-4702.2459894000003</v>
          </cell>
          <cell r="IM961">
            <v>-4479.6163164</v>
          </cell>
          <cell r="IN961">
            <v>-3368.2186347999991</v>
          </cell>
          <cell r="IO961">
            <v>-3514.0229915999998</v>
          </cell>
          <cell r="IP961">
            <v>-2266.5761186</v>
          </cell>
          <cell r="IQ961">
            <v>-1380.3830224000001</v>
          </cell>
          <cell r="IR961">
            <v>-41664.348122099997</v>
          </cell>
          <cell r="IS961">
            <v>-2346.8957460000001</v>
          </cell>
          <cell r="IT961">
            <v>-2615.8490336999998</v>
          </cell>
          <cell r="IU961">
            <v>-3922.7004969000004</v>
          </cell>
          <cell r="IV961">
            <v>-3501.3781044000002</v>
          </cell>
          <cell r="IW961">
            <v>-4556.5677462000003</v>
          </cell>
          <cell r="IX961">
            <v>-5256.1889378999995</v>
          </cell>
          <cell r="IY961">
            <v>-4649.9208206999992</v>
          </cell>
          <cell r="IZ961">
            <v>-4453.8181842000004</v>
          </cell>
          <cell r="JA961">
            <v>-3290.1630308999997</v>
          </cell>
          <cell r="JB961">
            <v>-3479.9504667000006</v>
          </cell>
          <cell r="JC961">
            <v>-2234.1641804999995</v>
          </cell>
          <cell r="JD961">
            <v>-1356.7513739999999</v>
          </cell>
          <cell r="JE961">
            <v>0</v>
          </cell>
          <cell r="JF961">
            <v>0</v>
          </cell>
          <cell r="JG961">
            <v>0</v>
          </cell>
          <cell r="JH961">
            <v>0</v>
          </cell>
          <cell r="JI961">
            <v>0</v>
          </cell>
          <cell r="JJ961">
            <v>0</v>
          </cell>
          <cell r="JK961">
            <v>0</v>
          </cell>
          <cell r="JL961">
            <v>0</v>
          </cell>
          <cell r="JM961">
            <v>0</v>
          </cell>
          <cell r="JN961">
            <v>0</v>
          </cell>
          <cell r="JO961">
            <v>0</v>
          </cell>
          <cell r="JP961">
            <v>0</v>
          </cell>
          <cell r="JQ961">
            <v>0</v>
          </cell>
        </row>
        <row r="962">
          <cell r="D962">
            <v>0</v>
          </cell>
          <cell r="F962">
            <v>-1083.8786400000001</v>
          </cell>
          <cell r="G962">
            <v>-1589.3443200000002</v>
          </cell>
          <cell r="H962">
            <v>-2155.9286200000006</v>
          </cell>
          <cell r="I962">
            <v>-2339.9264399999997</v>
          </cell>
          <cell r="J962">
            <v>-2681.0457699999997</v>
          </cell>
          <cell r="K962">
            <v>-3342.5911400000009</v>
          </cell>
          <cell r="L962">
            <v>-3209.3391000000001</v>
          </cell>
          <cell r="M962">
            <v>-2987.9569699999997</v>
          </cell>
          <cell r="N962">
            <v>-2522.0721100000005</v>
          </cell>
          <cell r="O962">
            <v>-2022.0681300000001</v>
          </cell>
          <cell r="P962">
            <v>-1389.2100600000001</v>
          </cell>
          <cell r="Q962">
            <v>-816.68969000000004</v>
          </cell>
          <cell r="R962">
            <v>-26121.497220000001</v>
          </cell>
          <cell r="S962">
            <v>-1104.3178800000003</v>
          </cell>
          <cell r="T962">
            <v>-1607.9496499999998</v>
          </cell>
          <cell r="U962">
            <v>-2174.4727500000004</v>
          </cell>
          <cell r="V962">
            <v>-2279.1501199999998</v>
          </cell>
          <cell r="W962">
            <v>-2761.6505899999997</v>
          </cell>
          <cell r="X962">
            <v>-3348.3537900000015</v>
          </cell>
          <cell r="Y962">
            <v>-3187.1659800000007</v>
          </cell>
          <cell r="Z962">
            <v>-2995.4979899999994</v>
          </cell>
          <cell r="AA962">
            <v>-2438.9694099999997</v>
          </cell>
          <cell r="AB962">
            <v>-2059.1771600000002</v>
          </cell>
          <cell r="AC962">
            <v>-1377.7100100000002</v>
          </cell>
          <cell r="AD962">
            <v>-787.08188999999993</v>
          </cell>
          <cell r="AE962">
            <v>-25886.388270599997</v>
          </cell>
          <cell r="AF962">
            <v>-1127.0055852</v>
          </cell>
          <cell r="AG962">
            <v>-1613.6713394999999</v>
          </cell>
          <cell r="AH962">
            <v>-2260.3580901</v>
          </cell>
          <cell r="AI962">
            <v>-2182.7836503000003</v>
          </cell>
          <cell r="AJ962">
            <v>-2835.1011347999993</v>
          </cell>
          <cell r="AK962">
            <v>-3348.5123628000001</v>
          </cell>
          <cell r="AL962">
            <v>-3097.7830620000004</v>
          </cell>
          <cell r="AM962">
            <v>-2989.1706569999992</v>
          </cell>
          <cell r="AN962">
            <v>-2320.3171926</v>
          </cell>
          <cell r="AO962">
            <v>-2046.1992011999998</v>
          </cell>
          <cell r="AP962">
            <v>-1314.1825389000001</v>
          </cell>
          <cell r="AQ962">
            <v>-751.30345620000026</v>
          </cell>
          <cell r="AR962">
            <v>-25885.658808900003</v>
          </cell>
          <cell r="AS962">
            <v>-1156.2634611000001</v>
          </cell>
          <cell r="AT962">
            <v>-1615.2089778</v>
          </cell>
          <cell r="AU962">
            <v>-2250.3471506999999</v>
          </cell>
          <cell r="AV962">
            <v>-2224.9962107999995</v>
          </cell>
          <cell r="AW962">
            <v>-2826.0452087999997</v>
          </cell>
          <cell r="AX962">
            <v>-3360.0990654000007</v>
          </cell>
          <cell r="AY962">
            <v>-3092.8513968000007</v>
          </cell>
          <cell r="AZ962">
            <v>-2978.8845668999998</v>
          </cell>
          <cell r="BA962">
            <v>-2305.0731825000003</v>
          </cell>
          <cell r="BB962">
            <v>-2022.5192724000003</v>
          </cell>
          <cell r="BC962">
            <v>-1265.5714401000005</v>
          </cell>
          <cell r="BD962">
            <v>-787.7988756000002</v>
          </cell>
          <cell r="BE962">
            <v>-25635.739669399998</v>
          </cell>
          <cell r="BF962">
            <v>-1154.1281541999999</v>
          </cell>
          <cell r="BG962">
            <v>-1634.9354112000001</v>
          </cell>
          <cell r="BH962">
            <v>-2215.7177013999999</v>
          </cell>
          <cell r="BI962">
            <v>-2249.2135624000002</v>
          </cell>
          <cell r="BJ962">
            <v>-2810.5503985999994</v>
          </cell>
          <cell r="BK962">
            <v>-3258.5599074000006</v>
          </cell>
          <cell r="BL962">
            <v>-3101.1724268000003</v>
          </cell>
          <cell r="BM962">
            <v>-2962.5020641999999</v>
          </cell>
          <cell r="BN962">
            <v>-2261.9959767999999</v>
          </cell>
          <cell r="BO962">
            <v>-1979.0022686</v>
          </cell>
          <cell r="BP962">
            <v>-1204.3687264</v>
          </cell>
          <cell r="BQ962">
            <v>-803.59307140000021</v>
          </cell>
          <cell r="BR962">
            <v>-25634.125452600001</v>
          </cell>
          <cell r="BS962">
            <v>-1058.8954880000001</v>
          </cell>
          <cell r="BT962">
            <v>-1574.3489986</v>
          </cell>
          <cell r="BU962">
            <v>-2076.7415787999998</v>
          </cell>
          <cell r="BV962">
            <v>-2282.5991538000007</v>
          </cell>
          <cell r="BW962">
            <v>-2590.6359975999994</v>
          </cell>
          <cell r="BX962">
            <v>-3269.0056294000001</v>
          </cell>
          <cell r="BY962">
            <v>-3201.4638138000005</v>
          </cell>
          <cell r="BZ962">
            <v>-2944.1926653999999</v>
          </cell>
          <cell r="CA962">
            <v>-2429.6763778</v>
          </cell>
          <cell r="CB962">
            <v>-2006.2722484000001</v>
          </cell>
          <cell r="CC962">
            <v>-1402.0056497999997</v>
          </cell>
          <cell r="CD962">
            <v>-798.28785120000009</v>
          </cell>
          <cell r="CE962">
            <v>-25355.8494603</v>
          </cell>
          <cell r="CF962">
            <v>-1051.3622808</v>
          </cell>
          <cell r="CG962">
            <v>-1614.1225636000004</v>
          </cell>
          <cell r="CH962">
            <v>-2109.2385675</v>
          </cell>
          <cell r="CI962">
            <v>-2210.7756164000007</v>
          </cell>
          <cell r="CJ962">
            <v>-2678.8010722999993</v>
          </cell>
          <cell r="CK962">
            <v>-3247.9031763000003</v>
          </cell>
          <cell r="CL962">
            <v>-3091.5510006</v>
          </cell>
          <cell r="CM962">
            <v>-2905.6330503000004</v>
          </cell>
          <cell r="CN962">
            <v>-2365.8003277000003</v>
          </cell>
          <cell r="CO962">
            <v>-1997.4018452000005</v>
          </cell>
          <cell r="CP962">
            <v>-1336.3787096999997</v>
          </cell>
          <cell r="CQ962">
            <v>-746.88124989999994</v>
          </cell>
          <cell r="CR962">
            <v>-25363.430931800001</v>
          </cell>
          <cell r="CS962">
            <v>-1104.2377956000003</v>
          </cell>
          <cell r="CT962">
            <v>-1530.3049024000002</v>
          </cell>
          <cell r="CU962">
            <v>-2176.7222822999997</v>
          </cell>
          <cell r="CV962">
            <v>-2154.4669903000008</v>
          </cell>
          <cell r="CW962">
            <v>-2761.3633012999994</v>
          </cell>
          <cell r="CX962">
            <v>-3253.0327109</v>
          </cell>
          <cell r="CY962">
            <v>-3083.3089494000001</v>
          </cell>
          <cell r="CZ962">
            <v>-2897.4338440000006</v>
          </cell>
          <cell r="DA962">
            <v>-2308.2433504000001</v>
          </cell>
          <cell r="DB962">
            <v>-2012.2780950000001</v>
          </cell>
          <cell r="DC962">
            <v>-1300.2977942999999</v>
          </cell>
          <cell r="DD962">
            <v>-781.74091589999989</v>
          </cell>
          <cell r="DE962">
            <v>-25122.378048000002</v>
          </cell>
          <cell r="DF962">
            <v>-1111.4565984000003</v>
          </cell>
          <cell r="DG962">
            <v>-1532.3665056</v>
          </cell>
          <cell r="DH962">
            <v>-2191.8623904000005</v>
          </cell>
          <cell r="DI962">
            <v>-2116.6386912000003</v>
          </cell>
          <cell r="DJ962">
            <v>-2749.1889792000002</v>
          </cell>
          <cell r="DK962">
            <v>-3247.0422911999999</v>
          </cell>
          <cell r="DL962">
            <v>-3003.9108480000014</v>
          </cell>
          <cell r="DM962">
            <v>-2898.5897279999999</v>
          </cell>
          <cell r="DN962">
            <v>-2250.0045504</v>
          </cell>
          <cell r="DO962">
            <v>-1984.1931648</v>
          </cell>
          <cell r="DP962">
            <v>-1274.3588255999998</v>
          </cell>
          <cell r="DQ962">
            <v>-762.76547519999997</v>
          </cell>
          <cell r="DR962">
            <v>-25101.2449056</v>
          </cell>
          <cell r="DS962">
            <v>-1121.2251744</v>
          </cell>
          <cell r="DT962">
            <v>-1566.2632512</v>
          </cell>
          <cell r="DU962">
            <v>-2182.1548128000004</v>
          </cell>
          <cell r="DV962">
            <v>-2157.5720832000002</v>
          </cell>
          <cell r="DW962">
            <v>-2740.4074752000006</v>
          </cell>
          <cell r="DX962">
            <v>-3258.2778815999995</v>
          </cell>
          <cell r="DY962">
            <v>-2999.1286272000007</v>
          </cell>
          <cell r="DZ962">
            <v>-2888.6153376000002</v>
          </cell>
          <cell r="EA962">
            <v>-2235.2224799999999</v>
          </cell>
          <cell r="EB962">
            <v>-1961.2308095999997</v>
          </cell>
          <cell r="EC962">
            <v>-1227.2207903999999</v>
          </cell>
          <cell r="ED962">
            <v>-763.92618240000002</v>
          </cell>
          <cell r="EE962">
            <v>-24830.8446305</v>
          </cell>
          <cell r="EF962">
            <v>-1118.7977005</v>
          </cell>
          <cell r="EG962">
            <v>-1651.229922</v>
          </cell>
          <cell r="EH962">
            <v>-2179.1542225000003</v>
          </cell>
          <cell r="EI962">
            <v>-2185.9817490000005</v>
          </cell>
          <cell r="EJ962">
            <v>-2732.2509675000001</v>
          </cell>
          <cell r="EK962">
            <v>-3159.5074634999992</v>
          </cell>
          <cell r="EL962">
            <v>-3001.3337080000001</v>
          </cell>
          <cell r="EM962">
            <v>-2863.9875625000004</v>
          </cell>
          <cell r="EN962">
            <v>-2164.6461359999998</v>
          </cell>
          <cell r="EO962">
            <v>-1902.8504560000001</v>
          </cell>
          <cell r="EP962">
            <v>-1124.2926525</v>
          </cell>
          <cell r="EQ962">
            <v>-746.81209049999995</v>
          </cell>
          <cell r="ER962">
            <v>-24833.048440499999</v>
          </cell>
          <cell r="ES962">
            <v>-1029.6847080000002</v>
          </cell>
          <cell r="ET962">
            <v>-1509.8771039999999</v>
          </cell>
          <cell r="EU962">
            <v>-2048.1321889999999</v>
          </cell>
          <cell r="EV962">
            <v>-2222.9301179999993</v>
          </cell>
          <cell r="EW962">
            <v>-2546.9934815000006</v>
          </cell>
          <cell r="EX962">
            <v>-3175.4615830000007</v>
          </cell>
          <cell r="EY962">
            <v>-3048.8721449999994</v>
          </cell>
          <cell r="EZ962">
            <v>-2838.5591214999999</v>
          </cell>
          <cell r="FA962">
            <v>-2395.9685045000006</v>
          </cell>
          <cell r="FB962">
            <v>-1920.9647235</v>
          </cell>
          <cell r="FC962">
            <v>-1319.7495569999996</v>
          </cell>
          <cell r="FD962">
            <v>-775.8552054999999</v>
          </cell>
          <cell r="FE962">
            <v>-24554.207386800004</v>
          </cell>
          <cell r="FF962">
            <v>-1038.0588072</v>
          </cell>
          <cell r="FG962">
            <v>-1511.4726710000004</v>
          </cell>
          <cell r="FH962">
            <v>-2044.0043850000004</v>
          </cell>
          <cell r="FI962">
            <v>-2142.4011128000002</v>
          </cell>
          <cell r="FJ962">
            <v>-2595.9515546000002</v>
          </cell>
          <cell r="FK962">
            <v>-3147.4525626</v>
          </cell>
          <cell r="FL962">
            <v>-2995.9360211999997</v>
          </cell>
          <cell r="FM962">
            <v>-2815.7681106</v>
          </cell>
          <cell r="FN962">
            <v>-2292.6312453999999</v>
          </cell>
          <cell r="FO962">
            <v>-1935.6265303999999</v>
          </cell>
          <cell r="FP962">
            <v>-1295.0474094000006</v>
          </cell>
          <cell r="FQ962">
            <v>-739.85697660000017</v>
          </cell>
          <cell r="FR962">
            <v>-24578.994923599999</v>
          </cell>
          <cell r="FS962">
            <v>-1070.0861112000002</v>
          </cell>
          <cell r="FT962">
            <v>-1482.9758848000004</v>
          </cell>
          <cell r="FU962">
            <v>-2109.4009746000006</v>
          </cell>
          <cell r="FV962">
            <v>-2087.8339906000006</v>
          </cell>
          <cell r="FW962">
            <v>-2675.9603126000002</v>
          </cell>
          <cell r="FX962">
            <v>-3152.4234517999998</v>
          </cell>
          <cell r="FY962">
            <v>-2987.9488788000003</v>
          </cell>
          <cell r="FZ962">
            <v>-2807.8224880000002</v>
          </cell>
          <cell r="GA962">
            <v>-2236.8543807999999</v>
          </cell>
          <cell r="GB962">
            <v>-1950.0426899999995</v>
          </cell>
          <cell r="GC962">
            <v>-1260.0823986000005</v>
          </cell>
          <cell r="GD962">
            <v>-757.56336180000017</v>
          </cell>
          <cell r="GE962">
            <v>-24337.303734000001</v>
          </cell>
          <cell r="GF962">
            <v>-1076.7235796999996</v>
          </cell>
          <cell r="GG962">
            <v>-1560.6252252000004</v>
          </cell>
          <cell r="GH962">
            <v>-2113.9624748999995</v>
          </cell>
          <cell r="GI962">
            <v>-2090.1479555999999</v>
          </cell>
          <cell r="GJ962">
            <v>-2654.7697416000005</v>
          </cell>
          <cell r="GK962">
            <v>-3156.4566978000003</v>
          </cell>
          <cell r="GL962">
            <v>-2905.4058575999993</v>
          </cell>
          <cell r="GM962">
            <v>-2798.3461083000002</v>
          </cell>
          <cell r="GN962">
            <v>-2165.3717775000005</v>
          </cell>
          <cell r="GO962">
            <v>-1899.9423468000002</v>
          </cell>
          <cell r="GP962">
            <v>-1188.8701406999999</v>
          </cell>
          <cell r="GQ962">
            <v>-726.68182829999989</v>
          </cell>
          <cell r="GR962">
            <v>-24327.793767899999</v>
          </cell>
          <cell r="GS962">
            <v>-1095.2440646999996</v>
          </cell>
          <cell r="GT962">
            <v>-1551.5203392000001</v>
          </cell>
          <cell r="GU962">
            <v>-2102.6708798999998</v>
          </cell>
          <cell r="GV962">
            <v>-2134.4577684000001</v>
          </cell>
          <cell r="GW962">
            <v>-2667.1549701000004</v>
          </cell>
          <cell r="GX962">
            <v>-3092.3068509000004</v>
          </cell>
          <cell r="GY962">
            <v>-2942.9493437999995</v>
          </cell>
          <cell r="GZ962">
            <v>-2811.3539997000003</v>
          </cell>
          <cell r="HA962">
            <v>-2146.5880188000001</v>
          </cell>
          <cell r="HB962">
            <v>-1878.0327651000007</v>
          </cell>
          <cell r="HC962">
            <v>-1142.9213424</v>
          </cell>
          <cell r="HD962">
            <v>-762.59342489999995</v>
          </cell>
          <cell r="HE962">
            <v>-24064.689200399996</v>
          </cell>
          <cell r="HF962">
            <v>-994.06515199999978</v>
          </cell>
          <cell r="HG962">
            <v>-1477.9602843999999</v>
          </cell>
          <cell r="HH962">
            <v>-1949.5941351999998</v>
          </cell>
          <cell r="HI962">
            <v>-2142.8481851999995</v>
          </cell>
          <cell r="HJ962">
            <v>-2432.0256304</v>
          </cell>
          <cell r="HK962">
            <v>-3068.8624276</v>
          </cell>
          <cell r="HL962">
            <v>-3005.4558252000002</v>
          </cell>
          <cell r="HM962">
            <v>-2763.9359715999994</v>
          </cell>
          <cell r="HN962">
            <v>-2280.9206812000011</v>
          </cell>
          <cell r="HO962">
            <v>-1883.4392536000003</v>
          </cell>
          <cell r="HP962">
            <v>-1316.1685692000001</v>
          </cell>
          <cell r="HQ962">
            <v>-749.41308479999987</v>
          </cell>
          <cell r="HR962">
            <v>-24048.846910800003</v>
          </cell>
          <cell r="HS962">
            <v>-997.16834879999999</v>
          </cell>
          <cell r="HT962">
            <v>-1462.1967743999996</v>
          </cell>
          <cell r="HU962">
            <v>-1983.4543303999999</v>
          </cell>
          <cell r="HV962">
            <v>-2152.7323248000002</v>
          </cell>
          <cell r="HW962">
            <v>-2466.5621083999999</v>
          </cell>
          <cell r="HX962">
            <v>-3075.1838487999999</v>
          </cell>
          <cell r="HY962">
            <v>-2952.5919720000002</v>
          </cell>
          <cell r="HZ962">
            <v>-2748.9204123999993</v>
          </cell>
          <cell r="IA962">
            <v>-2320.3063412000006</v>
          </cell>
          <cell r="IB962">
            <v>-1860.3026796000001</v>
          </cell>
          <cell r="IC962">
            <v>-1278.0732552000002</v>
          </cell>
          <cell r="ID962">
            <v>-751.35451479999983</v>
          </cell>
          <cell r="IE962">
            <v>-6220.0145370999999</v>
          </cell>
          <cell r="IF962">
            <v>-1004.9292707999999</v>
          </cell>
          <cell r="IG962">
            <v>-1480.4885549999999</v>
          </cell>
          <cell r="IH962">
            <v>-2042.0796668999999</v>
          </cell>
          <cell r="II962">
            <v>-1692.5170444</v>
          </cell>
          <cell r="IJ962">
            <v>0</v>
          </cell>
          <cell r="IK962">
            <v>0</v>
          </cell>
          <cell r="IL962">
            <v>0</v>
          </cell>
          <cell r="IM962">
            <v>0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  <cell r="IW962">
            <v>0</v>
          </cell>
          <cell r="IX962">
            <v>0</v>
          </cell>
          <cell r="IY962">
            <v>0</v>
          </cell>
          <cell r="IZ962">
            <v>0</v>
          </cell>
          <cell r="JA962">
            <v>0</v>
          </cell>
          <cell r="JB962">
            <v>0</v>
          </cell>
          <cell r="JC962">
            <v>0</v>
          </cell>
          <cell r="JD962">
            <v>0</v>
          </cell>
          <cell r="JE962">
            <v>0</v>
          </cell>
          <cell r="JF962">
            <v>0</v>
          </cell>
          <cell r="JG962">
            <v>0</v>
          </cell>
          <cell r="JH962">
            <v>0</v>
          </cell>
          <cell r="JI962">
            <v>0</v>
          </cell>
          <cell r="JJ962">
            <v>0</v>
          </cell>
          <cell r="JK962">
            <v>0</v>
          </cell>
          <cell r="JL962">
            <v>0</v>
          </cell>
          <cell r="JM962">
            <v>0</v>
          </cell>
          <cell r="JN962">
            <v>0</v>
          </cell>
          <cell r="JO962">
            <v>0</v>
          </cell>
          <cell r="JP962">
            <v>0</v>
          </cell>
          <cell r="JQ962">
            <v>0</v>
          </cell>
        </row>
        <row r="963">
          <cell r="D963">
            <v>0</v>
          </cell>
          <cell r="F963">
            <v>-7413.7298976000002</v>
          </cell>
          <cell r="G963">
            <v>-10871.115148800001</v>
          </cell>
          <cell r="H963">
            <v>-14746.551760799999</v>
          </cell>
          <cell r="I963">
            <v>-16005.0968496</v>
          </cell>
          <cell r="J963">
            <v>-18338.353066799995</v>
          </cell>
          <cell r="K963">
            <v>-22863.323397600001</v>
          </cell>
          <cell r="L963">
            <v>-21951.879444000002</v>
          </cell>
          <cell r="M963">
            <v>-20437.625674799998</v>
          </cell>
          <cell r="N963">
            <v>-17250.9732324</v>
          </cell>
          <cell r="O963">
            <v>-13830.946009200001</v>
          </cell>
          <cell r="P963">
            <v>-9502.1968103999989</v>
          </cell>
          <cell r="Q963">
            <v>-5586.1574796000014</v>
          </cell>
          <cell r="R963">
            <v>-177626.18109600001</v>
          </cell>
          <cell r="S963">
            <v>-7509.3615839999993</v>
          </cell>
          <cell r="T963">
            <v>-10934.05762</v>
          </cell>
          <cell r="U963">
            <v>-14786.414700000001</v>
          </cell>
          <cell r="V963">
            <v>-15498.220815999999</v>
          </cell>
          <cell r="W963">
            <v>-18779.224011999999</v>
          </cell>
          <cell r="X963">
            <v>-22768.805772000003</v>
          </cell>
          <cell r="Y963">
            <v>-21672.728664000002</v>
          </cell>
          <cell r="Z963">
            <v>-20369.386332000002</v>
          </cell>
          <cell r="AA963">
            <v>-16584.991988000002</v>
          </cell>
          <cell r="AB963">
            <v>-14002.404688000002</v>
          </cell>
          <cell r="AC963">
            <v>-9368.4280679999993</v>
          </cell>
          <cell r="AD963">
            <v>-5352.1568519999983</v>
          </cell>
          <cell r="AE963">
            <v>-177021.05918380001</v>
          </cell>
          <cell r="AF963">
            <v>-7706.896779599997</v>
          </cell>
          <cell r="AG963">
            <v>-11034.904008500002</v>
          </cell>
          <cell r="AH963">
            <v>-15457.196232300001</v>
          </cell>
          <cell r="AI963">
            <v>-14926.712436900001</v>
          </cell>
          <cell r="AJ963">
            <v>-19387.509780400003</v>
          </cell>
          <cell r="AK963">
            <v>-22898.412824399998</v>
          </cell>
          <cell r="AL963">
            <v>-21183.829626000006</v>
          </cell>
          <cell r="AM963">
            <v>-20441.096311000005</v>
          </cell>
          <cell r="AN963">
            <v>-15867.219589799995</v>
          </cell>
          <cell r="AO963">
            <v>-13992.695547600004</v>
          </cell>
          <cell r="AP963">
            <v>-8986.8846346999999</v>
          </cell>
          <cell r="AQ963">
            <v>-5137.7014126000004</v>
          </cell>
          <cell r="AR963">
            <v>-175970.18564029998</v>
          </cell>
          <cell r="AS963">
            <v>-7860.2556496999996</v>
          </cell>
          <cell r="AT963">
            <v>-10980.158000600002</v>
          </cell>
          <cell r="AU963">
            <v>-15297.8144689</v>
          </cell>
          <cell r="AV963">
            <v>-15125.479291599999</v>
          </cell>
          <cell r="AW963">
            <v>-19211.398237600002</v>
          </cell>
          <cell r="AX963">
            <v>-22841.885565799999</v>
          </cell>
          <cell r="AY963">
            <v>-21025.14131359999</v>
          </cell>
          <cell r="AZ963">
            <v>-20250.397106300003</v>
          </cell>
          <cell r="BA963">
            <v>-15669.840927499999</v>
          </cell>
          <cell r="BB963">
            <v>-13749.045154800004</v>
          </cell>
          <cell r="BC963">
            <v>-8603.3290827000019</v>
          </cell>
          <cell r="BD963">
            <v>-5355.4408412000012</v>
          </cell>
          <cell r="BE963">
            <v>-175264.75080100002</v>
          </cell>
          <cell r="BF963">
            <v>-7890.4679930000002</v>
          </cell>
          <cell r="BG963">
            <v>-11177.619648000002</v>
          </cell>
          <cell r="BH963">
            <v>-15148.274080999998</v>
          </cell>
          <cell r="BI963">
            <v>-15377.276395999999</v>
          </cell>
          <cell r="BJ963">
            <v>-19214.987419000012</v>
          </cell>
          <cell r="BK963">
            <v>-22277.909571000004</v>
          </cell>
          <cell r="BL963">
            <v>-21201.893122000001</v>
          </cell>
          <cell r="BM963">
            <v>-20253.840643000007</v>
          </cell>
          <cell r="BN963">
            <v>-15464.666371999996</v>
          </cell>
          <cell r="BO963">
            <v>-13529.913469000001</v>
          </cell>
          <cell r="BP963">
            <v>-8233.9494560000021</v>
          </cell>
          <cell r="BQ963">
            <v>-5493.9526309999992</v>
          </cell>
          <cell r="BR963">
            <v>-174207.42399420001</v>
          </cell>
          <cell r="BS963">
            <v>-7196.1672959999996</v>
          </cell>
          <cell r="BT963">
            <v>-10699.147276199999</v>
          </cell>
          <cell r="BU963">
            <v>-14113.3662396</v>
          </cell>
          <cell r="BV963">
            <v>-15512.357514599998</v>
          </cell>
          <cell r="BW963">
            <v>-17605.750759200004</v>
          </cell>
          <cell r="BX963">
            <v>-22215.895399800003</v>
          </cell>
          <cell r="BY963">
            <v>-21756.886734600001</v>
          </cell>
          <cell r="BZ963">
            <v>-20008.493011800001</v>
          </cell>
          <cell r="CA963">
            <v>-16511.882322600002</v>
          </cell>
          <cell r="CB963">
            <v>-13634.462422799998</v>
          </cell>
          <cell r="CC963">
            <v>-9527.9159465999983</v>
          </cell>
          <cell r="CD963">
            <v>-5425.0990704000005</v>
          </cell>
          <cell r="CE963">
            <v>-173308.53806369999</v>
          </cell>
          <cell r="CF963">
            <v>-7186.1153831999991</v>
          </cell>
          <cell r="CG963">
            <v>-11032.610924400004</v>
          </cell>
          <cell r="CH963">
            <v>-14416.754332500001</v>
          </cell>
          <cell r="CI963">
            <v>-15110.765295600002</v>
          </cell>
          <cell r="CJ963">
            <v>-18309.743411699998</v>
          </cell>
          <cell r="CK963">
            <v>-22199.585627699998</v>
          </cell>
          <cell r="CL963">
            <v>-21130.910447399998</v>
          </cell>
          <cell r="CM963">
            <v>-19860.151673699998</v>
          </cell>
          <cell r="CN963">
            <v>-16170.367188300002</v>
          </cell>
          <cell r="CO963">
            <v>-13652.344570800002</v>
          </cell>
          <cell r="CP963">
            <v>-9134.2173663000012</v>
          </cell>
          <cell r="CQ963">
            <v>-5104.9718421000016</v>
          </cell>
          <cell r="CR963">
            <v>-172314.44313459998</v>
          </cell>
          <cell r="CS963">
            <v>-7501.9866732</v>
          </cell>
          <cell r="CT963">
            <v>-10396.607532800001</v>
          </cell>
          <cell r="CU963">
            <v>-14788.2472581</v>
          </cell>
          <cell r="CV963">
            <v>-14637.048934099996</v>
          </cell>
          <cell r="CW963">
            <v>-18760.189851099996</v>
          </cell>
          <cell r="CX963">
            <v>-22100.500582299996</v>
          </cell>
          <cell r="CY963">
            <v>-20947.428841800007</v>
          </cell>
          <cell r="CZ963">
            <v>-19684.627868</v>
          </cell>
          <cell r="DA963">
            <v>-15681.7769888</v>
          </cell>
          <cell r="DB963">
            <v>-13671.043964999999</v>
          </cell>
          <cell r="DC963">
            <v>-8833.981922099998</v>
          </cell>
          <cell r="DD963">
            <v>-5311.0027172999999</v>
          </cell>
          <cell r="DE963">
            <v>-171669.58332800001</v>
          </cell>
          <cell r="DF963">
            <v>-7594.9534224000008</v>
          </cell>
          <cell r="DG963">
            <v>-10471.171121599999</v>
          </cell>
          <cell r="DH963">
            <v>-14977.7263344</v>
          </cell>
          <cell r="DI963">
            <v>-14463.697723200003</v>
          </cell>
          <cell r="DJ963">
            <v>-18786.12469120001</v>
          </cell>
          <cell r="DK963">
            <v>-22188.122323200001</v>
          </cell>
          <cell r="DL963">
            <v>-20526.724127999994</v>
          </cell>
          <cell r="DM963">
            <v>-19807.029808000003</v>
          </cell>
          <cell r="DN963">
            <v>-15375.031094400001</v>
          </cell>
          <cell r="DO963">
            <v>-13558.653292800002</v>
          </cell>
          <cell r="DP963">
            <v>-8708.1186415999982</v>
          </cell>
          <cell r="DQ963">
            <v>-5212.2307472000002</v>
          </cell>
          <cell r="DR963">
            <v>-170479.2883172</v>
          </cell>
          <cell r="DS963">
            <v>-7614.9876428000016</v>
          </cell>
          <cell r="DT963">
            <v>-10637.537914400004</v>
          </cell>
          <cell r="DU963">
            <v>-14820.468103599998</v>
          </cell>
          <cell r="DV963">
            <v>-14653.510398400002</v>
          </cell>
          <cell r="DW963">
            <v>-18611.934102399995</v>
          </cell>
          <cell r="DX963">
            <v>-22129.137279199997</v>
          </cell>
          <cell r="DY963">
            <v>-20369.081926399998</v>
          </cell>
          <cell r="DZ963">
            <v>-19618.512501199995</v>
          </cell>
          <cell r="EA963">
            <v>-15180.88601</v>
          </cell>
          <cell r="EB963">
            <v>-13320.025915199998</v>
          </cell>
          <cell r="EC963">
            <v>-8334.8745348000011</v>
          </cell>
          <cell r="ED963">
            <v>-5188.3319888000005</v>
          </cell>
          <cell r="EE963">
            <v>-169633.87542309996</v>
          </cell>
          <cell r="EF963">
            <v>-7643.1548171000013</v>
          </cell>
          <cell r="EG963">
            <v>-11280.5075724</v>
          </cell>
          <cell r="EH963">
            <v>-14887.064109499999</v>
          </cell>
          <cell r="EI963">
            <v>-14933.7068958</v>
          </cell>
          <cell r="EJ963">
            <v>-18665.588188500002</v>
          </cell>
          <cell r="EK963">
            <v>-21584.424671700002</v>
          </cell>
          <cell r="EL963">
            <v>-20503.848173600003</v>
          </cell>
          <cell r="EM963">
            <v>-19565.557137499993</v>
          </cell>
          <cell r="EN963">
            <v>-14787.950971199998</v>
          </cell>
          <cell r="EO963">
            <v>-12999.473115199995</v>
          </cell>
          <cell r="EP963">
            <v>-7680.6940155000002</v>
          </cell>
          <cell r="EQ963">
            <v>-5101.9057550999996</v>
          </cell>
          <cell r="ER963">
            <v>-168603.32888550003</v>
          </cell>
          <cell r="ES963">
            <v>-6991.0172280000015</v>
          </cell>
          <cell r="ET963">
            <v>-10251.270864000002</v>
          </cell>
          <cell r="EU963">
            <v>-13905.739599</v>
          </cell>
          <cell r="EV963">
            <v>-15092.525538000002</v>
          </cell>
          <cell r="EW963">
            <v>-17292.745216500007</v>
          </cell>
          <cell r="EX963">
            <v>-21559.712853000001</v>
          </cell>
          <cell r="EY963">
            <v>-20700.237195000002</v>
          </cell>
          <cell r="EZ963">
            <v>-19272.322456500006</v>
          </cell>
          <cell r="FA963">
            <v>-16267.365109499999</v>
          </cell>
          <cell r="FB963">
            <v>-13042.339438500001</v>
          </cell>
          <cell r="FC963">
            <v>-8960.404886999997</v>
          </cell>
          <cell r="FD963">
            <v>-5267.6485005000013</v>
          </cell>
          <cell r="FE963">
            <v>-167700.01215239998</v>
          </cell>
          <cell r="FF963">
            <v>-7089.7207896000009</v>
          </cell>
          <cell r="FG963">
            <v>-10323.036753</v>
          </cell>
          <cell r="FH963">
            <v>-13960.115055</v>
          </cell>
          <cell r="FI963">
            <v>-14632.1437704</v>
          </cell>
          <cell r="FJ963">
            <v>-17729.796787800002</v>
          </cell>
          <cell r="FK963">
            <v>-21496.431331799999</v>
          </cell>
          <cell r="FL963">
            <v>-20461.605591599997</v>
          </cell>
          <cell r="FM963">
            <v>-19231.097095800011</v>
          </cell>
          <cell r="FN963">
            <v>-15658.183612200002</v>
          </cell>
          <cell r="FO963">
            <v>-13219.917367199998</v>
          </cell>
          <cell r="FP963">
            <v>-8844.8982641999992</v>
          </cell>
          <cell r="FQ963">
            <v>-5053.0657337999992</v>
          </cell>
          <cell r="FR963">
            <v>-166823.39107720001</v>
          </cell>
          <cell r="FS963">
            <v>-7262.9248824000006</v>
          </cell>
          <cell r="FT963">
            <v>-10065.304409600001</v>
          </cell>
          <cell r="FU963">
            <v>-14316.998104199998</v>
          </cell>
          <cell r="FV963">
            <v>-14170.617936199998</v>
          </cell>
          <cell r="FW963">
            <v>-18162.368930199998</v>
          </cell>
          <cell r="FX963">
            <v>-21396.235768599996</v>
          </cell>
          <cell r="FY963">
            <v>-20279.908347599998</v>
          </cell>
          <cell r="FZ963">
            <v>-19057.348375999998</v>
          </cell>
          <cell r="GA963">
            <v>-15182.0542016</v>
          </cell>
          <cell r="GB963">
            <v>-13235.396130000003</v>
          </cell>
          <cell r="GC963">
            <v>-8552.4741522000004</v>
          </cell>
          <cell r="GD963">
            <v>-5141.7598385999991</v>
          </cell>
          <cell r="GE963">
            <v>-166174.06312999999</v>
          </cell>
          <cell r="GF963">
            <v>-7351.8222914999978</v>
          </cell>
          <cell r="GG963">
            <v>-10655.881914</v>
          </cell>
          <cell r="GH963">
            <v>-14434.0448555</v>
          </cell>
          <cell r="GI963">
            <v>-14271.440341999998</v>
          </cell>
          <cell r="GJ963">
            <v>-18126.653612000002</v>
          </cell>
          <cell r="GK963">
            <v>-21552.150570999998</v>
          </cell>
          <cell r="GL963">
            <v>-19837.986231999999</v>
          </cell>
          <cell r="GM963">
            <v>-19106.9868685</v>
          </cell>
          <cell r="GN963">
            <v>-14785.0653625</v>
          </cell>
          <cell r="GO963">
            <v>-12972.724625999999</v>
          </cell>
          <cell r="GP963">
            <v>-8117.5541865000014</v>
          </cell>
          <cell r="GQ963">
            <v>-4961.7522684999994</v>
          </cell>
          <cell r="GR963">
            <v>-165062.77276930001</v>
          </cell>
          <cell r="GS963">
            <v>-7431.1720949000019</v>
          </cell>
          <cell r="GT963">
            <v>-10526.982086400001</v>
          </cell>
          <cell r="GU963">
            <v>-14266.508873300001</v>
          </cell>
          <cell r="GV963">
            <v>-14482.181202799999</v>
          </cell>
          <cell r="GW963">
            <v>-18096.503076700006</v>
          </cell>
          <cell r="GX963">
            <v>-20981.135730300004</v>
          </cell>
          <cell r="GY963">
            <v>-19967.753074599994</v>
          </cell>
          <cell r="GZ963">
            <v>-19074.885739900004</v>
          </cell>
          <cell r="HA963">
            <v>-14564.484299600001</v>
          </cell>
          <cell r="HB963">
            <v>-12742.351341700005</v>
          </cell>
          <cell r="HC963">
            <v>-7754.6598608000004</v>
          </cell>
          <cell r="HD963">
            <v>-5174.1553882999997</v>
          </cell>
          <cell r="HE963">
            <v>-164267.66106360001</v>
          </cell>
          <cell r="HF963">
            <v>-6785.5751680000012</v>
          </cell>
          <cell r="HG963">
            <v>-10088.685419599999</v>
          </cell>
          <cell r="HH963">
            <v>-13308.099096799999</v>
          </cell>
          <cell r="HI963">
            <v>-14627.2680468</v>
          </cell>
          <cell r="HJ963">
            <v>-16601.218433600003</v>
          </cell>
          <cell r="HK963">
            <v>-20948.321788399997</v>
          </cell>
          <cell r="HL963">
            <v>-20515.502806800003</v>
          </cell>
          <cell r="HM963">
            <v>-18866.867284400003</v>
          </cell>
          <cell r="HN963">
            <v>-15569.762910800004</v>
          </cell>
          <cell r="HO963">
            <v>-12856.520122399999</v>
          </cell>
          <cell r="HP963">
            <v>-8984.2811028000015</v>
          </cell>
          <cell r="HQ963">
            <v>-5115.5588832000012</v>
          </cell>
          <cell r="HR963">
            <v>-163113.91817759999</v>
          </cell>
          <cell r="HS963">
            <v>-6763.4027136000004</v>
          </cell>
          <cell r="HT963">
            <v>-9917.5085567999995</v>
          </cell>
          <cell r="HU963">
            <v>-13452.994588800002</v>
          </cell>
          <cell r="HV963">
            <v>-14601.140985600001</v>
          </cell>
          <cell r="HW963">
            <v>-16729.725604800002</v>
          </cell>
          <cell r="HX963">
            <v>-20857.768713599999</v>
          </cell>
          <cell r="HY963">
            <v>-20026.275983999996</v>
          </cell>
          <cell r="HZ963">
            <v>-18644.8514928</v>
          </cell>
          <cell r="IA963">
            <v>-15737.729966400004</v>
          </cell>
          <cell r="IB963">
            <v>-12617.705131200002</v>
          </cell>
          <cell r="IC963">
            <v>-8668.6707744000014</v>
          </cell>
          <cell r="ID963">
            <v>-5096.1436655999996</v>
          </cell>
          <cell r="IE963">
            <v>-162214.49773619999</v>
          </cell>
          <cell r="IF963">
            <v>-6857.8140348000024</v>
          </cell>
          <cell r="IG963">
            <v>-10103.114204999998</v>
          </cell>
          <cell r="IH963">
            <v>-13935.510693900002</v>
          </cell>
          <cell r="II963">
            <v>-13793.030937900001</v>
          </cell>
          <cell r="IJ963">
            <v>-17678.418660899999</v>
          </cell>
          <cell r="IK963">
            <v>-20826.116633699992</v>
          </cell>
          <cell r="IL963">
            <v>-19739.534614199998</v>
          </cell>
          <cell r="IM963">
            <v>-18549.550692000001</v>
          </cell>
          <cell r="IN963">
            <v>-14777.516707200002</v>
          </cell>
          <cell r="IO963">
            <v>-12882.728834999998</v>
          </cell>
          <cell r="IP963">
            <v>-8324.586909900001</v>
          </cell>
          <cell r="IQ963">
            <v>-4746.5748116999994</v>
          </cell>
          <cell r="IR963">
            <v>-161463.61724600001</v>
          </cell>
          <cell r="IS963">
            <v>-7143.4241793000019</v>
          </cell>
          <cell r="IT963">
            <v>-9848.6472287000033</v>
          </cell>
          <cell r="IU963">
            <v>-14087.282238300004</v>
          </cell>
          <cell r="IV963">
            <v>-13603.813254900002</v>
          </cell>
          <cell r="IW963">
            <v>-17669.266668400003</v>
          </cell>
          <cell r="IX963">
            <v>-20869.0113924</v>
          </cell>
          <cell r="IY963">
            <v>-19306.385346000003</v>
          </cell>
          <cell r="IZ963">
            <v>-18629.477731000003</v>
          </cell>
          <cell r="JA963">
            <v>-14460.966745800002</v>
          </cell>
          <cell r="JB963">
            <v>-12752.574819599999</v>
          </cell>
          <cell r="JC963">
            <v>-8190.4103686999988</v>
          </cell>
          <cell r="JD963">
            <v>-4902.3572728999989</v>
          </cell>
          <cell r="JE963">
            <v>0</v>
          </cell>
          <cell r="JF963">
            <v>0</v>
          </cell>
          <cell r="JG963">
            <v>0</v>
          </cell>
          <cell r="JH963">
            <v>0</v>
          </cell>
          <cell r="JI963">
            <v>0</v>
          </cell>
          <cell r="JJ963">
            <v>0</v>
          </cell>
          <cell r="JK963">
            <v>0</v>
          </cell>
          <cell r="JL963">
            <v>0</v>
          </cell>
          <cell r="JM963">
            <v>0</v>
          </cell>
          <cell r="JN963">
            <v>0</v>
          </cell>
          <cell r="JO963">
            <v>0</v>
          </cell>
          <cell r="JP963">
            <v>0</v>
          </cell>
          <cell r="JQ963">
            <v>0</v>
          </cell>
        </row>
        <row r="964">
          <cell r="D964">
            <v>0</v>
          </cell>
          <cell r="F964">
            <v>-7966.5080040000003</v>
          </cell>
          <cell r="G964">
            <v>-11681.680751999997</v>
          </cell>
          <cell r="H964">
            <v>-15846.075357</v>
          </cell>
          <cell r="I964">
            <v>-17198.459333999996</v>
          </cell>
          <cell r="J964">
            <v>-19705.686409500002</v>
          </cell>
          <cell r="K964">
            <v>-24568.044878999997</v>
          </cell>
          <cell r="L964">
            <v>-23588.642385000003</v>
          </cell>
          <cell r="M964">
            <v>-21961.483729500003</v>
          </cell>
          <cell r="N964">
            <v>-18537.230008499995</v>
          </cell>
          <cell r="O964">
            <v>-14862.200755500002</v>
          </cell>
          <cell r="P964">
            <v>-10210.693941000005</v>
          </cell>
          <cell r="Q964">
            <v>-6002.6692215000021</v>
          </cell>
          <cell r="R964">
            <v>-190948.14467820001</v>
          </cell>
          <cell r="S964">
            <v>-8072.5637028000001</v>
          </cell>
          <cell r="T964">
            <v>-11754.111941500001</v>
          </cell>
          <cell r="U964">
            <v>-15895.395802500001</v>
          </cell>
          <cell r="V964">
            <v>-16660.587377199998</v>
          </cell>
          <cell r="W964">
            <v>-20187.665812900006</v>
          </cell>
          <cell r="X964">
            <v>-24476.4662049</v>
          </cell>
          <cell r="Y964">
            <v>-23298.1833138</v>
          </cell>
          <cell r="Z964">
            <v>-21897.090306900005</v>
          </cell>
          <cell r="AA964">
            <v>-17828.866387099995</v>
          </cell>
          <cell r="AB964">
            <v>-15052.585039600001</v>
          </cell>
          <cell r="AC964">
            <v>-10071.060173100002</v>
          </cell>
          <cell r="AD964">
            <v>-5753.5686158999988</v>
          </cell>
          <cell r="AE964">
            <v>-190356.47132319998</v>
          </cell>
          <cell r="AF964">
            <v>-8287.4754143999999</v>
          </cell>
          <cell r="AG964">
            <v>-11866.189244000001</v>
          </cell>
          <cell r="AH964">
            <v>-16621.6231272</v>
          </cell>
          <cell r="AI964">
            <v>-16051.176741599998</v>
          </cell>
          <cell r="AJ964">
            <v>-20848.016425599995</v>
          </cell>
          <cell r="AK964">
            <v>-24623.404041599999</v>
          </cell>
          <cell r="AL964">
            <v>-22779.657264000005</v>
          </cell>
          <cell r="AM964">
            <v>-21980.972103999997</v>
          </cell>
          <cell r="AN964">
            <v>-17062.534507199998</v>
          </cell>
          <cell r="AO964">
            <v>-15046.7981664</v>
          </cell>
          <cell r="AP964">
            <v>-9663.8877608000003</v>
          </cell>
          <cell r="AQ964">
            <v>-5524.7365264</v>
          </cell>
          <cell r="AR964">
            <v>-189305.22199639995</v>
          </cell>
          <cell r="AS964">
            <v>-8455.9065235999988</v>
          </cell>
          <cell r="AT964">
            <v>-11812.235352799999</v>
          </cell>
          <cell r="AU964">
            <v>-16457.0842132</v>
          </cell>
          <cell r="AV964">
            <v>-16271.6894608</v>
          </cell>
          <cell r="AW964">
            <v>-20667.2397088</v>
          </cell>
          <cell r="AX964">
            <v>-24572.845690400001</v>
          </cell>
          <cell r="AY964">
            <v>-22618.428396799991</v>
          </cell>
          <cell r="AZ964">
            <v>-21784.974004400006</v>
          </cell>
          <cell r="BA964">
            <v>-16857.302869999996</v>
          </cell>
          <cell r="BB964">
            <v>-14790.949022400004</v>
          </cell>
          <cell r="BC964">
            <v>-9255.2901276000011</v>
          </cell>
          <cell r="BD964">
            <v>-5761.2766256000004</v>
          </cell>
          <cell r="BE964">
            <v>-188344.20981599999</v>
          </cell>
          <cell r="BF964">
            <v>-8479.3088879999996</v>
          </cell>
          <cell r="BG964">
            <v>-12011.770368</v>
          </cell>
          <cell r="BH964">
            <v>-16278.742296000004</v>
          </cell>
          <cell r="BI964">
            <v>-16524.834335999996</v>
          </cell>
          <cell r="BJ964">
            <v>-20648.941704000004</v>
          </cell>
          <cell r="BK964">
            <v>-23940.440136000005</v>
          </cell>
          <cell r="BL964">
            <v>-22784.123951999994</v>
          </cell>
          <cell r="BM964">
            <v>-21765.321288000003</v>
          </cell>
          <cell r="BN964">
            <v>-16618.745952000001</v>
          </cell>
          <cell r="BO964">
            <v>-14539.608504000002</v>
          </cell>
          <cell r="BP964">
            <v>-8848.4232960000008</v>
          </cell>
          <cell r="BQ964">
            <v>-5903.9490960000003</v>
          </cell>
          <cell r="BR964">
            <v>-187286.05942920002</v>
          </cell>
          <cell r="BS964">
            <v>-7736.4200959999998</v>
          </cell>
          <cell r="BT964">
            <v>-11502.386561200001</v>
          </cell>
          <cell r="BU964">
            <v>-15172.928269599997</v>
          </cell>
          <cell r="BV964">
            <v>-16676.948919599996</v>
          </cell>
          <cell r="BW964">
            <v>-18927.503819200003</v>
          </cell>
          <cell r="BX964">
            <v>-23883.755414799998</v>
          </cell>
          <cell r="BY964">
            <v>-23390.286639599999</v>
          </cell>
          <cell r="BZ964">
            <v>-21510.632126800007</v>
          </cell>
          <cell r="CA964">
            <v>-17751.513127600003</v>
          </cell>
          <cell r="CB964">
            <v>-14658.070712800001</v>
          </cell>
          <cell r="CC964">
            <v>-10243.224951599999</v>
          </cell>
          <cell r="CD964">
            <v>-5832.3887903999994</v>
          </cell>
          <cell r="CE964">
            <v>-186378.5635587</v>
          </cell>
          <cell r="CF964">
            <v>-7728.0547031999995</v>
          </cell>
          <cell r="CG964">
            <v>-11864.6328644</v>
          </cell>
          <cell r="CH964">
            <v>-15503.990707500001</v>
          </cell>
          <cell r="CI964">
            <v>-16250.340355600003</v>
          </cell>
          <cell r="CJ964">
            <v>-19690.568706699996</v>
          </cell>
          <cell r="CK964">
            <v>-23873.762522700003</v>
          </cell>
          <cell r="CL964">
            <v>-22724.493437399993</v>
          </cell>
          <cell r="CM964">
            <v>-21357.900668699996</v>
          </cell>
          <cell r="CN964">
            <v>-17389.851893300001</v>
          </cell>
          <cell r="CO964">
            <v>-14681.933150799998</v>
          </cell>
          <cell r="CP964">
            <v>-9823.0723712999988</v>
          </cell>
          <cell r="CQ964">
            <v>-5489.9621771000002</v>
          </cell>
          <cell r="CR964">
            <v>-185388.37660459997</v>
          </cell>
          <cell r="CS964">
            <v>-8071.1814132</v>
          </cell>
          <cell r="CT964">
            <v>-11185.424492799999</v>
          </cell>
          <cell r="CU964">
            <v>-15910.269053100001</v>
          </cell>
          <cell r="CV964">
            <v>-15747.598929099995</v>
          </cell>
          <cell r="CW964">
            <v>-20183.5729961</v>
          </cell>
          <cell r="CX964">
            <v>-23777.321567299998</v>
          </cell>
          <cell r="CY964">
            <v>-22536.763351799997</v>
          </cell>
          <cell r="CZ964">
            <v>-21178.150468000007</v>
          </cell>
          <cell r="DA964">
            <v>-16871.593148800006</v>
          </cell>
          <cell r="DB964">
            <v>-14708.300714999996</v>
          </cell>
          <cell r="DC964">
            <v>-9504.2385171000005</v>
          </cell>
          <cell r="DD964">
            <v>-5713.9619522999983</v>
          </cell>
          <cell r="DE964">
            <v>-184492.46379000004</v>
          </cell>
          <cell r="DF964">
            <v>-8162.2593944999999</v>
          </cell>
          <cell r="DG964">
            <v>-11253.3165255</v>
          </cell>
          <cell r="DH964">
            <v>-16096.489429499999</v>
          </cell>
          <cell r="DI964">
            <v>-15544.065388499999</v>
          </cell>
          <cell r="DJ964">
            <v>-20189.356566000002</v>
          </cell>
          <cell r="DK964">
            <v>-23845.466826000003</v>
          </cell>
          <cell r="DL964">
            <v>-22059.970289999997</v>
          </cell>
          <cell r="DM964">
            <v>-21286.518315000005</v>
          </cell>
          <cell r="DN964">
            <v>-16523.470917000002</v>
          </cell>
          <cell r="DO964">
            <v>-14571.418554</v>
          </cell>
          <cell r="DP964">
            <v>-9358.5726255000027</v>
          </cell>
          <cell r="DQ964">
            <v>-5601.5589585000016</v>
          </cell>
          <cell r="DR964">
            <v>-183291.38207109997</v>
          </cell>
          <cell r="DS964">
            <v>-8187.2796589</v>
          </cell>
          <cell r="DT964">
            <v>-11436.984782199999</v>
          </cell>
          <cell r="DU964">
            <v>-15934.2762893</v>
          </cell>
          <cell r="DV964">
            <v>-15754.771149200002</v>
          </cell>
          <cell r="DW964">
            <v>-20010.683751200002</v>
          </cell>
          <cell r="DX964">
            <v>-23792.216614600005</v>
          </cell>
          <cell r="DY964">
            <v>-21899.887163199997</v>
          </cell>
          <cell r="DZ964">
            <v>-21092.909913099997</v>
          </cell>
          <cell r="EA964">
            <v>-16321.780817500003</v>
          </cell>
          <cell r="EB964">
            <v>-14321.070807599997</v>
          </cell>
          <cell r="EC964">
            <v>-8961.2684798999999</v>
          </cell>
          <cell r="ED964">
            <v>-5578.2526444000005</v>
          </cell>
          <cell r="EE964">
            <v>-182441.36370620001</v>
          </cell>
          <cell r="EF964">
            <v>-8220.2188942000012</v>
          </cell>
          <cell r="EG964">
            <v>-12132.194584800003</v>
          </cell>
          <cell r="EH964">
            <v>-16011.048919000001</v>
          </cell>
          <cell r="EI964">
            <v>-16061.213271600003</v>
          </cell>
          <cell r="EJ964">
            <v>-20074.854476999997</v>
          </cell>
          <cell r="EK964">
            <v>-23214.065363400005</v>
          </cell>
          <cell r="EL964">
            <v>-22051.904507200001</v>
          </cell>
          <cell r="EM964">
            <v>-21042.771774999997</v>
          </cell>
          <cell r="EN964">
            <v>-15904.452662400003</v>
          </cell>
          <cell r="EO964">
            <v>-13980.943350399999</v>
          </cell>
          <cell r="EP964">
            <v>-8260.5923309999998</v>
          </cell>
          <cell r="EQ964">
            <v>-5487.1035702000008</v>
          </cell>
          <cell r="ER964">
            <v>-181411.9538706</v>
          </cell>
          <cell r="ES964">
            <v>-7522.1177615999995</v>
          </cell>
          <cell r="ET964">
            <v>-11030.049580800003</v>
          </cell>
          <cell r="EU964">
            <v>-14962.1446228</v>
          </cell>
          <cell r="EV964">
            <v>-16239.089493599999</v>
          </cell>
          <cell r="EW964">
            <v>-18606.4576438</v>
          </cell>
          <cell r="EX964">
            <v>-23197.582511600001</v>
          </cell>
          <cell r="EY964">
            <v>-22272.813353999998</v>
          </cell>
          <cell r="EZ964">
            <v>-20736.421371800003</v>
          </cell>
          <cell r="FA964">
            <v>-17503.180443400004</v>
          </cell>
          <cell r="FB964">
            <v>-14033.152822200003</v>
          </cell>
          <cell r="FC964">
            <v>-9641.1178164000012</v>
          </cell>
          <cell r="FD964">
            <v>-5667.8264485999989</v>
          </cell>
          <cell r="FE964">
            <v>-180238.33081800002</v>
          </cell>
          <cell r="FF964">
            <v>-7619.7933720000001</v>
          </cell>
          <cell r="FG964">
            <v>-11094.852585000001</v>
          </cell>
          <cell r="FH964">
            <v>-15003.861975000007</v>
          </cell>
          <cell r="FI964">
            <v>-15726.135828000002</v>
          </cell>
          <cell r="FJ964">
            <v>-19055.389071000001</v>
          </cell>
          <cell r="FK964">
            <v>-23103.641150999996</v>
          </cell>
          <cell r="FL964">
            <v>-21991.445261999994</v>
          </cell>
          <cell r="FM964">
            <v>-20668.936131000006</v>
          </cell>
          <cell r="FN964">
            <v>-16828.888929000001</v>
          </cell>
          <cell r="FO964">
            <v>-14208.322404</v>
          </cell>
          <cell r="FP964">
            <v>-9506.1990690000021</v>
          </cell>
          <cell r="FQ964">
            <v>-5430.8650409999982</v>
          </cell>
          <cell r="FR964">
            <v>-179374.36720840001</v>
          </cell>
          <cell r="FS964">
            <v>-7809.3518327999991</v>
          </cell>
          <cell r="FT964">
            <v>-10822.5686912</v>
          </cell>
          <cell r="FU964">
            <v>-15394.1390274</v>
          </cell>
          <cell r="FV964">
            <v>-15236.745931399999</v>
          </cell>
          <cell r="FW964">
            <v>-19528.816749400001</v>
          </cell>
          <cell r="FX964">
            <v>-23005.983914200002</v>
          </cell>
          <cell r="FY964">
            <v>-21805.669477199994</v>
          </cell>
          <cell r="FZ964">
            <v>-20491.130072000007</v>
          </cell>
          <cell r="GA964">
            <v>-16324.277715200002</v>
          </cell>
          <cell r="GB964">
            <v>-14231.162610000003</v>
          </cell>
          <cell r="GC964">
            <v>-9195.9204833999993</v>
          </cell>
          <cell r="GD964">
            <v>-5528.6007042000001</v>
          </cell>
          <cell r="GE964">
            <v>-178735.25215399999</v>
          </cell>
          <cell r="GF964">
            <v>-7907.5505907000006</v>
          </cell>
          <cell r="GG964">
            <v>-11461.365901199999</v>
          </cell>
          <cell r="GH964">
            <v>-15525.1222619</v>
          </cell>
          <cell r="GI964">
            <v>-15350.2263836</v>
          </cell>
          <cell r="GJ964">
            <v>-19496.857349600006</v>
          </cell>
          <cell r="GK964">
            <v>-23181.289511799998</v>
          </cell>
          <cell r="GL964">
            <v>-21337.550545599999</v>
          </cell>
          <cell r="GM964">
            <v>-20551.294537300004</v>
          </cell>
          <cell r="GN964">
            <v>-15902.676602500003</v>
          </cell>
          <cell r="GO964">
            <v>-13953.340030800004</v>
          </cell>
          <cell r="GP964">
            <v>-8731.164581699999</v>
          </cell>
          <cell r="GQ964">
            <v>-5336.8138573000006</v>
          </cell>
          <cell r="GR964">
            <v>-177619.05342369998</v>
          </cell>
          <cell r="GS964">
            <v>-7996.4593540999995</v>
          </cell>
          <cell r="GT964">
            <v>-11327.7667776</v>
          </cell>
          <cell r="GU964">
            <v>-15351.758359699998</v>
          </cell>
          <cell r="GV964">
            <v>-15583.836825200004</v>
          </cell>
          <cell r="GW964">
            <v>-19473.099190299996</v>
          </cell>
          <cell r="GX964">
            <v>-22577.165072699998</v>
          </cell>
          <cell r="GY964">
            <v>-21486.694671399997</v>
          </cell>
          <cell r="GZ964">
            <v>-20525.907159099996</v>
          </cell>
          <cell r="HA964">
            <v>-15672.400696399998</v>
          </cell>
          <cell r="HB964">
            <v>-13711.658575300002</v>
          </cell>
          <cell r="HC964">
            <v>-8344.5547471999998</v>
          </cell>
          <cell r="HD964">
            <v>-5567.7519947000001</v>
          </cell>
          <cell r="HE964">
            <v>-176561.57837250002</v>
          </cell>
          <cell r="HF964">
            <v>-7293.4127999999992</v>
          </cell>
          <cell r="HG964">
            <v>-10843.730347500001</v>
          </cell>
          <cell r="HH964">
            <v>-14304.087405000004</v>
          </cell>
          <cell r="HI964">
            <v>-15721.983967500002</v>
          </cell>
          <cell r="HJ964">
            <v>-17843.666310000004</v>
          </cell>
          <cell r="HK964">
            <v>-22516.1102025</v>
          </cell>
          <cell r="HL964">
            <v>-22050.898717500011</v>
          </cell>
          <cell r="HM964">
            <v>-20278.878052499993</v>
          </cell>
          <cell r="HN964">
            <v>-16735.015867499995</v>
          </cell>
          <cell r="HO964">
            <v>-13818.711915</v>
          </cell>
          <cell r="HP964">
            <v>-9656.6715675000014</v>
          </cell>
          <cell r="HQ964">
            <v>-5498.41122</v>
          </cell>
          <cell r="HR964">
            <v>-175399.74214290001</v>
          </cell>
          <cell r="HS964">
            <v>-7272.8256744</v>
          </cell>
          <cell r="HT964">
            <v>-10664.500387199996</v>
          </cell>
          <cell r="HU964">
            <v>-14466.281040200003</v>
          </cell>
          <cell r="HV964">
            <v>-15700.9064124</v>
          </cell>
          <cell r="HW964">
            <v>-17989.817116699996</v>
          </cell>
          <cell r="HX964">
            <v>-22428.786549400003</v>
          </cell>
          <cell r="HY964">
            <v>-21534.665360999999</v>
          </cell>
          <cell r="HZ964">
            <v>-20049.191268700004</v>
          </cell>
          <cell r="IA964">
            <v>-16923.103858099999</v>
          </cell>
          <cell r="IB964">
            <v>-13568.0771523</v>
          </cell>
          <cell r="IC964">
            <v>-9321.5995026000001</v>
          </cell>
          <cell r="ID964">
            <v>-5479.9878198999986</v>
          </cell>
          <cell r="IE964">
            <v>-174491.60142960004</v>
          </cell>
          <cell r="IF964">
            <v>-7376.8434383999984</v>
          </cell>
          <cell r="IG964">
            <v>-10867.762139999999</v>
          </cell>
          <cell r="IH964">
            <v>-14990.2111812</v>
          </cell>
          <cell r="II964">
            <v>-14836.947933200005</v>
          </cell>
          <cell r="IJ964">
            <v>-19016.398817200003</v>
          </cell>
          <cell r="IK964">
            <v>-22402.3283596</v>
          </cell>
          <cell r="IL964">
            <v>-21233.509053600003</v>
          </cell>
          <cell r="IM964">
            <v>-19953.461936000003</v>
          </cell>
          <cell r="IN964">
            <v>-15895.943897599998</v>
          </cell>
          <cell r="IO964">
            <v>-13857.750180000001</v>
          </cell>
          <cell r="IP964">
            <v>-8954.628109199999</v>
          </cell>
          <cell r="IQ964">
            <v>-5105.8163835999994</v>
          </cell>
          <cell r="IR964">
            <v>-173763.11483200008</v>
          </cell>
          <cell r="IS964">
            <v>-7687.5748056000002</v>
          </cell>
          <cell r="IT964">
            <v>-10598.868330400001</v>
          </cell>
          <cell r="IU964">
            <v>-15160.381533600003</v>
          </cell>
          <cell r="IV964">
            <v>-14640.0842808</v>
          </cell>
          <cell r="IW964">
            <v>-19015.223772800004</v>
          </cell>
          <cell r="IX964">
            <v>-22458.709180800004</v>
          </cell>
          <cell r="IY964">
            <v>-20777.050032000003</v>
          </cell>
          <cell r="IZ964">
            <v>-20048.578952000007</v>
          </cell>
          <cell r="JA964">
            <v>-15562.5314736</v>
          </cell>
          <cell r="JB964">
            <v>-13724.002723200001</v>
          </cell>
          <cell r="JC964">
            <v>-8814.3152104000019</v>
          </cell>
          <cell r="JD964">
            <v>-5275.7945367999982</v>
          </cell>
          <cell r="JE964">
            <v>0</v>
          </cell>
          <cell r="JF964">
            <v>0</v>
          </cell>
          <cell r="JG964">
            <v>0</v>
          </cell>
          <cell r="JH964">
            <v>0</v>
          </cell>
          <cell r="JI964">
            <v>0</v>
          </cell>
          <cell r="JJ964">
            <v>0</v>
          </cell>
          <cell r="JK964">
            <v>0</v>
          </cell>
          <cell r="JL964">
            <v>0</v>
          </cell>
          <cell r="JM964">
            <v>0</v>
          </cell>
          <cell r="JN964">
            <v>0</v>
          </cell>
          <cell r="JO964">
            <v>0</v>
          </cell>
          <cell r="JP964">
            <v>0</v>
          </cell>
          <cell r="JQ964">
            <v>0</v>
          </cell>
        </row>
        <row r="965">
          <cell r="D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-3740.1080000000002</v>
          </cell>
          <cell r="K965">
            <v>-128390.13319999998</v>
          </cell>
          <cell r="L965">
            <v>-121068.19300000001</v>
          </cell>
          <cell r="M965">
            <v>-113386.90020000002</v>
          </cell>
          <cell r="N965">
            <v>-92084.217600000018</v>
          </cell>
          <cell r="O965">
            <v>-86260.717199999999</v>
          </cell>
          <cell r="P965">
            <v>-56561.541999999994</v>
          </cell>
          <cell r="Q965">
            <v>-38356.288</v>
          </cell>
          <cell r="R965">
            <v>-1055649.6031939399</v>
          </cell>
          <cell r="S965">
            <v>-55347.381484730002</v>
          </cell>
          <cell r="T965">
            <v>-71247.558729699973</v>
          </cell>
          <cell r="U965">
            <v>-84203.777974780009</v>
          </cell>
          <cell r="V965">
            <v>-95751.915500529984</v>
          </cell>
          <cell r="W965">
            <v>-119759.23075822998</v>
          </cell>
          <cell r="X965">
            <v>-128264.97831107002</v>
          </cell>
          <cell r="Y965">
            <v>-119853.61773711001</v>
          </cell>
          <cell r="Z965">
            <v>-112880.36164210999</v>
          </cell>
          <cell r="AA965">
            <v>-90258.516483189975</v>
          </cell>
          <cell r="AB965">
            <v>-85129.182289330012</v>
          </cell>
          <cell r="AC965">
            <v>-55844.750832590005</v>
          </cell>
          <cell r="AD965">
            <v>-37108.331450569996</v>
          </cell>
          <cell r="AE965">
            <v>-1058092.1690805701</v>
          </cell>
          <cell r="AF965">
            <v>-56930.885336539999</v>
          </cell>
          <cell r="AG965">
            <v>-70919.912340379975</v>
          </cell>
          <cell r="AH965">
            <v>-89031.121096109986</v>
          </cell>
          <cell r="AI965">
            <v>-95651.487882470014</v>
          </cell>
          <cell r="AJ965">
            <v>-121416.01595109001</v>
          </cell>
          <cell r="AK965">
            <v>-130823.10652915998</v>
          </cell>
          <cell r="AL965">
            <v>-119393.13440321</v>
          </cell>
          <cell r="AM965">
            <v>-112611.16775729002</v>
          </cell>
          <cell r="AN965">
            <v>-88299.188161179991</v>
          </cell>
          <cell r="AO965">
            <v>-84104.681437890016</v>
          </cell>
          <cell r="AP965">
            <v>-54180.513929760004</v>
          </cell>
          <cell r="AQ965">
            <v>-34730.954255489989</v>
          </cell>
          <cell r="AR965">
            <v>-1057118.47847004</v>
          </cell>
          <cell r="AS965">
            <v>-58958.151033660004</v>
          </cell>
          <cell r="AT965">
            <v>-68272.176050509996</v>
          </cell>
          <cell r="AU965">
            <v>-89844.732279019998</v>
          </cell>
          <cell r="AV965">
            <v>-97311.292464860002</v>
          </cell>
          <cell r="AW965">
            <v>-121660.61400578001</v>
          </cell>
          <cell r="AX965">
            <v>-129688.53529301001</v>
          </cell>
          <cell r="AY965">
            <v>-120020.10778808</v>
          </cell>
          <cell r="AZ965">
            <v>-112563.7635286</v>
          </cell>
          <cell r="BA965">
            <v>-87598.096257199999</v>
          </cell>
          <cell r="BB965">
            <v>-83045.361932160013</v>
          </cell>
          <cell r="BC965">
            <v>-52219.741062959998</v>
          </cell>
          <cell r="BD965">
            <v>-35935.906774200004</v>
          </cell>
          <cell r="BE965">
            <v>-1058329.1151425003</v>
          </cell>
          <cell r="BF965">
            <v>-60110.288901650012</v>
          </cell>
          <cell r="BG965">
            <v>-68296.409988920001</v>
          </cell>
          <cell r="BH965">
            <v>-91537.199171350032</v>
          </cell>
          <cell r="BI965">
            <v>-98121.758812539978</v>
          </cell>
          <cell r="BJ965">
            <v>-121882.53676666004</v>
          </cell>
          <cell r="BK965">
            <v>-126259.48959665</v>
          </cell>
          <cell r="BL965">
            <v>-122642.02733781001</v>
          </cell>
          <cell r="BM965">
            <v>-112674.29820167999</v>
          </cell>
          <cell r="BN965">
            <v>-86909.177124210008</v>
          </cell>
          <cell r="BO965">
            <v>-82080.301789329998</v>
          </cell>
          <cell r="BP965">
            <v>-50325.025500740005</v>
          </cell>
          <cell r="BQ965">
            <v>-37490.601950960016</v>
          </cell>
          <cell r="BR965">
            <v>-1058282.4931331102</v>
          </cell>
          <cell r="BS965">
            <v>-52121.732553700007</v>
          </cell>
          <cell r="BT965">
            <v>-73251.269353840005</v>
          </cell>
          <cell r="BU965">
            <v>-80823.441443579999</v>
          </cell>
          <cell r="BV965">
            <v>-96471.093103559979</v>
          </cell>
          <cell r="BW965">
            <v>-118570.61028448002</v>
          </cell>
          <cell r="BX965">
            <v>-126996.43698112003</v>
          </cell>
          <cell r="BY965">
            <v>-123024.24858525999</v>
          </cell>
          <cell r="BZ965">
            <v>-113090.19970251</v>
          </cell>
          <cell r="CA965">
            <v>-91314.470595339997</v>
          </cell>
          <cell r="CB965">
            <v>-86320.549526089992</v>
          </cell>
          <cell r="CC965">
            <v>-58538.296662249988</v>
          </cell>
          <cell r="CD965">
            <v>-37760.144341380001</v>
          </cell>
          <cell r="CE965">
            <v>-1058446.51215486</v>
          </cell>
          <cell r="CF965">
            <v>-53951.731384120001</v>
          </cell>
          <cell r="CG965">
            <v>-74151.677243650003</v>
          </cell>
          <cell r="CH965">
            <v>-84622.307027800023</v>
          </cell>
          <cell r="CI965">
            <v>-95947.533114999998</v>
          </cell>
          <cell r="CJ965">
            <v>-120150.82335700998</v>
          </cell>
          <cell r="CK965">
            <v>-128329.41083953</v>
          </cell>
          <cell r="CL965">
            <v>-120369.79304758999</v>
          </cell>
          <cell r="CM965">
            <v>-113049.75770532001</v>
          </cell>
          <cell r="CN965">
            <v>-90258.076771010004</v>
          </cell>
          <cell r="CO965">
            <v>-85585.872759260019</v>
          </cell>
          <cell r="CP965">
            <v>-55844.632563210005</v>
          </cell>
          <cell r="CQ965">
            <v>-36184.896341359992</v>
          </cell>
          <cell r="CR965">
            <v>-1058133.53022726</v>
          </cell>
          <cell r="CS965">
            <v>-56930.841587880001</v>
          </cell>
          <cell r="CT965">
            <v>-69957.99586517</v>
          </cell>
          <cell r="CU965">
            <v>-86952.629250149999</v>
          </cell>
          <cell r="CV965">
            <v>-94510.283805979983</v>
          </cell>
          <cell r="CW965">
            <v>-121610.72810806001</v>
          </cell>
          <cell r="CX965">
            <v>-130081.24173079997</v>
          </cell>
          <cell r="CY965">
            <v>-120200.5972569</v>
          </cell>
          <cell r="CZ965">
            <v>-112511.43604365003</v>
          </cell>
          <cell r="DA965">
            <v>-88801.29043749001</v>
          </cell>
          <cell r="DB965">
            <v>-85305.532541039996</v>
          </cell>
          <cell r="DC965">
            <v>-54581.463242489997</v>
          </cell>
          <cell r="DD965">
            <v>-36689.490357650007</v>
          </cell>
          <cell r="DE965">
            <v>-1058551.3095465801</v>
          </cell>
          <cell r="DF965">
            <v>-58486.865385729994</v>
          </cell>
          <cell r="DG965">
            <v>-68750.370117100014</v>
          </cell>
          <cell r="DH965">
            <v>-89032.278386349994</v>
          </cell>
          <cell r="DI965">
            <v>-95652.608520360023</v>
          </cell>
          <cell r="DJ965">
            <v>-121463.47444630999</v>
          </cell>
          <cell r="DK965">
            <v>-130824.28021613001</v>
          </cell>
          <cell r="DL965">
            <v>-119394.04121144996</v>
          </cell>
          <cell r="DM965">
            <v>-112611.87007040004</v>
          </cell>
          <cell r="DN965">
            <v>-88299.616805740021</v>
          </cell>
          <cell r="DO965">
            <v>-84108.483597130005</v>
          </cell>
          <cell r="DP965">
            <v>-54180.628488900009</v>
          </cell>
          <cell r="DQ965">
            <v>-35746.792300980007</v>
          </cell>
          <cell r="DR965">
            <v>-1057118.47847004</v>
          </cell>
          <cell r="DS965">
            <v>-58958.151033660004</v>
          </cell>
          <cell r="DT965">
            <v>-68272.176050509996</v>
          </cell>
          <cell r="DU965">
            <v>-89844.732279019998</v>
          </cell>
          <cell r="DV965">
            <v>-97311.292464860002</v>
          </cell>
          <cell r="DW965">
            <v>-121660.61400578001</v>
          </cell>
          <cell r="DX965">
            <v>-129688.53529301001</v>
          </cell>
          <cell r="DY965">
            <v>-120020.10778808</v>
          </cell>
          <cell r="DZ965">
            <v>-112563.7635286</v>
          </cell>
          <cell r="EA965">
            <v>-87598.096257199999</v>
          </cell>
          <cell r="EB965">
            <v>-83045.361932160013</v>
          </cell>
          <cell r="EC965">
            <v>-52219.741062959998</v>
          </cell>
          <cell r="ED965">
            <v>-35935.906774200004</v>
          </cell>
          <cell r="EE965">
            <v>-1057153.40863044</v>
          </cell>
          <cell r="EF965">
            <v>-60110.334104659996</v>
          </cell>
          <cell r="EG965">
            <v>-70653.828560199996</v>
          </cell>
          <cell r="EH965">
            <v>-93280.18126782999</v>
          </cell>
          <cell r="EI965">
            <v>-97358.714624510016</v>
          </cell>
          <cell r="EJ965">
            <v>-123299.73869776004</v>
          </cell>
          <cell r="EK965">
            <v>-125906.28968567996</v>
          </cell>
          <cell r="EL965">
            <v>-122697.89470752999</v>
          </cell>
          <cell r="EM965">
            <v>-112121.31374871</v>
          </cell>
          <cell r="EN965">
            <v>-86161.073768290007</v>
          </cell>
          <cell r="EO965">
            <v>-80342.426991640023</v>
          </cell>
          <cell r="EP965">
            <v>-49754.119406090009</v>
          </cell>
          <cell r="EQ965">
            <v>-35467.493067539988</v>
          </cell>
          <cell r="ER965">
            <v>-1057730.5136454601</v>
          </cell>
          <cell r="ES965">
            <v>-53951.689449330006</v>
          </cell>
          <cell r="ET965">
            <v>-72166.160807920023</v>
          </cell>
          <cell r="EU965">
            <v>-82402.01728616</v>
          </cell>
          <cell r="EV965">
            <v>-96933.447060610008</v>
          </cell>
          <cell r="EW965">
            <v>-118212.47886136001</v>
          </cell>
          <cell r="EX965">
            <v>-128040.21043309</v>
          </cell>
          <cell r="EY965">
            <v>-120939.22831471</v>
          </cell>
          <cell r="EZ965">
            <v>-113135.32440807999</v>
          </cell>
          <cell r="FA965">
            <v>-91695.344191519995</v>
          </cell>
          <cell r="FB965">
            <v>-85852.981041550011</v>
          </cell>
          <cell r="FC965">
            <v>-56265.925174330005</v>
          </cell>
          <cell r="FD965">
            <v>-38135.706616800002</v>
          </cell>
          <cell r="FE965">
            <v>-1057601.08179364</v>
          </cell>
          <cell r="FF965">
            <v>-55349.447337699989</v>
          </cell>
          <cell r="FG965">
            <v>-71733.946398229993</v>
          </cell>
          <cell r="FH965">
            <v>-83836.368173960014</v>
          </cell>
          <cell r="FI965">
            <v>-95948.656611870014</v>
          </cell>
          <cell r="FJ965">
            <v>-120152.06323455997</v>
          </cell>
          <cell r="FK965">
            <v>-128330.56169068001</v>
          </cell>
          <cell r="FL965">
            <v>-120370.70908442</v>
          </cell>
          <cell r="FM965">
            <v>-113050.46422912</v>
          </cell>
          <cell r="FN965">
            <v>-90258.516483189975</v>
          </cell>
          <cell r="FO965">
            <v>-85586.172271010015</v>
          </cell>
          <cell r="FP965">
            <v>-55844.750832590005</v>
          </cell>
          <cell r="FQ965">
            <v>-37139.425446310001</v>
          </cell>
          <cell r="FR965">
            <v>-1058133.53022726</v>
          </cell>
          <cell r="FS965">
            <v>-56930.841587880001</v>
          </cell>
          <cell r="FT965">
            <v>-69957.99586517</v>
          </cell>
          <cell r="FU965">
            <v>-86952.629250149999</v>
          </cell>
          <cell r="FV965">
            <v>-94510.283805979983</v>
          </cell>
          <cell r="FW965">
            <v>-121610.72810806001</v>
          </cell>
          <cell r="FX965">
            <v>-130081.24173079997</v>
          </cell>
          <cell r="FY965">
            <v>-120200.5972569</v>
          </cell>
          <cell r="FZ965">
            <v>-112511.43604365003</v>
          </cell>
          <cell r="GA965">
            <v>-88801.29043749001</v>
          </cell>
          <cell r="GB965">
            <v>-85305.532541039996</v>
          </cell>
          <cell r="GC965">
            <v>-54581.463242489997</v>
          </cell>
          <cell r="GD965">
            <v>-36689.490357650007</v>
          </cell>
          <cell r="GE965">
            <v>-1058559.6281796098</v>
          </cell>
          <cell r="GF965">
            <v>-58486.909569939999</v>
          </cell>
          <cell r="GG965">
            <v>-70803.555029940006</v>
          </cell>
          <cell r="GH965">
            <v>-89843.563782050012</v>
          </cell>
          <cell r="GI965">
            <v>-97310.15306882</v>
          </cell>
          <cell r="GJ965">
            <v>-121659.35754222002</v>
          </cell>
          <cell r="GK965">
            <v>-129687.37151491999</v>
          </cell>
          <cell r="GL965">
            <v>-120019.19627582998</v>
          </cell>
          <cell r="GM965">
            <v>-112563.06227282999</v>
          </cell>
          <cell r="GN965">
            <v>-87597.672169509984</v>
          </cell>
          <cell r="GO965">
            <v>-83045.071395799998</v>
          </cell>
          <cell r="GP965">
            <v>-52219.630073980014</v>
          </cell>
          <cell r="GQ965">
            <v>-35324.085483769995</v>
          </cell>
          <cell r="GR965">
            <v>-1058329.1151425003</v>
          </cell>
          <cell r="GS965">
            <v>-60110.288901650012</v>
          </cell>
          <cell r="GT965">
            <v>-68296.409988920001</v>
          </cell>
          <cell r="GU965">
            <v>-91537.199171350032</v>
          </cell>
          <cell r="GV965">
            <v>-98121.758812539978</v>
          </cell>
          <cell r="GW965">
            <v>-121882.53676666004</v>
          </cell>
          <cell r="GX965">
            <v>-126259.48959665</v>
          </cell>
          <cell r="GY965">
            <v>-122642.02733781001</v>
          </cell>
          <cell r="GZ965">
            <v>-112674.29820167999</v>
          </cell>
          <cell r="HA965">
            <v>-86909.177124210008</v>
          </cell>
          <cell r="HB965">
            <v>-82080.301789329998</v>
          </cell>
          <cell r="HC965">
            <v>-50325.025500740005</v>
          </cell>
          <cell r="HD965">
            <v>-37490.601950960016</v>
          </cell>
          <cell r="HE965">
            <v>-1058282.4931331102</v>
          </cell>
          <cell r="HF965">
            <v>-52121.732553700007</v>
          </cell>
          <cell r="HG965">
            <v>-73251.269353840005</v>
          </cell>
          <cell r="HH965">
            <v>-80823.441443579999</v>
          </cell>
          <cell r="HI965">
            <v>-96471.093103559979</v>
          </cell>
          <cell r="HJ965">
            <v>-118570.61028448002</v>
          </cell>
          <cell r="HK965">
            <v>-126996.43698112003</v>
          </cell>
          <cell r="HL965">
            <v>-123024.24858525999</v>
          </cell>
          <cell r="HM965">
            <v>-113090.19970251</v>
          </cell>
          <cell r="HN965">
            <v>-91314.470595339997</v>
          </cell>
          <cell r="HO965">
            <v>-86320.549526089992</v>
          </cell>
          <cell r="HP965">
            <v>-58538.296662249988</v>
          </cell>
          <cell r="HQ965">
            <v>-37760.144341380001</v>
          </cell>
          <cell r="HR965">
            <v>-1058438.0927645201</v>
          </cell>
          <cell r="HS965">
            <v>-53951.689449330006</v>
          </cell>
          <cell r="HT965">
            <v>-72166.160807920023</v>
          </cell>
          <cell r="HU965">
            <v>-83109.59640522</v>
          </cell>
          <cell r="HV965">
            <v>-96933.447060610008</v>
          </cell>
          <cell r="HW965">
            <v>-118212.47886136001</v>
          </cell>
          <cell r="HX965">
            <v>-128040.21043309</v>
          </cell>
          <cell r="HY965">
            <v>-120939.22831471</v>
          </cell>
          <cell r="HZ965">
            <v>-113135.32440807999</v>
          </cell>
          <cell r="IA965">
            <v>-91695.344191519995</v>
          </cell>
          <cell r="IB965">
            <v>-85852.981041550011</v>
          </cell>
          <cell r="IC965">
            <v>-56265.925174330005</v>
          </cell>
          <cell r="ID965">
            <v>-38135.706616800002</v>
          </cell>
          <cell r="IE965">
            <v>-1058396.5053107701</v>
          </cell>
          <cell r="IF965">
            <v>-55349.49018980001</v>
          </cell>
          <cell r="IG965">
            <v>-72408.428086300002</v>
          </cell>
          <cell r="IH965">
            <v>-86951.500285000002</v>
          </cell>
          <cell r="II965">
            <v>-94509.175935899984</v>
          </cell>
          <cell r="IJ965">
            <v>-121609.47092812999</v>
          </cell>
          <cell r="IK965">
            <v>-130080.07463469003</v>
          </cell>
          <cell r="IL965">
            <v>-120199.68362809</v>
          </cell>
          <cell r="IM965">
            <v>-112510.73381707999</v>
          </cell>
          <cell r="IN965">
            <v>-88800.858213919986</v>
          </cell>
          <cell r="IO965">
            <v>-85305.233577170002</v>
          </cell>
          <cell r="IP965">
            <v>-54581.347381190004</v>
          </cell>
          <cell r="IQ965">
            <v>-36090.508633500009</v>
          </cell>
          <cell r="IR965">
            <v>-1058551.3095465801</v>
          </cell>
          <cell r="IS965">
            <v>-58486.865385729994</v>
          </cell>
          <cell r="IT965">
            <v>-68750.370117100014</v>
          </cell>
          <cell r="IU965">
            <v>-89032.278386349994</v>
          </cell>
          <cell r="IV965">
            <v>-95652.608520360023</v>
          </cell>
          <cell r="IW965">
            <v>-121463.47444630999</v>
          </cell>
          <cell r="IX965">
            <v>-130824.28021613001</v>
          </cell>
          <cell r="IY965">
            <v>-119394.04121144996</v>
          </cell>
          <cell r="IZ965">
            <v>-112611.87007040004</v>
          </cell>
          <cell r="JA965">
            <v>-88299.616805740021</v>
          </cell>
          <cell r="JB965">
            <v>-84108.483597130005</v>
          </cell>
          <cell r="JC965">
            <v>-54180.628488900009</v>
          </cell>
          <cell r="JD965">
            <v>-35746.792300980007</v>
          </cell>
          <cell r="JE965">
            <v>0</v>
          </cell>
          <cell r="JF965">
            <v>0</v>
          </cell>
          <cell r="JG965">
            <v>0</v>
          </cell>
          <cell r="JH965">
            <v>0</v>
          </cell>
          <cell r="JI965">
            <v>0</v>
          </cell>
          <cell r="JJ965">
            <v>0</v>
          </cell>
          <cell r="JK965">
            <v>0</v>
          </cell>
          <cell r="JL965">
            <v>0</v>
          </cell>
          <cell r="JM965">
            <v>0</v>
          </cell>
          <cell r="JN965">
            <v>0</v>
          </cell>
          <cell r="JO965">
            <v>0</v>
          </cell>
          <cell r="JP965">
            <v>0</v>
          </cell>
          <cell r="JQ965">
            <v>0</v>
          </cell>
        </row>
        <row r="966">
          <cell r="D966">
            <v>0</v>
          </cell>
          <cell r="F966">
            <v>-77618.384959500007</v>
          </cell>
          <cell r="G966">
            <v>-95646.168906749983</v>
          </cell>
          <cell r="H966">
            <v>-113844.81183075</v>
          </cell>
          <cell r="I966">
            <v>-126060.72217200001</v>
          </cell>
          <cell r="J966">
            <v>-173937.54955499998</v>
          </cell>
          <cell r="K966">
            <v>-175323.79141200002</v>
          </cell>
          <cell r="L966">
            <v>-170157.6458505</v>
          </cell>
          <cell r="M966">
            <v>-163299.81539025003</v>
          </cell>
          <cell r="N966">
            <v>-143314.58485575</v>
          </cell>
          <cell r="O966">
            <v>-124739.83627875002</v>
          </cell>
          <cell r="P966">
            <v>-89150.605235999974</v>
          </cell>
          <cell r="Q966">
            <v>-63297.095226750011</v>
          </cell>
          <cell r="R966">
            <v>-1509238.5031649002</v>
          </cell>
          <cell r="S966">
            <v>-79607.232880800002</v>
          </cell>
          <cell r="T966">
            <v>-94213.622135149984</v>
          </cell>
          <cell r="U966">
            <v>-115679.99734795003</v>
          </cell>
          <cell r="V966">
            <v>-123676.92206689999</v>
          </cell>
          <cell r="W966">
            <v>-175905.78764724999</v>
          </cell>
          <cell r="X966">
            <v>-174510.13735915005</v>
          </cell>
          <cell r="Y966">
            <v>-168184.79503374995</v>
          </cell>
          <cell r="Z966">
            <v>-163010.10938974997</v>
          </cell>
          <cell r="AA966">
            <v>-141327.03488105003</v>
          </cell>
          <cell r="AB966">
            <v>-123520.5855533</v>
          </cell>
          <cell r="AC966">
            <v>-88017.444228049979</v>
          </cell>
          <cell r="AD966">
            <v>-61584.834641800007</v>
          </cell>
          <cell r="AE966">
            <v>-1501859.5351167801</v>
          </cell>
          <cell r="AF966">
            <v>-81070.991312360027</v>
          </cell>
          <cell r="AG966">
            <v>-93250.79683282999</v>
          </cell>
          <cell r="AH966">
            <v>-120138.59937260998</v>
          </cell>
          <cell r="AI966">
            <v>-120745.66024268999</v>
          </cell>
          <cell r="AJ966">
            <v>-179870.85545163002</v>
          </cell>
          <cell r="AK966">
            <v>-175460.86087999001</v>
          </cell>
          <cell r="AL966">
            <v>-166341.37038477004</v>
          </cell>
          <cell r="AM966">
            <v>-161940.14768792005</v>
          </cell>
          <cell r="AN966">
            <v>-134800.85986661</v>
          </cell>
          <cell r="AO966">
            <v>-124922.17999736998</v>
          </cell>
          <cell r="AP966">
            <v>-85157.395452079974</v>
          </cell>
          <cell r="AQ966">
            <v>-58159.817635920001</v>
          </cell>
          <cell r="AR966">
            <v>-1492379.2522944198</v>
          </cell>
          <cell r="AS966">
            <v>-82396.750209040008</v>
          </cell>
          <cell r="AT966">
            <v>-90209.247602220014</v>
          </cell>
          <cell r="AU966">
            <v>-118611.60613782</v>
          </cell>
          <cell r="AV966">
            <v>-123716.39321700002</v>
          </cell>
          <cell r="AW966">
            <v>-178800.58478887001</v>
          </cell>
          <cell r="AX966">
            <v>-172819.14078423</v>
          </cell>
          <cell r="AY966">
            <v>-166869.24253145</v>
          </cell>
          <cell r="AZ966">
            <v>-160326.77882844</v>
          </cell>
          <cell r="BA966">
            <v>-134050.38299332003</v>
          </cell>
          <cell r="BB966">
            <v>-123223.47586848002</v>
          </cell>
          <cell r="BC966">
            <v>-82147.512453059986</v>
          </cell>
          <cell r="BD966">
            <v>-59208.136880490012</v>
          </cell>
          <cell r="BE966">
            <v>-1486507.3613937004</v>
          </cell>
          <cell r="BF966">
            <v>-83465.032596060002</v>
          </cell>
          <cell r="BG966">
            <v>-90226.754042220011</v>
          </cell>
          <cell r="BH966">
            <v>-117343.87646925001</v>
          </cell>
          <cell r="BI966">
            <v>-126466.75553184003</v>
          </cell>
          <cell r="BJ966">
            <v>-178200.41687277003</v>
          </cell>
          <cell r="BK966">
            <v>-167268.95432987998</v>
          </cell>
          <cell r="BL966">
            <v>-168684.18805827</v>
          </cell>
          <cell r="BM966">
            <v>-159662.5653402</v>
          </cell>
          <cell r="BN966">
            <v>-133468.65182694004</v>
          </cell>
          <cell r="BO966">
            <v>-121607.17489491</v>
          </cell>
          <cell r="BP966">
            <v>-79293.455004179981</v>
          </cell>
          <cell r="BQ966">
            <v>-60819.536427179999</v>
          </cell>
          <cell r="BR966">
            <v>-1479606.72248774</v>
          </cell>
          <cell r="BS966">
            <v>-73992.094299650009</v>
          </cell>
          <cell r="BT966">
            <v>-95239.246814420025</v>
          </cell>
          <cell r="BU966">
            <v>-108329.53153187</v>
          </cell>
          <cell r="BV966">
            <v>-122407.01949973</v>
          </cell>
          <cell r="BW966">
            <v>-168821.95698135998</v>
          </cell>
          <cell r="BX966">
            <v>-170464.27449867997</v>
          </cell>
          <cell r="BY966">
            <v>-168528.42965461005</v>
          </cell>
          <cell r="BZ966">
            <v>-160100.89476264996</v>
          </cell>
          <cell r="CA966">
            <v>-137396.77412795997</v>
          </cell>
          <cell r="CB966">
            <v>-122928.17439811003</v>
          </cell>
          <cell r="CC966">
            <v>-89684.158708910007</v>
          </cell>
          <cell r="CD966">
            <v>-61714.167209789994</v>
          </cell>
          <cell r="CE966">
            <v>-1471460.9076244</v>
          </cell>
          <cell r="CF966">
            <v>-75318.580960699983</v>
          </cell>
          <cell r="CG966">
            <v>-95435.901099000024</v>
          </cell>
          <cell r="CH966">
            <v>-112816.79718154999</v>
          </cell>
          <cell r="CI966">
            <v>-120615.7897021</v>
          </cell>
          <cell r="CJ966">
            <v>-171551.93657524997</v>
          </cell>
          <cell r="CK966">
            <v>-170190.83008234994</v>
          </cell>
          <cell r="CL966">
            <v>-164022.04655375</v>
          </cell>
          <cell r="CM966">
            <v>-158975.43975774996</v>
          </cell>
          <cell r="CN966">
            <v>-137829.04387945001</v>
          </cell>
          <cell r="CO966">
            <v>-120463.32267970001</v>
          </cell>
          <cell r="CP966">
            <v>-85838.921002449992</v>
          </cell>
          <cell r="CQ966">
            <v>-58402.298150349998</v>
          </cell>
          <cell r="CR966">
            <v>-1464675.6913688204</v>
          </cell>
          <cell r="CS966">
            <v>-79063.792234840017</v>
          </cell>
          <cell r="CT966">
            <v>-89609.928838150008</v>
          </cell>
          <cell r="CU966">
            <v>-114580.09487526001</v>
          </cell>
          <cell r="CV966">
            <v>-117693.26653280001</v>
          </cell>
          <cell r="CW966">
            <v>-173943.72595341003</v>
          </cell>
          <cell r="CX966">
            <v>-170482.02131694998</v>
          </cell>
          <cell r="CY966">
            <v>-163070.2908058</v>
          </cell>
          <cell r="CZ966">
            <v>-157700.71482410008</v>
          </cell>
          <cell r="DA966">
            <v>-134751.79105668</v>
          </cell>
          <cell r="DB966">
            <v>-120392.64974737003</v>
          </cell>
          <cell r="DC966">
            <v>-84412.60951676</v>
          </cell>
          <cell r="DD966">
            <v>-58974.805666700013</v>
          </cell>
          <cell r="DE966">
            <v>-1457361.6284782798</v>
          </cell>
          <cell r="DF966">
            <v>-80616.692486519998</v>
          </cell>
          <cell r="DG966">
            <v>-87327.074438640004</v>
          </cell>
          <cell r="DH966">
            <v>-116578.12433435999</v>
          </cell>
          <cell r="DI966">
            <v>-117167.19410844002</v>
          </cell>
          <cell r="DJ966">
            <v>-174540.13165187999</v>
          </cell>
          <cell r="DK966">
            <v>-170260.83342323999</v>
          </cell>
          <cell r="DL966">
            <v>-161411.61175451998</v>
          </cell>
          <cell r="DM966">
            <v>-157140.82543392002</v>
          </cell>
          <cell r="DN966">
            <v>-130805.84827835998</v>
          </cell>
          <cell r="DO966">
            <v>-121219.93687211994</v>
          </cell>
          <cell r="DP966">
            <v>-82633.637206080006</v>
          </cell>
          <cell r="DQ966">
            <v>-57659.718490199994</v>
          </cell>
          <cell r="DR966">
            <v>-1447811.0404786</v>
          </cell>
          <cell r="DS966">
            <v>-79936.064823200009</v>
          </cell>
          <cell r="DT966">
            <v>-87515.250852599987</v>
          </cell>
          <cell r="DU966">
            <v>-115069.40520059998</v>
          </cell>
          <cell r="DV966">
            <v>-120021.74361</v>
          </cell>
          <cell r="DW966">
            <v>-173460.90834709999</v>
          </cell>
          <cell r="DX966">
            <v>-167658.09337589997</v>
          </cell>
          <cell r="DY966">
            <v>-161885.8820785</v>
          </cell>
          <cell r="DZ966">
            <v>-155538.80162519999</v>
          </cell>
          <cell r="EA966">
            <v>-130047.12051559999</v>
          </cell>
          <cell r="EB966">
            <v>-119543.54667839997</v>
          </cell>
          <cell r="EC966">
            <v>-79694.270269800021</v>
          </cell>
          <cell r="ED966">
            <v>-57439.953101699997</v>
          </cell>
          <cell r="EE966">
            <v>-1440246.8829277798</v>
          </cell>
          <cell r="EF966">
            <v>-80948.449550939986</v>
          </cell>
          <cell r="EG966">
            <v>-91101.353861759999</v>
          </cell>
          <cell r="EH966">
            <v>-115385.05839299998</v>
          </cell>
          <cell r="EI966">
            <v>-122802.46262727</v>
          </cell>
          <cell r="EJ966">
            <v>-173378.35961898</v>
          </cell>
          <cell r="EK966">
            <v>-162398.67362945995</v>
          </cell>
          <cell r="EL966">
            <v>-163218.13022633997</v>
          </cell>
          <cell r="EM966">
            <v>-154346.77580792998</v>
          </cell>
          <cell r="EN966">
            <v>-128714.06946567001</v>
          </cell>
          <cell r="EO966">
            <v>-116862.74369993999</v>
          </cell>
          <cell r="EP966">
            <v>-74781.009808050003</v>
          </cell>
          <cell r="EQ966">
            <v>-56309.796238439994</v>
          </cell>
          <cell r="ER966">
            <v>-1433824.6516348005</v>
          </cell>
          <cell r="ES966">
            <v>-73392.121766900003</v>
          </cell>
          <cell r="ET966">
            <v>-90438.306318849995</v>
          </cell>
          <cell r="EU966">
            <v>-107646.04670365</v>
          </cell>
          <cell r="EV966">
            <v>-119196.8098344</v>
          </cell>
          <cell r="EW966">
            <v>-164466.77966100001</v>
          </cell>
          <cell r="EX966">
            <v>-165777.54168240001</v>
          </cell>
          <cell r="EY966">
            <v>-160892.68889509997</v>
          </cell>
          <cell r="EZ966">
            <v>-154408.26219055001</v>
          </cell>
          <cell r="FA966">
            <v>-135511.21255865</v>
          </cell>
          <cell r="FB966">
            <v>-117947.84519325003</v>
          </cell>
          <cell r="FC966">
            <v>-84296.421247200007</v>
          </cell>
          <cell r="FD966">
            <v>-59850.615582850012</v>
          </cell>
          <cell r="FE966">
            <v>-1426560.89165052</v>
          </cell>
          <cell r="FF966">
            <v>-75246.268155840007</v>
          </cell>
          <cell r="FG966">
            <v>-89052.504635220001</v>
          </cell>
          <cell r="FH966">
            <v>-109342.93010466003</v>
          </cell>
          <cell r="FI966">
            <v>-116901.77520012003</v>
          </cell>
          <cell r="FJ966">
            <v>-166269.49070430006</v>
          </cell>
          <cell r="FK966">
            <v>-164950.29555042001</v>
          </cell>
          <cell r="FL966">
            <v>-158971.46187449998</v>
          </cell>
          <cell r="FM966">
            <v>-154080.25074329996</v>
          </cell>
          <cell r="FN966">
            <v>-133584.99698453996</v>
          </cell>
          <cell r="FO966">
            <v>-116754.00295883999</v>
          </cell>
          <cell r="FP966">
            <v>-83195.759620140001</v>
          </cell>
          <cell r="FQ966">
            <v>-58211.155118639988</v>
          </cell>
          <cell r="FR966">
            <v>-1419056.8940547998</v>
          </cell>
          <cell r="FS966">
            <v>-76601.270917600021</v>
          </cell>
          <cell r="FT966">
            <v>-86818.937491000004</v>
          </cell>
          <cell r="FU966">
            <v>-111011.38259640001</v>
          </cell>
          <cell r="FV966">
            <v>-114027.591392</v>
          </cell>
          <cell r="FW966">
            <v>-168526.0736874</v>
          </cell>
          <cell r="FX966">
            <v>-165172.18732299993</v>
          </cell>
          <cell r="FY966">
            <v>-157991.30261200003</v>
          </cell>
          <cell r="FZ966">
            <v>-152788.96747399998</v>
          </cell>
          <cell r="GA966">
            <v>-130554.81101520002</v>
          </cell>
          <cell r="GB966">
            <v>-116642.8996018</v>
          </cell>
          <cell r="GC966">
            <v>-81783.493906399977</v>
          </cell>
          <cell r="GD966">
            <v>-57137.976038000015</v>
          </cell>
          <cell r="GE966">
            <v>-1411392.2187840298</v>
          </cell>
          <cell r="GF966">
            <v>-78073.808350769992</v>
          </cell>
          <cell r="GG966">
            <v>-87977.842755659993</v>
          </cell>
          <cell r="GH966">
            <v>-112027.60675026005</v>
          </cell>
          <cell r="GI966">
            <v>-116849.032731</v>
          </cell>
          <cell r="GJ966">
            <v>-168875.56160541001</v>
          </cell>
          <cell r="GK966">
            <v>-163226.14095789002</v>
          </cell>
          <cell r="GL966">
            <v>-157606.51499234996</v>
          </cell>
          <cell r="GM966">
            <v>-151427.21623092005</v>
          </cell>
          <cell r="GN966">
            <v>-126609.39413676001</v>
          </cell>
          <cell r="GO966">
            <v>-116383.47668063999</v>
          </cell>
          <cell r="GP966">
            <v>-77587.594673579995</v>
          </cell>
          <cell r="GQ966">
            <v>-54748.028918789991</v>
          </cell>
          <cell r="GR966">
            <v>-1403403.2457104998</v>
          </cell>
          <cell r="GS966">
            <v>-78798.868199900011</v>
          </cell>
          <cell r="GT966">
            <v>-85182.571416300008</v>
          </cell>
          <cell r="GU966">
            <v>-110783.69430125</v>
          </cell>
          <cell r="GV966">
            <v>-119396.55315360001</v>
          </cell>
          <cell r="GW966">
            <v>-168238.01208204997</v>
          </cell>
          <cell r="GX966">
            <v>-157917.6797302</v>
          </cell>
          <cell r="GY966">
            <v>-159253.79393954997</v>
          </cell>
          <cell r="GZ966">
            <v>-150736.53063299999</v>
          </cell>
          <cell r="HA966">
            <v>-126007.0040951</v>
          </cell>
          <cell r="HB966">
            <v>-114808.65038515002</v>
          </cell>
          <cell r="HC966">
            <v>-74860.505239700011</v>
          </cell>
          <cell r="HD966">
            <v>-57419.382534699995</v>
          </cell>
          <cell r="HE966">
            <v>-1396211.1848731202</v>
          </cell>
          <cell r="HF966">
            <v>-69821.65468919999</v>
          </cell>
          <cell r="HG966">
            <v>-89871.247284960016</v>
          </cell>
          <cell r="HH966">
            <v>-102223.72018055999</v>
          </cell>
          <cell r="HI966">
            <v>-115507.75428024003</v>
          </cell>
          <cell r="HJ966">
            <v>-159306.59208768004</v>
          </cell>
          <cell r="HK966">
            <v>-160856.34314784003</v>
          </cell>
          <cell r="HL966">
            <v>-159029.60893368002</v>
          </cell>
          <cell r="HM966">
            <v>-151077.07783320002</v>
          </cell>
          <cell r="HN966">
            <v>-129652.63666848</v>
          </cell>
          <cell r="HO966">
            <v>-115999.53516168002</v>
          </cell>
          <cell r="HP966">
            <v>-84629.262352079997</v>
          </cell>
          <cell r="HQ966">
            <v>-58235.752253520004</v>
          </cell>
          <cell r="HR966">
            <v>-1387873.4088568001</v>
          </cell>
          <cell r="HS966">
            <v>-71040.049495400017</v>
          </cell>
          <cell r="HT966">
            <v>-87539.937564100008</v>
          </cell>
          <cell r="HU966">
            <v>-104196.20392089999</v>
          </cell>
          <cell r="HV966">
            <v>-115376.7879504</v>
          </cell>
          <cell r="HW966">
            <v>-159195.94482599999</v>
          </cell>
          <cell r="HX966">
            <v>-160464.69951840001</v>
          </cell>
          <cell r="HY966">
            <v>-155736.39659659998</v>
          </cell>
          <cell r="HZ966">
            <v>-149459.78293630003</v>
          </cell>
          <cell r="IA966">
            <v>-131168.34635089998</v>
          </cell>
          <cell r="IB966">
            <v>-114167.8501545</v>
          </cell>
          <cell r="IC966">
            <v>-81594.887755200005</v>
          </cell>
          <cell r="ID966">
            <v>-57932.521788099992</v>
          </cell>
          <cell r="IE966">
            <v>-1380596.45884602</v>
          </cell>
          <cell r="IF966">
            <v>-72821.799591840012</v>
          </cell>
          <cell r="IG966">
            <v>-87767.224775099996</v>
          </cell>
          <cell r="IH966">
            <v>-108013.48162254</v>
          </cell>
          <cell r="II966">
            <v>-110948.23665119999</v>
          </cell>
          <cell r="IJ966">
            <v>-163974.96848889004</v>
          </cell>
          <cell r="IK966">
            <v>-160711.65499154999</v>
          </cell>
          <cell r="IL966">
            <v>-153724.69256820006</v>
          </cell>
          <cell r="IM966">
            <v>-148662.84829890003</v>
          </cell>
          <cell r="IN966">
            <v>-127029.13296371997</v>
          </cell>
          <cell r="IO966">
            <v>-113492.91755373002</v>
          </cell>
          <cell r="IP966">
            <v>-79574.902226039994</v>
          </cell>
          <cell r="IQ966">
            <v>-53874.599114310004</v>
          </cell>
          <cell r="IR966">
            <v>-1373098.9708355502</v>
          </cell>
          <cell r="IS966">
            <v>-75955.545502450012</v>
          </cell>
          <cell r="IT966">
            <v>-82277.942340900016</v>
          </cell>
          <cell r="IU966">
            <v>-109837.73650784999</v>
          </cell>
          <cell r="IV966">
            <v>-110392.74707265002</v>
          </cell>
          <cell r="IW966">
            <v>-164448.45977655001</v>
          </cell>
          <cell r="IX966">
            <v>-160416.58472315001</v>
          </cell>
          <cell r="IY966">
            <v>-152079.01295745003</v>
          </cell>
          <cell r="IZ966">
            <v>-148055.15766520001</v>
          </cell>
          <cell r="JA966">
            <v>-123242.83289784999</v>
          </cell>
          <cell r="JB966">
            <v>-114211.16578845005</v>
          </cell>
          <cell r="JC966">
            <v>-77855.873234800019</v>
          </cell>
          <cell r="JD966">
            <v>-54325.912368249999</v>
          </cell>
          <cell r="JE966">
            <v>0</v>
          </cell>
          <cell r="JF966">
            <v>0</v>
          </cell>
          <cell r="JG966">
            <v>0</v>
          </cell>
          <cell r="JH966">
            <v>0</v>
          </cell>
          <cell r="JI966">
            <v>0</v>
          </cell>
          <cell r="JJ966">
            <v>0</v>
          </cell>
          <cell r="JK966">
            <v>0</v>
          </cell>
          <cell r="JL966">
            <v>0</v>
          </cell>
          <cell r="JM966">
            <v>0</v>
          </cell>
          <cell r="JN966">
            <v>0</v>
          </cell>
          <cell r="JO966">
            <v>0</v>
          </cell>
          <cell r="JP966">
            <v>0</v>
          </cell>
          <cell r="JQ966">
            <v>0</v>
          </cell>
        </row>
        <row r="967">
          <cell r="D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0</v>
          </cell>
          <cell r="CD967">
            <v>0</v>
          </cell>
          <cell r="CE967">
            <v>0</v>
          </cell>
          <cell r="CF967">
            <v>0</v>
          </cell>
          <cell r="CG967">
            <v>0</v>
          </cell>
          <cell r="CH967">
            <v>0</v>
          </cell>
          <cell r="CI967">
            <v>0</v>
          </cell>
          <cell r="CJ967">
            <v>0</v>
          </cell>
          <cell r="CK967">
            <v>0</v>
          </cell>
          <cell r="CL967">
            <v>0</v>
          </cell>
          <cell r="CM967">
            <v>0</v>
          </cell>
          <cell r="CN967">
            <v>0</v>
          </cell>
          <cell r="CO967">
            <v>0</v>
          </cell>
          <cell r="CP967">
            <v>0</v>
          </cell>
          <cell r="CQ967">
            <v>0</v>
          </cell>
          <cell r="CR967">
            <v>0</v>
          </cell>
          <cell r="CS967">
            <v>0</v>
          </cell>
          <cell r="CT967">
            <v>0</v>
          </cell>
          <cell r="CU967">
            <v>0</v>
          </cell>
          <cell r="CV967">
            <v>0</v>
          </cell>
          <cell r="CW967">
            <v>0</v>
          </cell>
          <cell r="CX967">
            <v>0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  <cell r="DD967">
            <v>0</v>
          </cell>
          <cell r="DE967">
            <v>0</v>
          </cell>
          <cell r="DF967">
            <v>0</v>
          </cell>
          <cell r="DG967">
            <v>0</v>
          </cell>
          <cell r="DH967">
            <v>0</v>
          </cell>
          <cell r="DI967">
            <v>0</v>
          </cell>
          <cell r="DJ967">
            <v>0</v>
          </cell>
          <cell r="DK967">
            <v>0</v>
          </cell>
          <cell r="DL967">
            <v>0</v>
          </cell>
          <cell r="DM967">
            <v>0</v>
          </cell>
          <cell r="DN967">
            <v>0</v>
          </cell>
          <cell r="DO967">
            <v>0</v>
          </cell>
          <cell r="DP967">
            <v>0</v>
          </cell>
          <cell r="DQ967">
            <v>0</v>
          </cell>
          <cell r="DR967">
            <v>0</v>
          </cell>
          <cell r="DS967">
            <v>0</v>
          </cell>
          <cell r="DT967">
            <v>0</v>
          </cell>
          <cell r="DU967">
            <v>0</v>
          </cell>
          <cell r="DV967">
            <v>0</v>
          </cell>
          <cell r="DW967">
            <v>0</v>
          </cell>
          <cell r="DX967">
            <v>0</v>
          </cell>
          <cell r="DY967">
            <v>0</v>
          </cell>
          <cell r="DZ967">
            <v>0</v>
          </cell>
          <cell r="EA967">
            <v>0</v>
          </cell>
          <cell r="EB967">
            <v>0</v>
          </cell>
          <cell r="EC967">
            <v>0</v>
          </cell>
          <cell r="ED967">
            <v>0</v>
          </cell>
          <cell r="EE967">
            <v>0</v>
          </cell>
          <cell r="EF967">
            <v>0</v>
          </cell>
          <cell r="EG967">
            <v>0</v>
          </cell>
          <cell r="EH967">
            <v>0</v>
          </cell>
          <cell r="EI967">
            <v>0</v>
          </cell>
          <cell r="EJ967">
            <v>0</v>
          </cell>
          <cell r="EK967">
            <v>0</v>
          </cell>
          <cell r="EL967">
            <v>0</v>
          </cell>
          <cell r="EM967">
            <v>0</v>
          </cell>
          <cell r="EN967">
            <v>0</v>
          </cell>
          <cell r="EO967">
            <v>0</v>
          </cell>
          <cell r="EP967">
            <v>0</v>
          </cell>
          <cell r="EQ967">
            <v>0</v>
          </cell>
          <cell r="ER967">
            <v>0</v>
          </cell>
          <cell r="ES967">
            <v>0</v>
          </cell>
          <cell r="ET967">
            <v>0</v>
          </cell>
          <cell r="EU967">
            <v>0</v>
          </cell>
          <cell r="EV967">
            <v>0</v>
          </cell>
          <cell r="EW967">
            <v>0</v>
          </cell>
          <cell r="EX967">
            <v>0</v>
          </cell>
          <cell r="EY967">
            <v>0</v>
          </cell>
          <cell r="EZ967">
            <v>0</v>
          </cell>
          <cell r="FA967">
            <v>0</v>
          </cell>
          <cell r="FB967">
            <v>0</v>
          </cell>
          <cell r="FC967">
            <v>0</v>
          </cell>
          <cell r="FD967">
            <v>0</v>
          </cell>
          <cell r="FE967">
            <v>0</v>
          </cell>
          <cell r="FF967">
            <v>0</v>
          </cell>
          <cell r="FG967">
            <v>0</v>
          </cell>
          <cell r="FH967">
            <v>0</v>
          </cell>
          <cell r="FI967">
            <v>0</v>
          </cell>
          <cell r="FJ967">
            <v>0</v>
          </cell>
          <cell r="FK967">
            <v>0</v>
          </cell>
          <cell r="FL967">
            <v>0</v>
          </cell>
          <cell r="FM967">
            <v>0</v>
          </cell>
          <cell r="FN967">
            <v>0</v>
          </cell>
          <cell r="FO967">
            <v>0</v>
          </cell>
          <cell r="FP967">
            <v>0</v>
          </cell>
          <cell r="FQ967">
            <v>0</v>
          </cell>
          <cell r="FR967">
            <v>0</v>
          </cell>
          <cell r="FS967">
            <v>0</v>
          </cell>
          <cell r="FT967">
            <v>0</v>
          </cell>
          <cell r="FU967">
            <v>0</v>
          </cell>
          <cell r="FV967">
            <v>0</v>
          </cell>
          <cell r="FW967">
            <v>0</v>
          </cell>
          <cell r="FX967">
            <v>0</v>
          </cell>
          <cell r="FY967">
            <v>0</v>
          </cell>
          <cell r="FZ967">
            <v>0</v>
          </cell>
          <cell r="GA967">
            <v>0</v>
          </cell>
          <cell r="GB967">
            <v>0</v>
          </cell>
          <cell r="GC967">
            <v>0</v>
          </cell>
          <cell r="GD967">
            <v>0</v>
          </cell>
          <cell r="GE967">
            <v>0</v>
          </cell>
          <cell r="GF967">
            <v>0</v>
          </cell>
          <cell r="GG967">
            <v>0</v>
          </cell>
          <cell r="GH967">
            <v>0</v>
          </cell>
          <cell r="GI967">
            <v>0</v>
          </cell>
          <cell r="GJ967">
            <v>0</v>
          </cell>
          <cell r="GK967">
            <v>0</v>
          </cell>
          <cell r="GL967">
            <v>0</v>
          </cell>
          <cell r="GM967">
            <v>0</v>
          </cell>
          <cell r="GN967">
            <v>0</v>
          </cell>
          <cell r="GO967">
            <v>0</v>
          </cell>
          <cell r="GP967">
            <v>0</v>
          </cell>
          <cell r="GQ967">
            <v>0</v>
          </cell>
          <cell r="GR967">
            <v>0</v>
          </cell>
          <cell r="GS967">
            <v>0</v>
          </cell>
          <cell r="GT967">
            <v>0</v>
          </cell>
          <cell r="GU967">
            <v>0</v>
          </cell>
          <cell r="GV967">
            <v>0</v>
          </cell>
          <cell r="GW967">
            <v>0</v>
          </cell>
          <cell r="GX967">
            <v>0</v>
          </cell>
          <cell r="GY967">
            <v>0</v>
          </cell>
          <cell r="GZ967">
            <v>0</v>
          </cell>
          <cell r="HA967">
            <v>0</v>
          </cell>
          <cell r="HB967">
            <v>0</v>
          </cell>
          <cell r="HC967">
            <v>0</v>
          </cell>
          <cell r="HD967">
            <v>0</v>
          </cell>
          <cell r="HE967">
            <v>0</v>
          </cell>
          <cell r="HF967">
            <v>0</v>
          </cell>
          <cell r="HG967">
            <v>0</v>
          </cell>
          <cell r="HH967">
            <v>0</v>
          </cell>
          <cell r="HI967">
            <v>0</v>
          </cell>
          <cell r="HJ967">
            <v>0</v>
          </cell>
          <cell r="HK967">
            <v>0</v>
          </cell>
          <cell r="HL967">
            <v>0</v>
          </cell>
          <cell r="HM967">
            <v>0</v>
          </cell>
          <cell r="HN967">
            <v>0</v>
          </cell>
          <cell r="HO967">
            <v>0</v>
          </cell>
          <cell r="HP967">
            <v>0</v>
          </cell>
          <cell r="HQ967">
            <v>0</v>
          </cell>
          <cell r="HR967">
            <v>0</v>
          </cell>
          <cell r="HS967">
            <v>0</v>
          </cell>
          <cell r="HT967">
            <v>0</v>
          </cell>
          <cell r="HU967">
            <v>0</v>
          </cell>
          <cell r="HV967">
            <v>0</v>
          </cell>
          <cell r="HW967">
            <v>0</v>
          </cell>
          <cell r="HX967">
            <v>0</v>
          </cell>
          <cell r="HY967">
            <v>0</v>
          </cell>
          <cell r="HZ967">
            <v>0</v>
          </cell>
          <cell r="IA967">
            <v>0</v>
          </cell>
          <cell r="IB967">
            <v>0</v>
          </cell>
          <cell r="IC967">
            <v>0</v>
          </cell>
          <cell r="ID967">
            <v>0</v>
          </cell>
          <cell r="IE967">
            <v>0</v>
          </cell>
          <cell r="IF967">
            <v>0</v>
          </cell>
          <cell r="IG967">
            <v>0</v>
          </cell>
          <cell r="IH967">
            <v>0</v>
          </cell>
          <cell r="II967">
            <v>0</v>
          </cell>
          <cell r="IJ967">
            <v>0</v>
          </cell>
          <cell r="IK967">
            <v>0</v>
          </cell>
          <cell r="IL967">
            <v>0</v>
          </cell>
          <cell r="IM967">
            <v>0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  <cell r="IW967">
            <v>0</v>
          </cell>
          <cell r="IX967">
            <v>0</v>
          </cell>
          <cell r="IY967">
            <v>0</v>
          </cell>
          <cell r="IZ967">
            <v>0</v>
          </cell>
          <cell r="JA967">
            <v>0</v>
          </cell>
          <cell r="JB967">
            <v>0</v>
          </cell>
          <cell r="JC967">
            <v>0</v>
          </cell>
          <cell r="JD967">
            <v>0</v>
          </cell>
          <cell r="JE967">
            <v>0</v>
          </cell>
          <cell r="JF967">
            <v>0</v>
          </cell>
          <cell r="JG967">
            <v>0</v>
          </cell>
          <cell r="JH967">
            <v>0</v>
          </cell>
          <cell r="JI967">
            <v>0</v>
          </cell>
          <cell r="JJ967">
            <v>0</v>
          </cell>
          <cell r="JK967">
            <v>0</v>
          </cell>
          <cell r="JL967">
            <v>0</v>
          </cell>
          <cell r="JM967">
            <v>0</v>
          </cell>
          <cell r="JN967">
            <v>0</v>
          </cell>
          <cell r="JO967">
            <v>0</v>
          </cell>
          <cell r="JP967">
            <v>0</v>
          </cell>
          <cell r="JQ967">
            <v>0</v>
          </cell>
        </row>
        <row r="968">
          <cell r="D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0</v>
          </cell>
          <cell r="CB968">
            <v>0</v>
          </cell>
          <cell r="CC968">
            <v>0</v>
          </cell>
          <cell r="CD968">
            <v>0</v>
          </cell>
          <cell r="CE968">
            <v>0</v>
          </cell>
          <cell r="CF968">
            <v>0</v>
          </cell>
          <cell r="CG968">
            <v>0</v>
          </cell>
          <cell r="CH968">
            <v>0</v>
          </cell>
          <cell r="CI968">
            <v>0</v>
          </cell>
          <cell r="CJ968">
            <v>0</v>
          </cell>
          <cell r="CK968">
            <v>0</v>
          </cell>
          <cell r="CL968">
            <v>0</v>
          </cell>
          <cell r="CM968">
            <v>0</v>
          </cell>
          <cell r="CN968">
            <v>0</v>
          </cell>
          <cell r="CO968">
            <v>0</v>
          </cell>
          <cell r="CP968">
            <v>0</v>
          </cell>
          <cell r="CQ968">
            <v>0</v>
          </cell>
          <cell r="CR968">
            <v>0</v>
          </cell>
          <cell r="CS968">
            <v>0</v>
          </cell>
          <cell r="CT968">
            <v>0</v>
          </cell>
          <cell r="CU968">
            <v>0</v>
          </cell>
          <cell r="CV968">
            <v>0</v>
          </cell>
          <cell r="CW968">
            <v>0</v>
          </cell>
          <cell r="CX968">
            <v>0</v>
          </cell>
          <cell r="CY968">
            <v>0</v>
          </cell>
          <cell r="CZ968">
            <v>0</v>
          </cell>
          <cell r="DA968">
            <v>0</v>
          </cell>
          <cell r="DB968">
            <v>0</v>
          </cell>
          <cell r="DC968">
            <v>0</v>
          </cell>
          <cell r="DD968">
            <v>0</v>
          </cell>
          <cell r="DE968">
            <v>0</v>
          </cell>
          <cell r="DF968">
            <v>0</v>
          </cell>
          <cell r="DG968">
            <v>0</v>
          </cell>
          <cell r="DH968">
            <v>0</v>
          </cell>
          <cell r="DI968">
            <v>0</v>
          </cell>
          <cell r="DJ968">
            <v>0</v>
          </cell>
          <cell r="DK968">
            <v>0</v>
          </cell>
          <cell r="DL968">
            <v>0</v>
          </cell>
          <cell r="DM968">
            <v>0</v>
          </cell>
          <cell r="DN968">
            <v>0</v>
          </cell>
          <cell r="DO968">
            <v>0</v>
          </cell>
          <cell r="DP968">
            <v>0</v>
          </cell>
          <cell r="DQ968">
            <v>0</v>
          </cell>
          <cell r="DR968">
            <v>0</v>
          </cell>
          <cell r="DS968">
            <v>0</v>
          </cell>
          <cell r="DT968">
            <v>0</v>
          </cell>
          <cell r="DU968">
            <v>0</v>
          </cell>
          <cell r="DV968">
            <v>0</v>
          </cell>
          <cell r="DW968">
            <v>0</v>
          </cell>
          <cell r="DX968">
            <v>0</v>
          </cell>
          <cell r="DY968">
            <v>0</v>
          </cell>
          <cell r="DZ968">
            <v>0</v>
          </cell>
          <cell r="EA968">
            <v>0</v>
          </cell>
          <cell r="EB968">
            <v>0</v>
          </cell>
          <cell r="EC968">
            <v>0</v>
          </cell>
          <cell r="ED968">
            <v>0</v>
          </cell>
          <cell r="EE968">
            <v>0</v>
          </cell>
          <cell r="EF968">
            <v>0</v>
          </cell>
          <cell r="EG968">
            <v>0</v>
          </cell>
          <cell r="EH968">
            <v>0</v>
          </cell>
          <cell r="EI968">
            <v>0</v>
          </cell>
          <cell r="EJ968">
            <v>0</v>
          </cell>
          <cell r="EK968">
            <v>0</v>
          </cell>
          <cell r="EL968">
            <v>0</v>
          </cell>
          <cell r="EM968">
            <v>0</v>
          </cell>
          <cell r="EN968">
            <v>0</v>
          </cell>
          <cell r="EO968">
            <v>0</v>
          </cell>
          <cell r="EP968">
            <v>0</v>
          </cell>
          <cell r="EQ968">
            <v>0</v>
          </cell>
          <cell r="ER968">
            <v>0</v>
          </cell>
          <cell r="ES968">
            <v>0</v>
          </cell>
          <cell r="ET968">
            <v>0</v>
          </cell>
          <cell r="EU968">
            <v>0</v>
          </cell>
          <cell r="EV968">
            <v>0</v>
          </cell>
          <cell r="EW968">
            <v>0</v>
          </cell>
          <cell r="EX968">
            <v>0</v>
          </cell>
          <cell r="EY968">
            <v>0</v>
          </cell>
          <cell r="EZ968">
            <v>0</v>
          </cell>
          <cell r="FA968">
            <v>0</v>
          </cell>
          <cell r="FB968">
            <v>0</v>
          </cell>
          <cell r="FC968">
            <v>0</v>
          </cell>
          <cell r="FD968">
            <v>0</v>
          </cell>
          <cell r="FE968">
            <v>0</v>
          </cell>
          <cell r="FF968">
            <v>0</v>
          </cell>
          <cell r="FG968">
            <v>0</v>
          </cell>
          <cell r="FH968">
            <v>0</v>
          </cell>
          <cell r="FI968">
            <v>0</v>
          </cell>
          <cell r="FJ968">
            <v>0</v>
          </cell>
          <cell r="FK968">
            <v>0</v>
          </cell>
          <cell r="FL968">
            <v>0</v>
          </cell>
          <cell r="FM968">
            <v>0</v>
          </cell>
          <cell r="FN968">
            <v>0</v>
          </cell>
          <cell r="FO968">
            <v>0</v>
          </cell>
          <cell r="FP968">
            <v>0</v>
          </cell>
          <cell r="FQ968">
            <v>0</v>
          </cell>
          <cell r="FR968">
            <v>0</v>
          </cell>
          <cell r="FS968">
            <v>0</v>
          </cell>
          <cell r="FT968">
            <v>0</v>
          </cell>
          <cell r="FU968">
            <v>0</v>
          </cell>
          <cell r="FV968">
            <v>0</v>
          </cell>
          <cell r="FW968">
            <v>0</v>
          </cell>
          <cell r="FX968">
            <v>0</v>
          </cell>
          <cell r="FY968">
            <v>0</v>
          </cell>
          <cell r="FZ968">
            <v>0</v>
          </cell>
          <cell r="GA968">
            <v>0</v>
          </cell>
          <cell r="GB968">
            <v>0</v>
          </cell>
          <cell r="GC968">
            <v>0</v>
          </cell>
          <cell r="GD968">
            <v>0</v>
          </cell>
          <cell r="GE968">
            <v>0</v>
          </cell>
          <cell r="GF968">
            <v>0</v>
          </cell>
          <cell r="GG968">
            <v>0</v>
          </cell>
          <cell r="GH968">
            <v>0</v>
          </cell>
          <cell r="GI968">
            <v>0</v>
          </cell>
          <cell r="GJ968">
            <v>0</v>
          </cell>
          <cell r="GK968">
            <v>0</v>
          </cell>
          <cell r="GL968">
            <v>0</v>
          </cell>
          <cell r="GM968">
            <v>0</v>
          </cell>
          <cell r="GN968">
            <v>0</v>
          </cell>
          <cell r="GO968">
            <v>0</v>
          </cell>
          <cell r="GP968">
            <v>0</v>
          </cell>
          <cell r="GQ968">
            <v>0</v>
          </cell>
          <cell r="GR968">
            <v>0</v>
          </cell>
          <cell r="GS968">
            <v>0</v>
          </cell>
          <cell r="GT968">
            <v>0</v>
          </cell>
          <cell r="GU968">
            <v>0</v>
          </cell>
          <cell r="GV968">
            <v>0</v>
          </cell>
          <cell r="GW968">
            <v>0</v>
          </cell>
          <cell r="GX968">
            <v>0</v>
          </cell>
          <cell r="GY968">
            <v>0</v>
          </cell>
          <cell r="GZ968">
            <v>0</v>
          </cell>
          <cell r="HA968">
            <v>0</v>
          </cell>
          <cell r="HB968">
            <v>0</v>
          </cell>
          <cell r="HC968">
            <v>0</v>
          </cell>
          <cell r="HD968">
            <v>0</v>
          </cell>
          <cell r="HE968">
            <v>0</v>
          </cell>
          <cell r="HF968">
            <v>0</v>
          </cell>
          <cell r="HG968">
            <v>0</v>
          </cell>
          <cell r="HH968">
            <v>0</v>
          </cell>
          <cell r="HI968">
            <v>0</v>
          </cell>
          <cell r="HJ968">
            <v>0</v>
          </cell>
          <cell r="HK968">
            <v>0</v>
          </cell>
          <cell r="HL968">
            <v>0</v>
          </cell>
          <cell r="HM968">
            <v>0</v>
          </cell>
          <cell r="HN968">
            <v>0</v>
          </cell>
          <cell r="HO968">
            <v>0</v>
          </cell>
          <cell r="HP968">
            <v>0</v>
          </cell>
          <cell r="HQ968">
            <v>0</v>
          </cell>
          <cell r="HR968">
            <v>0</v>
          </cell>
          <cell r="HS968">
            <v>0</v>
          </cell>
          <cell r="HT968">
            <v>0</v>
          </cell>
          <cell r="HU968">
            <v>0</v>
          </cell>
          <cell r="HV968">
            <v>0</v>
          </cell>
          <cell r="HW968">
            <v>0</v>
          </cell>
          <cell r="HX968">
            <v>0</v>
          </cell>
          <cell r="HY968">
            <v>0</v>
          </cell>
          <cell r="HZ968">
            <v>0</v>
          </cell>
          <cell r="IA968">
            <v>0</v>
          </cell>
          <cell r="IB968">
            <v>0</v>
          </cell>
          <cell r="IC968">
            <v>0</v>
          </cell>
          <cell r="ID968">
            <v>0</v>
          </cell>
          <cell r="IE968">
            <v>0</v>
          </cell>
          <cell r="IF968">
            <v>0</v>
          </cell>
          <cell r="IG968">
            <v>0</v>
          </cell>
          <cell r="IH968">
            <v>0</v>
          </cell>
          <cell r="II968">
            <v>0</v>
          </cell>
          <cell r="IJ968">
            <v>0</v>
          </cell>
          <cell r="IK968">
            <v>0</v>
          </cell>
          <cell r="IL968">
            <v>0</v>
          </cell>
          <cell r="IM968">
            <v>0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  <cell r="IW968">
            <v>0</v>
          </cell>
          <cell r="IX968">
            <v>0</v>
          </cell>
          <cell r="IY968">
            <v>0</v>
          </cell>
          <cell r="IZ968">
            <v>0</v>
          </cell>
          <cell r="JA968">
            <v>0</v>
          </cell>
          <cell r="JB968">
            <v>0</v>
          </cell>
          <cell r="JC968">
            <v>0</v>
          </cell>
          <cell r="JD968">
            <v>0</v>
          </cell>
          <cell r="JE968">
            <v>0</v>
          </cell>
          <cell r="JF968">
            <v>0</v>
          </cell>
          <cell r="JG968">
            <v>0</v>
          </cell>
          <cell r="JH968">
            <v>0</v>
          </cell>
          <cell r="JI968">
            <v>0</v>
          </cell>
          <cell r="JJ968">
            <v>0</v>
          </cell>
          <cell r="JK968">
            <v>0</v>
          </cell>
          <cell r="JL968">
            <v>0</v>
          </cell>
          <cell r="JM968">
            <v>0</v>
          </cell>
          <cell r="JN968">
            <v>0</v>
          </cell>
          <cell r="JO968">
            <v>0</v>
          </cell>
          <cell r="JP968">
            <v>0</v>
          </cell>
          <cell r="JQ968">
            <v>0</v>
          </cell>
        </row>
        <row r="969">
          <cell r="D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0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</v>
          </cell>
          <cell r="CQ969">
            <v>0</v>
          </cell>
          <cell r="CR969">
            <v>0</v>
          </cell>
          <cell r="CS969">
            <v>0</v>
          </cell>
          <cell r="CT969">
            <v>0</v>
          </cell>
          <cell r="CU969">
            <v>0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  <cell r="DD969">
            <v>0</v>
          </cell>
          <cell r="DE969">
            <v>0</v>
          </cell>
          <cell r="DF969">
            <v>0</v>
          </cell>
          <cell r="DG969">
            <v>0</v>
          </cell>
          <cell r="DH969">
            <v>0</v>
          </cell>
          <cell r="DI969">
            <v>0</v>
          </cell>
          <cell r="DJ969">
            <v>0</v>
          </cell>
          <cell r="DK969">
            <v>0</v>
          </cell>
          <cell r="DL969">
            <v>0</v>
          </cell>
          <cell r="DM969">
            <v>0</v>
          </cell>
          <cell r="DN969">
            <v>0</v>
          </cell>
          <cell r="DO969">
            <v>0</v>
          </cell>
          <cell r="DP969">
            <v>0</v>
          </cell>
          <cell r="DQ969">
            <v>0</v>
          </cell>
          <cell r="DR969">
            <v>0</v>
          </cell>
          <cell r="DS969">
            <v>0</v>
          </cell>
          <cell r="DT969">
            <v>0</v>
          </cell>
          <cell r="DU969">
            <v>0</v>
          </cell>
          <cell r="DV969">
            <v>0</v>
          </cell>
          <cell r="DW969">
            <v>0</v>
          </cell>
          <cell r="DX969">
            <v>0</v>
          </cell>
          <cell r="DY969">
            <v>0</v>
          </cell>
          <cell r="DZ969">
            <v>0</v>
          </cell>
          <cell r="EA969">
            <v>0</v>
          </cell>
          <cell r="EB969">
            <v>0</v>
          </cell>
          <cell r="EC969">
            <v>0</v>
          </cell>
          <cell r="ED969">
            <v>0</v>
          </cell>
          <cell r="EE969">
            <v>0</v>
          </cell>
          <cell r="EF969">
            <v>0</v>
          </cell>
          <cell r="EG969">
            <v>0</v>
          </cell>
          <cell r="EH969">
            <v>0</v>
          </cell>
          <cell r="EI969">
            <v>0</v>
          </cell>
          <cell r="EJ969">
            <v>0</v>
          </cell>
          <cell r="EK969">
            <v>0</v>
          </cell>
          <cell r="EL969">
            <v>0</v>
          </cell>
          <cell r="EM969">
            <v>0</v>
          </cell>
          <cell r="EN969">
            <v>0</v>
          </cell>
          <cell r="EO969">
            <v>0</v>
          </cell>
          <cell r="EP969">
            <v>0</v>
          </cell>
          <cell r="EQ969">
            <v>0</v>
          </cell>
          <cell r="ER969">
            <v>0</v>
          </cell>
          <cell r="ES969">
            <v>0</v>
          </cell>
          <cell r="ET969">
            <v>0</v>
          </cell>
          <cell r="EU969">
            <v>0</v>
          </cell>
          <cell r="EV969">
            <v>0</v>
          </cell>
          <cell r="EW969">
            <v>0</v>
          </cell>
          <cell r="EX969">
            <v>0</v>
          </cell>
          <cell r="EY969">
            <v>0</v>
          </cell>
          <cell r="EZ969">
            <v>0</v>
          </cell>
          <cell r="FA969">
            <v>0</v>
          </cell>
          <cell r="FB969">
            <v>0</v>
          </cell>
          <cell r="FC969">
            <v>0</v>
          </cell>
          <cell r="FD969">
            <v>0</v>
          </cell>
          <cell r="FE969">
            <v>0</v>
          </cell>
          <cell r="FF969">
            <v>0</v>
          </cell>
          <cell r="FG969">
            <v>0</v>
          </cell>
          <cell r="FH969">
            <v>0</v>
          </cell>
          <cell r="FI969">
            <v>0</v>
          </cell>
          <cell r="FJ969">
            <v>0</v>
          </cell>
          <cell r="FK969">
            <v>0</v>
          </cell>
          <cell r="FL969">
            <v>0</v>
          </cell>
          <cell r="FM969">
            <v>0</v>
          </cell>
          <cell r="FN969">
            <v>0</v>
          </cell>
          <cell r="FO969">
            <v>0</v>
          </cell>
          <cell r="FP969">
            <v>0</v>
          </cell>
          <cell r="FQ969">
            <v>0</v>
          </cell>
          <cell r="FR969">
            <v>0</v>
          </cell>
          <cell r="FS969">
            <v>0</v>
          </cell>
          <cell r="FT969">
            <v>0</v>
          </cell>
          <cell r="FU969">
            <v>0</v>
          </cell>
          <cell r="FV969">
            <v>0</v>
          </cell>
          <cell r="FW969">
            <v>0</v>
          </cell>
          <cell r="FX969">
            <v>0</v>
          </cell>
          <cell r="FY969">
            <v>0</v>
          </cell>
          <cell r="FZ969">
            <v>0</v>
          </cell>
          <cell r="GA969">
            <v>0</v>
          </cell>
          <cell r="GB969">
            <v>0</v>
          </cell>
          <cell r="GC969">
            <v>0</v>
          </cell>
          <cell r="GD969">
            <v>0</v>
          </cell>
          <cell r="GE969">
            <v>0</v>
          </cell>
          <cell r="GF969">
            <v>0</v>
          </cell>
          <cell r="GG969">
            <v>0</v>
          </cell>
          <cell r="GH969">
            <v>0</v>
          </cell>
          <cell r="GI969">
            <v>0</v>
          </cell>
          <cell r="GJ969">
            <v>0</v>
          </cell>
          <cell r="GK969">
            <v>0</v>
          </cell>
          <cell r="GL969">
            <v>0</v>
          </cell>
          <cell r="GM969">
            <v>0</v>
          </cell>
          <cell r="GN969">
            <v>0</v>
          </cell>
          <cell r="GO969">
            <v>0</v>
          </cell>
          <cell r="GP969">
            <v>0</v>
          </cell>
          <cell r="GQ969">
            <v>0</v>
          </cell>
          <cell r="GR969">
            <v>0</v>
          </cell>
          <cell r="GS969">
            <v>0</v>
          </cell>
          <cell r="GT969">
            <v>0</v>
          </cell>
          <cell r="GU969">
            <v>0</v>
          </cell>
          <cell r="GV969">
            <v>0</v>
          </cell>
          <cell r="GW969">
            <v>0</v>
          </cell>
          <cell r="GX969">
            <v>0</v>
          </cell>
          <cell r="GY969">
            <v>0</v>
          </cell>
          <cell r="GZ969">
            <v>0</v>
          </cell>
          <cell r="HA969">
            <v>0</v>
          </cell>
          <cell r="HB969">
            <v>0</v>
          </cell>
          <cell r="HC969">
            <v>0</v>
          </cell>
          <cell r="HD969">
            <v>0</v>
          </cell>
          <cell r="HE969">
            <v>0</v>
          </cell>
          <cell r="HF969">
            <v>0</v>
          </cell>
          <cell r="HG969">
            <v>0</v>
          </cell>
          <cell r="HH969">
            <v>0</v>
          </cell>
          <cell r="HI969">
            <v>0</v>
          </cell>
          <cell r="HJ969">
            <v>0</v>
          </cell>
          <cell r="HK969">
            <v>0</v>
          </cell>
          <cell r="HL969">
            <v>0</v>
          </cell>
          <cell r="HM969">
            <v>0</v>
          </cell>
          <cell r="HN969">
            <v>0</v>
          </cell>
          <cell r="HO969">
            <v>0</v>
          </cell>
          <cell r="HP969">
            <v>0</v>
          </cell>
          <cell r="HQ969">
            <v>0</v>
          </cell>
          <cell r="HR969">
            <v>0</v>
          </cell>
          <cell r="HS969">
            <v>0</v>
          </cell>
          <cell r="HT969">
            <v>0</v>
          </cell>
          <cell r="HU969">
            <v>0</v>
          </cell>
          <cell r="HV969">
            <v>0</v>
          </cell>
          <cell r="HW969">
            <v>0</v>
          </cell>
          <cell r="HX969">
            <v>0</v>
          </cell>
          <cell r="HY969">
            <v>0</v>
          </cell>
          <cell r="HZ969">
            <v>0</v>
          </cell>
          <cell r="IA969">
            <v>0</v>
          </cell>
          <cell r="IB969">
            <v>0</v>
          </cell>
          <cell r="IC969">
            <v>0</v>
          </cell>
          <cell r="ID969">
            <v>0</v>
          </cell>
          <cell r="IE969">
            <v>0</v>
          </cell>
          <cell r="IF969">
            <v>0</v>
          </cell>
          <cell r="IG969">
            <v>0</v>
          </cell>
          <cell r="IH969">
            <v>0</v>
          </cell>
          <cell r="II969">
            <v>0</v>
          </cell>
          <cell r="IJ969">
            <v>0</v>
          </cell>
          <cell r="IK969">
            <v>0</v>
          </cell>
          <cell r="IL969">
            <v>0</v>
          </cell>
          <cell r="IM969">
            <v>0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  <cell r="IW969">
            <v>0</v>
          </cell>
          <cell r="IX969">
            <v>0</v>
          </cell>
          <cell r="IY969">
            <v>0</v>
          </cell>
          <cell r="IZ969">
            <v>0</v>
          </cell>
          <cell r="JA969">
            <v>0</v>
          </cell>
          <cell r="JB969">
            <v>0</v>
          </cell>
          <cell r="JC969">
            <v>0</v>
          </cell>
          <cell r="JD969">
            <v>0</v>
          </cell>
          <cell r="JE969">
            <v>0</v>
          </cell>
          <cell r="JF969">
            <v>0</v>
          </cell>
          <cell r="JG969">
            <v>0</v>
          </cell>
          <cell r="JH969">
            <v>0</v>
          </cell>
          <cell r="JI969">
            <v>0</v>
          </cell>
          <cell r="JJ969">
            <v>0</v>
          </cell>
          <cell r="JK969">
            <v>0</v>
          </cell>
          <cell r="JL969">
            <v>0</v>
          </cell>
          <cell r="JM969">
            <v>0</v>
          </cell>
          <cell r="JN969">
            <v>0</v>
          </cell>
          <cell r="JO969">
            <v>0</v>
          </cell>
          <cell r="JP969">
            <v>0</v>
          </cell>
          <cell r="JQ969">
            <v>0</v>
          </cell>
        </row>
        <row r="970">
          <cell r="D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  <cell r="DD970">
            <v>0</v>
          </cell>
          <cell r="DE970">
            <v>0</v>
          </cell>
          <cell r="DF970">
            <v>0</v>
          </cell>
          <cell r="DG970">
            <v>0</v>
          </cell>
          <cell r="DH970">
            <v>0</v>
          </cell>
          <cell r="DI970">
            <v>0</v>
          </cell>
          <cell r="DJ970">
            <v>0</v>
          </cell>
          <cell r="DK970">
            <v>0</v>
          </cell>
          <cell r="DL970">
            <v>0</v>
          </cell>
          <cell r="DM970">
            <v>0</v>
          </cell>
          <cell r="DN970">
            <v>0</v>
          </cell>
          <cell r="DO970">
            <v>0</v>
          </cell>
          <cell r="DP970">
            <v>0</v>
          </cell>
          <cell r="DQ970">
            <v>0</v>
          </cell>
          <cell r="DR970">
            <v>0</v>
          </cell>
          <cell r="DS970">
            <v>0</v>
          </cell>
          <cell r="DT970">
            <v>0</v>
          </cell>
          <cell r="DU970">
            <v>0</v>
          </cell>
          <cell r="DV970">
            <v>0</v>
          </cell>
          <cell r="DW970">
            <v>0</v>
          </cell>
          <cell r="DX970">
            <v>0</v>
          </cell>
          <cell r="DY970">
            <v>0</v>
          </cell>
          <cell r="DZ970">
            <v>0</v>
          </cell>
          <cell r="EA970">
            <v>0</v>
          </cell>
          <cell r="EB970">
            <v>0</v>
          </cell>
          <cell r="EC970">
            <v>0</v>
          </cell>
          <cell r="ED970">
            <v>0</v>
          </cell>
          <cell r="EE970">
            <v>0</v>
          </cell>
          <cell r="EF970">
            <v>0</v>
          </cell>
          <cell r="EG970">
            <v>0</v>
          </cell>
          <cell r="EH970">
            <v>0</v>
          </cell>
          <cell r="EI970">
            <v>0</v>
          </cell>
          <cell r="EJ970">
            <v>0</v>
          </cell>
          <cell r="EK970">
            <v>0</v>
          </cell>
          <cell r="EL970">
            <v>0</v>
          </cell>
          <cell r="EM970">
            <v>0</v>
          </cell>
          <cell r="EN970">
            <v>0</v>
          </cell>
          <cell r="EO970">
            <v>0</v>
          </cell>
          <cell r="EP970">
            <v>0</v>
          </cell>
          <cell r="EQ970">
            <v>0</v>
          </cell>
          <cell r="ER970">
            <v>0</v>
          </cell>
          <cell r="ES970">
            <v>0</v>
          </cell>
          <cell r="ET970">
            <v>0</v>
          </cell>
          <cell r="EU970">
            <v>0</v>
          </cell>
          <cell r="EV970">
            <v>0</v>
          </cell>
          <cell r="EW970">
            <v>0</v>
          </cell>
          <cell r="EX970">
            <v>0</v>
          </cell>
          <cell r="EY970">
            <v>0</v>
          </cell>
          <cell r="EZ970">
            <v>0</v>
          </cell>
          <cell r="FA970">
            <v>0</v>
          </cell>
          <cell r="FB970">
            <v>0</v>
          </cell>
          <cell r="FC970">
            <v>0</v>
          </cell>
          <cell r="FD970">
            <v>0</v>
          </cell>
          <cell r="FE970">
            <v>0</v>
          </cell>
          <cell r="FF970">
            <v>0</v>
          </cell>
          <cell r="FG970">
            <v>0</v>
          </cell>
          <cell r="FH970">
            <v>0</v>
          </cell>
          <cell r="FI970">
            <v>0</v>
          </cell>
          <cell r="FJ970">
            <v>0</v>
          </cell>
          <cell r="FK970">
            <v>0</v>
          </cell>
          <cell r="FL970">
            <v>0</v>
          </cell>
          <cell r="FM970">
            <v>0</v>
          </cell>
          <cell r="FN970">
            <v>0</v>
          </cell>
          <cell r="FO970">
            <v>0</v>
          </cell>
          <cell r="FP970">
            <v>0</v>
          </cell>
          <cell r="FQ970">
            <v>0</v>
          </cell>
          <cell r="FR970">
            <v>0</v>
          </cell>
          <cell r="FS970">
            <v>0</v>
          </cell>
          <cell r="FT970">
            <v>0</v>
          </cell>
          <cell r="FU970">
            <v>0</v>
          </cell>
          <cell r="FV970">
            <v>0</v>
          </cell>
          <cell r="FW970">
            <v>0</v>
          </cell>
          <cell r="FX970">
            <v>0</v>
          </cell>
          <cell r="FY970">
            <v>0</v>
          </cell>
          <cell r="FZ970">
            <v>0</v>
          </cell>
          <cell r="GA970">
            <v>0</v>
          </cell>
          <cell r="GB970">
            <v>0</v>
          </cell>
          <cell r="GC970">
            <v>0</v>
          </cell>
          <cell r="GD970">
            <v>0</v>
          </cell>
          <cell r="GE970">
            <v>0</v>
          </cell>
          <cell r="GF970">
            <v>0</v>
          </cell>
          <cell r="GG970">
            <v>0</v>
          </cell>
          <cell r="GH970">
            <v>0</v>
          </cell>
          <cell r="GI970">
            <v>0</v>
          </cell>
          <cell r="GJ970">
            <v>0</v>
          </cell>
          <cell r="GK970">
            <v>0</v>
          </cell>
          <cell r="GL970">
            <v>0</v>
          </cell>
          <cell r="GM970">
            <v>0</v>
          </cell>
          <cell r="GN970">
            <v>0</v>
          </cell>
          <cell r="GO970">
            <v>0</v>
          </cell>
          <cell r="GP970">
            <v>0</v>
          </cell>
          <cell r="GQ970">
            <v>0</v>
          </cell>
          <cell r="GR970">
            <v>0</v>
          </cell>
          <cell r="GS970">
            <v>0</v>
          </cell>
          <cell r="GT970">
            <v>0</v>
          </cell>
          <cell r="GU970">
            <v>0</v>
          </cell>
          <cell r="GV970">
            <v>0</v>
          </cell>
          <cell r="GW970">
            <v>0</v>
          </cell>
          <cell r="GX970">
            <v>0</v>
          </cell>
          <cell r="GY970">
            <v>0</v>
          </cell>
          <cell r="GZ970">
            <v>0</v>
          </cell>
          <cell r="HA970">
            <v>0</v>
          </cell>
          <cell r="HB970">
            <v>0</v>
          </cell>
          <cell r="HC970">
            <v>0</v>
          </cell>
          <cell r="HD970">
            <v>0</v>
          </cell>
          <cell r="HE970">
            <v>0</v>
          </cell>
          <cell r="HF970">
            <v>0</v>
          </cell>
          <cell r="HG970">
            <v>0</v>
          </cell>
          <cell r="HH970">
            <v>0</v>
          </cell>
          <cell r="HI970">
            <v>0</v>
          </cell>
          <cell r="HJ970">
            <v>0</v>
          </cell>
          <cell r="HK970">
            <v>0</v>
          </cell>
          <cell r="HL970">
            <v>0</v>
          </cell>
          <cell r="HM970">
            <v>0</v>
          </cell>
          <cell r="HN970">
            <v>0</v>
          </cell>
          <cell r="HO970">
            <v>0</v>
          </cell>
          <cell r="HP970">
            <v>0</v>
          </cell>
          <cell r="HQ970">
            <v>0</v>
          </cell>
          <cell r="HR970">
            <v>0</v>
          </cell>
          <cell r="HS970">
            <v>0</v>
          </cell>
          <cell r="HT970">
            <v>0</v>
          </cell>
          <cell r="HU970">
            <v>0</v>
          </cell>
          <cell r="HV970">
            <v>0</v>
          </cell>
          <cell r="HW970">
            <v>0</v>
          </cell>
          <cell r="HX970">
            <v>0</v>
          </cell>
          <cell r="HY970">
            <v>0</v>
          </cell>
          <cell r="HZ970">
            <v>0</v>
          </cell>
          <cell r="IA970">
            <v>0</v>
          </cell>
          <cell r="IB970">
            <v>0</v>
          </cell>
          <cell r="IC970">
            <v>0</v>
          </cell>
          <cell r="ID970">
            <v>0</v>
          </cell>
          <cell r="IE970">
            <v>0</v>
          </cell>
          <cell r="IF970">
            <v>0</v>
          </cell>
          <cell r="IG970">
            <v>0</v>
          </cell>
          <cell r="IH970">
            <v>0</v>
          </cell>
          <cell r="II970">
            <v>0</v>
          </cell>
          <cell r="IJ970">
            <v>0</v>
          </cell>
          <cell r="IK970">
            <v>0</v>
          </cell>
          <cell r="IL970">
            <v>0</v>
          </cell>
          <cell r="IM970">
            <v>0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  <cell r="IW970">
            <v>0</v>
          </cell>
          <cell r="IX970">
            <v>0</v>
          </cell>
          <cell r="IY970">
            <v>0</v>
          </cell>
          <cell r="IZ970">
            <v>0</v>
          </cell>
          <cell r="JA970">
            <v>0</v>
          </cell>
          <cell r="JB970">
            <v>0</v>
          </cell>
          <cell r="JC970">
            <v>0</v>
          </cell>
          <cell r="JD970">
            <v>0</v>
          </cell>
          <cell r="JE970">
            <v>0</v>
          </cell>
          <cell r="JF970">
            <v>0</v>
          </cell>
          <cell r="JG970">
            <v>0</v>
          </cell>
          <cell r="JH970">
            <v>0</v>
          </cell>
          <cell r="JI970">
            <v>0</v>
          </cell>
          <cell r="JJ970">
            <v>0</v>
          </cell>
          <cell r="JK970">
            <v>0</v>
          </cell>
          <cell r="JL970">
            <v>0</v>
          </cell>
          <cell r="JM970">
            <v>0</v>
          </cell>
          <cell r="JN970">
            <v>0</v>
          </cell>
          <cell r="JO970">
            <v>0</v>
          </cell>
          <cell r="JP970">
            <v>0</v>
          </cell>
          <cell r="JQ970">
            <v>0</v>
          </cell>
        </row>
        <row r="971">
          <cell r="D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</v>
          </cell>
          <cell r="CQ971">
            <v>0</v>
          </cell>
          <cell r="CR971">
            <v>0</v>
          </cell>
          <cell r="CS971">
            <v>0</v>
          </cell>
          <cell r="CT971">
            <v>0</v>
          </cell>
          <cell r="CU971">
            <v>0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  <cell r="DD971">
            <v>0</v>
          </cell>
          <cell r="DE971">
            <v>0</v>
          </cell>
          <cell r="DF971">
            <v>0</v>
          </cell>
          <cell r="DG971">
            <v>0</v>
          </cell>
          <cell r="DH971">
            <v>0</v>
          </cell>
          <cell r="DI971">
            <v>0</v>
          </cell>
          <cell r="DJ971">
            <v>0</v>
          </cell>
          <cell r="DK971">
            <v>0</v>
          </cell>
          <cell r="DL971">
            <v>0</v>
          </cell>
          <cell r="DM971">
            <v>0</v>
          </cell>
          <cell r="DN971">
            <v>0</v>
          </cell>
          <cell r="DO971">
            <v>0</v>
          </cell>
          <cell r="DP971">
            <v>0</v>
          </cell>
          <cell r="DQ971">
            <v>0</v>
          </cell>
          <cell r="DR971">
            <v>0</v>
          </cell>
          <cell r="DS971">
            <v>0</v>
          </cell>
          <cell r="DT971">
            <v>0</v>
          </cell>
          <cell r="DU971">
            <v>0</v>
          </cell>
          <cell r="DV971">
            <v>0</v>
          </cell>
          <cell r="DW971">
            <v>0</v>
          </cell>
          <cell r="DX971">
            <v>0</v>
          </cell>
          <cell r="DY971">
            <v>0</v>
          </cell>
          <cell r="DZ971">
            <v>0</v>
          </cell>
          <cell r="EA971">
            <v>0</v>
          </cell>
          <cell r="EB971">
            <v>0</v>
          </cell>
          <cell r="EC971">
            <v>0</v>
          </cell>
          <cell r="ED971">
            <v>0</v>
          </cell>
          <cell r="EE971">
            <v>0</v>
          </cell>
          <cell r="EF971">
            <v>0</v>
          </cell>
          <cell r="EG971">
            <v>0</v>
          </cell>
          <cell r="EH971">
            <v>0</v>
          </cell>
          <cell r="EI971">
            <v>0</v>
          </cell>
          <cell r="EJ971">
            <v>0</v>
          </cell>
          <cell r="EK971">
            <v>0</v>
          </cell>
          <cell r="EL971">
            <v>0</v>
          </cell>
          <cell r="EM971">
            <v>0</v>
          </cell>
          <cell r="EN971">
            <v>0</v>
          </cell>
          <cell r="EO971">
            <v>0</v>
          </cell>
          <cell r="EP971">
            <v>0</v>
          </cell>
          <cell r="EQ971">
            <v>0</v>
          </cell>
          <cell r="ER971">
            <v>0</v>
          </cell>
          <cell r="ES971">
            <v>0</v>
          </cell>
          <cell r="ET971">
            <v>0</v>
          </cell>
          <cell r="EU971">
            <v>0</v>
          </cell>
          <cell r="EV971">
            <v>0</v>
          </cell>
          <cell r="EW971">
            <v>0</v>
          </cell>
          <cell r="EX971">
            <v>0</v>
          </cell>
          <cell r="EY971">
            <v>0</v>
          </cell>
          <cell r="EZ971">
            <v>0</v>
          </cell>
          <cell r="FA971">
            <v>0</v>
          </cell>
          <cell r="FB971">
            <v>0</v>
          </cell>
          <cell r="FC971">
            <v>0</v>
          </cell>
          <cell r="FD971">
            <v>0</v>
          </cell>
          <cell r="FE971">
            <v>0</v>
          </cell>
          <cell r="FF971">
            <v>0</v>
          </cell>
          <cell r="FG971">
            <v>0</v>
          </cell>
          <cell r="FH971">
            <v>0</v>
          </cell>
          <cell r="FI971">
            <v>0</v>
          </cell>
          <cell r="FJ971">
            <v>0</v>
          </cell>
          <cell r="FK971">
            <v>0</v>
          </cell>
          <cell r="FL971">
            <v>0</v>
          </cell>
          <cell r="FM971">
            <v>0</v>
          </cell>
          <cell r="FN971">
            <v>0</v>
          </cell>
          <cell r="FO971">
            <v>0</v>
          </cell>
          <cell r="FP971">
            <v>0</v>
          </cell>
          <cell r="FQ971">
            <v>0</v>
          </cell>
          <cell r="FR971">
            <v>0</v>
          </cell>
          <cell r="FS971">
            <v>0</v>
          </cell>
          <cell r="FT971">
            <v>0</v>
          </cell>
          <cell r="FU971">
            <v>0</v>
          </cell>
          <cell r="FV971">
            <v>0</v>
          </cell>
          <cell r="FW971">
            <v>0</v>
          </cell>
          <cell r="FX971">
            <v>0</v>
          </cell>
          <cell r="FY971">
            <v>0</v>
          </cell>
          <cell r="FZ971">
            <v>0</v>
          </cell>
          <cell r="GA971">
            <v>0</v>
          </cell>
          <cell r="GB971">
            <v>0</v>
          </cell>
          <cell r="GC971">
            <v>0</v>
          </cell>
          <cell r="GD971">
            <v>0</v>
          </cell>
          <cell r="GE971">
            <v>0</v>
          </cell>
          <cell r="GF971">
            <v>0</v>
          </cell>
          <cell r="GG971">
            <v>0</v>
          </cell>
          <cell r="GH971">
            <v>0</v>
          </cell>
          <cell r="GI971">
            <v>0</v>
          </cell>
          <cell r="GJ971">
            <v>0</v>
          </cell>
          <cell r="GK971">
            <v>0</v>
          </cell>
          <cell r="GL971">
            <v>0</v>
          </cell>
          <cell r="GM971">
            <v>0</v>
          </cell>
          <cell r="GN971">
            <v>0</v>
          </cell>
          <cell r="GO971">
            <v>0</v>
          </cell>
          <cell r="GP971">
            <v>0</v>
          </cell>
          <cell r="GQ971">
            <v>0</v>
          </cell>
          <cell r="GR971">
            <v>0</v>
          </cell>
          <cell r="GS971">
            <v>0</v>
          </cell>
          <cell r="GT971">
            <v>0</v>
          </cell>
          <cell r="GU971">
            <v>0</v>
          </cell>
          <cell r="GV971">
            <v>0</v>
          </cell>
          <cell r="GW971">
            <v>0</v>
          </cell>
          <cell r="GX971">
            <v>0</v>
          </cell>
          <cell r="GY971">
            <v>0</v>
          </cell>
          <cell r="GZ971">
            <v>0</v>
          </cell>
          <cell r="HA971">
            <v>0</v>
          </cell>
          <cell r="HB971">
            <v>0</v>
          </cell>
          <cell r="HC971">
            <v>0</v>
          </cell>
          <cell r="HD971">
            <v>0</v>
          </cell>
          <cell r="HE971">
            <v>0</v>
          </cell>
          <cell r="HF971">
            <v>0</v>
          </cell>
          <cell r="HG971">
            <v>0</v>
          </cell>
          <cell r="HH971">
            <v>0</v>
          </cell>
          <cell r="HI971">
            <v>0</v>
          </cell>
          <cell r="HJ971">
            <v>0</v>
          </cell>
          <cell r="HK971">
            <v>0</v>
          </cell>
          <cell r="HL971">
            <v>0</v>
          </cell>
          <cell r="HM971">
            <v>0</v>
          </cell>
          <cell r="HN971">
            <v>0</v>
          </cell>
          <cell r="HO971">
            <v>0</v>
          </cell>
          <cell r="HP971">
            <v>0</v>
          </cell>
          <cell r="HQ971">
            <v>0</v>
          </cell>
          <cell r="HR971">
            <v>0</v>
          </cell>
          <cell r="HS971">
            <v>0</v>
          </cell>
          <cell r="HT971">
            <v>0</v>
          </cell>
          <cell r="HU971">
            <v>0</v>
          </cell>
          <cell r="HV971">
            <v>0</v>
          </cell>
          <cell r="HW971">
            <v>0</v>
          </cell>
          <cell r="HX971">
            <v>0</v>
          </cell>
          <cell r="HY971">
            <v>0</v>
          </cell>
          <cell r="HZ971">
            <v>0</v>
          </cell>
          <cell r="IA971">
            <v>0</v>
          </cell>
          <cell r="IB971">
            <v>0</v>
          </cell>
          <cell r="IC971">
            <v>0</v>
          </cell>
          <cell r="ID971">
            <v>0</v>
          </cell>
          <cell r="IE971">
            <v>0</v>
          </cell>
          <cell r="IF971">
            <v>0</v>
          </cell>
          <cell r="IG971">
            <v>0</v>
          </cell>
          <cell r="IH971">
            <v>0</v>
          </cell>
          <cell r="II971">
            <v>0</v>
          </cell>
          <cell r="IJ971">
            <v>0</v>
          </cell>
          <cell r="IK971">
            <v>0</v>
          </cell>
          <cell r="IL971">
            <v>0</v>
          </cell>
          <cell r="IM971">
            <v>0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  <cell r="IW971">
            <v>0</v>
          </cell>
          <cell r="IX971">
            <v>0</v>
          </cell>
          <cell r="IY971">
            <v>0</v>
          </cell>
          <cell r="IZ971">
            <v>0</v>
          </cell>
          <cell r="JA971">
            <v>0</v>
          </cell>
          <cell r="JB971">
            <v>0</v>
          </cell>
          <cell r="JC971">
            <v>0</v>
          </cell>
          <cell r="JD971">
            <v>0</v>
          </cell>
          <cell r="JE971">
            <v>0</v>
          </cell>
          <cell r="JF971">
            <v>0</v>
          </cell>
          <cell r="JG971">
            <v>0</v>
          </cell>
          <cell r="JH971">
            <v>0</v>
          </cell>
          <cell r="JI971">
            <v>0</v>
          </cell>
          <cell r="JJ971">
            <v>0</v>
          </cell>
          <cell r="JK971">
            <v>0</v>
          </cell>
          <cell r="JL971">
            <v>0</v>
          </cell>
          <cell r="JM971">
            <v>0</v>
          </cell>
          <cell r="JN971">
            <v>0</v>
          </cell>
          <cell r="JO971">
            <v>0</v>
          </cell>
          <cell r="JP971">
            <v>0</v>
          </cell>
          <cell r="JQ971">
            <v>0</v>
          </cell>
        </row>
        <row r="972">
          <cell r="F972">
            <v>-2.6553779300302267</v>
          </cell>
          <cell r="G972">
            <v>-35.506824109994341</v>
          </cell>
          <cell r="H972">
            <v>-75.104962499928661</v>
          </cell>
          <cell r="I972">
            <v>-93.742949100094847</v>
          </cell>
          <cell r="J972">
            <v>-76.882455799961463</v>
          </cell>
          <cell r="K972">
            <v>-21.544534649932757</v>
          </cell>
          <cell r="L972">
            <v>0</v>
          </cell>
          <cell r="M972">
            <v>8.0791262399870902</v>
          </cell>
          <cell r="N972">
            <v>-73.473843459971249</v>
          </cell>
          <cell r="O972">
            <v>-147.32590683002491</v>
          </cell>
          <cell r="P972">
            <v>-0.66669400001410395</v>
          </cell>
          <cell r="Q972">
            <v>0</v>
          </cell>
          <cell r="R972">
            <v>-643.95506111066788</v>
          </cell>
          <cell r="S972">
            <v>-25.816729469923303</v>
          </cell>
          <cell r="T972">
            <v>-58.786130269872956</v>
          </cell>
          <cell r="U972">
            <v>-179.14612511987798</v>
          </cell>
          <cell r="V972">
            <v>-5.6167379299877211</v>
          </cell>
          <cell r="W972">
            <v>7.6097199199721217</v>
          </cell>
          <cell r="X972">
            <v>-11.827394179999828</v>
          </cell>
          <cell r="Y972">
            <v>-24.710041739977896</v>
          </cell>
          <cell r="Z972">
            <v>-0.75684530998114496</v>
          </cell>
          <cell r="AA972">
            <v>-62.213010339997709</v>
          </cell>
          <cell r="AB972">
            <v>-231.31064189004246</v>
          </cell>
          <cell r="AC972">
            <v>-61.381124779989477</v>
          </cell>
          <cell r="AD972">
            <v>10</v>
          </cell>
          <cell r="AE972">
            <v>-617.9461933998391</v>
          </cell>
          <cell r="AF972">
            <v>3.6588615200016648</v>
          </cell>
          <cell r="AG972">
            <v>-242.22886517003644</v>
          </cell>
          <cell r="AH972">
            <v>-14.672149969963357</v>
          </cell>
          <cell r="AI972">
            <v>-56.859584279998671</v>
          </cell>
          <cell r="AJ972">
            <v>-19.275908800074831</v>
          </cell>
          <cell r="AK972">
            <v>-90.955474609974772</v>
          </cell>
          <cell r="AL972">
            <v>0</v>
          </cell>
          <cell r="AM972">
            <v>3.8217999972403049E-3</v>
          </cell>
          <cell r="AN972">
            <v>-64.553309390088543</v>
          </cell>
          <cell r="AO972">
            <v>-133.06358449993422</v>
          </cell>
          <cell r="AP972">
            <v>0</v>
          </cell>
          <cell r="AQ972">
            <v>0</v>
          </cell>
          <cell r="AR972">
            <v>-1020.2275633392856</v>
          </cell>
          <cell r="AS972">
            <v>0</v>
          </cell>
          <cell r="AT972">
            <v>0</v>
          </cell>
          <cell r="AU972">
            <v>-32.975549550028518</v>
          </cell>
          <cell r="AV972">
            <v>-304.91667462000623</v>
          </cell>
          <cell r="AW972">
            <v>-105.49355392996222</v>
          </cell>
          <cell r="AX972">
            <v>-10</v>
          </cell>
          <cell r="AY972">
            <v>19.309817000059411</v>
          </cell>
          <cell r="AZ972">
            <v>-26.750851029995829</v>
          </cell>
          <cell r="BA972">
            <v>-79.944966620067134</v>
          </cell>
          <cell r="BB972">
            <v>-311.48436778993346</v>
          </cell>
          <cell r="BC972">
            <v>-167.97141680005006</v>
          </cell>
          <cell r="BD972">
            <v>0</v>
          </cell>
          <cell r="BE972">
            <v>-192.34687417931855</v>
          </cell>
          <cell r="BF972">
            <v>-9.24111839995021</v>
          </cell>
          <cell r="BG972">
            <v>0</v>
          </cell>
          <cell r="BH972">
            <v>-78.339115670009051</v>
          </cell>
          <cell r="BI972">
            <v>0</v>
          </cell>
          <cell r="BJ972">
            <v>-104.76664011005778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-75.761602451093495</v>
          </cell>
          <cell r="BS972">
            <v>-2.7069376099971123</v>
          </cell>
          <cell r="BT972">
            <v>0</v>
          </cell>
          <cell r="BU972">
            <v>-30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-43.054664839990437</v>
          </cell>
          <cell r="CC972">
            <v>0</v>
          </cell>
          <cell r="CD972">
            <v>0</v>
          </cell>
          <cell r="CE972">
            <v>-72.031186739914119</v>
          </cell>
          <cell r="CF972">
            <v>0</v>
          </cell>
          <cell r="CG972">
            <v>0</v>
          </cell>
          <cell r="CH972">
            <v>-67.750981160032097</v>
          </cell>
          <cell r="CI972">
            <v>0</v>
          </cell>
          <cell r="CJ972">
            <v>-4.2802055799402297</v>
          </cell>
          <cell r="CK972">
            <v>0</v>
          </cell>
          <cell r="CL972">
            <v>0</v>
          </cell>
          <cell r="CM972">
            <v>0</v>
          </cell>
          <cell r="CN972">
            <v>0</v>
          </cell>
          <cell r="CO972">
            <v>0</v>
          </cell>
          <cell r="CP972">
            <v>0</v>
          </cell>
          <cell r="CQ972">
            <v>0</v>
          </cell>
          <cell r="CR972">
            <v>-73.556000380776823</v>
          </cell>
          <cell r="CS972">
            <v>0</v>
          </cell>
          <cell r="CT972">
            <v>0</v>
          </cell>
          <cell r="CU972">
            <v>-30</v>
          </cell>
          <cell r="CV972">
            <v>0</v>
          </cell>
          <cell r="CW972">
            <v>-1.0778479500440881</v>
          </cell>
          <cell r="CX972">
            <v>0</v>
          </cell>
          <cell r="CY972">
            <v>-0.53361476003192365</v>
          </cell>
          <cell r="CZ972">
            <v>-3.3318563899956644</v>
          </cell>
          <cell r="DA972">
            <v>-7.3427291800035164</v>
          </cell>
          <cell r="DB972">
            <v>-31.269952100003138</v>
          </cell>
          <cell r="DC972">
            <v>0</v>
          </cell>
          <cell r="DD972">
            <v>0</v>
          </cell>
          <cell r="DE972">
            <v>-134.50141534954309</v>
          </cell>
          <cell r="DF972">
            <v>0</v>
          </cell>
          <cell r="DG972">
            <v>0</v>
          </cell>
          <cell r="DH972">
            <v>-40</v>
          </cell>
          <cell r="DI972">
            <v>0</v>
          </cell>
          <cell r="DJ972">
            <v>-69.842467230046168</v>
          </cell>
          <cell r="DK972">
            <v>-15.432594569982029</v>
          </cell>
          <cell r="DL972">
            <v>-2.774663669988513</v>
          </cell>
          <cell r="DM972">
            <v>0</v>
          </cell>
          <cell r="DN972">
            <v>0</v>
          </cell>
          <cell r="DO972">
            <v>-6.4516898799920455</v>
          </cell>
          <cell r="DP972">
            <v>0</v>
          </cell>
          <cell r="DQ972">
            <v>0</v>
          </cell>
          <cell r="DR972">
            <v>-92.993764749728143</v>
          </cell>
          <cell r="DS972">
            <v>0</v>
          </cell>
          <cell r="DT972">
            <v>0</v>
          </cell>
          <cell r="DU972">
            <v>0</v>
          </cell>
          <cell r="DV972">
            <v>0</v>
          </cell>
          <cell r="DW972">
            <v>-1.8829403999261558</v>
          </cell>
          <cell r="DX972">
            <v>-21.106340519851074</v>
          </cell>
          <cell r="DY972">
            <v>0</v>
          </cell>
          <cell r="DZ972">
            <v>0</v>
          </cell>
          <cell r="EA972">
            <v>0</v>
          </cell>
          <cell r="EB972">
            <v>-70.004483829950914</v>
          </cell>
          <cell r="EC972">
            <v>0</v>
          </cell>
          <cell r="ED972">
            <v>0</v>
          </cell>
          <cell r="EE972">
            <v>177.40522848907858</v>
          </cell>
          <cell r="EF972">
            <v>-6.0755955899367109</v>
          </cell>
          <cell r="EG972">
            <v>0</v>
          </cell>
          <cell r="EH972">
            <v>240.56733307009563</v>
          </cell>
          <cell r="EI972">
            <v>-2.2839683999773115</v>
          </cell>
          <cell r="EJ972">
            <v>0</v>
          </cell>
          <cell r="EK972">
            <v>-52.237101970007643</v>
          </cell>
          <cell r="EL972">
            <v>0</v>
          </cell>
          <cell r="EM972">
            <v>0.82736414996907115</v>
          </cell>
          <cell r="EN972">
            <v>0</v>
          </cell>
          <cell r="EO972">
            <v>-3.3928027700167149</v>
          </cell>
          <cell r="EP972">
            <v>0</v>
          </cell>
          <cell r="EQ972">
            <v>0</v>
          </cell>
          <cell r="ER972">
            <v>-230.85901466198266</v>
          </cell>
          <cell r="ES972">
            <v>0</v>
          </cell>
          <cell r="ET972">
            <v>0</v>
          </cell>
          <cell r="EU972">
            <v>-219.71578948001843</v>
          </cell>
          <cell r="EV972">
            <v>-4.7654353200341575</v>
          </cell>
          <cell r="EW972">
            <v>0</v>
          </cell>
          <cell r="EX972">
            <v>0</v>
          </cell>
          <cell r="EY972">
            <v>0</v>
          </cell>
          <cell r="EZ972">
            <v>0</v>
          </cell>
          <cell r="FA972">
            <v>-6.3777898600092158</v>
          </cell>
          <cell r="FB972">
            <v>0</v>
          </cell>
          <cell r="FC972">
            <v>0</v>
          </cell>
          <cell r="FD972">
            <v>0</v>
          </cell>
          <cell r="FE972">
            <v>61.77999113034457</v>
          </cell>
          <cell r="FF972">
            <v>0</v>
          </cell>
          <cell r="FG972">
            <v>0</v>
          </cell>
          <cell r="FH972">
            <v>64.456933529931121</v>
          </cell>
          <cell r="FI972">
            <v>-2.6769423999357969</v>
          </cell>
          <cell r="FJ972">
            <v>0</v>
          </cell>
          <cell r="FK972">
            <v>0</v>
          </cell>
          <cell r="FL972">
            <v>0</v>
          </cell>
          <cell r="FM972">
            <v>0</v>
          </cell>
          <cell r="FN972">
            <v>0</v>
          </cell>
          <cell r="FO972">
            <v>0</v>
          </cell>
          <cell r="FP972">
            <v>0</v>
          </cell>
          <cell r="FQ972">
            <v>0</v>
          </cell>
          <cell r="FR972">
            <v>20.327763060107827</v>
          </cell>
          <cell r="FS972">
            <v>0</v>
          </cell>
          <cell r="FT972">
            <v>0</v>
          </cell>
          <cell r="FU972">
            <v>66.303099500015378</v>
          </cell>
          <cell r="FV972">
            <v>0</v>
          </cell>
          <cell r="FW972">
            <v>0</v>
          </cell>
          <cell r="FX972">
            <v>0</v>
          </cell>
          <cell r="FY972">
            <v>0</v>
          </cell>
          <cell r="FZ972">
            <v>0</v>
          </cell>
          <cell r="GA972">
            <v>0</v>
          </cell>
          <cell r="GB972">
            <v>-45.975336440023966</v>
          </cell>
          <cell r="GC972">
            <v>0</v>
          </cell>
          <cell r="GD972">
            <v>0</v>
          </cell>
          <cell r="GE972">
            <v>-127.19781379960477</v>
          </cell>
          <cell r="GF972">
            <v>0</v>
          </cell>
          <cell r="GG972">
            <v>-5.7404805700061843</v>
          </cell>
          <cell r="GH972">
            <v>0</v>
          </cell>
          <cell r="GI972">
            <v>0</v>
          </cell>
          <cell r="GJ972">
            <v>-3.185306039871648</v>
          </cell>
          <cell r="GK972">
            <v>-14.402727570035495</v>
          </cell>
          <cell r="GL972">
            <v>-60.406995000084862</v>
          </cell>
          <cell r="GM972">
            <v>0</v>
          </cell>
          <cell r="GN972">
            <v>0</v>
          </cell>
          <cell r="GO972">
            <v>-43.46230461995583</v>
          </cell>
          <cell r="GP972">
            <v>0</v>
          </cell>
          <cell r="GQ972">
            <v>0</v>
          </cell>
          <cell r="GR972">
            <v>-9.643920348957181</v>
          </cell>
          <cell r="GS972">
            <v>0</v>
          </cell>
          <cell r="GT972">
            <v>0</v>
          </cell>
          <cell r="GU972">
            <v>0</v>
          </cell>
          <cell r="GV972">
            <v>0</v>
          </cell>
          <cell r="GW972">
            <v>0</v>
          </cell>
          <cell r="GX972">
            <v>0</v>
          </cell>
          <cell r="GY972">
            <v>0</v>
          </cell>
          <cell r="GZ972">
            <v>0</v>
          </cell>
          <cell r="HA972">
            <v>-2.6345094100106508</v>
          </cell>
          <cell r="HB972">
            <v>-7.0094109399942681</v>
          </cell>
          <cell r="HC972">
            <v>0</v>
          </cell>
          <cell r="HD972">
            <v>0</v>
          </cell>
          <cell r="HE972">
            <v>-44.311186349019408</v>
          </cell>
          <cell r="HF972">
            <v>0</v>
          </cell>
          <cell r="HG972">
            <v>0</v>
          </cell>
          <cell r="HH972">
            <v>0</v>
          </cell>
          <cell r="HI972">
            <v>-2.7193886999739334</v>
          </cell>
          <cell r="HJ972">
            <v>-37.027216909918934</v>
          </cell>
          <cell r="HK972">
            <v>0</v>
          </cell>
          <cell r="HL972">
            <v>0</v>
          </cell>
          <cell r="HM972">
            <v>0</v>
          </cell>
          <cell r="HN972">
            <v>0</v>
          </cell>
          <cell r="HO972">
            <v>-4.5645807399996556</v>
          </cell>
          <cell r="HP972">
            <v>0</v>
          </cell>
          <cell r="HQ972">
            <v>0</v>
          </cell>
          <cell r="HR972">
            <v>-111.95239592064172</v>
          </cell>
          <cell r="HS972">
            <v>0</v>
          </cell>
          <cell r="HT972">
            <v>-4.7440887299599126</v>
          </cell>
          <cell r="HU972">
            <v>-3.4919288500095718</v>
          </cell>
          <cell r="HV972">
            <v>-97.111232429975644</v>
          </cell>
          <cell r="HW972">
            <v>0</v>
          </cell>
          <cell r="HX972">
            <v>0</v>
          </cell>
          <cell r="HY972">
            <v>0</v>
          </cell>
          <cell r="HZ972">
            <v>0</v>
          </cell>
          <cell r="IA972">
            <v>-6.6051459100563079</v>
          </cell>
          <cell r="IB972">
            <v>0</v>
          </cell>
          <cell r="IC972">
            <v>0</v>
          </cell>
          <cell r="ID972">
            <v>0</v>
          </cell>
          <cell r="IE972">
            <v>-42.588394910097122</v>
          </cell>
          <cell r="IF972">
            <v>0</v>
          </cell>
          <cell r="IG972">
            <v>0</v>
          </cell>
          <cell r="IH972">
            <v>-8.4771667500026524</v>
          </cell>
          <cell r="II972">
            <v>-20.24557997006923</v>
          </cell>
          <cell r="IJ972">
            <v>-10.052947040065192</v>
          </cell>
          <cell r="IK972">
            <v>0</v>
          </cell>
          <cell r="IL972">
            <v>0</v>
          </cell>
          <cell r="IM972">
            <v>0</v>
          </cell>
          <cell r="IN972">
            <v>-3.8127011499600485</v>
          </cell>
          <cell r="IO972">
            <v>0</v>
          </cell>
          <cell r="IP972">
            <v>0</v>
          </cell>
          <cell r="IQ972">
            <v>0</v>
          </cell>
          <cell r="IR972">
            <v>-265.43210425972939</v>
          </cell>
          <cell r="IS972">
            <v>0</v>
          </cell>
          <cell r="IT972">
            <v>0.23515266994945705</v>
          </cell>
          <cell r="IU972">
            <v>-2.0806724600261077</v>
          </cell>
          <cell r="IV972">
            <v>0</v>
          </cell>
          <cell r="IW972">
            <v>-123.89927430008538</v>
          </cell>
          <cell r="IX972">
            <v>-93.42158672993537</v>
          </cell>
          <cell r="IY972">
            <v>0</v>
          </cell>
          <cell r="IZ972">
            <v>0</v>
          </cell>
          <cell r="JA972">
            <v>0</v>
          </cell>
          <cell r="JB972">
            <v>-46.265723440039437</v>
          </cell>
          <cell r="JC972">
            <v>0</v>
          </cell>
          <cell r="JD972">
            <v>0</v>
          </cell>
          <cell r="JE972">
            <v>0</v>
          </cell>
          <cell r="JF972">
            <v>0</v>
          </cell>
          <cell r="JG972">
            <v>0</v>
          </cell>
          <cell r="JH972">
            <v>0</v>
          </cell>
          <cell r="JI972">
            <v>0</v>
          </cell>
          <cell r="JJ972">
            <v>0</v>
          </cell>
          <cell r="JK972">
            <v>0</v>
          </cell>
          <cell r="JL972">
            <v>0</v>
          </cell>
          <cell r="JM972">
            <v>0</v>
          </cell>
          <cell r="JN972">
            <v>0</v>
          </cell>
          <cell r="JO972">
            <v>0</v>
          </cell>
          <cell r="JP972">
            <v>0</v>
          </cell>
          <cell r="JQ972">
            <v>0</v>
          </cell>
        </row>
        <row r="974">
          <cell r="D974">
            <v>0</v>
          </cell>
          <cell r="F974">
            <v>-70326.475543409979</v>
          </cell>
          <cell r="G974">
            <v>-58618.363383750002</v>
          </cell>
          <cell r="H974">
            <v>-44001.8161291</v>
          </cell>
          <cell r="I974">
            <v>-59888.68229633999</v>
          </cell>
          <cell r="J974">
            <v>-50924.850973220011</v>
          </cell>
          <cell r="K974">
            <v>-37167.480259800002</v>
          </cell>
          <cell r="L974">
            <v>-45304.163975400006</v>
          </cell>
          <cell r="M974">
            <v>-32469.363920399992</v>
          </cell>
          <cell r="N974">
            <v>-34890.995468999994</v>
          </cell>
          <cell r="O974">
            <v>-59703.428644200008</v>
          </cell>
          <cell r="P974">
            <v>-50123.847826800011</v>
          </cell>
          <cell r="Q974">
            <v>-73081.355892600011</v>
          </cell>
          <cell r="R974">
            <v>-615196.85908763006</v>
          </cell>
          <cell r="S974">
            <v>-72591.757325999992</v>
          </cell>
          <cell r="T974">
            <v>-56304.112172269997</v>
          </cell>
          <cell r="U974">
            <v>-44161.58867586001</v>
          </cell>
          <cell r="V974">
            <v>-61079.29349543999</v>
          </cell>
          <cell r="W974">
            <v>-50951.613803879998</v>
          </cell>
          <cell r="X974">
            <v>-38155.028145780001</v>
          </cell>
          <cell r="Y974">
            <v>-42578.184830400001</v>
          </cell>
          <cell r="Z974">
            <v>-32660.384789999996</v>
          </cell>
          <cell r="AA974">
            <v>-34323.558264600004</v>
          </cell>
          <cell r="AB974">
            <v>-59905.2464406</v>
          </cell>
          <cell r="AC974">
            <v>-50220.127887600014</v>
          </cell>
          <cell r="AD974">
            <v>-72265.963255200026</v>
          </cell>
          <cell r="AE974">
            <v>-618933.04100968991</v>
          </cell>
          <cell r="AF974">
            <v>-75076.29980399998</v>
          </cell>
          <cell r="AG974">
            <v>-55431.910615670007</v>
          </cell>
          <cell r="AH974">
            <v>-44072.942671620011</v>
          </cell>
          <cell r="AI974">
            <v>-65318.114597999993</v>
          </cell>
          <cell r="AJ974">
            <v>-51340.666304400002</v>
          </cell>
          <cell r="AK974">
            <v>-37764.208336799995</v>
          </cell>
          <cell r="AL974">
            <v>-42567.953643600005</v>
          </cell>
          <cell r="AM974">
            <v>-32999.975507399999</v>
          </cell>
          <cell r="AN974">
            <v>-33138.282308999995</v>
          </cell>
          <cell r="AO974">
            <v>-62538.592234800009</v>
          </cell>
          <cell r="AP974">
            <v>-52883.983053000011</v>
          </cell>
          <cell r="AQ974">
            <v>-65800.11193140001</v>
          </cell>
          <cell r="AR974">
            <v>-615997.42767419992</v>
          </cell>
          <cell r="AS974">
            <v>-73823.714817599976</v>
          </cell>
          <cell r="AT974">
            <v>-52129.733026799993</v>
          </cell>
          <cell r="AU974">
            <v>-43221.439740600006</v>
          </cell>
          <cell r="AV974">
            <v>-65911.105358999994</v>
          </cell>
          <cell r="AW974">
            <v>-51057.458964600002</v>
          </cell>
          <cell r="AX974">
            <v>-36223.3792866</v>
          </cell>
          <cell r="AY974">
            <v>-42565.809924000008</v>
          </cell>
          <cell r="AZ974">
            <v>-33487.853269200001</v>
          </cell>
          <cell r="BA974">
            <v>-32680.301860799995</v>
          </cell>
          <cell r="BB974">
            <v>-62918.984818800011</v>
          </cell>
          <cell r="BC974">
            <v>-54335.874304800011</v>
          </cell>
          <cell r="BD974">
            <v>-67641.772301399993</v>
          </cell>
          <cell r="BE974">
            <v>-616714.11296880012</v>
          </cell>
          <cell r="BF974">
            <v>-74505.613472399986</v>
          </cell>
          <cell r="BG974">
            <v>-49735.901978400005</v>
          </cell>
          <cell r="BH974">
            <v>-44713.491959400002</v>
          </cell>
          <cell r="BI974">
            <v>-64015.898905200003</v>
          </cell>
          <cell r="BJ974">
            <v>-50979.978271200001</v>
          </cell>
          <cell r="BK974">
            <v>-37059.877133399998</v>
          </cell>
          <cell r="BL974">
            <v>-41459.740324200007</v>
          </cell>
          <cell r="BM974">
            <v>-33491.900712599992</v>
          </cell>
          <cell r="BN974">
            <v>-34078.410979800006</v>
          </cell>
          <cell r="BO974">
            <v>-61290.340986600015</v>
          </cell>
          <cell r="BP974">
            <v>-56605.133263800017</v>
          </cell>
          <cell r="BQ974">
            <v>-68777.824981799989</v>
          </cell>
          <cell r="BR974">
            <v>-618640.06863779994</v>
          </cell>
          <cell r="BS974">
            <v>-68657.254947599999</v>
          </cell>
          <cell r="BT974">
            <v>-58534.3992354</v>
          </cell>
          <cell r="BU974">
            <v>-47438.572315200006</v>
          </cell>
          <cell r="BV974">
            <v>-58329.425668800002</v>
          </cell>
          <cell r="BW974">
            <v>-53094.744905399995</v>
          </cell>
          <cell r="BX974">
            <v>-37233.994617600001</v>
          </cell>
          <cell r="BY974">
            <v>-45832.535601600001</v>
          </cell>
          <cell r="BZ974">
            <v>-33369.041837999997</v>
          </cell>
          <cell r="CA974">
            <v>-31909.033081199999</v>
          </cell>
          <cell r="CB974">
            <v>-62692.216263600007</v>
          </cell>
          <cell r="CC974">
            <v>-49089.754804200005</v>
          </cell>
          <cell r="CD974">
            <v>-72459.095359200015</v>
          </cell>
          <cell r="CE974">
            <v>-620460.44892479992</v>
          </cell>
          <cell r="CF974">
            <v>-70350.454158599983</v>
          </cell>
          <cell r="CG974">
            <v>-59427.687739199995</v>
          </cell>
          <cell r="CH974">
            <v>-45244.968047400005</v>
          </cell>
          <cell r="CI974">
            <v>-62796.312658200004</v>
          </cell>
          <cell r="CJ974">
            <v>-51456.372059400004</v>
          </cell>
          <cell r="CK974">
            <v>-38794.2452634</v>
          </cell>
          <cell r="CL974">
            <v>-42746.364639000007</v>
          </cell>
          <cell r="CM974">
            <v>-32660.384789999996</v>
          </cell>
          <cell r="CN974">
            <v>-34323.558264600004</v>
          </cell>
          <cell r="CO974">
            <v>-60232.645644600008</v>
          </cell>
          <cell r="CP974">
            <v>-50220.127887600014</v>
          </cell>
          <cell r="CQ974">
            <v>-72207.32777280001</v>
          </cell>
          <cell r="CR974">
            <v>-619149.53084160003</v>
          </cell>
          <cell r="CS974">
            <v>-75076.29980399998</v>
          </cell>
          <cell r="CT974">
            <v>-53655.833682000011</v>
          </cell>
          <cell r="CU974">
            <v>-44770.367320800004</v>
          </cell>
          <cell r="CV974">
            <v>-63959.538449400003</v>
          </cell>
          <cell r="CW974">
            <v>-52071.485241599999</v>
          </cell>
          <cell r="CX974">
            <v>-38778.394914599994</v>
          </cell>
          <cell r="CY974">
            <v>-42729.519696600008</v>
          </cell>
          <cell r="CZ974">
            <v>-33096.566302799998</v>
          </cell>
          <cell r="DA974">
            <v>-33007.750551599995</v>
          </cell>
          <cell r="DB974">
            <v>-60960.846183600006</v>
          </cell>
          <cell r="DC974">
            <v>-51803.369857800011</v>
          </cell>
          <cell r="DD974">
            <v>-69239.558836800017</v>
          </cell>
          <cell r="DE974">
            <v>-616164.50877299986</v>
          </cell>
          <cell r="DF974">
            <v>-75103.956701399977</v>
          </cell>
          <cell r="DG974">
            <v>-52036.281151799994</v>
          </cell>
          <cell r="DH974">
            <v>-44181.286168800005</v>
          </cell>
          <cell r="DI974">
            <v>-65318.114597999993</v>
          </cell>
          <cell r="DJ974">
            <v>-51340.666304400002</v>
          </cell>
          <cell r="DK974">
            <v>-37764.208336799995</v>
          </cell>
          <cell r="DL974">
            <v>-42567.953643600005</v>
          </cell>
          <cell r="DM974">
            <v>-32999.975507399999</v>
          </cell>
          <cell r="DN974">
            <v>-33138.282308999995</v>
          </cell>
          <cell r="DO974">
            <v>-62538.592234800009</v>
          </cell>
          <cell r="DP974">
            <v>-52883.983053000011</v>
          </cell>
          <cell r="DQ974">
            <v>-66291.20876400001</v>
          </cell>
          <cell r="DR974">
            <v>-614857.48102019995</v>
          </cell>
          <cell r="DS974">
            <v>-73823.714817599976</v>
          </cell>
          <cell r="DT974">
            <v>-52129.733026799993</v>
          </cell>
          <cell r="DU974">
            <v>-42081.493086600007</v>
          </cell>
          <cell r="DV974">
            <v>-65911.105358999994</v>
          </cell>
          <cell r="DW974">
            <v>-51057.458964600002</v>
          </cell>
          <cell r="DX974">
            <v>-36223.3792866</v>
          </cell>
          <cell r="DY974">
            <v>-42565.809924000008</v>
          </cell>
          <cell r="DZ974">
            <v>-33487.853269200001</v>
          </cell>
          <cell r="EA974">
            <v>-32680.301860799995</v>
          </cell>
          <cell r="EB974">
            <v>-62918.984818800011</v>
          </cell>
          <cell r="EC974">
            <v>-54335.874304800011</v>
          </cell>
          <cell r="ED974">
            <v>-67641.772301399993</v>
          </cell>
          <cell r="EE974">
            <v>-614227.08021179994</v>
          </cell>
          <cell r="EF974">
            <v>-74505.613472399986</v>
          </cell>
          <cell r="EG974">
            <v>-50268.636640199999</v>
          </cell>
          <cell r="EH974">
            <v>-44937.010628400007</v>
          </cell>
          <cell r="EI974">
            <v>-66286.991152799994</v>
          </cell>
          <cell r="EJ974">
            <v>-48327.358886400012</v>
          </cell>
          <cell r="EK974">
            <v>-38107.863347400002</v>
          </cell>
          <cell r="EL974">
            <v>-41469.812709600003</v>
          </cell>
          <cell r="EM974">
            <v>-32172.410179799997</v>
          </cell>
          <cell r="EN974">
            <v>-37568.838397200001</v>
          </cell>
          <cell r="EO974">
            <v>-57893.969911800006</v>
          </cell>
          <cell r="EP974">
            <v>-58128.616735200005</v>
          </cell>
          <cell r="EQ974">
            <v>-64559.958150599981</v>
          </cell>
          <cell r="ER974">
            <v>-620460.44892479992</v>
          </cell>
          <cell r="ES974">
            <v>-70350.454158599983</v>
          </cell>
          <cell r="ET974">
            <v>-58905.474183599996</v>
          </cell>
          <cell r="EU974">
            <v>-45234.517376400006</v>
          </cell>
          <cell r="EV974">
            <v>-61466.620406399998</v>
          </cell>
          <cell r="EW974">
            <v>-51675.428871000011</v>
          </cell>
          <cell r="EX974">
            <v>-37176.482455199999</v>
          </cell>
          <cell r="EY974">
            <v>-45304.163975400006</v>
          </cell>
          <cell r="EZ974">
            <v>-32469.363920399992</v>
          </cell>
          <cell r="FA974">
            <v>-34890.995468999994</v>
          </cell>
          <cell r="FB974">
            <v>-59781.74438940001</v>
          </cell>
          <cell r="FC974">
            <v>-50123.847826800011</v>
          </cell>
          <cell r="FD974">
            <v>-73081.355892600011</v>
          </cell>
          <cell r="FE974">
            <v>-620027.98757460003</v>
          </cell>
          <cell r="FF974">
            <v>-72591.757325999992</v>
          </cell>
          <cell r="FG974">
            <v>-56695.287739200001</v>
          </cell>
          <cell r="FH974">
            <v>-45244.968047400005</v>
          </cell>
          <cell r="FI974">
            <v>-62796.312658200004</v>
          </cell>
          <cell r="FJ974">
            <v>-51456.372059400004</v>
          </cell>
          <cell r="FK974">
            <v>-38794.2452634</v>
          </cell>
          <cell r="FL974">
            <v>-42746.364639000007</v>
          </cell>
          <cell r="FM974">
            <v>-32660.384789999996</v>
          </cell>
          <cell r="FN974">
            <v>-34323.558264600004</v>
          </cell>
          <cell r="FO974">
            <v>-60232.645644600008</v>
          </cell>
          <cell r="FP974">
            <v>-50220.127887600014</v>
          </cell>
          <cell r="FQ974">
            <v>-72265.963255200026</v>
          </cell>
          <cell r="FR974">
            <v>-619149.53084160003</v>
          </cell>
          <cell r="FS974">
            <v>-75076.29980399998</v>
          </cell>
          <cell r="FT974">
            <v>-53655.833682000011</v>
          </cell>
          <cell r="FU974">
            <v>-44770.367320800004</v>
          </cell>
          <cell r="FV974">
            <v>-63959.538449400003</v>
          </cell>
          <cell r="FW974">
            <v>-52071.485241599999</v>
          </cell>
          <cell r="FX974">
            <v>-38778.394914599994</v>
          </cell>
          <cell r="FY974">
            <v>-42729.519696600008</v>
          </cell>
          <cell r="FZ974">
            <v>-33096.566302799998</v>
          </cell>
          <cell r="GA974">
            <v>-33007.750551599995</v>
          </cell>
          <cell r="GB974">
            <v>-60960.846183600006</v>
          </cell>
          <cell r="GC974">
            <v>-51803.369857800011</v>
          </cell>
          <cell r="GD974">
            <v>-69239.558836800017</v>
          </cell>
          <cell r="GE974">
            <v>-616170.87040740007</v>
          </cell>
          <cell r="GF974">
            <v>-75103.956701399977</v>
          </cell>
          <cell r="GG974">
            <v>-54492.691142999996</v>
          </cell>
          <cell r="GH974">
            <v>-43221.439740600006</v>
          </cell>
          <cell r="GI974">
            <v>-65911.105358999994</v>
          </cell>
          <cell r="GJ974">
            <v>-51057.458964600002</v>
          </cell>
          <cell r="GK974">
            <v>-36223.3792866</v>
          </cell>
          <cell r="GL974">
            <v>-42565.809924000008</v>
          </cell>
          <cell r="GM974">
            <v>-33487.853269200001</v>
          </cell>
          <cell r="GN974">
            <v>-32680.301860799995</v>
          </cell>
          <cell r="GO974">
            <v>-62918.984818800011</v>
          </cell>
          <cell r="GP974">
            <v>-54335.874304800011</v>
          </cell>
          <cell r="GQ974">
            <v>-64172.015034599994</v>
          </cell>
          <cell r="GR974">
            <v>-616714.11296880012</v>
          </cell>
          <cell r="GS974">
            <v>-74505.613472399986</v>
          </cell>
          <cell r="GT974">
            <v>-49735.901978400005</v>
          </cell>
          <cell r="GU974">
            <v>-44713.491959400002</v>
          </cell>
          <cell r="GV974">
            <v>-64015.898905200003</v>
          </cell>
          <cell r="GW974">
            <v>-50979.978271200001</v>
          </cell>
          <cell r="GX974">
            <v>-37059.877133399998</v>
          </cell>
          <cell r="GY974">
            <v>-41459.740324200007</v>
          </cell>
          <cell r="GZ974">
            <v>-33491.900712599992</v>
          </cell>
          <cell r="HA974">
            <v>-34078.410979800006</v>
          </cell>
          <cell r="HB974">
            <v>-61290.340986600015</v>
          </cell>
          <cell r="HC974">
            <v>-56605.133263800017</v>
          </cell>
          <cell r="HD974">
            <v>-68777.824981799989</v>
          </cell>
          <cell r="HE974">
            <v>-618640.06863779994</v>
          </cell>
          <cell r="HF974">
            <v>-68657.254947599999</v>
          </cell>
          <cell r="HG974">
            <v>-58534.3992354</v>
          </cell>
          <cell r="HH974">
            <v>-47438.572315200006</v>
          </cell>
          <cell r="HI974">
            <v>-58329.425668800002</v>
          </cell>
          <cell r="HJ974">
            <v>-53094.744905399995</v>
          </cell>
          <cell r="HK974">
            <v>-37233.994617600001</v>
          </cell>
          <cell r="HL974">
            <v>-45832.535601600001</v>
          </cell>
          <cell r="HM974">
            <v>-33369.041837999997</v>
          </cell>
          <cell r="HN974">
            <v>-31909.033081199999</v>
          </cell>
          <cell r="HO974">
            <v>-62692.216263600007</v>
          </cell>
          <cell r="HP974">
            <v>-49089.754804200005</v>
          </cell>
          <cell r="HQ974">
            <v>-72459.095359200015</v>
          </cell>
          <cell r="HR974">
            <v>-620460.44892479992</v>
          </cell>
          <cell r="HS974">
            <v>-70350.454158599983</v>
          </cell>
          <cell r="HT974">
            <v>-58905.474183599996</v>
          </cell>
          <cell r="HU974">
            <v>-45234.517376400006</v>
          </cell>
          <cell r="HV974">
            <v>-61466.620406399998</v>
          </cell>
          <cell r="HW974">
            <v>-51675.428871000011</v>
          </cell>
          <cell r="HX974">
            <v>-37176.482455199999</v>
          </cell>
          <cell r="HY974">
            <v>-45304.163975400006</v>
          </cell>
          <cell r="HZ974">
            <v>-32469.363920399992</v>
          </cell>
          <cell r="IA974">
            <v>-34890.995468999994</v>
          </cell>
          <cell r="IB974">
            <v>-59781.74438940001</v>
          </cell>
          <cell r="IC974">
            <v>-50123.847826800011</v>
          </cell>
          <cell r="ID974">
            <v>-73081.355892600011</v>
          </cell>
          <cell r="IE974">
            <v>-620027.98757460003</v>
          </cell>
          <cell r="IF974">
            <v>-72591.757325999992</v>
          </cell>
          <cell r="IG974">
            <v>-57299.033682000001</v>
          </cell>
          <cell r="IH974">
            <v>-44770.367320800004</v>
          </cell>
          <cell r="II974">
            <v>-63959.538449400003</v>
          </cell>
          <cell r="IJ974">
            <v>-52071.485241599999</v>
          </cell>
          <cell r="IK974">
            <v>-38778.394914599994</v>
          </cell>
          <cell r="IL974">
            <v>-42729.519696600008</v>
          </cell>
          <cell r="IM974">
            <v>-33096.566302799998</v>
          </cell>
          <cell r="IN974">
            <v>-33007.750551599995</v>
          </cell>
          <cell r="IO974">
            <v>-60960.846183600006</v>
          </cell>
          <cell r="IP974">
            <v>-51803.369857800011</v>
          </cell>
          <cell r="IQ974">
            <v>-68959.358047800008</v>
          </cell>
          <cell r="IR974">
            <v>-616170.87040739995</v>
          </cell>
          <cell r="IS974">
            <v>-75103.956701399977</v>
          </cell>
          <cell r="IT974">
            <v>-52036.281151799994</v>
          </cell>
          <cell r="IU974">
            <v>-44187.647803200009</v>
          </cell>
          <cell r="IV974">
            <v>-65318.114597999993</v>
          </cell>
          <cell r="IW974">
            <v>-51340.666304400002</v>
          </cell>
          <cell r="IX974">
            <v>-37764.208336799995</v>
          </cell>
          <cell r="IY974">
            <v>-42567.953643600005</v>
          </cell>
          <cell r="IZ974">
            <v>-32999.975507399999</v>
          </cell>
          <cell r="JA974">
            <v>-33138.282308999995</v>
          </cell>
          <cell r="JB974">
            <v>-62538.592234800009</v>
          </cell>
          <cell r="JC974">
            <v>-52883.983053000011</v>
          </cell>
          <cell r="JD974">
            <v>-66291.20876400001</v>
          </cell>
          <cell r="JE974">
            <v>0</v>
          </cell>
          <cell r="JF974">
            <v>0</v>
          </cell>
          <cell r="JG974">
            <v>0</v>
          </cell>
          <cell r="JH974">
            <v>0</v>
          </cell>
          <cell r="JI974">
            <v>0</v>
          </cell>
          <cell r="JJ974">
            <v>0</v>
          </cell>
          <cell r="JK974">
            <v>0</v>
          </cell>
          <cell r="JL974">
            <v>0</v>
          </cell>
          <cell r="JM974">
            <v>0</v>
          </cell>
          <cell r="JN974">
            <v>0</v>
          </cell>
          <cell r="JO974">
            <v>0</v>
          </cell>
          <cell r="JP974">
            <v>0</v>
          </cell>
          <cell r="JQ974">
            <v>0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0</v>
          </cell>
          <cell r="CD975">
            <v>0</v>
          </cell>
          <cell r="CE975">
            <v>0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0</v>
          </cell>
          <cell r="CK975">
            <v>0</v>
          </cell>
          <cell r="CL975">
            <v>0</v>
          </cell>
          <cell r="CM975">
            <v>0</v>
          </cell>
          <cell r="CN975">
            <v>0</v>
          </cell>
          <cell r="CO975">
            <v>0</v>
          </cell>
          <cell r="CP975">
            <v>0</v>
          </cell>
          <cell r="CQ975">
            <v>0</v>
          </cell>
          <cell r="CR975">
            <v>0</v>
          </cell>
          <cell r="CS975">
            <v>0</v>
          </cell>
          <cell r="CT975">
            <v>0</v>
          </cell>
          <cell r="CU975">
            <v>0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  <cell r="DD975">
            <v>0</v>
          </cell>
          <cell r="DE975">
            <v>0</v>
          </cell>
          <cell r="DF975">
            <v>0</v>
          </cell>
          <cell r="DG975">
            <v>0</v>
          </cell>
          <cell r="DH975">
            <v>0</v>
          </cell>
          <cell r="DI975">
            <v>0</v>
          </cell>
          <cell r="DJ975">
            <v>0</v>
          </cell>
          <cell r="DK975">
            <v>0</v>
          </cell>
          <cell r="DL975">
            <v>0</v>
          </cell>
          <cell r="DM975">
            <v>0</v>
          </cell>
          <cell r="DN975">
            <v>0</v>
          </cell>
          <cell r="DO975">
            <v>0</v>
          </cell>
          <cell r="DP975">
            <v>0</v>
          </cell>
          <cell r="DQ975">
            <v>0</v>
          </cell>
          <cell r="DR975">
            <v>0</v>
          </cell>
          <cell r="DS975">
            <v>0</v>
          </cell>
          <cell r="DT975">
            <v>0</v>
          </cell>
          <cell r="DU975">
            <v>0</v>
          </cell>
          <cell r="DV975">
            <v>0</v>
          </cell>
          <cell r="DW975">
            <v>0</v>
          </cell>
          <cell r="DX975">
            <v>0</v>
          </cell>
          <cell r="DY975">
            <v>0</v>
          </cell>
          <cell r="DZ975">
            <v>0</v>
          </cell>
          <cell r="EA975">
            <v>0</v>
          </cell>
          <cell r="EB975">
            <v>0</v>
          </cell>
          <cell r="EC975">
            <v>0</v>
          </cell>
          <cell r="ED975">
            <v>0</v>
          </cell>
          <cell r="EE975">
            <v>0</v>
          </cell>
          <cell r="EF975">
            <v>0</v>
          </cell>
          <cell r="EG975">
            <v>0</v>
          </cell>
          <cell r="EH975">
            <v>0</v>
          </cell>
          <cell r="EI975">
            <v>0</v>
          </cell>
          <cell r="EJ975">
            <v>0</v>
          </cell>
          <cell r="EK975">
            <v>0</v>
          </cell>
          <cell r="EL975">
            <v>0</v>
          </cell>
          <cell r="EM975">
            <v>0</v>
          </cell>
          <cell r="EN975">
            <v>0</v>
          </cell>
          <cell r="EO975">
            <v>0</v>
          </cell>
          <cell r="EP975">
            <v>0</v>
          </cell>
          <cell r="EQ975">
            <v>0</v>
          </cell>
          <cell r="ER975">
            <v>0</v>
          </cell>
          <cell r="ES975">
            <v>0</v>
          </cell>
          <cell r="ET975">
            <v>0</v>
          </cell>
          <cell r="EU975">
            <v>0</v>
          </cell>
          <cell r="EV975">
            <v>0</v>
          </cell>
          <cell r="EW975">
            <v>0</v>
          </cell>
          <cell r="EX975">
            <v>0</v>
          </cell>
          <cell r="EY975">
            <v>0</v>
          </cell>
          <cell r="EZ975">
            <v>0</v>
          </cell>
          <cell r="FA975">
            <v>0</v>
          </cell>
          <cell r="FB975">
            <v>0</v>
          </cell>
          <cell r="FC975">
            <v>0</v>
          </cell>
          <cell r="FD975">
            <v>0</v>
          </cell>
          <cell r="FE975">
            <v>0</v>
          </cell>
          <cell r="FF975">
            <v>0</v>
          </cell>
          <cell r="FG975">
            <v>0</v>
          </cell>
          <cell r="FH975">
            <v>0</v>
          </cell>
          <cell r="FI975">
            <v>0</v>
          </cell>
          <cell r="FJ975">
            <v>0</v>
          </cell>
          <cell r="FK975">
            <v>0</v>
          </cell>
          <cell r="FL975">
            <v>0</v>
          </cell>
          <cell r="FM975">
            <v>0</v>
          </cell>
          <cell r="FN975">
            <v>0</v>
          </cell>
          <cell r="FO975">
            <v>0</v>
          </cell>
          <cell r="FP975">
            <v>0</v>
          </cell>
          <cell r="FQ975">
            <v>0</v>
          </cell>
          <cell r="FR975">
            <v>0</v>
          </cell>
          <cell r="FS975">
            <v>0</v>
          </cell>
          <cell r="FT975">
            <v>0</v>
          </cell>
          <cell r="FU975">
            <v>0</v>
          </cell>
          <cell r="FV975">
            <v>0</v>
          </cell>
          <cell r="FW975">
            <v>0</v>
          </cell>
          <cell r="FX975">
            <v>0</v>
          </cell>
          <cell r="FY975">
            <v>0</v>
          </cell>
          <cell r="FZ975">
            <v>0</v>
          </cell>
          <cell r="GA975">
            <v>0</v>
          </cell>
          <cell r="GB975">
            <v>0</v>
          </cell>
          <cell r="GC975">
            <v>0</v>
          </cell>
          <cell r="GD975">
            <v>0</v>
          </cell>
          <cell r="GE975">
            <v>0</v>
          </cell>
          <cell r="GF975">
            <v>0</v>
          </cell>
          <cell r="GG975">
            <v>0</v>
          </cell>
          <cell r="GH975">
            <v>0</v>
          </cell>
          <cell r="GI975">
            <v>0</v>
          </cell>
          <cell r="GJ975">
            <v>0</v>
          </cell>
          <cell r="GK975">
            <v>0</v>
          </cell>
          <cell r="GL975">
            <v>0</v>
          </cell>
          <cell r="GM975">
            <v>0</v>
          </cell>
          <cell r="GN975">
            <v>0</v>
          </cell>
          <cell r="GO975">
            <v>0</v>
          </cell>
          <cell r="GP975">
            <v>0</v>
          </cell>
          <cell r="GQ975">
            <v>0</v>
          </cell>
          <cell r="GR975">
            <v>0</v>
          </cell>
          <cell r="GS975">
            <v>0</v>
          </cell>
          <cell r="GT975">
            <v>0</v>
          </cell>
          <cell r="GU975">
            <v>0</v>
          </cell>
          <cell r="GV975">
            <v>0</v>
          </cell>
          <cell r="GW975">
            <v>0</v>
          </cell>
          <cell r="GX975">
            <v>0</v>
          </cell>
          <cell r="GY975">
            <v>0</v>
          </cell>
          <cell r="GZ975">
            <v>0</v>
          </cell>
          <cell r="HA975">
            <v>0</v>
          </cell>
          <cell r="HB975">
            <v>0</v>
          </cell>
          <cell r="HC975">
            <v>0</v>
          </cell>
          <cell r="HD975">
            <v>0</v>
          </cell>
          <cell r="HE975">
            <v>0</v>
          </cell>
          <cell r="HF975">
            <v>0</v>
          </cell>
          <cell r="HG975">
            <v>0</v>
          </cell>
          <cell r="HH975">
            <v>0</v>
          </cell>
          <cell r="HI975">
            <v>0</v>
          </cell>
          <cell r="HJ975">
            <v>0</v>
          </cell>
          <cell r="HK975">
            <v>0</v>
          </cell>
          <cell r="HL975">
            <v>0</v>
          </cell>
          <cell r="HM975">
            <v>0</v>
          </cell>
          <cell r="HN975">
            <v>0</v>
          </cell>
          <cell r="HO975">
            <v>0</v>
          </cell>
          <cell r="HP975">
            <v>0</v>
          </cell>
          <cell r="HQ975">
            <v>0</v>
          </cell>
          <cell r="HR975">
            <v>0</v>
          </cell>
          <cell r="HS975">
            <v>0</v>
          </cell>
          <cell r="HT975">
            <v>0</v>
          </cell>
          <cell r="HU975">
            <v>0</v>
          </cell>
          <cell r="HV975">
            <v>0</v>
          </cell>
          <cell r="HW975">
            <v>0</v>
          </cell>
          <cell r="HX975">
            <v>0</v>
          </cell>
          <cell r="HY975">
            <v>0</v>
          </cell>
          <cell r="HZ975">
            <v>0</v>
          </cell>
          <cell r="IA975">
            <v>0</v>
          </cell>
          <cell r="IB975">
            <v>0</v>
          </cell>
          <cell r="IC975">
            <v>0</v>
          </cell>
          <cell r="ID975">
            <v>0</v>
          </cell>
          <cell r="IE975">
            <v>0</v>
          </cell>
          <cell r="IF975">
            <v>0</v>
          </cell>
          <cell r="IG975">
            <v>0</v>
          </cell>
          <cell r="IH975">
            <v>0</v>
          </cell>
          <cell r="II975">
            <v>0</v>
          </cell>
          <cell r="IJ975">
            <v>0</v>
          </cell>
          <cell r="IK975">
            <v>0</v>
          </cell>
          <cell r="IL975">
            <v>0</v>
          </cell>
          <cell r="IM975">
            <v>0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  <cell r="IW975">
            <v>0</v>
          </cell>
          <cell r="IX975">
            <v>0</v>
          </cell>
          <cell r="IY975">
            <v>0</v>
          </cell>
          <cell r="IZ975">
            <v>0</v>
          </cell>
          <cell r="JA975">
            <v>0</v>
          </cell>
          <cell r="JB975">
            <v>0</v>
          </cell>
          <cell r="JC975">
            <v>0</v>
          </cell>
          <cell r="JD975">
            <v>0</v>
          </cell>
          <cell r="JE975">
            <v>0</v>
          </cell>
          <cell r="JF975">
            <v>0</v>
          </cell>
          <cell r="JG975">
            <v>0</v>
          </cell>
          <cell r="JH975">
            <v>0</v>
          </cell>
          <cell r="JI975">
            <v>0</v>
          </cell>
          <cell r="JJ975">
            <v>0</v>
          </cell>
          <cell r="JK975">
            <v>0</v>
          </cell>
          <cell r="JL975">
            <v>0</v>
          </cell>
          <cell r="JM975">
            <v>0</v>
          </cell>
          <cell r="JN975">
            <v>0</v>
          </cell>
          <cell r="JO975">
            <v>0</v>
          </cell>
          <cell r="JP975">
            <v>0</v>
          </cell>
          <cell r="JQ975">
            <v>0</v>
          </cell>
        </row>
        <row r="976">
          <cell r="D976">
            <v>0</v>
          </cell>
          <cell r="F976">
            <v>-36711.5094255</v>
          </cell>
          <cell r="G976">
            <v>-23140.611520499999</v>
          </cell>
          <cell r="H976">
            <v>-20735.971235999998</v>
          </cell>
          <cell r="I976">
            <v>-24080.688520499996</v>
          </cell>
          <cell r="J976">
            <v>-17914.962265500002</v>
          </cell>
          <cell r="K976">
            <v>-21784.565121</v>
          </cell>
          <cell r="L976">
            <v>-19195.393570499997</v>
          </cell>
          <cell r="M976">
            <v>-17439.382798500003</v>
          </cell>
          <cell r="N976">
            <v>-17365.314298500001</v>
          </cell>
          <cell r="O976">
            <v>-35245.683157500011</v>
          </cell>
          <cell r="P976">
            <v>-27332.389035000004</v>
          </cell>
          <cell r="Q976">
            <v>-40878.04737</v>
          </cell>
          <cell r="R976">
            <v>-302050.17419905</v>
          </cell>
          <cell r="S976">
            <v>-37241.173771499991</v>
          </cell>
          <cell r="T976">
            <v>-22528.306426499999</v>
          </cell>
          <cell r="U976">
            <v>-20725.550103549998</v>
          </cell>
          <cell r="V976">
            <v>-24525.352076999996</v>
          </cell>
          <cell r="W976">
            <v>-18512.006233500004</v>
          </cell>
          <cell r="X976">
            <v>-22029.5341725</v>
          </cell>
          <cell r="Y976">
            <v>-18069.073387499997</v>
          </cell>
          <cell r="Z976">
            <v>-17911.569787500004</v>
          </cell>
          <cell r="AA976">
            <v>-17434.928336999998</v>
          </cell>
          <cell r="AB976">
            <v>-34851.812904000013</v>
          </cell>
          <cell r="AC976">
            <v>-27166.101835500005</v>
          </cell>
          <cell r="AD976">
            <v>-41054.765162999996</v>
          </cell>
          <cell r="AE976">
            <v>-301751.80807650002</v>
          </cell>
          <cell r="AF976">
            <v>-38420.169722999999</v>
          </cell>
          <cell r="AG976">
            <v>-21707.909348999994</v>
          </cell>
          <cell r="AH976">
            <v>-20127.884328</v>
          </cell>
          <cell r="AI976">
            <v>-25232.625550499997</v>
          </cell>
          <cell r="AJ976">
            <v>-18553.036966500003</v>
          </cell>
          <cell r="AK976">
            <v>-21886.451518499995</v>
          </cell>
          <cell r="AL976">
            <v>-18368.592834000003</v>
          </cell>
          <cell r="AM976">
            <v>-18192.920643000001</v>
          </cell>
          <cell r="AN976">
            <v>-16861.909697999999</v>
          </cell>
          <cell r="AO976">
            <v>-34392.346501500011</v>
          </cell>
          <cell r="AP976">
            <v>-29460.955015500003</v>
          </cell>
          <cell r="AQ976">
            <v>-38547.005948999999</v>
          </cell>
          <cell r="AR976">
            <v>-300651.23599350004</v>
          </cell>
          <cell r="AS976">
            <v>-37914.232924500007</v>
          </cell>
          <cell r="AT976">
            <v>-19923.716568</v>
          </cell>
          <cell r="AU976">
            <v>-19923.639082499998</v>
          </cell>
          <cell r="AV976">
            <v>-25067.235313500001</v>
          </cell>
          <cell r="AW976">
            <v>-20349.305425500002</v>
          </cell>
          <cell r="AX976">
            <v>-20878.419031499998</v>
          </cell>
          <cell r="AY976">
            <v>-17919.518734500001</v>
          </cell>
          <cell r="AZ976">
            <v>-18101.414187000002</v>
          </cell>
          <cell r="BA976">
            <v>-17214.4808835</v>
          </cell>
          <cell r="BB976">
            <v>-34050.559971000002</v>
          </cell>
          <cell r="BC976">
            <v>-29191.551801000001</v>
          </cell>
          <cell r="BD976">
            <v>-40117.162070999999</v>
          </cell>
          <cell r="BE976">
            <v>-299490.071757</v>
          </cell>
          <cell r="BF976">
            <v>-37795.248562500004</v>
          </cell>
          <cell r="BG976">
            <v>-18228.624574499998</v>
          </cell>
          <cell r="BH976">
            <v>-19724.432002499998</v>
          </cell>
          <cell r="BI976">
            <v>-25251.450808499998</v>
          </cell>
          <cell r="BJ976">
            <v>-21601.286788500001</v>
          </cell>
          <cell r="BK976">
            <v>-19171.225732499999</v>
          </cell>
          <cell r="BL976">
            <v>-18244.3258905</v>
          </cell>
          <cell r="BM976">
            <v>-18640.747839000003</v>
          </cell>
          <cell r="BN976">
            <v>-18225.0831555</v>
          </cell>
          <cell r="BO976">
            <v>-32346.839348999998</v>
          </cell>
          <cell r="BP976">
            <v>-29835.796096500002</v>
          </cell>
          <cell r="BQ976">
            <v>-40425.010957500002</v>
          </cell>
          <cell r="BR976">
            <v>-302085.50244750001</v>
          </cell>
          <cell r="BS976">
            <v>-34853.791145999989</v>
          </cell>
          <cell r="BT976">
            <v>-25218.860668499998</v>
          </cell>
          <cell r="BU976">
            <v>-20443.303075499996</v>
          </cell>
          <cell r="BV976">
            <v>-22700.018716499999</v>
          </cell>
          <cell r="BW976">
            <v>-18595.140537000003</v>
          </cell>
          <cell r="BX976">
            <v>-22117.7659365</v>
          </cell>
          <cell r="BY976">
            <v>-19558.208620499998</v>
          </cell>
          <cell r="BZ976">
            <v>-17762.715820500005</v>
          </cell>
          <cell r="CA976">
            <v>-15640.268581499999</v>
          </cell>
          <cell r="CB976">
            <v>-35901.235914000012</v>
          </cell>
          <cell r="CC976">
            <v>-27454.643164500005</v>
          </cell>
          <cell r="CD976">
            <v>-41839.550266499995</v>
          </cell>
          <cell r="CE976">
            <v>-301824.51831899997</v>
          </cell>
          <cell r="CF976">
            <v>-36711.5094255</v>
          </cell>
          <cell r="CG976">
            <v>-23206.835392499997</v>
          </cell>
          <cell r="CH976">
            <v>-20743.112966999997</v>
          </cell>
          <cell r="CI976">
            <v>-24525.352076999996</v>
          </cell>
          <cell r="CJ976">
            <v>-18512.006233500004</v>
          </cell>
          <cell r="CK976">
            <v>-22029.5341725</v>
          </cell>
          <cell r="CL976">
            <v>-18069.073387499997</v>
          </cell>
          <cell r="CM976">
            <v>-17911.569787500004</v>
          </cell>
          <cell r="CN976">
            <v>-17434.928336999998</v>
          </cell>
          <cell r="CO976">
            <v>-34851.812904000013</v>
          </cell>
          <cell r="CP976">
            <v>-27166.101835500005</v>
          </cell>
          <cell r="CQ976">
            <v>-40662.681799500002</v>
          </cell>
          <cell r="CR976">
            <v>-301751.80807649996</v>
          </cell>
          <cell r="CS976">
            <v>-38420.169722999999</v>
          </cell>
          <cell r="CT976">
            <v>-21045.127124999992</v>
          </cell>
          <cell r="CU976">
            <v>-20539.374543000002</v>
          </cell>
          <cell r="CV976">
            <v>-24901.526893499999</v>
          </cell>
          <cell r="CW976">
            <v>-18173.928655500004</v>
          </cell>
          <cell r="CX976">
            <v>-22301.201249999998</v>
          </cell>
          <cell r="CY976">
            <v>-18225.4182225</v>
          </cell>
          <cell r="CZ976">
            <v>-18771.557634000001</v>
          </cell>
          <cell r="DA976">
            <v>-16403.314630499997</v>
          </cell>
          <cell r="DB976">
            <v>-34454.235406500011</v>
          </cell>
          <cell r="DC976">
            <v>-28694.567040000002</v>
          </cell>
          <cell r="DD976">
            <v>-39821.386952999994</v>
          </cell>
          <cell r="DE976">
            <v>-300352.98284700001</v>
          </cell>
          <cell r="DF976">
            <v>-38665.135659000007</v>
          </cell>
          <cell r="DG976">
            <v>-19915.253563499995</v>
          </cell>
          <cell r="DH976">
            <v>-20127.884328</v>
          </cell>
          <cell r="DI976">
            <v>-25232.625550499997</v>
          </cell>
          <cell r="DJ976">
            <v>-18553.036966500003</v>
          </cell>
          <cell r="DK976">
            <v>-21886.451518499995</v>
          </cell>
          <cell r="DL976">
            <v>-18368.592834000003</v>
          </cell>
          <cell r="DM976">
            <v>-18192.920643000001</v>
          </cell>
          <cell r="DN976">
            <v>-16861.909697999999</v>
          </cell>
          <cell r="DO976">
            <v>-34392.346501500011</v>
          </cell>
          <cell r="DP976">
            <v>-29460.955015500003</v>
          </cell>
          <cell r="DQ976">
            <v>-38695.870568999992</v>
          </cell>
          <cell r="DR976">
            <v>-298015.87507846003</v>
          </cell>
          <cell r="DS976">
            <v>-37914.232924500007</v>
          </cell>
          <cell r="DT976">
            <v>-19923.716568</v>
          </cell>
          <cell r="DU976">
            <v>-18039.079463999995</v>
          </cell>
          <cell r="DV976">
            <v>-24810.342573459999</v>
          </cell>
          <cell r="DW976">
            <v>-20048.358276000006</v>
          </cell>
          <cell r="DX976">
            <v>-20685.457624499995</v>
          </cell>
          <cell r="DY976">
            <v>-17919.518734500001</v>
          </cell>
          <cell r="DZ976">
            <v>-18101.414187000002</v>
          </cell>
          <cell r="EA976">
            <v>-17214.4808835</v>
          </cell>
          <cell r="EB976">
            <v>-34050.559971000002</v>
          </cell>
          <cell r="EC976">
            <v>-29191.551801000001</v>
          </cell>
          <cell r="ED976">
            <v>-40117.162070999999</v>
          </cell>
          <cell r="EE976">
            <v>-296737.19883646001</v>
          </cell>
          <cell r="EF976">
            <v>-37795.248562500004</v>
          </cell>
          <cell r="EG976">
            <v>-18691.223662500001</v>
          </cell>
          <cell r="EH976">
            <v>-17971.171714500004</v>
          </cell>
          <cell r="EI976">
            <v>-24966.209662960002</v>
          </cell>
          <cell r="EJ976">
            <v>-21250.951225500001</v>
          </cell>
          <cell r="EK976">
            <v>-19493.422601999999</v>
          </cell>
          <cell r="EL976">
            <v>-18143.847799500003</v>
          </cell>
          <cell r="EM976">
            <v>-18455.576187000002</v>
          </cell>
          <cell r="EN976">
            <v>-20116.028744999996</v>
          </cell>
          <cell r="EO976">
            <v>-30434.210381999994</v>
          </cell>
          <cell r="EP976">
            <v>-31686.591232499999</v>
          </cell>
          <cell r="EQ976">
            <v>-37732.717060499999</v>
          </cell>
          <cell r="ER976">
            <v>-300180.31872149999</v>
          </cell>
          <cell r="ES976">
            <v>-36711.5094255</v>
          </cell>
          <cell r="ET976">
            <v>-23140.611520499999</v>
          </cell>
          <cell r="EU976">
            <v>-19389.055965</v>
          </cell>
          <cell r="EV976">
            <v>-23783.404193999999</v>
          </cell>
          <cell r="EW976">
            <v>-17914.962265500002</v>
          </cell>
          <cell r="EX976">
            <v>-21784.565121</v>
          </cell>
          <cell r="EY976">
            <v>-19195.393570499997</v>
          </cell>
          <cell r="EZ976">
            <v>-17439.382798500003</v>
          </cell>
          <cell r="FA976">
            <v>-17365.314298500001</v>
          </cell>
          <cell r="FB976">
            <v>-35245.683157500011</v>
          </cell>
          <cell r="FC976">
            <v>-27332.389035000004</v>
          </cell>
          <cell r="FD976">
            <v>-40878.04737</v>
          </cell>
          <cell r="FE976">
            <v>-300155.1082965</v>
          </cell>
          <cell r="FF976">
            <v>-37241.173771499991</v>
          </cell>
          <cell r="FG976">
            <v>-22528.306426499999</v>
          </cell>
          <cell r="FH976">
            <v>-18930.1728645</v>
          </cell>
          <cell r="FI976">
            <v>-24425.663413499999</v>
          </cell>
          <cell r="FJ976">
            <v>-18512.006233500004</v>
          </cell>
          <cell r="FK976">
            <v>-22029.5341725</v>
          </cell>
          <cell r="FL976">
            <v>-18069.073387499997</v>
          </cell>
          <cell r="FM976">
            <v>-17911.569787500004</v>
          </cell>
          <cell r="FN976">
            <v>-17434.928336999998</v>
          </cell>
          <cell r="FO976">
            <v>-34851.812904000013</v>
          </cell>
          <cell r="FP976">
            <v>-27166.101835500005</v>
          </cell>
          <cell r="FQ976">
            <v>-41054.765162999996</v>
          </cell>
          <cell r="FR976">
            <v>-299853.88896897994</v>
          </cell>
          <cell r="FS976">
            <v>-38420.169722999999</v>
          </cell>
          <cell r="FT976">
            <v>-21045.127124999992</v>
          </cell>
          <cell r="FU976">
            <v>-18726.434440500001</v>
          </cell>
          <cell r="FV976">
            <v>-24816.54788848</v>
          </cell>
          <cell r="FW976">
            <v>-18173.928655500004</v>
          </cell>
          <cell r="FX976">
            <v>-22301.201249999998</v>
          </cell>
          <cell r="FY976">
            <v>-18225.4182225</v>
          </cell>
          <cell r="FZ976">
            <v>-18771.557634000001</v>
          </cell>
          <cell r="GA976">
            <v>-16403.314630499997</v>
          </cell>
          <cell r="GB976">
            <v>-34454.235406500011</v>
          </cell>
          <cell r="GC976">
            <v>-28694.567040000002</v>
          </cell>
          <cell r="GD976">
            <v>-39821.386952999994</v>
          </cell>
          <cell r="GE976">
            <v>-298442.26528950001</v>
          </cell>
          <cell r="GF976">
            <v>-38665.135659000007</v>
          </cell>
          <cell r="GG976">
            <v>-20422.250536499996</v>
          </cell>
          <cell r="GH976">
            <v>-18110.698979999994</v>
          </cell>
          <cell r="GI976">
            <v>-24969.457858500002</v>
          </cell>
          <cell r="GJ976">
            <v>-20349.305425500002</v>
          </cell>
          <cell r="GK976">
            <v>-20878.419031499998</v>
          </cell>
          <cell r="GL976">
            <v>-17919.518734500001</v>
          </cell>
          <cell r="GM976">
            <v>-18101.414187000002</v>
          </cell>
          <cell r="GN976">
            <v>-17214.4808835</v>
          </cell>
          <cell r="GO976">
            <v>-34050.559971000002</v>
          </cell>
          <cell r="GP976">
            <v>-29191.551801000001</v>
          </cell>
          <cell r="GQ976">
            <v>-38569.472221499993</v>
          </cell>
          <cell r="GR976">
            <v>-298464.56551251002</v>
          </cell>
          <cell r="GS976">
            <v>-37795.248562500004</v>
          </cell>
          <cell r="GT976">
            <v>-18228.624574499998</v>
          </cell>
          <cell r="GU976">
            <v>-18698.925758009995</v>
          </cell>
          <cell r="GV976">
            <v>-25251.450808499998</v>
          </cell>
          <cell r="GW976">
            <v>-21601.286788500001</v>
          </cell>
          <cell r="GX976">
            <v>-19171.225732499999</v>
          </cell>
          <cell r="GY976">
            <v>-18244.3258905</v>
          </cell>
          <cell r="GZ976">
            <v>-18640.747839000003</v>
          </cell>
          <cell r="HA976">
            <v>-18225.0831555</v>
          </cell>
          <cell r="HB976">
            <v>-32346.839348999998</v>
          </cell>
          <cell r="HC976">
            <v>-29835.796096500002</v>
          </cell>
          <cell r="HD976">
            <v>-40425.010957500002</v>
          </cell>
          <cell r="HE976">
            <v>-300570.58986900002</v>
          </cell>
          <cell r="HF976">
            <v>-34853.791145999989</v>
          </cell>
          <cell r="HG976">
            <v>-25218.860668499998</v>
          </cell>
          <cell r="HH976">
            <v>-18928.390497</v>
          </cell>
          <cell r="HI976">
            <v>-22700.018716499999</v>
          </cell>
          <cell r="HJ976">
            <v>-18595.140537000003</v>
          </cell>
          <cell r="HK976">
            <v>-22117.7659365</v>
          </cell>
          <cell r="HL976">
            <v>-19558.208620499998</v>
          </cell>
          <cell r="HM976">
            <v>-17762.715820500005</v>
          </cell>
          <cell r="HN976">
            <v>-15640.268581499999</v>
          </cell>
          <cell r="HO976">
            <v>-35901.235914000012</v>
          </cell>
          <cell r="HP976">
            <v>-27454.643164500005</v>
          </cell>
          <cell r="HQ976">
            <v>-41839.550266499995</v>
          </cell>
          <cell r="HR976">
            <v>-300825.54862049996</v>
          </cell>
          <cell r="HS976">
            <v>-36711.5094255</v>
          </cell>
          <cell r="HT976">
            <v>-23140.611520499999</v>
          </cell>
          <cell r="HU976">
            <v>-19737.0015375</v>
          </cell>
          <cell r="HV976">
            <v>-24080.688520499996</v>
          </cell>
          <cell r="HW976">
            <v>-17914.962265500002</v>
          </cell>
          <cell r="HX976">
            <v>-21784.565121</v>
          </cell>
          <cell r="HY976">
            <v>-19195.393570499997</v>
          </cell>
          <cell r="HZ976">
            <v>-17439.382798500003</v>
          </cell>
          <cell r="IA976">
            <v>-17365.314298500001</v>
          </cell>
          <cell r="IB976">
            <v>-35245.683157500011</v>
          </cell>
          <cell r="IC976">
            <v>-27332.389035000004</v>
          </cell>
          <cell r="ID976">
            <v>-40878.04737</v>
          </cell>
          <cell r="IE976">
            <v>-301068.76736399997</v>
          </cell>
          <cell r="IF976">
            <v>-37241.173771499991</v>
          </cell>
          <cell r="IG976">
            <v>-22841.300611499999</v>
          </cell>
          <cell r="IH976">
            <v>-19540.404844500001</v>
          </cell>
          <cell r="II976">
            <v>-24901.526893499999</v>
          </cell>
          <cell r="IJ976">
            <v>-18173.928655500004</v>
          </cell>
          <cell r="IK976">
            <v>-22301.201249999998</v>
          </cell>
          <cell r="IL976">
            <v>-18225.4182225</v>
          </cell>
          <cell r="IM976">
            <v>-18771.557634000001</v>
          </cell>
          <cell r="IN976">
            <v>-16403.314630499997</v>
          </cell>
          <cell r="IO976">
            <v>-34454.235406500011</v>
          </cell>
          <cell r="IP976">
            <v>-28694.567040000002</v>
          </cell>
          <cell r="IQ976">
            <v>-39520.13840399999</v>
          </cell>
          <cell r="IR976">
            <v>-299454.5131485</v>
          </cell>
          <cell r="IS976">
            <v>-38665.135659000007</v>
          </cell>
          <cell r="IT976">
            <v>-19915.253563499995</v>
          </cell>
          <cell r="IU976">
            <v>-19229.414629499999</v>
          </cell>
          <cell r="IV976">
            <v>-25232.625550499997</v>
          </cell>
          <cell r="IW976">
            <v>-18553.036966500003</v>
          </cell>
          <cell r="IX976">
            <v>-21886.451518499995</v>
          </cell>
          <cell r="IY976">
            <v>-18368.592834000003</v>
          </cell>
          <cell r="IZ976">
            <v>-18192.920643000001</v>
          </cell>
          <cell r="JA976">
            <v>-16861.909697999999</v>
          </cell>
          <cell r="JB976">
            <v>-34392.346501500011</v>
          </cell>
          <cell r="JC976">
            <v>-29460.955015500003</v>
          </cell>
          <cell r="JD976">
            <v>-38695.870568999992</v>
          </cell>
          <cell r="JE976">
            <v>0</v>
          </cell>
          <cell r="JF976">
            <v>0</v>
          </cell>
          <cell r="JG976">
            <v>0</v>
          </cell>
          <cell r="JH976">
            <v>0</v>
          </cell>
          <cell r="JI976">
            <v>0</v>
          </cell>
          <cell r="JJ976">
            <v>0</v>
          </cell>
          <cell r="JK976">
            <v>0</v>
          </cell>
          <cell r="JL976">
            <v>0</v>
          </cell>
          <cell r="JM976">
            <v>0</v>
          </cell>
          <cell r="JN976">
            <v>0</v>
          </cell>
          <cell r="JO976">
            <v>0</v>
          </cell>
          <cell r="JP976">
            <v>0</v>
          </cell>
          <cell r="JQ976">
            <v>0</v>
          </cell>
        </row>
        <row r="977">
          <cell r="D977">
            <v>0</v>
          </cell>
          <cell r="F977">
            <v>-103416.84149093999</v>
          </cell>
          <cell r="G977">
            <v>-70351.596179259999</v>
          </cell>
          <cell r="H977">
            <v>-89095.150156620002</v>
          </cell>
          <cell r="I977">
            <v>-65580.465051990002</v>
          </cell>
          <cell r="J977">
            <v>-45967.472481240002</v>
          </cell>
          <cell r="K977">
            <v>-59432.991999999998</v>
          </cell>
          <cell r="L977">
            <v>-38750.403200000008</v>
          </cell>
          <cell r="M977">
            <v>-32779.124479999999</v>
          </cell>
          <cell r="N977">
            <v>-35177.555840000008</v>
          </cell>
          <cell r="O977">
            <v>-94233.799040000027</v>
          </cell>
          <cell r="P977">
            <v>-75056.344960000017</v>
          </cell>
          <cell r="Q977">
            <v>-99522.550079999986</v>
          </cell>
          <cell r="R977">
            <v>-807430.26735541015</v>
          </cell>
          <cell r="S977">
            <v>-108542.86279278999</v>
          </cell>
          <cell r="T977">
            <v>-65231.12436283999</v>
          </cell>
          <cell r="U977">
            <v>-88325.36480000001</v>
          </cell>
          <cell r="V977">
            <v>-68132.065815369991</v>
          </cell>
          <cell r="W977">
            <v>-46067.863289490007</v>
          </cell>
          <cell r="X977">
            <v>-57955.860419899996</v>
          </cell>
          <cell r="Y977">
            <v>-37017.91046109001</v>
          </cell>
          <cell r="Z977">
            <v>-35341.095040000007</v>
          </cell>
          <cell r="AA977">
            <v>-33755.629760000003</v>
          </cell>
          <cell r="AB977">
            <v>-97090.780800000008</v>
          </cell>
          <cell r="AC977">
            <v>-71350.072320000007</v>
          </cell>
          <cell r="AD977">
            <v>-98619.63749393</v>
          </cell>
          <cell r="AE977">
            <v>-810916.65376000002</v>
          </cell>
          <cell r="AF977">
            <v>-109137.05663999998</v>
          </cell>
          <cell r="AG977">
            <v>-61824.982719999993</v>
          </cell>
          <cell r="AH977">
            <v>-91428.077120000016</v>
          </cell>
          <cell r="AI977">
            <v>-72490.518079999994</v>
          </cell>
          <cell r="AJ977">
            <v>-45060.650560000002</v>
          </cell>
          <cell r="AK977">
            <v>-59350.545919999997</v>
          </cell>
          <cell r="AL977">
            <v>-38197.678720000004</v>
          </cell>
          <cell r="AM977">
            <v>-36298.451839999994</v>
          </cell>
          <cell r="AN977">
            <v>-31327.97248</v>
          </cell>
          <cell r="AO977">
            <v>-100498.27424</v>
          </cell>
          <cell r="AP977">
            <v>-73293.984960000016</v>
          </cell>
          <cell r="AQ977">
            <v>-92008.460479999994</v>
          </cell>
          <cell r="AR977">
            <v>-807757.45056000003</v>
          </cell>
          <cell r="AS977">
            <v>-107995.14303999998</v>
          </cell>
          <cell r="AT977">
            <v>-56599.899519999999</v>
          </cell>
          <cell r="AU977">
            <v>-90148.267200000017</v>
          </cell>
          <cell r="AV977">
            <v>-73996.461439999999</v>
          </cell>
          <cell r="AW977">
            <v>-49806.70336</v>
          </cell>
          <cell r="AX977">
            <v>-53744.774079999996</v>
          </cell>
          <cell r="AY977">
            <v>-37239.214080000005</v>
          </cell>
          <cell r="AZ977">
            <v>-37522.028479999986</v>
          </cell>
          <cell r="BA977">
            <v>-31699.169279999998</v>
          </cell>
          <cell r="BB977">
            <v>-99223.990399999995</v>
          </cell>
          <cell r="BC977">
            <v>-73842.30336000002</v>
          </cell>
          <cell r="BD977">
            <v>-95939.496319999991</v>
          </cell>
          <cell r="BE977">
            <v>-808651.08128000004</v>
          </cell>
          <cell r="BF977">
            <v>-110208.80576</v>
          </cell>
          <cell r="BG977">
            <v>-53752.144319999992</v>
          </cell>
          <cell r="BH977">
            <v>-88738.355840000018</v>
          </cell>
          <cell r="BI977">
            <v>-74628.048319999987</v>
          </cell>
          <cell r="BJ977">
            <v>-54102.442239999989</v>
          </cell>
          <cell r="BK977">
            <v>-47717.758399999999</v>
          </cell>
          <cell r="BL977">
            <v>-37018.888640000005</v>
          </cell>
          <cell r="BM977">
            <v>-38325.506879999994</v>
          </cell>
          <cell r="BN977">
            <v>-33193.38048</v>
          </cell>
          <cell r="BO977">
            <v>-96624.632000000012</v>
          </cell>
          <cell r="BP977">
            <v>-80143.252160000018</v>
          </cell>
          <cell r="BQ977">
            <v>-94197.866240000018</v>
          </cell>
          <cell r="BR977">
            <v>-816663.40896000015</v>
          </cell>
          <cell r="BS977">
            <v>-98137.605760000006</v>
          </cell>
          <cell r="BT977">
            <v>-77400.415039999993</v>
          </cell>
          <cell r="BU977">
            <v>-88946.970880000023</v>
          </cell>
          <cell r="BV977">
            <v>-65858.952319999997</v>
          </cell>
          <cell r="BW977">
            <v>-49802.676800000001</v>
          </cell>
          <cell r="BX977">
            <v>-59493.833919999997</v>
          </cell>
          <cell r="BY977">
            <v>-39413.98144000001</v>
          </cell>
          <cell r="BZ977">
            <v>-32477.899199999996</v>
          </cell>
          <cell r="CA977">
            <v>-32818.902400000006</v>
          </cell>
          <cell r="CB977">
            <v>-91712.630080000032</v>
          </cell>
          <cell r="CC977">
            <v>-80847.96256</v>
          </cell>
          <cell r="CD977">
            <v>-99751.578559999994</v>
          </cell>
          <cell r="CE977">
            <v>-816828.07648000005</v>
          </cell>
          <cell r="CF977">
            <v>-104584.99071999999</v>
          </cell>
          <cell r="CG977">
            <v>-71586.527360000007</v>
          </cell>
          <cell r="CH977">
            <v>-90608.816000000006</v>
          </cell>
          <cell r="CI977">
            <v>-68751.143360000002</v>
          </cell>
          <cell r="CJ977">
            <v>-47321.883200000004</v>
          </cell>
          <cell r="CK977">
            <v>-60442.824960000005</v>
          </cell>
          <cell r="CL977">
            <v>-37109.084800000004</v>
          </cell>
          <cell r="CM977">
            <v>-35341.095040000007</v>
          </cell>
          <cell r="CN977">
            <v>-33755.629760000003</v>
          </cell>
          <cell r="CO977">
            <v>-97410.689280000006</v>
          </cell>
          <cell r="CP977">
            <v>-71350.072320000007</v>
          </cell>
          <cell r="CQ977">
            <v>-98565.319680000001</v>
          </cell>
          <cell r="CR977">
            <v>-811093.69247999985</v>
          </cell>
          <cell r="CS977">
            <v>-109137.05663999998</v>
          </cell>
          <cell r="CT977">
            <v>-61038.802239999997</v>
          </cell>
          <cell r="CU977">
            <v>-90976.24672000001</v>
          </cell>
          <cell r="CV977">
            <v>-68832.605119999993</v>
          </cell>
          <cell r="CW977">
            <v>-47170.222399999999</v>
          </cell>
          <cell r="CX977">
            <v>-61168.080959999999</v>
          </cell>
          <cell r="CY977">
            <v>-38411.098560000006</v>
          </cell>
          <cell r="CZ977">
            <v>-36550.325119999994</v>
          </cell>
          <cell r="DA977">
            <v>-31103.778880000002</v>
          </cell>
          <cell r="DB977">
            <v>-97584.025280000002</v>
          </cell>
          <cell r="DC977">
            <v>-71419.301120000018</v>
          </cell>
          <cell r="DD977">
            <v>-97702.149439999994</v>
          </cell>
          <cell r="DE977">
            <v>-809270.94880000013</v>
          </cell>
          <cell r="DF977">
            <v>-111454.16383999998</v>
          </cell>
          <cell r="DG977">
            <v>-56093.54752</v>
          </cell>
          <cell r="DH977">
            <v>-91605.115840000028</v>
          </cell>
          <cell r="DI977">
            <v>-72490.518079999994</v>
          </cell>
          <cell r="DJ977">
            <v>-45060.650560000002</v>
          </cell>
          <cell r="DK977">
            <v>-59350.545919999997</v>
          </cell>
          <cell r="DL977">
            <v>-38197.678720000004</v>
          </cell>
          <cell r="DM977">
            <v>-36298.451839999994</v>
          </cell>
          <cell r="DN977">
            <v>-31327.97248</v>
          </cell>
          <cell r="DO977">
            <v>-100498.27424</v>
          </cell>
          <cell r="DP977">
            <v>-73293.984960000016</v>
          </cell>
          <cell r="DQ977">
            <v>-93600.044799999989</v>
          </cell>
          <cell r="DR977">
            <v>-798936.18514000007</v>
          </cell>
          <cell r="DS977">
            <v>-107995.14303999998</v>
          </cell>
          <cell r="DT977">
            <v>-56599.899519999999</v>
          </cell>
          <cell r="DU977">
            <v>-82920.696890990017</v>
          </cell>
          <cell r="DV977">
            <v>-73869.406008200007</v>
          </cell>
          <cell r="DW977">
            <v>-49084.878493880002</v>
          </cell>
          <cell r="DX977">
            <v>-52999.959266930004</v>
          </cell>
          <cell r="DY977">
            <v>-37239.214080000005</v>
          </cell>
          <cell r="DZ977">
            <v>-37522.028479999986</v>
          </cell>
          <cell r="EA977">
            <v>-31699.169279999998</v>
          </cell>
          <cell r="EB977">
            <v>-99223.990399999995</v>
          </cell>
          <cell r="EC977">
            <v>-73842.30336000002</v>
          </cell>
          <cell r="ED977">
            <v>-95939.496319999991</v>
          </cell>
          <cell r="EE977">
            <v>-801573.82972887997</v>
          </cell>
          <cell r="EF977">
            <v>-110208.80576</v>
          </cell>
          <cell r="EG977">
            <v>-59004.631359999992</v>
          </cell>
          <cell r="EH977">
            <v>-79750.976288880003</v>
          </cell>
          <cell r="EI977">
            <v>-73096.683519999991</v>
          </cell>
          <cell r="EJ977">
            <v>-54343.941759999994</v>
          </cell>
          <cell r="EK977">
            <v>-46998.70912</v>
          </cell>
          <cell r="EL977">
            <v>-37016.961920000009</v>
          </cell>
          <cell r="EM977">
            <v>-37761.194879999981</v>
          </cell>
          <cell r="EN977">
            <v>-36467.122879999995</v>
          </cell>
          <cell r="EO977">
            <v>-93150.555840000015</v>
          </cell>
          <cell r="EP977">
            <v>-84895.886400000003</v>
          </cell>
          <cell r="EQ977">
            <v>-88878.36</v>
          </cell>
          <cell r="ER977">
            <v>-811010.41616770998</v>
          </cell>
          <cell r="ES977">
            <v>-104584.99071999999</v>
          </cell>
          <cell r="ET977">
            <v>-71409.962880000006</v>
          </cell>
          <cell r="EU977">
            <v>-84462.732007710001</v>
          </cell>
          <cell r="EV977">
            <v>-68408.255040000004</v>
          </cell>
          <cell r="EW977">
            <v>-47191.70592</v>
          </cell>
          <cell r="EX977">
            <v>-59432.991999999998</v>
          </cell>
          <cell r="EY977">
            <v>-38750.403200000008</v>
          </cell>
          <cell r="EZ977">
            <v>-32779.124479999999</v>
          </cell>
          <cell r="FA977">
            <v>-35177.555840000008</v>
          </cell>
          <cell r="FB977">
            <v>-94233.799040000027</v>
          </cell>
          <cell r="FC977">
            <v>-75056.344960000017</v>
          </cell>
          <cell r="FD977">
            <v>-99522.550079999986</v>
          </cell>
          <cell r="FE977">
            <v>-810640.91714827006</v>
          </cell>
          <cell r="FF977">
            <v>-108708.84063999999</v>
          </cell>
          <cell r="FG977">
            <v>-65871.09311999999</v>
          </cell>
          <cell r="FH977">
            <v>-85862.800348270001</v>
          </cell>
          <cell r="FI977">
            <v>-68631.580159999998</v>
          </cell>
          <cell r="FJ977">
            <v>-47321.883200000004</v>
          </cell>
          <cell r="FK977">
            <v>-60442.824960000005</v>
          </cell>
          <cell r="FL977">
            <v>-37109.084800000004</v>
          </cell>
          <cell r="FM977">
            <v>-35341.095040000007</v>
          </cell>
          <cell r="FN977">
            <v>-33755.629760000003</v>
          </cell>
          <cell r="FO977">
            <v>-97410.689280000006</v>
          </cell>
          <cell r="FP977">
            <v>-71350.072320000007</v>
          </cell>
          <cell r="FQ977">
            <v>-98835.323520000005</v>
          </cell>
          <cell r="FR977">
            <v>-807343.28127475001</v>
          </cell>
          <cell r="FS977">
            <v>-109137.05663999998</v>
          </cell>
          <cell r="FT977">
            <v>-61038.802239999997</v>
          </cell>
          <cell r="FU977">
            <v>-87225.835514749997</v>
          </cell>
          <cell r="FV977">
            <v>-68832.605119999993</v>
          </cell>
          <cell r="FW977">
            <v>-47170.222399999999</v>
          </cell>
          <cell r="FX977">
            <v>-61168.080959999999</v>
          </cell>
          <cell r="FY977">
            <v>-38411.098560000006</v>
          </cell>
          <cell r="FZ977">
            <v>-36550.325119999994</v>
          </cell>
          <cell r="GA977">
            <v>-31103.778880000002</v>
          </cell>
          <cell r="GB977">
            <v>-97584.025280000002</v>
          </cell>
          <cell r="GC977">
            <v>-71419.301120000018</v>
          </cell>
          <cell r="GD977">
            <v>-97702.149439999994</v>
          </cell>
          <cell r="GE977">
            <v>-804760.80161918001</v>
          </cell>
          <cell r="GF977">
            <v>-111454.16383999998</v>
          </cell>
          <cell r="GG977">
            <v>-58068.704959999995</v>
          </cell>
          <cell r="GH977">
            <v>-85690.939764180002</v>
          </cell>
          <cell r="GI977">
            <v>-73943.641694999998</v>
          </cell>
          <cell r="GJ977">
            <v>-49806.70336</v>
          </cell>
          <cell r="GK977">
            <v>-53744.774079999996</v>
          </cell>
          <cell r="GL977">
            <v>-37239.214080000005</v>
          </cell>
          <cell r="GM977">
            <v>-37522.028479999986</v>
          </cell>
          <cell r="GN977">
            <v>-31699.169279999998</v>
          </cell>
          <cell r="GO977">
            <v>-99223.990399999995</v>
          </cell>
          <cell r="GP977">
            <v>-73842.30336000002</v>
          </cell>
          <cell r="GQ977">
            <v>-92525.168319999997</v>
          </cell>
          <cell r="GR977">
            <v>-804338.66501510004</v>
          </cell>
          <cell r="GS977">
            <v>-110208.80576</v>
          </cell>
          <cell r="GT977">
            <v>-53752.144319999992</v>
          </cell>
          <cell r="GU977">
            <v>-84425.939575099983</v>
          </cell>
          <cell r="GV977">
            <v>-74628.048319999987</v>
          </cell>
          <cell r="GW977">
            <v>-54102.442239999989</v>
          </cell>
          <cell r="GX977">
            <v>-47717.758399999999</v>
          </cell>
          <cell r="GY977">
            <v>-37018.888640000005</v>
          </cell>
          <cell r="GZ977">
            <v>-38325.506879999994</v>
          </cell>
          <cell r="HA977">
            <v>-33193.38048</v>
          </cell>
          <cell r="HB977">
            <v>-96624.632000000012</v>
          </cell>
          <cell r="HC977">
            <v>-80143.252160000018</v>
          </cell>
          <cell r="HD977">
            <v>-94197.866240000018</v>
          </cell>
          <cell r="HE977">
            <v>-813188.23221443011</v>
          </cell>
          <cell r="HF977">
            <v>-98137.605760000006</v>
          </cell>
          <cell r="HG977">
            <v>-77400.415039999993</v>
          </cell>
          <cell r="HH977">
            <v>-85591.357334429995</v>
          </cell>
          <cell r="HI977">
            <v>-65739.389119999993</v>
          </cell>
          <cell r="HJ977">
            <v>-49802.676800000001</v>
          </cell>
          <cell r="HK977">
            <v>-59493.833919999997</v>
          </cell>
          <cell r="HL977">
            <v>-39413.98144000001</v>
          </cell>
          <cell r="HM977">
            <v>-32477.899199999996</v>
          </cell>
          <cell r="HN977">
            <v>-32818.902400000006</v>
          </cell>
          <cell r="HO977">
            <v>-91712.630080000032</v>
          </cell>
          <cell r="HP977">
            <v>-80847.96256</v>
          </cell>
          <cell r="HQ977">
            <v>-99751.578559999994</v>
          </cell>
          <cell r="HR977">
            <v>-815149.46813093009</v>
          </cell>
          <cell r="HS977">
            <v>-104584.99071999999</v>
          </cell>
          <cell r="HT977">
            <v>-71409.962880000006</v>
          </cell>
          <cell r="HU977">
            <v>-88482.220770930027</v>
          </cell>
          <cell r="HV977">
            <v>-68527.818240000008</v>
          </cell>
          <cell r="HW977">
            <v>-47191.70592</v>
          </cell>
          <cell r="HX977">
            <v>-59432.991999999998</v>
          </cell>
          <cell r="HY977">
            <v>-38750.403200000008</v>
          </cell>
          <cell r="HZ977">
            <v>-32779.124479999999</v>
          </cell>
          <cell r="IA977">
            <v>-35177.555840000008</v>
          </cell>
          <cell r="IB977">
            <v>-94233.799040000027</v>
          </cell>
          <cell r="IC977">
            <v>-75056.344960000017</v>
          </cell>
          <cell r="ID977">
            <v>-99522.550079999986</v>
          </cell>
          <cell r="IE977">
            <v>-813234.50500472006</v>
          </cell>
          <cell r="IF977">
            <v>-108708.84063999999</v>
          </cell>
          <cell r="IG977">
            <v>-65919.645120000001</v>
          </cell>
          <cell r="IH977">
            <v>-88704.255724719987</v>
          </cell>
          <cell r="II977">
            <v>-68832.605119999993</v>
          </cell>
          <cell r="IJ977">
            <v>-47170.222399999999</v>
          </cell>
          <cell r="IK977">
            <v>-61168.080959999999</v>
          </cell>
          <cell r="IL977">
            <v>-38411.098560000006</v>
          </cell>
          <cell r="IM977">
            <v>-36550.325119999994</v>
          </cell>
          <cell r="IN977">
            <v>-31103.778880000002</v>
          </cell>
          <cell r="IO977">
            <v>-97584.025280000002</v>
          </cell>
          <cell r="IP977">
            <v>-71419.301120000018</v>
          </cell>
          <cell r="IQ977">
            <v>-97662.326079999999</v>
          </cell>
          <cell r="IR977">
            <v>-808919.72224174999</v>
          </cell>
          <cell r="IS977">
            <v>-111454.16383999998</v>
          </cell>
          <cell r="IT977">
            <v>-56093.54752</v>
          </cell>
          <cell r="IU977">
            <v>-91253.889281750016</v>
          </cell>
          <cell r="IV977">
            <v>-72490.518079999994</v>
          </cell>
          <cell r="IW977">
            <v>-45060.650560000002</v>
          </cell>
          <cell r="IX977">
            <v>-59350.545919999997</v>
          </cell>
          <cell r="IY977">
            <v>-38197.678720000004</v>
          </cell>
          <cell r="IZ977">
            <v>-36298.451839999994</v>
          </cell>
          <cell r="JA977">
            <v>-31327.97248</v>
          </cell>
          <cell r="JB977">
            <v>-100498.27424</v>
          </cell>
          <cell r="JC977">
            <v>-73293.984960000016</v>
          </cell>
          <cell r="JD977">
            <v>-93600.044799999989</v>
          </cell>
          <cell r="JE977">
            <v>0</v>
          </cell>
          <cell r="JF977">
            <v>0</v>
          </cell>
          <cell r="JG977">
            <v>0</v>
          </cell>
          <cell r="JH977">
            <v>0</v>
          </cell>
          <cell r="JI977">
            <v>0</v>
          </cell>
          <cell r="JJ977">
            <v>0</v>
          </cell>
          <cell r="JK977">
            <v>0</v>
          </cell>
          <cell r="JL977">
            <v>0</v>
          </cell>
          <cell r="JM977">
            <v>0</v>
          </cell>
          <cell r="JN977">
            <v>0</v>
          </cell>
          <cell r="JO977">
            <v>0</v>
          </cell>
          <cell r="JP977">
            <v>0</v>
          </cell>
          <cell r="JQ977">
            <v>0</v>
          </cell>
        </row>
        <row r="978">
          <cell r="D978">
            <v>0</v>
          </cell>
          <cell r="F978">
            <v>-78301.115024400016</v>
          </cell>
          <cell r="G978">
            <v>-50876.88786659998</v>
          </cell>
          <cell r="H978">
            <v>-50184.450030799999</v>
          </cell>
          <cell r="I978">
            <v>-53195.644864000002</v>
          </cell>
          <cell r="J978">
            <v>-45659.423358600005</v>
          </cell>
          <cell r="K978">
            <v>-47172.354108999993</v>
          </cell>
          <cell r="L978">
            <v>-36778.542370000003</v>
          </cell>
          <cell r="M978">
            <v>-35981.406573200002</v>
          </cell>
          <cell r="N978">
            <v>-32799.056151800003</v>
          </cell>
          <cell r="O978">
            <v>-75305.886548000039</v>
          </cell>
          <cell r="P978">
            <v>-50312.959940999986</v>
          </cell>
          <cell r="Q978">
            <v>-90743.000254799976</v>
          </cell>
          <cell r="R978">
            <v>-643315.73029314994</v>
          </cell>
          <cell r="S978">
            <v>-76750.641042600007</v>
          </cell>
          <cell r="T978">
            <v>-49982.303096399984</v>
          </cell>
          <cell r="U978">
            <v>-49696.545349200002</v>
          </cell>
          <cell r="V978">
            <v>-53750.924559750005</v>
          </cell>
          <cell r="W978">
            <v>-46495.803667599997</v>
          </cell>
          <cell r="X978">
            <v>-46532.219291999987</v>
          </cell>
          <cell r="Y978">
            <v>-34838.515762600007</v>
          </cell>
          <cell r="Z978">
            <v>-37097.512580000002</v>
          </cell>
          <cell r="AA978">
            <v>-33474.324052399999</v>
          </cell>
          <cell r="AB978">
            <v>-73836.392096600015</v>
          </cell>
          <cell r="AC978">
            <v>-50549.883830599996</v>
          </cell>
          <cell r="AD978">
            <v>-90310.664963399977</v>
          </cell>
          <cell r="AE978">
            <v>-642853.64995799994</v>
          </cell>
          <cell r="AF978">
            <v>-77591.08133500001</v>
          </cell>
          <cell r="AG978">
            <v>-48432.853033599989</v>
          </cell>
          <cell r="AH978">
            <v>-48754.574564800001</v>
          </cell>
          <cell r="AI978">
            <v>-57657.744684799996</v>
          </cell>
          <cell r="AJ978">
            <v>-45329.776275599994</v>
          </cell>
          <cell r="AK978">
            <v>-45570.060852800001</v>
          </cell>
          <cell r="AL978">
            <v>-37016.145216600002</v>
          </cell>
          <cell r="AM978">
            <v>-36690.086735400007</v>
          </cell>
          <cell r="AN978">
            <v>-31917.874850200009</v>
          </cell>
          <cell r="AO978">
            <v>-73159.165888600008</v>
          </cell>
          <cell r="AP978">
            <v>-52966.755199199986</v>
          </cell>
          <cell r="AQ978">
            <v>-87767.531321399976</v>
          </cell>
          <cell r="AR978">
            <v>-643700.14064460003</v>
          </cell>
          <cell r="AS978">
            <v>-74742.056328400009</v>
          </cell>
          <cell r="AT978">
            <v>-47545.699103799991</v>
          </cell>
          <cell r="AU978">
            <v>-47766.149761799999</v>
          </cell>
          <cell r="AV978">
            <v>-57689.42735079999</v>
          </cell>
          <cell r="AW978">
            <v>-48368.334371999998</v>
          </cell>
          <cell r="AX978">
            <v>-42641.282825200011</v>
          </cell>
          <cell r="AY978">
            <v>-36574.989665600006</v>
          </cell>
          <cell r="AZ978">
            <v>-37127.567543800011</v>
          </cell>
          <cell r="BA978">
            <v>-31696.283225400006</v>
          </cell>
          <cell r="BB978">
            <v>-72851.213525600018</v>
          </cell>
          <cell r="BC978">
            <v>-53142.606657399992</v>
          </cell>
          <cell r="BD978">
            <v>-93554.53028479997</v>
          </cell>
          <cell r="BE978">
            <v>-641046.79423580004</v>
          </cell>
          <cell r="BF978">
            <v>-74426.192571000021</v>
          </cell>
          <cell r="BG978">
            <v>-45212.864865199997</v>
          </cell>
          <cell r="BH978">
            <v>-46413.206803799992</v>
          </cell>
          <cell r="BI978">
            <v>-57824.673192399991</v>
          </cell>
          <cell r="BJ978">
            <v>-52081.598858600002</v>
          </cell>
          <cell r="BK978">
            <v>-38254.387113200013</v>
          </cell>
          <cell r="BL978">
            <v>-37360.441818800005</v>
          </cell>
          <cell r="BM978">
            <v>-37094.84680140001</v>
          </cell>
          <cell r="BN978">
            <v>-33853.752741200005</v>
          </cell>
          <cell r="BO978">
            <v>-70668.596678800008</v>
          </cell>
          <cell r="BP978">
            <v>-55913.71591459999</v>
          </cell>
          <cell r="BQ978">
            <v>-91942.516876799971</v>
          </cell>
          <cell r="BR978">
            <v>-641356.93348746991</v>
          </cell>
          <cell r="BS978">
            <v>-75006.714564600014</v>
          </cell>
          <cell r="BT978">
            <v>-54579.668305679996</v>
          </cell>
          <cell r="BU978">
            <v>-44458.395483999993</v>
          </cell>
          <cell r="BV978">
            <v>-50443.479995779999</v>
          </cell>
          <cell r="BW978">
            <v>-46696.827651209998</v>
          </cell>
          <cell r="BX978">
            <v>-46567.000833399994</v>
          </cell>
          <cell r="BY978">
            <v>-38094.717762600012</v>
          </cell>
          <cell r="BZ978">
            <v>-36532.946375</v>
          </cell>
          <cell r="CA978">
            <v>-29285.464843200003</v>
          </cell>
          <cell r="CB978">
            <v>-76602.949251200014</v>
          </cell>
          <cell r="CC978">
            <v>-50960.23228099999</v>
          </cell>
          <cell r="CD978">
            <v>-92128.536139799995</v>
          </cell>
          <cell r="CE978">
            <v>-641810.46231738001</v>
          </cell>
          <cell r="CF978">
            <v>-78301.115024400016</v>
          </cell>
          <cell r="CG978">
            <v>-51386.245196599979</v>
          </cell>
          <cell r="CH978">
            <v>-45056.216773849992</v>
          </cell>
          <cell r="CI978">
            <v>-54123.2991272</v>
          </cell>
          <cell r="CJ978">
            <v>-46495.803667599997</v>
          </cell>
          <cell r="CK978">
            <v>-46866.835252729994</v>
          </cell>
          <cell r="CL978">
            <v>-34838.515762600007</v>
          </cell>
          <cell r="CM978">
            <v>-37097.512580000002</v>
          </cell>
          <cell r="CN978">
            <v>-33474.324052399999</v>
          </cell>
          <cell r="CO978">
            <v>-73836.392096600015</v>
          </cell>
          <cell r="CP978">
            <v>-50549.883830599996</v>
          </cell>
          <cell r="CQ978">
            <v>-89784.318952799978</v>
          </cell>
          <cell r="CR978">
            <v>-638407.26244621002</v>
          </cell>
          <cell r="CS978">
            <v>-77591.08133500001</v>
          </cell>
          <cell r="CT978">
            <v>-47144.677588399994</v>
          </cell>
          <cell r="CU978">
            <v>-44955.61832763999</v>
          </cell>
          <cell r="CV978">
            <v>-54865.277892999991</v>
          </cell>
          <cell r="CW978">
            <v>-47035.763912600007</v>
          </cell>
          <cell r="CX978">
            <v>-46631.966138169992</v>
          </cell>
          <cell r="CY978">
            <v>-35896.872538400014</v>
          </cell>
          <cell r="CZ978">
            <v>-38366.593481200005</v>
          </cell>
          <cell r="DA978">
            <v>-31628.223219800002</v>
          </cell>
          <cell r="DB978">
            <v>-72745.113982000024</v>
          </cell>
          <cell r="DC978">
            <v>-51397.605612799991</v>
          </cell>
          <cell r="DD978">
            <v>-90148.468417199969</v>
          </cell>
          <cell r="DE978">
            <v>-637476.71612522996</v>
          </cell>
          <cell r="DF978">
            <v>-76398.889273200009</v>
          </cell>
          <cell r="DG978">
            <v>-45939.974572399988</v>
          </cell>
          <cell r="DH978">
            <v>-44552.97748419999</v>
          </cell>
          <cell r="DI978">
            <v>-57554.163477999995</v>
          </cell>
          <cell r="DJ978">
            <v>-45329.776275599994</v>
          </cell>
          <cell r="DK978">
            <v>-45228.959748430003</v>
          </cell>
          <cell r="DL978">
            <v>-37016.145216600002</v>
          </cell>
          <cell r="DM978">
            <v>-36690.086735400007</v>
          </cell>
          <cell r="DN978">
            <v>-31917.874850200009</v>
          </cell>
          <cell r="DO978">
            <v>-73159.165888600008</v>
          </cell>
          <cell r="DP978">
            <v>-52966.755199199986</v>
          </cell>
          <cell r="DQ978">
            <v>-90721.947403399972</v>
          </cell>
          <cell r="DR978">
            <v>-639295.94228781003</v>
          </cell>
          <cell r="DS978">
            <v>-74742.056328400009</v>
          </cell>
          <cell r="DT978">
            <v>-47545.699103799991</v>
          </cell>
          <cell r="DU978">
            <v>-43365.152681199987</v>
          </cell>
          <cell r="DV978">
            <v>-57689.42735079999</v>
          </cell>
          <cell r="DW978">
            <v>-48365.133095810001</v>
          </cell>
          <cell r="DX978">
            <v>-42641.282825200011</v>
          </cell>
          <cell r="DY978">
            <v>-36574.989665600006</v>
          </cell>
          <cell r="DZ978">
            <v>-37127.567543800011</v>
          </cell>
          <cell r="EA978">
            <v>-31696.283225400006</v>
          </cell>
          <cell r="EB978">
            <v>-72851.213525600018</v>
          </cell>
          <cell r="EC978">
            <v>-53142.606657399992</v>
          </cell>
          <cell r="ED978">
            <v>-93554.53028479997</v>
          </cell>
          <cell r="EE978">
            <v>-637776.85063554998</v>
          </cell>
          <cell r="EF978">
            <v>-74426.192571000021</v>
          </cell>
          <cell r="EG978">
            <v>-46750.454017799995</v>
          </cell>
          <cell r="EH978">
            <v>-43795.091434749993</v>
          </cell>
          <cell r="EI978">
            <v>-56903.254765399986</v>
          </cell>
          <cell r="EJ978">
            <v>-52275.829014799994</v>
          </cell>
          <cell r="EK978">
            <v>-37008.346682600008</v>
          </cell>
          <cell r="EL978">
            <v>-37972.6271366</v>
          </cell>
          <cell r="EM978">
            <v>-35999.36453720001</v>
          </cell>
          <cell r="EN978">
            <v>-37318.145689000004</v>
          </cell>
          <cell r="EO978">
            <v>-67009.88045500002</v>
          </cell>
          <cell r="EP978">
            <v>-60141.596507399991</v>
          </cell>
          <cell r="EQ978">
            <v>-88176.067823999954</v>
          </cell>
          <cell r="ER978">
            <v>-644271.01885659993</v>
          </cell>
          <cell r="ES978">
            <v>-78301.115024400016</v>
          </cell>
          <cell r="ET978">
            <v>-50876.88786659998</v>
          </cell>
          <cell r="EU978">
            <v>-47144.741795200003</v>
          </cell>
          <cell r="EV978">
            <v>-53195.644864000002</v>
          </cell>
          <cell r="EW978">
            <v>-45659.423358600005</v>
          </cell>
          <cell r="EX978">
            <v>-47172.354108999993</v>
          </cell>
          <cell r="EY978">
            <v>-36778.542370000003</v>
          </cell>
          <cell r="EZ978">
            <v>-35981.406573200002</v>
          </cell>
          <cell r="FA978">
            <v>-32799.056151800003</v>
          </cell>
          <cell r="FB978">
            <v>-75305.886548000039</v>
          </cell>
          <cell r="FC978">
            <v>-50312.959940999986</v>
          </cell>
          <cell r="FD978">
            <v>-90743.000254799976</v>
          </cell>
          <cell r="FE978">
            <v>-641731.59704560007</v>
          </cell>
          <cell r="FF978">
            <v>-76750.641042600007</v>
          </cell>
          <cell r="FG978">
            <v>-49982.303096399984</v>
          </cell>
          <cell r="FH978">
            <v>-46545.485373999996</v>
          </cell>
          <cell r="FI978">
            <v>-54123.2991272</v>
          </cell>
          <cell r="FJ978">
            <v>-46495.803667599997</v>
          </cell>
          <cell r="FK978">
            <v>-47726.771452199988</v>
          </cell>
          <cell r="FL978">
            <v>-34838.515762600007</v>
          </cell>
          <cell r="FM978">
            <v>-37097.512580000002</v>
          </cell>
          <cell r="FN978">
            <v>-33474.324052399999</v>
          </cell>
          <cell r="FO978">
            <v>-73836.392096600015</v>
          </cell>
          <cell r="FP978">
            <v>-50549.883830599996</v>
          </cell>
          <cell r="FQ978">
            <v>-90310.664963399977</v>
          </cell>
          <cell r="FR978">
            <v>-640032.31189779006</v>
          </cell>
          <cell r="FS978">
            <v>-77591.08133500001</v>
          </cell>
          <cell r="FT978">
            <v>-47144.677588399994</v>
          </cell>
          <cell r="FU978">
            <v>-46370.610235189997</v>
          </cell>
          <cell r="FV978">
            <v>-54865.277892999991</v>
          </cell>
          <cell r="FW978">
            <v>-47035.763912600007</v>
          </cell>
          <cell r="FX978">
            <v>-46842.023682199993</v>
          </cell>
          <cell r="FY978">
            <v>-35896.872538400014</v>
          </cell>
          <cell r="FZ978">
            <v>-38366.593481200005</v>
          </cell>
          <cell r="GA978">
            <v>-31628.223219800002</v>
          </cell>
          <cell r="GB978">
            <v>-72745.113982000024</v>
          </cell>
          <cell r="GC978">
            <v>-51397.605612799991</v>
          </cell>
          <cell r="GD978">
            <v>-90148.468417199969</v>
          </cell>
          <cell r="GE978">
            <v>-571530.65248549008</v>
          </cell>
          <cell r="GF978">
            <v>-76398.889273200009</v>
          </cell>
          <cell r="GG978">
            <v>-47996.791554399992</v>
          </cell>
          <cell r="GH978">
            <v>-45632.476937689993</v>
          </cell>
          <cell r="GI978">
            <v>-57689.42735079999</v>
          </cell>
          <cell r="GJ978">
            <v>-48368.334371999998</v>
          </cell>
          <cell r="GK978">
            <v>-42641.282825200011</v>
          </cell>
          <cell r="GL978">
            <v>-36574.989665600006</v>
          </cell>
          <cell r="GM978">
            <v>-37127.567543800011</v>
          </cell>
          <cell r="GN978">
            <v>-31696.283225400006</v>
          </cell>
          <cell r="GO978">
            <v>-72851.213525600018</v>
          </cell>
          <cell r="GP978">
            <v>-53142.606657399992</v>
          </cell>
          <cell r="GQ978">
            <v>-21410.789554399998</v>
          </cell>
          <cell r="GR978">
            <v>0</v>
          </cell>
          <cell r="GS978">
            <v>0</v>
          </cell>
          <cell r="GT978">
            <v>0</v>
          </cell>
          <cell r="GU978">
            <v>0</v>
          </cell>
          <cell r="GV978">
            <v>0</v>
          </cell>
          <cell r="GW978">
            <v>0</v>
          </cell>
          <cell r="GX978">
            <v>0</v>
          </cell>
          <cell r="GY978">
            <v>0</v>
          </cell>
          <cell r="GZ978">
            <v>0</v>
          </cell>
          <cell r="HA978">
            <v>0</v>
          </cell>
          <cell r="HB978">
            <v>0</v>
          </cell>
          <cell r="HC978">
            <v>0</v>
          </cell>
          <cell r="HD978">
            <v>0</v>
          </cell>
          <cell r="HE978">
            <v>0</v>
          </cell>
          <cell r="HF978">
            <v>0</v>
          </cell>
          <cell r="HG978">
            <v>0</v>
          </cell>
          <cell r="HH978">
            <v>0</v>
          </cell>
          <cell r="HI978">
            <v>0</v>
          </cell>
          <cell r="HJ978">
            <v>0</v>
          </cell>
          <cell r="HK978">
            <v>0</v>
          </cell>
          <cell r="HL978">
            <v>0</v>
          </cell>
          <cell r="HM978">
            <v>0</v>
          </cell>
          <cell r="HN978">
            <v>0</v>
          </cell>
          <cell r="HO978">
            <v>0</v>
          </cell>
          <cell r="HP978">
            <v>0</v>
          </cell>
          <cell r="HQ978">
            <v>0</v>
          </cell>
          <cell r="HR978">
            <v>0</v>
          </cell>
          <cell r="HS978">
            <v>0</v>
          </cell>
          <cell r="HT978">
            <v>0</v>
          </cell>
          <cell r="HU978">
            <v>0</v>
          </cell>
          <cell r="HV978">
            <v>0</v>
          </cell>
          <cell r="HW978">
            <v>0</v>
          </cell>
          <cell r="HX978">
            <v>0</v>
          </cell>
          <cell r="HY978">
            <v>0</v>
          </cell>
          <cell r="HZ978">
            <v>0</v>
          </cell>
          <cell r="IA978">
            <v>0</v>
          </cell>
          <cell r="IB978">
            <v>0</v>
          </cell>
          <cell r="IC978">
            <v>0</v>
          </cell>
          <cell r="ID978">
            <v>0</v>
          </cell>
          <cell r="IE978">
            <v>0</v>
          </cell>
          <cell r="IF978">
            <v>0</v>
          </cell>
          <cell r="IG978">
            <v>0</v>
          </cell>
          <cell r="IH978">
            <v>0</v>
          </cell>
          <cell r="II978">
            <v>0</v>
          </cell>
          <cell r="IJ978">
            <v>0</v>
          </cell>
          <cell r="IK978">
            <v>0</v>
          </cell>
          <cell r="IL978">
            <v>0</v>
          </cell>
          <cell r="IM978">
            <v>0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  <cell r="IW978">
            <v>0</v>
          </cell>
          <cell r="IX978">
            <v>0</v>
          </cell>
          <cell r="IY978">
            <v>0</v>
          </cell>
          <cell r="IZ978">
            <v>0</v>
          </cell>
          <cell r="JA978">
            <v>0</v>
          </cell>
          <cell r="JB978">
            <v>0</v>
          </cell>
          <cell r="JC978">
            <v>0</v>
          </cell>
          <cell r="JD978">
            <v>0</v>
          </cell>
          <cell r="JE978">
            <v>0</v>
          </cell>
          <cell r="JF978">
            <v>0</v>
          </cell>
          <cell r="JG978">
            <v>0</v>
          </cell>
          <cell r="JH978">
            <v>0</v>
          </cell>
          <cell r="JI978">
            <v>0</v>
          </cell>
          <cell r="JJ978">
            <v>0</v>
          </cell>
          <cell r="JK978">
            <v>0</v>
          </cell>
          <cell r="JL978">
            <v>0</v>
          </cell>
          <cell r="JM978">
            <v>0</v>
          </cell>
          <cell r="JN978">
            <v>0</v>
          </cell>
          <cell r="JO978">
            <v>0</v>
          </cell>
          <cell r="JP978">
            <v>0</v>
          </cell>
          <cell r="JQ978">
            <v>0</v>
          </cell>
        </row>
        <row r="979">
          <cell r="D979">
            <v>0</v>
          </cell>
          <cell r="F979">
            <v>-52344.727345800005</v>
          </cell>
          <cell r="G979">
            <v>-34011.480203700004</v>
          </cell>
          <cell r="H979">
            <v>-33548.581690600004</v>
          </cell>
          <cell r="I979">
            <v>-35561.582048000004</v>
          </cell>
          <cell r="J979">
            <v>-30523.576397700002</v>
          </cell>
          <cell r="K979">
            <v>-31534.978950500001</v>
          </cell>
          <cell r="L979">
            <v>-24586.658465</v>
          </cell>
          <cell r="M979">
            <v>-24053.768787399997</v>
          </cell>
          <cell r="N979">
            <v>-21926.349975099998</v>
          </cell>
          <cell r="O979">
            <v>-50342.400586000011</v>
          </cell>
          <cell r="P979">
            <v>-33634.491274500004</v>
          </cell>
          <cell r="Q979">
            <v>-60662.196258600001</v>
          </cell>
          <cell r="R979">
            <v>-430198.12823576003</v>
          </cell>
          <cell r="S979">
            <v>-51308.226935700004</v>
          </cell>
          <cell r="T979">
            <v>-33413.4453498</v>
          </cell>
          <cell r="U979">
            <v>-33222.414719399996</v>
          </cell>
          <cell r="V979">
            <v>-36002.933149300006</v>
          </cell>
          <cell r="W979">
            <v>-31082.701248199999</v>
          </cell>
          <cell r="X979">
            <v>-31174.915384159998</v>
          </cell>
          <cell r="Y979">
            <v>-23289.739975700002</v>
          </cell>
          <cell r="Z979">
            <v>-24799.891809999997</v>
          </cell>
          <cell r="AA979">
            <v>-22377.770291799996</v>
          </cell>
          <cell r="AB979">
            <v>-49360.035438700004</v>
          </cell>
          <cell r="AC979">
            <v>-33792.876201700004</v>
          </cell>
          <cell r="AD979">
            <v>-60373.177731299998</v>
          </cell>
          <cell r="AE979">
            <v>-429751.21133100009</v>
          </cell>
          <cell r="AF979">
            <v>-51870.065907500008</v>
          </cell>
          <cell r="AG979">
            <v>-32377.6294352</v>
          </cell>
          <cell r="AH979">
            <v>-32592.702053599995</v>
          </cell>
          <cell r="AI979">
            <v>-38544.520393600003</v>
          </cell>
          <cell r="AJ979">
            <v>-30303.205504199999</v>
          </cell>
          <cell r="AK979">
            <v>-30463.837069600002</v>
          </cell>
          <cell r="AL979">
            <v>-24745.497278700004</v>
          </cell>
          <cell r="AM979">
            <v>-24527.525385300003</v>
          </cell>
          <cell r="AN979">
            <v>-21337.275413900003</v>
          </cell>
          <cell r="AO979">
            <v>-48907.305982700003</v>
          </cell>
          <cell r="AP979">
            <v>-35408.568044400003</v>
          </cell>
          <cell r="AQ979">
            <v>-58673.078862300012</v>
          </cell>
          <cell r="AR979">
            <v>-430317.09502470004</v>
          </cell>
          <cell r="AS979">
            <v>-49965.476973800003</v>
          </cell>
          <cell r="AT979">
            <v>-31784.562139099995</v>
          </cell>
          <cell r="AU979">
            <v>-31931.934620099997</v>
          </cell>
          <cell r="AV979">
            <v>-38565.700430600002</v>
          </cell>
          <cell r="AW979">
            <v>-32334.498353999996</v>
          </cell>
          <cell r="AX979">
            <v>-28505.932801399998</v>
          </cell>
          <cell r="AY979">
            <v>-24450.582359199998</v>
          </cell>
          <cell r="AZ979">
            <v>-24819.983719100004</v>
          </cell>
          <cell r="BA979">
            <v>-21189.140190300001</v>
          </cell>
          <cell r="BB979">
            <v>-48701.438129199996</v>
          </cell>
          <cell r="BC979">
            <v>-35526.125714300011</v>
          </cell>
          <cell r="BD979">
            <v>-62541.719593600006</v>
          </cell>
          <cell r="BE979">
            <v>-428543.31831310003</v>
          </cell>
          <cell r="BF979">
            <v>-49754.320309499999</v>
          </cell>
          <cell r="BG979">
            <v>-30225.049581399999</v>
          </cell>
          <cell r="BH979">
            <v>-31027.484789099999</v>
          </cell>
          <cell r="BI979">
            <v>-38656.113021800003</v>
          </cell>
          <cell r="BJ979">
            <v>-34816.8361477</v>
          </cell>
          <cell r="BK979">
            <v>-25573.2688174</v>
          </cell>
          <cell r="BL979">
            <v>-24975.661456599999</v>
          </cell>
          <cell r="BM979">
            <v>-24798.109722299996</v>
          </cell>
          <cell r="BN979">
            <v>-22631.420463400005</v>
          </cell>
          <cell r="BO979">
            <v>-47242.346726600008</v>
          </cell>
          <cell r="BP979">
            <v>-37378.627539700014</v>
          </cell>
          <cell r="BQ979">
            <v>-61464.079737600012</v>
          </cell>
          <cell r="BR979">
            <v>-415194.52853366995</v>
          </cell>
          <cell r="BS979">
            <v>-50142.402464699997</v>
          </cell>
          <cell r="BT979">
            <v>-36108.67964645</v>
          </cell>
          <cell r="BU979">
            <v>-28596.489623199999</v>
          </cell>
          <cell r="BV979">
            <v>-29320.488444900002</v>
          </cell>
          <cell r="BW979">
            <v>-27311.451672359999</v>
          </cell>
          <cell r="BX979">
            <v>-28497.895077999998</v>
          </cell>
          <cell r="BY979">
            <v>-25466.528975700003</v>
          </cell>
          <cell r="BZ979">
            <v>-24422.4761875</v>
          </cell>
          <cell r="CA979">
            <v>-19577.494802399997</v>
          </cell>
          <cell r="CB979">
            <v>-50094.990592859998</v>
          </cell>
          <cell r="CC979">
            <v>-34067.196404500006</v>
          </cell>
          <cell r="CD979">
            <v>-61588.434641100001</v>
          </cell>
          <cell r="CE979">
            <v>-416636.78708608996</v>
          </cell>
          <cell r="CF979">
            <v>-52344.727345800005</v>
          </cell>
          <cell r="CG979">
            <v>-33720.0009584</v>
          </cell>
          <cell r="CH979">
            <v>-28754.970821440002</v>
          </cell>
          <cell r="CI979">
            <v>-31781.149292310001</v>
          </cell>
          <cell r="CJ979">
            <v>-27886.252835820003</v>
          </cell>
          <cell r="CK979">
            <v>-29129.52882942</v>
          </cell>
          <cell r="CL979">
            <v>-23289.739975700002</v>
          </cell>
          <cell r="CM979">
            <v>-24799.891809999997</v>
          </cell>
          <cell r="CN979">
            <v>-22377.770291799996</v>
          </cell>
          <cell r="CO979">
            <v>-48738.566204100003</v>
          </cell>
          <cell r="CP979">
            <v>-33792.876201700004</v>
          </cell>
          <cell r="CQ979">
            <v>-60021.312519599996</v>
          </cell>
          <cell r="CR979">
            <v>-420512.84938440006</v>
          </cell>
          <cell r="CS979">
            <v>-51870.065907500008</v>
          </cell>
          <cell r="CT979">
            <v>-30992.942760100002</v>
          </cell>
          <cell r="CU979">
            <v>-28843.028772999998</v>
          </cell>
          <cell r="CV979">
            <v>-35882.951073640004</v>
          </cell>
          <cell r="CW979">
            <v>-30222.037992189998</v>
          </cell>
          <cell r="CX979">
            <v>-28657.80313067</v>
          </cell>
          <cell r="CY979">
            <v>-23997.257318800002</v>
          </cell>
          <cell r="CZ979">
            <v>-25648.279393399996</v>
          </cell>
          <cell r="DA979">
            <v>-21143.641701099998</v>
          </cell>
          <cell r="DB979">
            <v>-48630.509999000002</v>
          </cell>
          <cell r="DC979">
            <v>-34359.582889600002</v>
          </cell>
          <cell r="DD979">
            <v>-60264.748445400008</v>
          </cell>
          <cell r="DE979">
            <v>-416084.11917825998</v>
          </cell>
          <cell r="DF979">
            <v>-51073.078937400009</v>
          </cell>
          <cell r="DG979">
            <v>-30567.281500180001</v>
          </cell>
          <cell r="DH979">
            <v>-28550.642021299998</v>
          </cell>
          <cell r="DI979">
            <v>-34154.419180889992</v>
          </cell>
          <cell r="DJ979">
            <v>-28384.577947700003</v>
          </cell>
          <cell r="DK979">
            <v>-27779.825174490001</v>
          </cell>
          <cell r="DL979">
            <v>-24745.497278700004</v>
          </cell>
          <cell r="DM979">
            <v>-24527.525385300003</v>
          </cell>
          <cell r="DN979">
            <v>-21337.275413900003</v>
          </cell>
          <cell r="DO979">
            <v>-48907.305982700003</v>
          </cell>
          <cell r="DP979">
            <v>-35408.568044400003</v>
          </cell>
          <cell r="DQ979">
            <v>-60648.122311300009</v>
          </cell>
          <cell r="DR979">
            <v>-416045.45615827007</v>
          </cell>
          <cell r="DS979">
            <v>-49965.476973800003</v>
          </cell>
          <cell r="DT979">
            <v>-31784.562139099995</v>
          </cell>
          <cell r="DU979">
            <v>-27889.874587799997</v>
          </cell>
          <cell r="DV979">
            <v>-33241.570462599993</v>
          </cell>
          <cell r="DW979">
            <v>-28883.886716990004</v>
          </cell>
          <cell r="DX979">
            <v>-27307.284405100003</v>
          </cell>
          <cell r="DY979">
            <v>-24450.582359199998</v>
          </cell>
          <cell r="DZ979">
            <v>-24819.983719100004</v>
          </cell>
          <cell r="EA979">
            <v>-21189.140190300001</v>
          </cell>
          <cell r="EB979">
            <v>-48445.249296379996</v>
          </cell>
          <cell r="EC979">
            <v>-35526.125714300011</v>
          </cell>
          <cell r="ED979">
            <v>-62541.719593600006</v>
          </cell>
          <cell r="EE979">
            <v>-416602.26664769999</v>
          </cell>
          <cell r="EF979">
            <v>-49754.320309499999</v>
          </cell>
          <cell r="EG979">
            <v>-31189.420551760002</v>
          </cell>
          <cell r="EH979">
            <v>-27718.500932890001</v>
          </cell>
          <cell r="EI979">
            <v>-34356.097272049999</v>
          </cell>
          <cell r="EJ979">
            <v>-30497.921346400002</v>
          </cell>
          <cell r="EK979">
            <v>-24740.283915699998</v>
          </cell>
          <cell r="EL979">
            <v>-25384.910718699994</v>
          </cell>
          <cell r="EM979">
            <v>-24065.773785399997</v>
          </cell>
          <cell r="EN979">
            <v>-24947.386260500003</v>
          </cell>
          <cell r="EO979">
            <v>-44796.474747499997</v>
          </cell>
          <cell r="EP979">
            <v>-40204.98903930001</v>
          </cell>
          <cell r="EQ979">
            <v>-58946.187768000003</v>
          </cell>
          <cell r="ER979">
            <v>-424918.68790668005</v>
          </cell>
          <cell r="ES979">
            <v>-52344.727345800005</v>
          </cell>
          <cell r="ET979">
            <v>-34011.480203700004</v>
          </cell>
          <cell r="EU979">
            <v>-30092.050123549998</v>
          </cell>
          <cell r="EV979">
            <v>-34277.094492730008</v>
          </cell>
          <cell r="EW979">
            <v>-29673.323804360003</v>
          </cell>
          <cell r="EX979">
            <v>-29314.146589939999</v>
          </cell>
          <cell r="EY979">
            <v>-24586.658465</v>
          </cell>
          <cell r="EZ979">
            <v>-24053.768787399997</v>
          </cell>
          <cell r="FA979">
            <v>-21926.349975099998</v>
          </cell>
          <cell r="FB979">
            <v>-50342.400586000011</v>
          </cell>
          <cell r="FC979">
            <v>-33634.491274500004</v>
          </cell>
          <cell r="FD979">
            <v>-60662.196258600001</v>
          </cell>
          <cell r="FE979">
            <v>-422465.09557743999</v>
          </cell>
          <cell r="FF979">
            <v>-51308.226935700004</v>
          </cell>
          <cell r="FG979">
            <v>-33413.4453498</v>
          </cell>
          <cell r="FH979">
            <v>-29325.800983100002</v>
          </cell>
          <cell r="FI979">
            <v>-34735.157901040009</v>
          </cell>
          <cell r="FJ979">
            <v>-30048.000521399998</v>
          </cell>
          <cell r="FK979">
            <v>-29640.972437199998</v>
          </cell>
          <cell r="FL979">
            <v>-23289.739975700002</v>
          </cell>
          <cell r="FM979">
            <v>-24799.891809999997</v>
          </cell>
          <cell r="FN979">
            <v>-22377.770291799996</v>
          </cell>
          <cell r="FO979">
            <v>-49360.035438700004</v>
          </cell>
          <cell r="FP979">
            <v>-33792.876201700004</v>
          </cell>
          <cell r="FQ979">
            <v>-60373.177731299998</v>
          </cell>
          <cell r="FR979">
            <v>-423955.02014934004</v>
          </cell>
          <cell r="FS979">
            <v>-51870.065907500008</v>
          </cell>
          <cell r="FT979">
            <v>-31516.477043799998</v>
          </cell>
          <cell r="FU979">
            <v>-29845.418194509999</v>
          </cell>
          <cell r="FV979">
            <v>-36052.632847929999</v>
          </cell>
          <cell r="FW979">
            <v>-31443.667650699997</v>
          </cell>
          <cell r="FX979">
            <v>-29182.7387576</v>
          </cell>
          <cell r="FY979">
            <v>-23997.257318800002</v>
          </cell>
          <cell r="FZ979">
            <v>-25648.279393399996</v>
          </cell>
          <cell r="GA979">
            <v>-21143.641701099998</v>
          </cell>
          <cell r="GB979">
            <v>-48630.509999000002</v>
          </cell>
          <cell r="GC979">
            <v>-34359.582889600002</v>
          </cell>
          <cell r="GD979">
            <v>-60264.748445400008</v>
          </cell>
          <cell r="GE979">
            <v>-394373.57933314005</v>
          </cell>
          <cell r="GF979">
            <v>-51073.078937400009</v>
          </cell>
          <cell r="GG979">
            <v>-32086.119930800003</v>
          </cell>
          <cell r="GH979">
            <v>-28901.05519255</v>
          </cell>
          <cell r="GI979">
            <v>-37270.168449060009</v>
          </cell>
          <cell r="GJ979">
            <v>-31269.4858737</v>
          </cell>
          <cell r="GK979">
            <v>-27580.711896030007</v>
          </cell>
          <cell r="GL979">
            <v>-24450.582359199998</v>
          </cell>
          <cell r="GM979">
            <v>-24819.983719100004</v>
          </cell>
          <cell r="GN979">
            <v>-21189.140190300001</v>
          </cell>
          <cell r="GO979">
            <v>-48701.438129199996</v>
          </cell>
          <cell r="GP979">
            <v>-35526.125714300011</v>
          </cell>
          <cell r="GQ979">
            <v>-31505.688941500004</v>
          </cell>
          <cell r="GR979">
            <v>0</v>
          </cell>
          <cell r="GS979">
            <v>0</v>
          </cell>
          <cell r="GT979">
            <v>0</v>
          </cell>
          <cell r="GU979">
            <v>0</v>
          </cell>
          <cell r="GV979">
            <v>0</v>
          </cell>
          <cell r="GW979">
            <v>0</v>
          </cell>
          <cell r="GX979">
            <v>0</v>
          </cell>
          <cell r="GY979">
            <v>0</v>
          </cell>
          <cell r="GZ979">
            <v>0</v>
          </cell>
          <cell r="HA979">
            <v>0</v>
          </cell>
          <cell r="HB979">
            <v>0</v>
          </cell>
          <cell r="HC979">
            <v>0</v>
          </cell>
          <cell r="HD979">
            <v>0</v>
          </cell>
          <cell r="HE979">
            <v>0</v>
          </cell>
          <cell r="HF979">
            <v>0</v>
          </cell>
          <cell r="HG979">
            <v>0</v>
          </cell>
          <cell r="HH979">
            <v>0</v>
          </cell>
          <cell r="HI979">
            <v>0</v>
          </cell>
          <cell r="HJ979">
            <v>0</v>
          </cell>
          <cell r="HK979">
            <v>0</v>
          </cell>
          <cell r="HL979">
            <v>0</v>
          </cell>
          <cell r="HM979">
            <v>0</v>
          </cell>
          <cell r="HN979">
            <v>0</v>
          </cell>
          <cell r="HO979">
            <v>0</v>
          </cell>
          <cell r="HP979">
            <v>0</v>
          </cell>
          <cell r="HQ979">
            <v>0</v>
          </cell>
          <cell r="HR979">
            <v>0</v>
          </cell>
          <cell r="HS979">
            <v>0</v>
          </cell>
          <cell r="HT979">
            <v>0</v>
          </cell>
          <cell r="HU979">
            <v>0</v>
          </cell>
          <cell r="HV979">
            <v>0</v>
          </cell>
          <cell r="HW979">
            <v>0</v>
          </cell>
          <cell r="HX979">
            <v>0</v>
          </cell>
          <cell r="HY979">
            <v>0</v>
          </cell>
          <cell r="HZ979">
            <v>0</v>
          </cell>
          <cell r="IA979">
            <v>0</v>
          </cell>
          <cell r="IB979">
            <v>0</v>
          </cell>
          <cell r="IC979">
            <v>0</v>
          </cell>
          <cell r="ID979">
            <v>0</v>
          </cell>
          <cell r="IE979">
            <v>0</v>
          </cell>
          <cell r="IF979">
            <v>0</v>
          </cell>
          <cell r="IG979">
            <v>0</v>
          </cell>
          <cell r="IH979">
            <v>0</v>
          </cell>
          <cell r="II979">
            <v>0</v>
          </cell>
          <cell r="IJ979">
            <v>0</v>
          </cell>
          <cell r="IK979">
            <v>0</v>
          </cell>
          <cell r="IL979">
            <v>0</v>
          </cell>
          <cell r="IM979">
            <v>0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  <cell r="IW979">
            <v>0</v>
          </cell>
          <cell r="IX979">
            <v>0</v>
          </cell>
          <cell r="IY979">
            <v>0</v>
          </cell>
          <cell r="IZ979">
            <v>0</v>
          </cell>
          <cell r="JA979">
            <v>0</v>
          </cell>
          <cell r="JB979">
            <v>0</v>
          </cell>
          <cell r="JC979">
            <v>0</v>
          </cell>
          <cell r="JD979">
            <v>0</v>
          </cell>
          <cell r="JE979">
            <v>0</v>
          </cell>
          <cell r="JF979">
            <v>0</v>
          </cell>
          <cell r="JG979">
            <v>0</v>
          </cell>
          <cell r="JH979">
            <v>0</v>
          </cell>
          <cell r="JI979">
            <v>0</v>
          </cell>
          <cell r="JJ979">
            <v>0</v>
          </cell>
          <cell r="JK979">
            <v>0</v>
          </cell>
          <cell r="JL979">
            <v>0</v>
          </cell>
          <cell r="JM979">
            <v>0</v>
          </cell>
          <cell r="JN979">
            <v>0</v>
          </cell>
          <cell r="JO979">
            <v>0</v>
          </cell>
          <cell r="JP979">
            <v>0</v>
          </cell>
          <cell r="JQ979">
            <v>0</v>
          </cell>
        </row>
        <row r="980">
          <cell r="D980">
            <v>0</v>
          </cell>
          <cell r="F980">
            <v>-136505.70992167995</v>
          </cell>
          <cell r="G980">
            <v>-88916.630491729986</v>
          </cell>
          <cell r="H980">
            <v>-86346.36236087</v>
          </cell>
          <cell r="I980">
            <v>-89717.47433551999</v>
          </cell>
          <cell r="J980">
            <v>-77791.443532129968</v>
          </cell>
          <cell r="K980">
            <v>-82724.170408590013</v>
          </cell>
          <cell r="L980">
            <v>-64629.89592000001</v>
          </cell>
          <cell r="M980">
            <v>-63229.111651200015</v>
          </cell>
          <cell r="N980">
            <v>-57636.856948799992</v>
          </cell>
          <cell r="O980">
            <v>-132320.45710710998</v>
          </cell>
          <cell r="P980">
            <v>-88413.546455999996</v>
          </cell>
          <cell r="Q980">
            <v>-159460.11679680005</v>
          </cell>
          <cell r="R980">
            <v>-1125839.48776401</v>
          </cell>
          <cell r="S980">
            <v>-134521.33832159996</v>
          </cell>
          <cell r="T980">
            <v>-87031.629072199998</v>
          </cell>
          <cell r="U980">
            <v>-85768.715186059999</v>
          </cell>
          <cell r="V980">
            <v>-94603.66214914</v>
          </cell>
          <cell r="W980">
            <v>-80901.218277569962</v>
          </cell>
          <cell r="X980">
            <v>-81284.819882339987</v>
          </cell>
          <cell r="Y980">
            <v>-60925.051755270018</v>
          </cell>
          <cell r="Z980">
            <v>-65190.413280000015</v>
          </cell>
          <cell r="AA980">
            <v>-58823.486198399987</v>
          </cell>
          <cell r="AB980">
            <v>-129258.88133742998</v>
          </cell>
          <cell r="AC980">
            <v>-88829.886129599981</v>
          </cell>
          <cell r="AD980">
            <v>-158700.38617440005</v>
          </cell>
          <cell r="AE980">
            <v>-1129551.2663741799</v>
          </cell>
          <cell r="AF980">
            <v>-136348.62035999997</v>
          </cell>
          <cell r="AG980">
            <v>-85109.68757759998</v>
          </cell>
          <cell r="AH980">
            <v>-85675.039756800004</v>
          </cell>
          <cell r="AI980">
            <v>-101255.85351359998</v>
          </cell>
          <cell r="AJ980">
            <v>-79656.738249599992</v>
          </cell>
          <cell r="AK980">
            <v>-80048.768578069998</v>
          </cell>
          <cell r="AL980">
            <v>-65047.42870560001</v>
          </cell>
          <cell r="AM980">
            <v>-64474.455326400021</v>
          </cell>
          <cell r="AN980">
            <v>-56088.381883199996</v>
          </cell>
          <cell r="AO980">
            <v>-128537.89725370999</v>
          </cell>
          <cell r="AP980">
            <v>-93076.986067199978</v>
          </cell>
          <cell r="AQ980">
            <v>-154231.40910240004</v>
          </cell>
          <cell r="AR980">
            <v>-1131156.1147536</v>
          </cell>
          <cell r="AS980">
            <v>-131342.10901439996</v>
          </cell>
          <cell r="AT980">
            <v>-83550.716980799974</v>
          </cell>
          <cell r="AU980">
            <v>-83938.108708799991</v>
          </cell>
          <cell r="AV980">
            <v>-101376.00473279999</v>
          </cell>
          <cell r="AW980">
            <v>-84996.310752000005</v>
          </cell>
          <cell r="AX980">
            <v>-74932.324483200005</v>
          </cell>
          <cell r="AY980">
            <v>-64272.198489600014</v>
          </cell>
          <cell r="AZ980">
            <v>-65243.228020800001</v>
          </cell>
          <cell r="BA980">
            <v>-55698.985166399994</v>
          </cell>
          <cell r="BB980">
            <v>-128019.3842496</v>
          </cell>
          <cell r="BC980">
            <v>-93386.004878399981</v>
          </cell>
          <cell r="BD980">
            <v>-164400.73927680004</v>
          </cell>
          <cell r="BE980">
            <v>-1126493.4638928</v>
          </cell>
          <cell r="BF980">
            <v>-130787.05053599998</v>
          </cell>
          <cell r="BG980">
            <v>-79451.293123199983</v>
          </cell>
          <cell r="BH980">
            <v>-81560.620180799975</v>
          </cell>
          <cell r="BI980">
            <v>-101613.6684384</v>
          </cell>
          <cell r="BJ980">
            <v>-91521.525777599993</v>
          </cell>
          <cell r="BK980">
            <v>-67223.35629120002</v>
          </cell>
          <cell r="BL980">
            <v>-65652.451420800018</v>
          </cell>
          <cell r="BM980">
            <v>-65185.728782400009</v>
          </cell>
          <cell r="BN980">
            <v>-59490.245539199997</v>
          </cell>
          <cell r="BO980">
            <v>-124183.93318079998</v>
          </cell>
          <cell r="BP980">
            <v>-98255.597073599987</v>
          </cell>
          <cell r="BQ980">
            <v>-161567.99354880003</v>
          </cell>
          <cell r="BR980">
            <v>-1138104.573384</v>
          </cell>
          <cell r="BS980">
            <v>-131807.1854736</v>
          </cell>
          <cell r="BT980">
            <v>-96005.938670399992</v>
          </cell>
          <cell r="BU980">
            <v>-87211.480684800001</v>
          </cell>
          <cell r="BV980">
            <v>-89466.110913600001</v>
          </cell>
          <cell r="BW980">
            <v>-82771.123233599967</v>
          </cell>
          <cell r="BX980">
            <v>-82181.058043199999</v>
          </cell>
          <cell r="BY980">
            <v>-66942.773841600007</v>
          </cell>
          <cell r="BZ980">
            <v>-64198.317000000017</v>
          </cell>
          <cell r="CA980">
            <v>-51462.521971199996</v>
          </cell>
          <cell r="CB980">
            <v>-134612.20369919998</v>
          </cell>
          <cell r="CC980">
            <v>-89550.97989599999</v>
          </cell>
          <cell r="CD980">
            <v>-161894.87995680002</v>
          </cell>
          <cell r="CE980">
            <v>-1137500.8965552</v>
          </cell>
          <cell r="CF980">
            <v>-137596.34255039998</v>
          </cell>
          <cell r="CG980">
            <v>-90299.600385600002</v>
          </cell>
          <cell r="CH980">
            <v>-87330.33846720001</v>
          </cell>
          <cell r="CI980">
            <v>-95109.348115200002</v>
          </cell>
          <cell r="CJ980">
            <v>-81705.765321599974</v>
          </cell>
          <cell r="CK980">
            <v>-83868.910315200003</v>
          </cell>
          <cell r="CL980">
            <v>-61220.741841600015</v>
          </cell>
          <cell r="CM980">
            <v>-65190.413280000015</v>
          </cell>
          <cell r="CN980">
            <v>-58823.486198399987</v>
          </cell>
          <cell r="CO980">
            <v>-129750.6107856</v>
          </cell>
          <cell r="CP980">
            <v>-88829.886129599981</v>
          </cell>
          <cell r="CQ980">
            <v>-157775.45316480004</v>
          </cell>
          <cell r="CR980">
            <v>-1129668.6005279999</v>
          </cell>
          <cell r="CS980">
            <v>-136348.62035999997</v>
          </cell>
          <cell r="CT980">
            <v>-82846.013174399981</v>
          </cell>
          <cell r="CU980">
            <v>-86443.624286399994</v>
          </cell>
          <cell r="CV980">
            <v>-96413.206487999996</v>
          </cell>
          <cell r="CW980">
            <v>-82654.622241599965</v>
          </cell>
          <cell r="CX980">
            <v>-82314.167995199998</v>
          </cell>
          <cell r="CY980">
            <v>-63080.562374400019</v>
          </cell>
          <cell r="CZ980">
            <v>-67420.533379200002</v>
          </cell>
          <cell r="DA980">
            <v>-55579.385236799993</v>
          </cell>
          <cell r="DB980">
            <v>-127832.93851199998</v>
          </cell>
          <cell r="DC980">
            <v>-90319.563724799984</v>
          </cell>
          <cell r="DD980">
            <v>-158415.36275520007</v>
          </cell>
          <cell r="DE980">
            <v>-1128384.6420720001</v>
          </cell>
          <cell r="DF980">
            <v>-134253.61485119999</v>
          </cell>
          <cell r="DG980">
            <v>-80729.022518399986</v>
          </cell>
          <cell r="DH980">
            <v>-85675.039756800004</v>
          </cell>
          <cell r="DI980">
            <v>-101320.32967679999</v>
          </cell>
          <cell r="DJ980">
            <v>-79656.738249599992</v>
          </cell>
          <cell r="DK980">
            <v>-80078.983564800001</v>
          </cell>
          <cell r="DL980">
            <v>-65047.42870560001</v>
          </cell>
          <cell r="DM980">
            <v>-64474.455326400021</v>
          </cell>
          <cell r="DN980">
            <v>-56088.381883199996</v>
          </cell>
          <cell r="DO980">
            <v>-128560.54025759999</v>
          </cell>
          <cell r="DP980">
            <v>-93076.986067199978</v>
          </cell>
          <cell r="DQ980">
            <v>-159423.12121440005</v>
          </cell>
          <cell r="DR980">
            <v>-1122443.8317018598</v>
          </cell>
          <cell r="DS980">
            <v>-131342.10901439996</v>
          </cell>
          <cell r="DT980">
            <v>-83550.716980799974</v>
          </cell>
          <cell r="DU980">
            <v>-76855.224492069974</v>
          </cell>
          <cell r="DV980">
            <v>-100811.56956383999</v>
          </cell>
          <cell r="DW980">
            <v>-84738.534725000005</v>
          </cell>
          <cell r="DX980">
            <v>-74125.136844150009</v>
          </cell>
          <cell r="DY980">
            <v>-64272.198489600014</v>
          </cell>
          <cell r="DZ980">
            <v>-65243.228020800001</v>
          </cell>
          <cell r="EA980">
            <v>-55698.985166399994</v>
          </cell>
          <cell r="EB980">
            <v>-128019.3842496</v>
          </cell>
          <cell r="EC980">
            <v>-93386.004878399981</v>
          </cell>
          <cell r="ED980">
            <v>-164400.73927680004</v>
          </cell>
          <cell r="EE980">
            <v>-1122036.0412607999</v>
          </cell>
          <cell r="EF980">
            <v>-130787.05053599998</v>
          </cell>
          <cell r="EG980">
            <v>-82153.255204799992</v>
          </cell>
          <cell r="EH980">
            <v>-78248.636927999978</v>
          </cell>
          <cell r="EI980">
            <v>-99994.485806399985</v>
          </cell>
          <cell r="EJ980">
            <v>-91862.840956800006</v>
          </cell>
          <cell r="EK980">
            <v>-65033.724561600007</v>
          </cell>
          <cell r="EL980">
            <v>-66728.227425600009</v>
          </cell>
          <cell r="EM980">
            <v>-63260.668675200002</v>
          </cell>
          <cell r="EN980">
            <v>-65578.125623999993</v>
          </cell>
          <cell r="EO980">
            <v>-117754.57427999999</v>
          </cell>
          <cell r="EP980">
            <v>-105685.13247839999</v>
          </cell>
          <cell r="EQ980">
            <v>-154949.318784</v>
          </cell>
          <cell r="ER980">
            <v>-1132455.23446023</v>
          </cell>
          <cell r="ES980">
            <v>-137596.34255039998</v>
          </cell>
          <cell r="ET980">
            <v>-89404.521105599997</v>
          </cell>
          <cell r="EU980">
            <v>-83142.057517829991</v>
          </cell>
          <cell r="EV980">
            <v>-93479.207423999993</v>
          </cell>
          <cell r="EW980">
            <v>-80236.017777599962</v>
          </cell>
          <cell r="EX980">
            <v>-82894.648344000001</v>
          </cell>
          <cell r="EY980">
            <v>-64629.89592000001</v>
          </cell>
          <cell r="EZ980">
            <v>-63229.111651200015</v>
          </cell>
          <cell r="FA980">
            <v>-57636.856948799992</v>
          </cell>
          <cell r="FB980">
            <v>-132332.911968</v>
          </cell>
          <cell r="FC980">
            <v>-88413.546455999996</v>
          </cell>
          <cell r="FD980">
            <v>-159460.11679680005</v>
          </cell>
          <cell r="FE980">
            <v>-1129432.34844948</v>
          </cell>
          <cell r="FF980">
            <v>-134871.73832159996</v>
          </cell>
          <cell r="FG980">
            <v>-87832.492502399997</v>
          </cell>
          <cell r="FH980">
            <v>-83748.375518399989</v>
          </cell>
          <cell r="FI980">
            <v>-94889.542060680003</v>
          </cell>
          <cell r="FJ980">
            <v>-81705.765321599974</v>
          </cell>
          <cell r="FK980">
            <v>-83868.910315200003</v>
          </cell>
          <cell r="FL980">
            <v>-61220.741841600015</v>
          </cell>
          <cell r="FM980">
            <v>-65190.413280000015</v>
          </cell>
          <cell r="FN980">
            <v>-58823.486198399987</v>
          </cell>
          <cell r="FO980">
            <v>-129750.6107856</v>
          </cell>
          <cell r="FP980">
            <v>-88829.886129599981</v>
          </cell>
          <cell r="FQ980">
            <v>-158700.38617440005</v>
          </cell>
          <cell r="FR980">
            <v>-1126125.37697943</v>
          </cell>
          <cell r="FS980">
            <v>-136348.62035999997</v>
          </cell>
          <cell r="FT980">
            <v>-82846.013174399981</v>
          </cell>
          <cell r="FU980">
            <v>-83164.23213615999</v>
          </cell>
          <cell r="FV980">
            <v>-96149.375089669993</v>
          </cell>
          <cell r="FW980">
            <v>-82654.622241599965</v>
          </cell>
          <cell r="FX980">
            <v>-82314.167995199998</v>
          </cell>
          <cell r="FY980">
            <v>-63080.562374400019</v>
          </cell>
          <cell r="FZ980">
            <v>-67420.533379200002</v>
          </cell>
          <cell r="GA980">
            <v>-55579.385236799993</v>
          </cell>
          <cell r="GB980">
            <v>-127832.93851199998</v>
          </cell>
          <cell r="GC980">
            <v>-90319.563724799984</v>
          </cell>
          <cell r="GD980">
            <v>-158415.36275520007</v>
          </cell>
          <cell r="GE980">
            <v>-1125099.01318454</v>
          </cell>
          <cell r="GF980">
            <v>-134253.61485119999</v>
          </cell>
          <cell r="GG980">
            <v>-84343.409030399984</v>
          </cell>
          <cell r="GH980">
            <v>-80993.102294579992</v>
          </cell>
          <cell r="GI980">
            <v>-101035.38225955999</v>
          </cell>
          <cell r="GJ980">
            <v>-84996.310752000005</v>
          </cell>
          <cell r="GK980">
            <v>-74932.324483200005</v>
          </cell>
          <cell r="GL980">
            <v>-64272.198489600014</v>
          </cell>
          <cell r="GM980">
            <v>-65243.228020800001</v>
          </cell>
          <cell r="GN980">
            <v>-55698.985166399994</v>
          </cell>
          <cell r="GO980">
            <v>-128019.3842496</v>
          </cell>
          <cell r="GP980">
            <v>-93386.004878399981</v>
          </cell>
          <cell r="GQ980">
            <v>-157925.06870880004</v>
          </cell>
          <cell r="GR980">
            <v>-1122607.47541139</v>
          </cell>
          <cell r="GS980">
            <v>-130787.05053599998</v>
          </cell>
          <cell r="GT980">
            <v>-79451.293123199983</v>
          </cell>
          <cell r="GU980">
            <v>-77674.631699389996</v>
          </cell>
          <cell r="GV980">
            <v>-101613.6684384</v>
          </cell>
          <cell r="GW980">
            <v>-91521.525777599993</v>
          </cell>
          <cell r="GX980">
            <v>-67223.35629120002</v>
          </cell>
          <cell r="GY980">
            <v>-65652.451420800018</v>
          </cell>
          <cell r="GZ980">
            <v>-65185.728782400009</v>
          </cell>
          <cell r="HA980">
            <v>-59490.245539199997</v>
          </cell>
          <cell r="HB980">
            <v>-124183.93318079998</v>
          </cell>
          <cell r="HC980">
            <v>-98255.597073599987</v>
          </cell>
          <cell r="HD980">
            <v>-161567.99354880003</v>
          </cell>
          <cell r="HE980">
            <v>-1136141.8168034703</v>
          </cell>
          <cell r="HF980">
            <v>-131807.1854736</v>
          </cell>
          <cell r="HG980">
            <v>-96005.938670399992</v>
          </cell>
          <cell r="HH980">
            <v>-85248.72410426999</v>
          </cell>
          <cell r="HI980">
            <v>-89466.110913600001</v>
          </cell>
          <cell r="HJ980">
            <v>-82771.123233599967</v>
          </cell>
          <cell r="HK980">
            <v>-82181.058043199999</v>
          </cell>
          <cell r="HL980">
            <v>-66942.773841600007</v>
          </cell>
          <cell r="HM980">
            <v>-64198.317000000017</v>
          </cell>
          <cell r="HN980">
            <v>-51462.521971199996</v>
          </cell>
          <cell r="HO980">
            <v>-134612.20369919998</v>
          </cell>
          <cell r="HP980">
            <v>-89550.97989599999</v>
          </cell>
          <cell r="HQ980">
            <v>-161894.87995680002</v>
          </cell>
          <cell r="HR980">
            <v>-1136529.7801008401</v>
          </cell>
          <cell r="HS980">
            <v>-137596.34255039998</v>
          </cell>
          <cell r="HT980">
            <v>-89404.521105599997</v>
          </cell>
          <cell r="HU980">
            <v>-87216.60315843999</v>
          </cell>
          <cell r="HV980">
            <v>-93479.207423999993</v>
          </cell>
          <cell r="HW980">
            <v>-80236.017777599962</v>
          </cell>
          <cell r="HX980">
            <v>-82894.648344000001</v>
          </cell>
          <cell r="HY980">
            <v>-64629.89592000001</v>
          </cell>
          <cell r="HZ980">
            <v>-63229.111651200015</v>
          </cell>
          <cell r="IA980">
            <v>-57636.856948799992</v>
          </cell>
          <cell r="IB980">
            <v>-132332.911968</v>
          </cell>
          <cell r="IC980">
            <v>-88413.546455999996</v>
          </cell>
          <cell r="ID980">
            <v>-159460.11679680005</v>
          </cell>
          <cell r="IE980">
            <v>-1132533.5010623999</v>
          </cell>
          <cell r="IF980">
            <v>-134871.73832159996</v>
          </cell>
          <cell r="IG980">
            <v>-89120.8442736</v>
          </cell>
          <cell r="IH980">
            <v>-85743.007895999996</v>
          </cell>
          <cell r="II980">
            <v>-96413.206487999996</v>
          </cell>
          <cell r="IJ980">
            <v>-82654.622241599965</v>
          </cell>
          <cell r="IK980">
            <v>-82314.167995199998</v>
          </cell>
          <cell r="IL980">
            <v>-63080.562374400019</v>
          </cell>
          <cell r="IM980">
            <v>-67420.533379200002</v>
          </cell>
          <cell r="IN980">
            <v>-55579.385236799993</v>
          </cell>
          <cell r="IO980">
            <v>-127832.93851199998</v>
          </cell>
          <cell r="IP980">
            <v>-90319.563724799984</v>
          </cell>
          <cell r="IQ980">
            <v>-157182.93061920008</v>
          </cell>
          <cell r="IR980">
            <v>-1127426.2593648299</v>
          </cell>
          <cell r="IS980">
            <v>-134253.61485119999</v>
          </cell>
          <cell r="IT980">
            <v>-80729.022518399986</v>
          </cell>
          <cell r="IU980">
            <v>-84716.657049629997</v>
          </cell>
          <cell r="IV980">
            <v>-101320.32967679999</v>
          </cell>
          <cell r="IW980">
            <v>-79656.738249599992</v>
          </cell>
          <cell r="IX980">
            <v>-80078.983564800001</v>
          </cell>
          <cell r="IY980">
            <v>-65047.42870560001</v>
          </cell>
          <cell r="IZ980">
            <v>-64474.455326400021</v>
          </cell>
          <cell r="JA980">
            <v>-56088.381883199996</v>
          </cell>
          <cell r="JB980">
            <v>-128560.54025759999</v>
          </cell>
          <cell r="JC980">
            <v>-93076.986067199978</v>
          </cell>
          <cell r="JD980">
            <v>-159423.12121440005</v>
          </cell>
          <cell r="JE980">
            <v>0</v>
          </cell>
          <cell r="JF980">
            <v>0</v>
          </cell>
          <cell r="JG980">
            <v>0</v>
          </cell>
          <cell r="JH980">
            <v>0</v>
          </cell>
          <cell r="JI980">
            <v>0</v>
          </cell>
          <cell r="JJ980">
            <v>0</v>
          </cell>
          <cell r="JK980">
            <v>0</v>
          </cell>
          <cell r="JL980">
            <v>0</v>
          </cell>
          <cell r="JM980">
            <v>0</v>
          </cell>
          <cell r="JN980">
            <v>0</v>
          </cell>
          <cell r="JO980">
            <v>0</v>
          </cell>
          <cell r="JP980">
            <v>0</v>
          </cell>
          <cell r="JQ980">
            <v>0</v>
          </cell>
        </row>
        <row r="981">
          <cell r="D981">
            <v>0</v>
          </cell>
          <cell r="F981">
            <v>-38381.366333870006</v>
          </cell>
          <cell r="G981">
            <v>-22218.423587690009</v>
          </cell>
          <cell r="H981">
            <v>-22978.983872680001</v>
          </cell>
          <cell r="I981">
            <v>-22970.401132930005</v>
          </cell>
          <cell r="J981">
            <v>-16532.167148990004</v>
          </cell>
          <cell r="K981">
            <v>-20625.520410000008</v>
          </cell>
          <cell r="L981">
            <v>-14805.594738000002</v>
          </cell>
          <cell r="M981">
            <v>-14411.856503960002</v>
          </cell>
          <cell r="N981">
            <v>-15105.21602679</v>
          </cell>
          <cell r="O981">
            <v>-32926.634065160004</v>
          </cell>
          <cell r="P981">
            <v>-31817.457144</v>
          </cell>
          <cell r="Q981">
            <v>-44835.357500999999</v>
          </cell>
          <cell r="R981">
            <v>-296733.39246743004</v>
          </cell>
          <cell r="S981">
            <v>-38334.968397000011</v>
          </cell>
          <cell r="T981">
            <v>-22330.151920860004</v>
          </cell>
          <cell r="U981">
            <v>-24151.704919500004</v>
          </cell>
          <cell r="V981">
            <v>-25466.576116750002</v>
          </cell>
          <cell r="W981">
            <v>-17394.383754000002</v>
          </cell>
          <cell r="X981">
            <v>-20167.124375570009</v>
          </cell>
          <cell r="Y981">
            <v>-12700.949877000001</v>
          </cell>
          <cell r="Z981">
            <v>-15451.747827839998</v>
          </cell>
          <cell r="AA981">
            <v>-14839.6829358</v>
          </cell>
          <cell r="AB981">
            <v>-30894.685758609998</v>
          </cell>
          <cell r="AC981">
            <v>-30869.528481000005</v>
          </cell>
          <cell r="AD981">
            <v>-44131.888103500001</v>
          </cell>
          <cell r="AE981">
            <v>-300456.11573356</v>
          </cell>
          <cell r="AF981">
            <v>-39617.838392390004</v>
          </cell>
          <cell r="AG981">
            <v>-20043.565542000008</v>
          </cell>
          <cell r="AH981">
            <v>-24379.652377880004</v>
          </cell>
          <cell r="AI981">
            <v>-25661.492938490006</v>
          </cell>
          <cell r="AJ981">
            <v>-17941.075713000002</v>
          </cell>
          <cell r="AK981">
            <v>-18772.422317669996</v>
          </cell>
          <cell r="AL981">
            <v>-13078.167698409998</v>
          </cell>
          <cell r="AM981">
            <v>-15977.341908</v>
          </cell>
          <cell r="AN981">
            <v>-14612.693832000001</v>
          </cell>
          <cell r="AO981">
            <v>-35189.36876772</v>
          </cell>
          <cell r="AP981">
            <v>-33994.602773999999</v>
          </cell>
          <cell r="AQ981">
            <v>-41187.893471999996</v>
          </cell>
          <cell r="AR981">
            <v>-300755.97214237996</v>
          </cell>
          <cell r="AS981">
            <v>-38299.589559000007</v>
          </cell>
          <cell r="AT981">
            <v>-21149.714982980004</v>
          </cell>
          <cell r="AU981">
            <v>-24624.168095820005</v>
          </cell>
          <cell r="AV981">
            <v>-25601.158660930003</v>
          </cell>
          <cell r="AW981">
            <v>-19073.048742000006</v>
          </cell>
          <cell r="AX981">
            <v>-20078.63719198</v>
          </cell>
          <cell r="AY981">
            <v>-13476.694274999998</v>
          </cell>
          <cell r="AZ981">
            <v>-15479.129556000002</v>
          </cell>
          <cell r="BA981">
            <v>-13956.802695000002</v>
          </cell>
          <cell r="BB981">
            <v>-33081.705673330005</v>
          </cell>
          <cell r="BC981">
            <v>-32101.580186340001</v>
          </cell>
          <cell r="BD981">
            <v>-43833.742524000001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0</v>
          </cell>
          <cell r="CD981">
            <v>0</v>
          </cell>
          <cell r="CE981">
            <v>0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>
            <v>0</v>
          </cell>
          <cell r="CN981">
            <v>0</v>
          </cell>
          <cell r="CO981">
            <v>0</v>
          </cell>
          <cell r="CP981">
            <v>0</v>
          </cell>
          <cell r="CQ981">
            <v>0</v>
          </cell>
          <cell r="CR981">
            <v>0</v>
          </cell>
          <cell r="CS981">
            <v>0</v>
          </cell>
          <cell r="CT981">
            <v>0</v>
          </cell>
          <cell r="CU981">
            <v>0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  <cell r="DD981">
            <v>0</v>
          </cell>
          <cell r="DE981">
            <v>0</v>
          </cell>
          <cell r="DF981">
            <v>0</v>
          </cell>
          <cell r="DG981">
            <v>0</v>
          </cell>
          <cell r="DH981">
            <v>0</v>
          </cell>
          <cell r="DI981">
            <v>0</v>
          </cell>
          <cell r="DJ981">
            <v>0</v>
          </cell>
          <cell r="DK981">
            <v>0</v>
          </cell>
          <cell r="DL981">
            <v>0</v>
          </cell>
          <cell r="DM981">
            <v>0</v>
          </cell>
          <cell r="DN981">
            <v>0</v>
          </cell>
          <cell r="DO981">
            <v>0</v>
          </cell>
          <cell r="DP981">
            <v>0</v>
          </cell>
          <cell r="DQ981">
            <v>0</v>
          </cell>
          <cell r="DR981">
            <v>0</v>
          </cell>
          <cell r="DS981">
            <v>0</v>
          </cell>
          <cell r="DT981">
            <v>0</v>
          </cell>
          <cell r="DU981">
            <v>0</v>
          </cell>
          <cell r="DV981">
            <v>0</v>
          </cell>
          <cell r="DW981">
            <v>0</v>
          </cell>
          <cell r="DX981">
            <v>0</v>
          </cell>
          <cell r="DY981">
            <v>0</v>
          </cell>
          <cell r="DZ981">
            <v>0</v>
          </cell>
          <cell r="EA981">
            <v>0</v>
          </cell>
          <cell r="EB981">
            <v>0</v>
          </cell>
          <cell r="EC981">
            <v>0</v>
          </cell>
          <cell r="ED981">
            <v>0</v>
          </cell>
          <cell r="EE981">
            <v>0</v>
          </cell>
          <cell r="EF981">
            <v>0</v>
          </cell>
          <cell r="EG981">
            <v>0</v>
          </cell>
          <cell r="EH981">
            <v>0</v>
          </cell>
          <cell r="EI981">
            <v>0</v>
          </cell>
          <cell r="EJ981">
            <v>0</v>
          </cell>
          <cell r="EK981">
            <v>0</v>
          </cell>
          <cell r="EL981">
            <v>0</v>
          </cell>
          <cell r="EM981">
            <v>0</v>
          </cell>
          <cell r="EN981">
            <v>0</v>
          </cell>
          <cell r="EO981">
            <v>0</v>
          </cell>
          <cell r="EP981">
            <v>0</v>
          </cell>
          <cell r="EQ981">
            <v>0</v>
          </cell>
          <cell r="ER981">
            <v>0</v>
          </cell>
          <cell r="ES981">
            <v>0</v>
          </cell>
          <cell r="ET981">
            <v>0</v>
          </cell>
          <cell r="EU981">
            <v>0</v>
          </cell>
          <cell r="EV981">
            <v>0</v>
          </cell>
          <cell r="EW981">
            <v>0</v>
          </cell>
          <cell r="EX981">
            <v>0</v>
          </cell>
          <cell r="EY981">
            <v>0</v>
          </cell>
          <cell r="EZ981">
            <v>0</v>
          </cell>
          <cell r="FA981">
            <v>0</v>
          </cell>
          <cell r="FB981">
            <v>0</v>
          </cell>
          <cell r="FC981">
            <v>0</v>
          </cell>
          <cell r="FD981">
            <v>0</v>
          </cell>
          <cell r="FE981">
            <v>0</v>
          </cell>
          <cell r="FF981">
            <v>0</v>
          </cell>
          <cell r="FG981">
            <v>0</v>
          </cell>
          <cell r="FH981">
            <v>0</v>
          </cell>
          <cell r="FI981">
            <v>0</v>
          </cell>
          <cell r="FJ981">
            <v>0</v>
          </cell>
          <cell r="FK981">
            <v>0</v>
          </cell>
          <cell r="FL981">
            <v>0</v>
          </cell>
          <cell r="FM981">
            <v>0</v>
          </cell>
          <cell r="FN981">
            <v>0</v>
          </cell>
          <cell r="FO981">
            <v>0</v>
          </cell>
          <cell r="FP981">
            <v>0</v>
          </cell>
          <cell r="FQ981">
            <v>0</v>
          </cell>
          <cell r="FR981">
            <v>0</v>
          </cell>
          <cell r="FS981">
            <v>0</v>
          </cell>
          <cell r="FT981">
            <v>0</v>
          </cell>
          <cell r="FU981">
            <v>0</v>
          </cell>
          <cell r="FV981">
            <v>0</v>
          </cell>
          <cell r="FW981">
            <v>0</v>
          </cell>
          <cell r="FX981">
            <v>0</v>
          </cell>
          <cell r="FY981">
            <v>0</v>
          </cell>
          <cell r="FZ981">
            <v>0</v>
          </cell>
          <cell r="GA981">
            <v>0</v>
          </cell>
          <cell r="GB981">
            <v>0</v>
          </cell>
          <cell r="GC981">
            <v>0</v>
          </cell>
          <cell r="GD981">
            <v>0</v>
          </cell>
          <cell r="GE981">
            <v>0</v>
          </cell>
          <cell r="GF981">
            <v>0</v>
          </cell>
          <cell r="GG981">
            <v>0</v>
          </cell>
          <cell r="GH981">
            <v>0</v>
          </cell>
          <cell r="GI981">
            <v>0</v>
          </cell>
          <cell r="GJ981">
            <v>0</v>
          </cell>
          <cell r="GK981">
            <v>0</v>
          </cell>
          <cell r="GL981">
            <v>0</v>
          </cell>
          <cell r="GM981">
            <v>0</v>
          </cell>
          <cell r="GN981">
            <v>0</v>
          </cell>
          <cell r="GO981">
            <v>0</v>
          </cell>
          <cell r="GP981">
            <v>0</v>
          </cell>
          <cell r="GQ981">
            <v>0</v>
          </cell>
          <cell r="GR981">
            <v>0</v>
          </cell>
          <cell r="GS981">
            <v>0</v>
          </cell>
          <cell r="GT981">
            <v>0</v>
          </cell>
          <cell r="GU981">
            <v>0</v>
          </cell>
          <cell r="GV981">
            <v>0</v>
          </cell>
          <cell r="GW981">
            <v>0</v>
          </cell>
          <cell r="GX981">
            <v>0</v>
          </cell>
          <cell r="GY981">
            <v>0</v>
          </cell>
          <cell r="GZ981">
            <v>0</v>
          </cell>
          <cell r="HA981">
            <v>0</v>
          </cell>
          <cell r="HB981">
            <v>0</v>
          </cell>
          <cell r="HC981">
            <v>0</v>
          </cell>
          <cell r="HD981">
            <v>0</v>
          </cell>
          <cell r="HE981">
            <v>0</v>
          </cell>
          <cell r="HF981">
            <v>0</v>
          </cell>
          <cell r="HG981">
            <v>0</v>
          </cell>
          <cell r="HH981">
            <v>0</v>
          </cell>
          <cell r="HI981">
            <v>0</v>
          </cell>
          <cell r="HJ981">
            <v>0</v>
          </cell>
          <cell r="HK981">
            <v>0</v>
          </cell>
          <cell r="HL981">
            <v>0</v>
          </cell>
          <cell r="HM981">
            <v>0</v>
          </cell>
          <cell r="HN981">
            <v>0</v>
          </cell>
          <cell r="HO981">
            <v>0</v>
          </cell>
          <cell r="HP981">
            <v>0</v>
          </cell>
          <cell r="HQ981">
            <v>0</v>
          </cell>
          <cell r="HR981">
            <v>0</v>
          </cell>
          <cell r="HS981">
            <v>0</v>
          </cell>
          <cell r="HT981">
            <v>0</v>
          </cell>
          <cell r="HU981">
            <v>0</v>
          </cell>
          <cell r="HV981">
            <v>0</v>
          </cell>
          <cell r="HW981">
            <v>0</v>
          </cell>
          <cell r="HX981">
            <v>0</v>
          </cell>
          <cell r="HY981">
            <v>0</v>
          </cell>
          <cell r="HZ981">
            <v>0</v>
          </cell>
          <cell r="IA981">
            <v>0</v>
          </cell>
          <cell r="IB981">
            <v>0</v>
          </cell>
          <cell r="IC981">
            <v>0</v>
          </cell>
          <cell r="ID981">
            <v>0</v>
          </cell>
          <cell r="IE981">
            <v>0</v>
          </cell>
          <cell r="IF981">
            <v>0</v>
          </cell>
          <cell r="IG981">
            <v>0</v>
          </cell>
          <cell r="IH981">
            <v>0</v>
          </cell>
          <cell r="II981">
            <v>0</v>
          </cell>
          <cell r="IJ981">
            <v>0</v>
          </cell>
          <cell r="IK981">
            <v>0</v>
          </cell>
          <cell r="IL981">
            <v>0</v>
          </cell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  <cell r="IW981">
            <v>0</v>
          </cell>
          <cell r="IX981">
            <v>0</v>
          </cell>
          <cell r="IY981">
            <v>0</v>
          </cell>
          <cell r="IZ981">
            <v>0</v>
          </cell>
          <cell r="JA981">
            <v>0</v>
          </cell>
          <cell r="JB981">
            <v>0</v>
          </cell>
          <cell r="JC981">
            <v>0</v>
          </cell>
          <cell r="JD981">
            <v>0</v>
          </cell>
          <cell r="JE981">
            <v>0</v>
          </cell>
          <cell r="JF981">
            <v>0</v>
          </cell>
          <cell r="JG981">
            <v>0</v>
          </cell>
          <cell r="JH981">
            <v>0</v>
          </cell>
          <cell r="JI981">
            <v>0</v>
          </cell>
          <cell r="JJ981">
            <v>0</v>
          </cell>
          <cell r="JK981">
            <v>0</v>
          </cell>
          <cell r="JL981">
            <v>0</v>
          </cell>
          <cell r="JM981">
            <v>0</v>
          </cell>
          <cell r="JN981">
            <v>0</v>
          </cell>
          <cell r="JO981">
            <v>0</v>
          </cell>
          <cell r="JP981">
            <v>0</v>
          </cell>
          <cell r="JQ981">
            <v>0</v>
          </cell>
        </row>
        <row r="982">
          <cell r="D982">
            <v>0</v>
          </cell>
          <cell r="F982">
            <v>-85872.419574510015</v>
          </cell>
          <cell r="G982">
            <v>-65919.947773820008</v>
          </cell>
          <cell r="H982">
            <v>-44778.190872300002</v>
          </cell>
          <cell r="I982">
            <v>-40615.507637000002</v>
          </cell>
          <cell r="J982">
            <v>-24694.46575865</v>
          </cell>
          <cell r="K982">
            <v>-35676.364423730003</v>
          </cell>
          <cell r="L982">
            <v>-24718.423329599998</v>
          </cell>
          <cell r="M982">
            <v>-25477.307157069994</v>
          </cell>
          <cell r="N982">
            <v>-23220.42544843</v>
          </cell>
          <cell r="O982">
            <v>-54182.320016520003</v>
          </cell>
          <cell r="P982">
            <v>-69551.272790999996</v>
          </cell>
          <cell r="Q982">
            <v>-103564.77811679999</v>
          </cell>
          <cell r="R982">
            <v>-592856.17581668997</v>
          </cell>
          <cell r="S982">
            <v>-83191.952750179989</v>
          </cell>
          <cell r="T982">
            <v>-63898.172829709991</v>
          </cell>
          <cell r="U982">
            <v>-46826.126392289996</v>
          </cell>
          <cell r="V982">
            <v>-45563.368036819986</v>
          </cell>
          <cell r="W982">
            <v>-25442.4556386</v>
          </cell>
          <cell r="X982">
            <v>-34587.304589520005</v>
          </cell>
          <cell r="Y982">
            <v>-21578.041685199998</v>
          </cell>
          <cell r="Z982">
            <v>-27247.400810169995</v>
          </cell>
          <cell r="AA982">
            <v>-22895.575502800002</v>
          </cell>
          <cell r="AB982">
            <v>-51681.281231750007</v>
          </cell>
          <cell r="AC982">
            <v>-67978.834650609992</v>
          </cell>
          <cell r="AD982">
            <v>-101965.66169903999</v>
          </cell>
          <cell r="AE982">
            <v>-597879.39344207</v>
          </cell>
          <cell r="AF982">
            <v>-84483.213428859992</v>
          </cell>
          <cell r="AG982">
            <v>-59662.197795199994</v>
          </cell>
          <cell r="AH982">
            <v>-47324.455670459996</v>
          </cell>
          <cell r="AI982">
            <v>-45910.336204029998</v>
          </cell>
          <cell r="AJ982">
            <v>-26211.475089800002</v>
          </cell>
          <cell r="AK982">
            <v>-31855.476132900007</v>
          </cell>
          <cell r="AL982">
            <v>-22350.785648709996</v>
          </cell>
          <cell r="AM982">
            <v>-28101.081064489998</v>
          </cell>
          <cell r="AN982">
            <v>-22695.386513800004</v>
          </cell>
          <cell r="AO982">
            <v>-59437.756942419997</v>
          </cell>
          <cell r="AP982">
            <v>-73654.320139400006</v>
          </cell>
          <cell r="AQ982">
            <v>-96192.908811999994</v>
          </cell>
          <cell r="AR982">
            <v>-601245.36488901987</v>
          </cell>
          <cell r="AS982">
            <v>-82092.749094429979</v>
          </cell>
          <cell r="AT982">
            <v>-63453.254727929991</v>
          </cell>
          <cell r="AU982">
            <v>-46007.284079609999</v>
          </cell>
          <cell r="AV982">
            <v>-46245.852602819992</v>
          </cell>
          <cell r="AW982">
            <v>-27996.973484359998</v>
          </cell>
          <cell r="AX982">
            <v>-33735.927133600009</v>
          </cell>
          <cell r="AY982">
            <v>-23190.156589599992</v>
          </cell>
          <cell r="AZ982">
            <v>-27230.596392999996</v>
          </cell>
          <cell r="BA982">
            <v>-21414.051458800004</v>
          </cell>
          <cell r="BB982">
            <v>-56394.89441026999</v>
          </cell>
          <cell r="BC982">
            <v>-70201.344613399997</v>
          </cell>
          <cell r="BD982">
            <v>-103282.28030120001</v>
          </cell>
          <cell r="BE982">
            <v>-625800.22011541994</v>
          </cell>
          <cell r="BF982">
            <v>-83568.736250999995</v>
          </cell>
          <cell r="BG982">
            <v>-63488.305480599993</v>
          </cell>
          <cell r="BH982">
            <v>-44729.071220460006</v>
          </cell>
          <cell r="BI982">
            <v>-54705.898697079982</v>
          </cell>
          <cell r="BJ982">
            <v>-30965.164313549998</v>
          </cell>
          <cell r="BK982">
            <v>-32055.538314800004</v>
          </cell>
          <cell r="BL982">
            <v>-23792.189420999995</v>
          </cell>
          <cell r="BM982">
            <v>-28951.870147199996</v>
          </cell>
          <cell r="BN982">
            <v>-24476.854001600004</v>
          </cell>
          <cell r="BO982">
            <v>-60063.760260130002</v>
          </cell>
          <cell r="BP982">
            <v>-77099.23621399999</v>
          </cell>
          <cell r="BQ982">
            <v>-101903.59579399999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0</v>
          </cell>
          <cell r="CQ982">
            <v>0</v>
          </cell>
          <cell r="CR982">
            <v>0</v>
          </cell>
          <cell r="CS982">
            <v>0</v>
          </cell>
          <cell r="CT982">
            <v>0</v>
          </cell>
          <cell r="CU982">
            <v>0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  <cell r="DD982">
            <v>0</v>
          </cell>
          <cell r="DE982">
            <v>0</v>
          </cell>
          <cell r="DF982">
            <v>0</v>
          </cell>
          <cell r="DG982">
            <v>0</v>
          </cell>
          <cell r="DH982">
            <v>0</v>
          </cell>
          <cell r="DI982">
            <v>0</v>
          </cell>
          <cell r="DJ982">
            <v>0</v>
          </cell>
          <cell r="DK982">
            <v>0</v>
          </cell>
          <cell r="DL982">
            <v>0</v>
          </cell>
          <cell r="DM982">
            <v>0</v>
          </cell>
          <cell r="DN982">
            <v>0</v>
          </cell>
          <cell r="DO982">
            <v>0</v>
          </cell>
          <cell r="DP982">
            <v>0</v>
          </cell>
          <cell r="DQ982">
            <v>0</v>
          </cell>
          <cell r="DR982">
            <v>0</v>
          </cell>
          <cell r="DS982">
            <v>0</v>
          </cell>
          <cell r="DT982">
            <v>0</v>
          </cell>
          <cell r="DU982">
            <v>0</v>
          </cell>
          <cell r="DV982">
            <v>0</v>
          </cell>
          <cell r="DW982">
            <v>0</v>
          </cell>
          <cell r="DX982">
            <v>0</v>
          </cell>
          <cell r="DY982">
            <v>0</v>
          </cell>
          <cell r="DZ982">
            <v>0</v>
          </cell>
          <cell r="EA982">
            <v>0</v>
          </cell>
          <cell r="EB982">
            <v>0</v>
          </cell>
          <cell r="EC982">
            <v>0</v>
          </cell>
          <cell r="ED982">
            <v>0</v>
          </cell>
          <cell r="EE982">
            <v>0</v>
          </cell>
          <cell r="EF982">
            <v>0</v>
          </cell>
          <cell r="EG982">
            <v>0</v>
          </cell>
          <cell r="EH982">
            <v>0</v>
          </cell>
          <cell r="EI982">
            <v>0</v>
          </cell>
          <cell r="EJ982">
            <v>0</v>
          </cell>
          <cell r="EK982">
            <v>0</v>
          </cell>
          <cell r="EL982">
            <v>0</v>
          </cell>
          <cell r="EM982">
            <v>0</v>
          </cell>
          <cell r="EN982">
            <v>0</v>
          </cell>
          <cell r="EO982">
            <v>0</v>
          </cell>
          <cell r="EP982">
            <v>0</v>
          </cell>
          <cell r="EQ982">
            <v>0</v>
          </cell>
          <cell r="ER982">
            <v>0</v>
          </cell>
          <cell r="ES982">
            <v>0</v>
          </cell>
          <cell r="ET982">
            <v>0</v>
          </cell>
          <cell r="EU982">
            <v>0</v>
          </cell>
          <cell r="EV982">
            <v>0</v>
          </cell>
          <cell r="EW982">
            <v>0</v>
          </cell>
          <cell r="EX982">
            <v>0</v>
          </cell>
          <cell r="EY982">
            <v>0</v>
          </cell>
          <cell r="EZ982">
            <v>0</v>
          </cell>
          <cell r="FA982">
            <v>0</v>
          </cell>
          <cell r="FB982">
            <v>0</v>
          </cell>
          <cell r="FC982">
            <v>0</v>
          </cell>
          <cell r="FD982">
            <v>0</v>
          </cell>
          <cell r="FE982">
            <v>0</v>
          </cell>
          <cell r="FF982">
            <v>0</v>
          </cell>
          <cell r="FG982">
            <v>0</v>
          </cell>
          <cell r="FH982">
            <v>0</v>
          </cell>
          <cell r="FI982">
            <v>0</v>
          </cell>
          <cell r="FJ982">
            <v>0</v>
          </cell>
          <cell r="FK982">
            <v>0</v>
          </cell>
          <cell r="FL982">
            <v>0</v>
          </cell>
          <cell r="FM982">
            <v>0</v>
          </cell>
          <cell r="FN982">
            <v>0</v>
          </cell>
          <cell r="FO982">
            <v>0</v>
          </cell>
          <cell r="FP982">
            <v>0</v>
          </cell>
          <cell r="FQ982">
            <v>0</v>
          </cell>
          <cell r="FR982">
            <v>0</v>
          </cell>
          <cell r="FS982">
            <v>0</v>
          </cell>
          <cell r="FT982">
            <v>0</v>
          </cell>
          <cell r="FU982">
            <v>0</v>
          </cell>
          <cell r="FV982">
            <v>0</v>
          </cell>
          <cell r="FW982">
            <v>0</v>
          </cell>
          <cell r="FX982">
            <v>0</v>
          </cell>
          <cell r="FY982">
            <v>0</v>
          </cell>
          <cell r="FZ982">
            <v>0</v>
          </cell>
          <cell r="GA982">
            <v>0</v>
          </cell>
          <cell r="GB982">
            <v>0</v>
          </cell>
          <cell r="GC982">
            <v>0</v>
          </cell>
          <cell r="GD982">
            <v>0</v>
          </cell>
          <cell r="GE982">
            <v>0</v>
          </cell>
          <cell r="GF982">
            <v>0</v>
          </cell>
          <cell r="GG982">
            <v>0</v>
          </cell>
          <cell r="GH982">
            <v>0</v>
          </cell>
          <cell r="GI982">
            <v>0</v>
          </cell>
          <cell r="GJ982">
            <v>0</v>
          </cell>
          <cell r="GK982">
            <v>0</v>
          </cell>
          <cell r="GL982">
            <v>0</v>
          </cell>
          <cell r="GM982">
            <v>0</v>
          </cell>
          <cell r="GN982">
            <v>0</v>
          </cell>
          <cell r="GO982">
            <v>0</v>
          </cell>
          <cell r="GP982">
            <v>0</v>
          </cell>
          <cell r="GQ982">
            <v>0</v>
          </cell>
          <cell r="GR982">
            <v>0</v>
          </cell>
          <cell r="GS982">
            <v>0</v>
          </cell>
          <cell r="GT982">
            <v>0</v>
          </cell>
          <cell r="GU982">
            <v>0</v>
          </cell>
          <cell r="GV982">
            <v>0</v>
          </cell>
          <cell r="GW982">
            <v>0</v>
          </cell>
          <cell r="GX982">
            <v>0</v>
          </cell>
          <cell r="GY982">
            <v>0</v>
          </cell>
          <cell r="GZ982">
            <v>0</v>
          </cell>
          <cell r="HA982">
            <v>0</v>
          </cell>
          <cell r="HB982">
            <v>0</v>
          </cell>
          <cell r="HC982">
            <v>0</v>
          </cell>
          <cell r="HD982">
            <v>0</v>
          </cell>
          <cell r="HE982">
            <v>0</v>
          </cell>
          <cell r="HF982">
            <v>0</v>
          </cell>
          <cell r="HG982">
            <v>0</v>
          </cell>
          <cell r="HH982">
            <v>0</v>
          </cell>
          <cell r="HI982">
            <v>0</v>
          </cell>
          <cell r="HJ982">
            <v>0</v>
          </cell>
          <cell r="HK982">
            <v>0</v>
          </cell>
          <cell r="HL982">
            <v>0</v>
          </cell>
          <cell r="HM982">
            <v>0</v>
          </cell>
          <cell r="HN982">
            <v>0</v>
          </cell>
          <cell r="HO982">
            <v>0</v>
          </cell>
          <cell r="HP982">
            <v>0</v>
          </cell>
          <cell r="HQ982">
            <v>0</v>
          </cell>
          <cell r="HR982">
            <v>0</v>
          </cell>
          <cell r="HS982">
            <v>0</v>
          </cell>
          <cell r="HT982">
            <v>0</v>
          </cell>
          <cell r="HU982">
            <v>0</v>
          </cell>
          <cell r="HV982">
            <v>0</v>
          </cell>
          <cell r="HW982">
            <v>0</v>
          </cell>
          <cell r="HX982">
            <v>0</v>
          </cell>
          <cell r="HY982">
            <v>0</v>
          </cell>
          <cell r="HZ982">
            <v>0</v>
          </cell>
          <cell r="IA982">
            <v>0</v>
          </cell>
          <cell r="IB982">
            <v>0</v>
          </cell>
          <cell r="IC982">
            <v>0</v>
          </cell>
          <cell r="ID982">
            <v>0</v>
          </cell>
          <cell r="IE982">
            <v>0</v>
          </cell>
          <cell r="IF982">
            <v>0</v>
          </cell>
          <cell r="IG982">
            <v>0</v>
          </cell>
          <cell r="IH982">
            <v>0</v>
          </cell>
          <cell r="II982">
            <v>0</v>
          </cell>
          <cell r="IJ982">
            <v>0</v>
          </cell>
          <cell r="IK982">
            <v>0</v>
          </cell>
          <cell r="IL982">
            <v>0</v>
          </cell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  <cell r="IW982">
            <v>0</v>
          </cell>
          <cell r="IX982">
            <v>0</v>
          </cell>
          <cell r="IY982">
            <v>0</v>
          </cell>
          <cell r="IZ982">
            <v>0</v>
          </cell>
          <cell r="JA982">
            <v>0</v>
          </cell>
          <cell r="JB982">
            <v>0</v>
          </cell>
          <cell r="JC982">
            <v>0</v>
          </cell>
          <cell r="JD982">
            <v>0</v>
          </cell>
          <cell r="JE982">
            <v>0</v>
          </cell>
          <cell r="JF982">
            <v>0</v>
          </cell>
          <cell r="JG982">
            <v>0</v>
          </cell>
          <cell r="JH982">
            <v>0</v>
          </cell>
          <cell r="JI982">
            <v>0</v>
          </cell>
          <cell r="JJ982">
            <v>0</v>
          </cell>
          <cell r="JK982">
            <v>0</v>
          </cell>
          <cell r="JL982">
            <v>0</v>
          </cell>
          <cell r="JM982">
            <v>0</v>
          </cell>
          <cell r="JN982">
            <v>0</v>
          </cell>
          <cell r="JO982">
            <v>0</v>
          </cell>
          <cell r="JP982">
            <v>0</v>
          </cell>
          <cell r="JQ982">
            <v>0</v>
          </cell>
        </row>
        <row r="983"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  <cell r="DD983">
            <v>0</v>
          </cell>
          <cell r="DE983">
            <v>0</v>
          </cell>
          <cell r="DF983">
            <v>0</v>
          </cell>
          <cell r="DG983">
            <v>0</v>
          </cell>
          <cell r="DH983">
            <v>0</v>
          </cell>
          <cell r="DI983">
            <v>0</v>
          </cell>
          <cell r="DJ983">
            <v>0</v>
          </cell>
          <cell r="DK983">
            <v>0</v>
          </cell>
          <cell r="DL983">
            <v>0</v>
          </cell>
          <cell r="DM983">
            <v>0</v>
          </cell>
          <cell r="DN983">
            <v>0</v>
          </cell>
          <cell r="DO983">
            <v>0</v>
          </cell>
          <cell r="DP983">
            <v>0</v>
          </cell>
          <cell r="DQ983">
            <v>0</v>
          </cell>
          <cell r="DR983">
            <v>0</v>
          </cell>
          <cell r="DS983">
            <v>0</v>
          </cell>
          <cell r="DT983">
            <v>0</v>
          </cell>
          <cell r="DU983">
            <v>0</v>
          </cell>
          <cell r="DV983">
            <v>0</v>
          </cell>
          <cell r="DW983">
            <v>0</v>
          </cell>
          <cell r="DX983">
            <v>0</v>
          </cell>
          <cell r="DY983">
            <v>0</v>
          </cell>
          <cell r="DZ983">
            <v>0</v>
          </cell>
          <cell r="EA983">
            <v>0</v>
          </cell>
          <cell r="EB983">
            <v>0</v>
          </cell>
          <cell r="EC983">
            <v>0</v>
          </cell>
          <cell r="ED983">
            <v>0</v>
          </cell>
          <cell r="EE983">
            <v>0</v>
          </cell>
          <cell r="EF983">
            <v>0</v>
          </cell>
          <cell r="EG983">
            <v>0</v>
          </cell>
          <cell r="EH983">
            <v>0</v>
          </cell>
          <cell r="EI983">
            <v>0</v>
          </cell>
          <cell r="EJ983">
            <v>0</v>
          </cell>
          <cell r="EK983">
            <v>0</v>
          </cell>
          <cell r="EL983">
            <v>0</v>
          </cell>
          <cell r="EM983">
            <v>0</v>
          </cell>
          <cell r="EN983">
            <v>0</v>
          </cell>
          <cell r="EO983">
            <v>0</v>
          </cell>
          <cell r="EP983">
            <v>0</v>
          </cell>
          <cell r="EQ983">
            <v>0</v>
          </cell>
          <cell r="ER983">
            <v>0</v>
          </cell>
          <cell r="ES983">
            <v>0</v>
          </cell>
          <cell r="ET983">
            <v>0</v>
          </cell>
          <cell r="EU983">
            <v>0</v>
          </cell>
          <cell r="EV983">
            <v>0</v>
          </cell>
          <cell r="EW983">
            <v>0</v>
          </cell>
          <cell r="EX983">
            <v>0</v>
          </cell>
          <cell r="EY983">
            <v>0</v>
          </cell>
          <cell r="EZ983">
            <v>0</v>
          </cell>
          <cell r="FA983">
            <v>0</v>
          </cell>
          <cell r="FB983">
            <v>0</v>
          </cell>
          <cell r="FC983">
            <v>0</v>
          </cell>
          <cell r="FD983">
            <v>0</v>
          </cell>
          <cell r="FE983">
            <v>0</v>
          </cell>
          <cell r="FF983">
            <v>0</v>
          </cell>
          <cell r="FG983">
            <v>0</v>
          </cell>
          <cell r="FH983">
            <v>0</v>
          </cell>
          <cell r="FI983">
            <v>0</v>
          </cell>
          <cell r="FJ983">
            <v>0</v>
          </cell>
          <cell r="FK983">
            <v>0</v>
          </cell>
          <cell r="FL983">
            <v>0</v>
          </cell>
          <cell r="FM983">
            <v>0</v>
          </cell>
          <cell r="FN983">
            <v>0</v>
          </cell>
          <cell r="FO983">
            <v>0</v>
          </cell>
          <cell r="FP983">
            <v>0</v>
          </cell>
          <cell r="FQ983">
            <v>0</v>
          </cell>
          <cell r="FR983">
            <v>0</v>
          </cell>
          <cell r="FS983">
            <v>0</v>
          </cell>
          <cell r="FT983">
            <v>0</v>
          </cell>
          <cell r="FU983">
            <v>0</v>
          </cell>
          <cell r="FV983">
            <v>0</v>
          </cell>
          <cell r="FW983">
            <v>0</v>
          </cell>
          <cell r="FX983">
            <v>0</v>
          </cell>
          <cell r="FY983">
            <v>0</v>
          </cell>
          <cell r="FZ983">
            <v>0</v>
          </cell>
          <cell r="GA983">
            <v>0</v>
          </cell>
          <cell r="GB983">
            <v>0</v>
          </cell>
          <cell r="GC983">
            <v>0</v>
          </cell>
          <cell r="GD983">
            <v>0</v>
          </cell>
          <cell r="GE983">
            <v>0</v>
          </cell>
          <cell r="GF983">
            <v>0</v>
          </cell>
          <cell r="GG983">
            <v>0</v>
          </cell>
          <cell r="GH983">
            <v>0</v>
          </cell>
          <cell r="GI983">
            <v>0</v>
          </cell>
          <cell r="GJ983">
            <v>0</v>
          </cell>
          <cell r="GK983">
            <v>0</v>
          </cell>
          <cell r="GL983">
            <v>0</v>
          </cell>
          <cell r="GM983">
            <v>0</v>
          </cell>
          <cell r="GN983">
            <v>0</v>
          </cell>
          <cell r="GO983">
            <v>0</v>
          </cell>
          <cell r="GP983">
            <v>0</v>
          </cell>
          <cell r="GQ983">
            <v>0</v>
          </cell>
          <cell r="GR983">
            <v>0</v>
          </cell>
          <cell r="GS983">
            <v>0</v>
          </cell>
          <cell r="GT983">
            <v>0</v>
          </cell>
          <cell r="GU983">
            <v>0</v>
          </cell>
          <cell r="GV983">
            <v>0</v>
          </cell>
          <cell r="GW983">
            <v>0</v>
          </cell>
          <cell r="GX983">
            <v>0</v>
          </cell>
          <cell r="GY983">
            <v>0</v>
          </cell>
          <cell r="GZ983">
            <v>0</v>
          </cell>
          <cell r="HA983">
            <v>0</v>
          </cell>
          <cell r="HB983">
            <v>0</v>
          </cell>
          <cell r="HC983">
            <v>0</v>
          </cell>
          <cell r="HD983">
            <v>0</v>
          </cell>
          <cell r="HE983">
            <v>0</v>
          </cell>
          <cell r="HF983">
            <v>0</v>
          </cell>
          <cell r="HG983">
            <v>0</v>
          </cell>
          <cell r="HH983">
            <v>0</v>
          </cell>
          <cell r="HI983">
            <v>0</v>
          </cell>
          <cell r="HJ983">
            <v>0</v>
          </cell>
          <cell r="HK983">
            <v>0</v>
          </cell>
          <cell r="HL983">
            <v>0</v>
          </cell>
          <cell r="HM983">
            <v>0</v>
          </cell>
          <cell r="HN983">
            <v>0</v>
          </cell>
          <cell r="HO983">
            <v>0</v>
          </cell>
          <cell r="HP983">
            <v>0</v>
          </cell>
          <cell r="HQ983">
            <v>0</v>
          </cell>
          <cell r="HR983">
            <v>0</v>
          </cell>
          <cell r="HS983">
            <v>0</v>
          </cell>
          <cell r="HT983">
            <v>0</v>
          </cell>
          <cell r="HU983">
            <v>0</v>
          </cell>
          <cell r="HV983">
            <v>0</v>
          </cell>
          <cell r="HW983">
            <v>0</v>
          </cell>
          <cell r="HX983">
            <v>0</v>
          </cell>
          <cell r="HY983">
            <v>0</v>
          </cell>
          <cell r="HZ983">
            <v>0</v>
          </cell>
          <cell r="IA983">
            <v>0</v>
          </cell>
          <cell r="IB983">
            <v>0</v>
          </cell>
          <cell r="IC983">
            <v>0</v>
          </cell>
          <cell r="ID983">
            <v>0</v>
          </cell>
          <cell r="IE983">
            <v>0</v>
          </cell>
          <cell r="IF983">
            <v>0</v>
          </cell>
          <cell r="IG983">
            <v>0</v>
          </cell>
          <cell r="IH983">
            <v>0</v>
          </cell>
          <cell r="II983">
            <v>0</v>
          </cell>
          <cell r="IJ983">
            <v>0</v>
          </cell>
          <cell r="IK983">
            <v>0</v>
          </cell>
          <cell r="IL983">
            <v>0</v>
          </cell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  <cell r="IW983">
            <v>0</v>
          </cell>
          <cell r="IX983">
            <v>0</v>
          </cell>
          <cell r="IY983">
            <v>0</v>
          </cell>
          <cell r="IZ983">
            <v>0</v>
          </cell>
          <cell r="JA983">
            <v>0</v>
          </cell>
          <cell r="JB983">
            <v>0</v>
          </cell>
          <cell r="JC983">
            <v>0</v>
          </cell>
          <cell r="JD983">
            <v>0</v>
          </cell>
          <cell r="JE983">
            <v>0</v>
          </cell>
          <cell r="JF983">
            <v>0</v>
          </cell>
          <cell r="JG983">
            <v>0</v>
          </cell>
          <cell r="JH983">
            <v>0</v>
          </cell>
          <cell r="JI983">
            <v>0</v>
          </cell>
          <cell r="JJ983">
            <v>0</v>
          </cell>
          <cell r="JK983">
            <v>0</v>
          </cell>
          <cell r="JL983">
            <v>0</v>
          </cell>
          <cell r="JM983">
            <v>0</v>
          </cell>
          <cell r="JN983">
            <v>0</v>
          </cell>
          <cell r="JO983">
            <v>0</v>
          </cell>
          <cell r="JP983">
            <v>0</v>
          </cell>
          <cell r="JQ983">
            <v>0</v>
          </cell>
        </row>
        <row r="984">
          <cell r="D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0</v>
          </cell>
          <cell r="CD984">
            <v>0</v>
          </cell>
          <cell r="CE984">
            <v>0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0</v>
          </cell>
          <cell r="CK984">
            <v>0</v>
          </cell>
          <cell r="CL984">
            <v>0</v>
          </cell>
          <cell r="CM984">
            <v>0</v>
          </cell>
          <cell r="CN984">
            <v>0</v>
          </cell>
          <cell r="CO984">
            <v>0</v>
          </cell>
          <cell r="CP984">
            <v>0</v>
          </cell>
          <cell r="CQ984">
            <v>0</v>
          </cell>
          <cell r="CR984">
            <v>0</v>
          </cell>
          <cell r="CS984">
            <v>0</v>
          </cell>
          <cell r="CT984">
            <v>0</v>
          </cell>
          <cell r="CU984">
            <v>0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  <cell r="DD984">
            <v>0</v>
          </cell>
          <cell r="DE984">
            <v>0</v>
          </cell>
          <cell r="DF984">
            <v>0</v>
          </cell>
          <cell r="DG984">
            <v>0</v>
          </cell>
          <cell r="DH984">
            <v>0</v>
          </cell>
          <cell r="DI984">
            <v>0</v>
          </cell>
          <cell r="DJ984">
            <v>0</v>
          </cell>
          <cell r="DK984">
            <v>0</v>
          </cell>
          <cell r="DL984">
            <v>0</v>
          </cell>
          <cell r="DM984">
            <v>0</v>
          </cell>
          <cell r="DN984">
            <v>0</v>
          </cell>
          <cell r="DO984">
            <v>0</v>
          </cell>
          <cell r="DP984">
            <v>0</v>
          </cell>
          <cell r="DQ984">
            <v>0</v>
          </cell>
          <cell r="DR984">
            <v>0</v>
          </cell>
          <cell r="DS984">
            <v>0</v>
          </cell>
          <cell r="DT984">
            <v>0</v>
          </cell>
          <cell r="DU984">
            <v>0</v>
          </cell>
          <cell r="DV984">
            <v>0</v>
          </cell>
          <cell r="DW984">
            <v>0</v>
          </cell>
          <cell r="DX984">
            <v>0</v>
          </cell>
          <cell r="DY984">
            <v>0</v>
          </cell>
          <cell r="DZ984">
            <v>0</v>
          </cell>
          <cell r="EA984">
            <v>0</v>
          </cell>
          <cell r="EB984">
            <v>0</v>
          </cell>
          <cell r="EC984">
            <v>0</v>
          </cell>
          <cell r="ED984">
            <v>0</v>
          </cell>
          <cell r="EE984">
            <v>0</v>
          </cell>
          <cell r="EF984">
            <v>0</v>
          </cell>
          <cell r="EG984">
            <v>0</v>
          </cell>
          <cell r="EH984">
            <v>0</v>
          </cell>
          <cell r="EI984">
            <v>0</v>
          </cell>
          <cell r="EJ984">
            <v>0</v>
          </cell>
          <cell r="EK984">
            <v>0</v>
          </cell>
          <cell r="EL984">
            <v>0</v>
          </cell>
          <cell r="EM984">
            <v>0</v>
          </cell>
          <cell r="EN984">
            <v>0</v>
          </cell>
          <cell r="EO984">
            <v>0</v>
          </cell>
          <cell r="EP984">
            <v>0</v>
          </cell>
          <cell r="EQ984">
            <v>0</v>
          </cell>
          <cell r="ER984">
            <v>0</v>
          </cell>
          <cell r="ES984">
            <v>0</v>
          </cell>
          <cell r="ET984">
            <v>0</v>
          </cell>
          <cell r="EU984">
            <v>0</v>
          </cell>
          <cell r="EV984">
            <v>0</v>
          </cell>
          <cell r="EW984">
            <v>0</v>
          </cell>
          <cell r="EX984">
            <v>0</v>
          </cell>
          <cell r="EY984">
            <v>0</v>
          </cell>
          <cell r="EZ984">
            <v>0</v>
          </cell>
          <cell r="FA984">
            <v>0</v>
          </cell>
          <cell r="FB984">
            <v>0</v>
          </cell>
          <cell r="FC984">
            <v>0</v>
          </cell>
          <cell r="FD984">
            <v>0</v>
          </cell>
          <cell r="FE984">
            <v>0</v>
          </cell>
          <cell r="FF984">
            <v>0</v>
          </cell>
          <cell r="FG984">
            <v>0</v>
          </cell>
          <cell r="FH984">
            <v>0</v>
          </cell>
          <cell r="FI984">
            <v>0</v>
          </cell>
          <cell r="FJ984">
            <v>0</v>
          </cell>
          <cell r="FK984">
            <v>0</v>
          </cell>
          <cell r="FL984">
            <v>0</v>
          </cell>
          <cell r="FM984">
            <v>0</v>
          </cell>
          <cell r="FN984">
            <v>0</v>
          </cell>
          <cell r="FO984">
            <v>0</v>
          </cell>
          <cell r="FP984">
            <v>0</v>
          </cell>
          <cell r="FQ984">
            <v>0</v>
          </cell>
          <cell r="FR984">
            <v>0</v>
          </cell>
          <cell r="FS984">
            <v>0</v>
          </cell>
          <cell r="FT984">
            <v>0</v>
          </cell>
          <cell r="FU984">
            <v>0</v>
          </cell>
          <cell r="FV984">
            <v>0</v>
          </cell>
          <cell r="FW984">
            <v>0</v>
          </cell>
          <cell r="FX984">
            <v>0</v>
          </cell>
          <cell r="FY984">
            <v>0</v>
          </cell>
          <cell r="FZ984">
            <v>0</v>
          </cell>
          <cell r="GA984">
            <v>0</v>
          </cell>
          <cell r="GB984">
            <v>0</v>
          </cell>
          <cell r="GC984">
            <v>0</v>
          </cell>
          <cell r="GD984">
            <v>0</v>
          </cell>
          <cell r="GE984">
            <v>0</v>
          </cell>
          <cell r="GF984">
            <v>0</v>
          </cell>
          <cell r="GG984">
            <v>0</v>
          </cell>
          <cell r="GH984">
            <v>0</v>
          </cell>
          <cell r="GI984">
            <v>0</v>
          </cell>
          <cell r="GJ984">
            <v>0</v>
          </cell>
          <cell r="GK984">
            <v>0</v>
          </cell>
          <cell r="GL984">
            <v>0</v>
          </cell>
          <cell r="GM984">
            <v>0</v>
          </cell>
          <cell r="GN984">
            <v>0</v>
          </cell>
          <cell r="GO984">
            <v>0</v>
          </cell>
          <cell r="GP984">
            <v>0</v>
          </cell>
          <cell r="GQ984">
            <v>0</v>
          </cell>
          <cell r="GR984">
            <v>0</v>
          </cell>
          <cell r="GS984">
            <v>0</v>
          </cell>
          <cell r="GT984">
            <v>0</v>
          </cell>
          <cell r="GU984">
            <v>0</v>
          </cell>
          <cell r="GV984">
            <v>0</v>
          </cell>
          <cell r="GW984">
            <v>0</v>
          </cell>
          <cell r="GX984">
            <v>0</v>
          </cell>
          <cell r="GY984">
            <v>0</v>
          </cell>
          <cell r="GZ984">
            <v>0</v>
          </cell>
          <cell r="HA984">
            <v>0</v>
          </cell>
          <cell r="HB984">
            <v>0</v>
          </cell>
          <cell r="HC984">
            <v>0</v>
          </cell>
          <cell r="HD984">
            <v>0</v>
          </cell>
          <cell r="HE984">
            <v>0</v>
          </cell>
          <cell r="HF984">
            <v>0</v>
          </cell>
          <cell r="HG984">
            <v>0</v>
          </cell>
          <cell r="HH984">
            <v>0</v>
          </cell>
          <cell r="HI984">
            <v>0</v>
          </cell>
          <cell r="HJ984">
            <v>0</v>
          </cell>
          <cell r="HK984">
            <v>0</v>
          </cell>
          <cell r="HL984">
            <v>0</v>
          </cell>
          <cell r="HM984">
            <v>0</v>
          </cell>
          <cell r="HN984">
            <v>0</v>
          </cell>
          <cell r="HO984">
            <v>0</v>
          </cell>
          <cell r="HP984">
            <v>0</v>
          </cell>
          <cell r="HQ984">
            <v>0</v>
          </cell>
          <cell r="HR984">
            <v>0</v>
          </cell>
          <cell r="HS984">
            <v>0</v>
          </cell>
          <cell r="HT984">
            <v>0</v>
          </cell>
          <cell r="HU984">
            <v>0</v>
          </cell>
          <cell r="HV984">
            <v>0</v>
          </cell>
          <cell r="HW984">
            <v>0</v>
          </cell>
          <cell r="HX984">
            <v>0</v>
          </cell>
          <cell r="HY984">
            <v>0</v>
          </cell>
          <cell r="HZ984">
            <v>0</v>
          </cell>
          <cell r="IA984">
            <v>0</v>
          </cell>
          <cell r="IB984">
            <v>0</v>
          </cell>
          <cell r="IC984">
            <v>0</v>
          </cell>
          <cell r="ID984">
            <v>0</v>
          </cell>
          <cell r="IE984">
            <v>0</v>
          </cell>
          <cell r="IF984">
            <v>0</v>
          </cell>
          <cell r="IG984">
            <v>0</v>
          </cell>
          <cell r="IH984">
            <v>0</v>
          </cell>
          <cell r="II984">
            <v>0</v>
          </cell>
          <cell r="IJ984">
            <v>0</v>
          </cell>
          <cell r="IK984">
            <v>0</v>
          </cell>
          <cell r="IL984">
            <v>0</v>
          </cell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  <cell r="IW984">
            <v>0</v>
          </cell>
          <cell r="IX984">
            <v>0</v>
          </cell>
          <cell r="IY984">
            <v>0</v>
          </cell>
          <cell r="IZ984">
            <v>0</v>
          </cell>
          <cell r="JA984">
            <v>0</v>
          </cell>
          <cell r="JB984">
            <v>0</v>
          </cell>
          <cell r="JC984">
            <v>0</v>
          </cell>
          <cell r="JD984">
            <v>0</v>
          </cell>
          <cell r="JE984">
            <v>0</v>
          </cell>
          <cell r="JF984">
            <v>0</v>
          </cell>
          <cell r="JG984">
            <v>0</v>
          </cell>
          <cell r="JH984">
            <v>0</v>
          </cell>
          <cell r="JI984">
            <v>0</v>
          </cell>
          <cell r="JJ984">
            <v>0</v>
          </cell>
          <cell r="JK984">
            <v>0</v>
          </cell>
          <cell r="JL984">
            <v>0</v>
          </cell>
          <cell r="JM984">
            <v>0</v>
          </cell>
          <cell r="JN984">
            <v>0</v>
          </cell>
          <cell r="JO984">
            <v>0</v>
          </cell>
          <cell r="JP984">
            <v>0</v>
          </cell>
          <cell r="JQ984">
            <v>0</v>
          </cell>
        </row>
        <row r="985"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0</v>
          </cell>
          <cell r="CQ985">
            <v>0</v>
          </cell>
          <cell r="CR985">
            <v>0</v>
          </cell>
          <cell r="CS985">
            <v>0</v>
          </cell>
          <cell r="CT985">
            <v>0</v>
          </cell>
          <cell r="CU985">
            <v>0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  <cell r="DD985">
            <v>0</v>
          </cell>
          <cell r="DE985">
            <v>0</v>
          </cell>
          <cell r="DF985">
            <v>0</v>
          </cell>
          <cell r="DG985">
            <v>0</v>
          </cell>
          <cell r="DH985">
            <v>0</v>
          </cell>
          <cell r="DI985">
            <v>0</v>
          </cell>
          <cell r="DJ985">
            <v>0</v>
          </cell>
          <cell r="DK985">
            <v>0</v>
          </cell>
          <cell r="DL985">
            <v>0</v>
          </cell>
          <cell r="DM985">
            <v>0</v>
          </cell>
          <cell r="DN985">
            <v>0</v>
          </cell>
          <cell r="DO985">
            <v>0</v>
          </cell>
          <cell r="DP985">
            <v>0</v>
          </cell>
          <cell r="DQ985">
            <v>0</v>
          </cell>
          <cell r="DR985">
            <v>0</v>
          </cell>
          <cell r="DS985">
            <v>0</v>
          </cell>
          <cell r="DT985">
            <v>0</v>
          </cell>
          <cell r="DU985">
            <v>0</v>
          </cell>
          <cell r="DV985">
            <v>0</v>
          </cell>
          <cell r="DW985">
            <v>0</v>
          </cell>
          <cell r="DX985">
            <v>0</v>
          </cell>
          <cell r="DY985">
            <v>0</v>
          </cell>
          <cell r="DZ985">
            <v>0</v>
          </cell>
          <cell r="EA985">
            <v>0</v>
          </cell>
          <cell r="EB985">
            <v>0</v>
          </cell>
          <cell r="EC985">
            <v>0</v>
          </cell>
          <cell r="ED985">
            <v>0</v>
          </cell>
          <cell r="EE985">
            <v>0</v>
          </cell>
          <cell r="EF985">
            <v>0</v>
          </cell>
          <cell r="EG985">
            <v>0</v>
          </cell>
          <cell r="EH985">
            <v>0</v>
          </cell>
          <cell r="EI985">
            <v>0</v>
          </cell>
          <cell r="EJ985">
            <v>0</v>
          </cell>
          <cell r="EK985">
            <v>0</v>
          </cell>
          <cell r="EL985">
            <v>0</v>
          </cell>
          <cell r="EM985">
            <v>0</v>
          </cell>
          <cell r="EN985">
            <v>0</v>
          </cell>
          <cell r="EO985">
            <v>0</v>
          </cell>
          <cell r="EP985">
            <v>0</v>
          </cell>
          <cell r="EQ985">
            <v>0</v>
          </cell>
          <cell r="ER985">
            <v>0</v>
          </cell>
          <cell r="ES985">
            <v>0</v>
          </cell>
          <cell r="ET985">
            <v>0</v>
          </cell>
          <cell r="EU985">
            <v>0</v>
          </cell>
          <cell r="EV985">
            <v>0</v>
          </cell>
          <cell r="EW985">
            <v>0</v>
          </cell>
          <cell r="EX985">
            <v>0</v>
          </cell>
          <cell r="EY985">
            <v>0</v>
          </cell>
          <cell r="EZ985">
            <v>0</v>
          </cell>
          <cell r="FA985">
            <v>0</v>
          </cell>
          <cell r="FB985">
            <v>0</v>
          </cell>
          <cell r="FC985">
            <v>0</v>
          </cell>
          <cell r="FD985">
            <v>0</v>
          </cell>
          <cell r="FE985">
            <v>0</v>
          </cell>
          <cell r="FF985">
            <v>0</v>
          </cell>
          <cell r="FG985">
            <v>0</v>
          </cell>
          <cell r="FH985">
            <v>0</v>
          </cell>
          <cell r="FI985">
            <v>0</v>
          </cell>
          <cell r="FJ985">
            <v>0</v>
          </cell>
          <cell r="FK985">
            <v>0</v>
          </cell>
          <cell r="FL985">
            <v>0</v>
          </cell>
          <cell r="FM985">
            <v>0</v>
          </cell>
          <cell r="FN985">
            <v>0</v>
          </cell>
          <cell r="FO985">
            <v>0</v>
          </cell>
          <cell r="FP985">
            <v>0</v>
          </cell>
          <cell r="FQ985">
            <v>0</v>
          </cell>
          <cell r="FR985">
            <v>0</v>
          </cell>
          <cell r="FS985">
            <v>0</v>
          </cell>
          <cell r="FT985">
            <v>0</v>
          </cell>
          <cell r="FU985">
            <v>0</v>
          </cell>
          <cell r="FV985">
            <v>0</v>
          </cell>
          <cell r="FW985">
            <v>0</v>
          </cell>
          <cell r="FX985">
            <v>0</v>
          </cell>
          <cell r="FY985">
            <v>0</v>
          </cell>
          <cell r="FZ985">
            <v>0</v>
          </cell>
          <cell r="GA985">
            <v>0</v>
          </cell>
          <cell r="GB985">
            <v>0</v>
          </cell>
          <cell r="GC985">
            <v>0</v>
          </cell>
          <cell r="GD985">
            <v>0</v>
          </cell>
          <cell r="GE985">
            <v>0</v>
          </cell>
          <cell r="GF985">
            <v>0</v>
          </cell>
          <cell r="GG985">
            <v>0</v>
          </cell>
          <cell r="GH985">
            <v>0</v>
          </cell>
          <cell r="GI985">
            <v>0</v>
          </cell>
          <cell r="GJ985">
            <v>0</v>
          </cell>
          <cell r="GK985">
            <v>0</v>
          </cell>
          <cell r="GL985">
            <v>0</v>
          </cell>
          <cell r="GM985">
            <v>0</v>
          </cell>
          <cell r="GN985">
            <v>0</v>
          </cell>
          <cell r="GO985">
            <v>0</v>
          </cell>
          <cell r="GP985">
            <v>0</v>
          </cell>
          <cell r="GQ985">
            <v>0</v>
          </cell>
          <cell r="GR985">
            <v>0</v>
          </cell>
          <cell r="GS985">
            <v>0</v>
          </cell>
          <cell r="GT985">
            <v>0</v>
          </cell>
          <cell r="GU985">
            <v>0</v>
          </cell>
          <cell r="GV985">
            <v>0</v>
          </cell>
          <cell r="GW985">
            <v>0</v>
          </cell>
          <cell r="GX985">
            <v>0</v>
          </cell>
          <cell r="GY985">
            <v>0</v>
          </cell>
          <cell r="GZ985">
            <v>0</v>
          </cell>
          <cell r="HA985">
            <v>0</v>
          </cell>
          <cell r="HB985">
            <v>0</v>
          </cell>
          <cell r="HC985">
            <v>0</v>
          </cell>
          <cell r="HD985">
            <v>0</v>
          </cell>
          <cell r="HE985">
            <v>0</v>
          </cell>
          <cell r="HF985">
            <v>0</v>
          </cell>
          <cell r="HG985">
            <v>0</v>
          </cell>
          <cell r="HH985">
            <v>0</v>
          </cell>
          <cell r="HI985">
            <v>0</v>
          </cell>
          <cell r="HJ985">
            <v>0</v>
          </cell>
          <cell r="HK985">
            <v>0</v>
          </cell>
          <cell r="HL985">
            <v>0</v>
          </cell>
          <cell r="HM985">
            <v>0</v>
          </cell>
          <cell r="HN985">
            <v>0</v>
          </cell>
          <cell r="HO985">
            <v>0</v>
          </cell>
          <cell r="HP985">
            <v>0</v>
          </cell>
          <cell r="HQ985">
            <v>0</v>
          </cell>
          <cell r="HR985">
            <v>0</v>
          </cell>
          <cell r="HS985">
            <v>0</v>
          </cell>
          <cell r="HT985">
            <v>0</v>
          </cell>
          <cell r="HU985">
            <v>0</v>
          </cell>
          <cell r="HV985">
            <v>0</v>
          </cell>
          <cell r="HW985">
            <v>0</v>
          </cell>
          <cell r="HX985">
            <v>0</v>
          </cell>
          <cell r="HY985">
            <v>0</v>
          </cell>
          <cell r="HZ985">
            <v>0</v>
          </cell>
          <cell r="IA985">
            <v>0</v>
          </cell>
          <cell r="IB985">
            <v>0</v>
          </cell>
          <cell r="IC985">
            <v>0</v>
          </cell>
          <cell r="ID985">
            <v>0</v>
          </cell>
          <cell r="IE985">
            <v>0</v>
          </cell>
          <cell r="IF985">
            <v>0</v>
          </cell>
          <cell r="IG985">
            <v>0</v>
          </cell>
          <cell r="IH985">
            <v>0</v>
          </cell>
          <cell r="II985">
            <v>0</v>
          </cell>
          <cell r="IJ985">
            <v>0</v>
          </cell>
          <cell r="IK985">
            <v>0</v>
          </cell>
          <cell r="IL985">
            <v>0</v>
          </cell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  <cell r="IW985">
            <v>0</v>
          </cell>
          <cell r="IX985">
            <v>0</v>
          </cell>
          <cell r="IY985">
            <v>0</v>
          </cell>
          <cell r="IZ985">
            <v>0</v>
          </cell>
          <cell r="JA985">
            <v>0</v>
          </cell>
          <cell r="JB985">
            <v>0</v>
          </cell>
          <cell r="JC985">
            <v>0</v>
          </cell>
          <cell r="JD985">
            <v>0</v>
          </cell>
          <cell r="JE985">
            <v>0</v>
          </cell>
          <cell r="JF985">
            <v>0</v>
          </cell>
          <cell r="JG985">
            <v>0</v>
          </cell>
          <cell r="JH985">
            <v>0</v>
          </cell>
          <cell r="JI985">
            <v>0</v>
          </cell>
          <cell r="JJ985">
            <v>0</v>
          </cell>
          <cell r="JK985">
            <v>0</v>
          </cell>
          <cell r="JL985">
            <v>0</v>
          </cell>
          <cell r="JM985">
            <v>0</v>
          </cell>
          <cell r="JN985">
            <v>0</v>
          </cell>
          <cell r="JO985">
            <v>0</v>
          </cell>
          <cell r="JP985">
            <v>0</v>
          </cell>
          <cell r="JQ985">
            <v>0</v>
          </cell>
        </row>
        <row r="986">
          <cell r="D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  <cell r="DD986">
            <v>0</v>
          </cell>
          <cell r="DE986">
            <v>0</v>
          </cell>
          <cell r="DF986">
            <v>0</v>
          </cell>
          <cell r="DG986">
            <v>0</v>
          </cell>
          <cell r="DH986">
            <v>0</v>
          </cell>
          <cell r="DI986">
            <v>0</v>
          </cell>
          <cell r="DJ986">
            <v>0</v>
          </cell>
          <cell r="DK986">
            <v>0</v>
          </cell>
          <cell r="DL986">
            <v>0</v>
          </cell>
          <cell r="DM986">
            <v>0</v>
          </cell>
          <cell r="DN986">
            <v>0</v>
          </cell>
          <cell r="DO986">
            <v>0</v>
          </cell>
          <cell r="DP986">
            <v>0</v>
          </cell>
          <cell r="DQ986">
            <v>0</v>
          </cell>
          <cell r="DR986">
            <v>0</v>
          </cell>
          <cell r="DS986">
            <v>0</v>
          </cell>
          <cell r="DT986">
            <v>0</v>
          </cell>
          <cell r="DU986">
            <v>0</v>
          </cell>
          <cell r="DV986">
            <v>0</v>
          </cell>
          <cell r="DW986">
            <v>0</v>
          </cell>
          <cell r="DX986">
            <v>0</v>
          </cell>
          <cell r="DY986">
            <v>0</v>
          </cell>
          <cell r="DZ986">
            <v>0</v>
          </cell>
          <cell r="EA986">
            <v>0</v>
          </cell>
          <cell r="EB986">
            <v>0</v>
          </cell>
          <cell r="EC986">
            <v>0</v>
          </cell>
          <cell r="ED986">
            <v>0</v>
          </cell>
          <cell r="EE986">
            <v>0</v>
          </cell>
          <cell r="EF986">
            <v>0</v>
          </cell>
          <cell r="EG986">
            <v>0</v>
          </cell>
          <cell r="EH986">
            <v>0</v>
          </cell>
          <cell r="EI986">
            <v>0</v>
          </cell>
          <cell r="EJ986">
            <v>0</v>
          </cell>
          <cell r="EK986">
            <v>0</v>
          </cell>
          <cell r="EL986">
            <v>0</v>
          </cell>
          <cell r="EM986">
            <v>0</v>
          </cell>
          <cell r="EN986">
            <v>0</v>
          </cell>
          <cell r="EO986">
            <v>0</v>
          </cell>
          <cell r="EP986">
            <v>0</v>
          </cell>
          <cell r="EQ986">
            <v>0</v>
          </cell>
          <cell r="ER986">
            <v>0</v>
          </cell>
          <cell r="ES986">
            <v>0</v>
          </cell>
          <cell r="ET986">
            <v>0</v>
          </cell>
          <cell r="EU986">
            <v>0</v>
          </cell>
          <cell r="EV986">
            <v>0</v>
          </cell>
          <cell r="EW986">
            <v>0</v>
          </cell>
          <cell r="EX986">
            <v>0</v>
          </cell>
          <cell r="EY986">
            <v>0</v>
          </cell>
          <cell r="EZ986">
            <v>0</v>
          </cell>
          <cell r="FA986">
            <v>0</v>
          </cell>
          <cell r="FB986">
            <v>0</v>
          </cell>
          <cell r="FC986">
            <v>0</v>
          </cell>
          <cell r="FD986">
            <v>0</v>
          </cell>
          <cell r="FE986">
            <v>0</v>
          </cell>
          <cell r="FF986">
            <v>0</v>
          </cell>
          <cell r="FG986">
            <v>0</v>
          </cell>
          <cell r="FH986">
            <v>0</v>
          </cell>
          <cell r="FI986">
            <v>0</v>
          </cell>
          <cell r="FJ986">
            <v>0</v>
          </cell>
          <cell r="FK986">
            <v>0</v>
          </cell>
          <cell r="FL986">
            <v>0</v>
          </cell>
          <cell r="FM986">
            <v>0</v>
          </cell>
          <cell r="FN986">
            <v>0</v>
          </cell>
          <cell r="FO986">
            <v>0</v>
          </cell>
          <cell r="FP986">
            <v>0</v>
          </cell>
          <cell r="FQ986">
            <v>0</v>
          </cell>
          <cell r="FR986">
            <v>0</v>
          </cell>
          <cell r="FS986">
            <v>0</v>
          </cell>
          <cell r="FT986">
            <v>0</v>
          </cell>
          <cell r="FU986">
            <v>0</v>
          </cell>
          <cell r="FV986">
            <v>0</v>
          </cell>
          <cell r="FW986">
            <v>0</v>
          </cell>
          <cell r="FX986">
            <v>0</v>
          </cell>
          <cell r="FY986">
            <v>0</v>
          </cell>
          <cell r="FZ986">
            <v>0</v>
          </cell>
          <cell r="GA986">
            <v>0</v>
          </cell>
          <cell r="GB986">
            <v>0</v>
          </cell>
          <cell r="GC986">
            <v>0</v>
          </cell>
          <cell r="GD986">
            <v>0</v>
          </cell>
          <cell r="GE986">
            <v>0</v>
          </cell>
          <cell r="GF986">
            <v>0</v>
          </cell>
          <cell r="GG986">
            <v>0</v>
          </cell>
          <cell r="GH986">
            <v>0</v>
          </cell>
          <cell r="GI986">
            <v>0</v>
          </cell>
          <cell r="GJ986">
            <v>0</v>
          </cell>
          <cell r="GK986">
            <v>0</v>
          </cell>
          <cell r="GL986">
            <v>0</v>
          </cell>
          <cell r="GM986">
            <v>0</v>
          </cell>
          <cell r="GN986">
            <v>0</v>
          </cell>
          <cell r="GO986">
            <v>0</v>
          </cell>
          <cell r="GP986">
            <v>0</v>
          </cell>
          <cell r="GQ986">
            <v>0</v>
          </cell>
          <cell r="GR986">
            <v>0</v>
          </cell>
          <cell r="GS986">
            <v>0</v>
          </cell>
          <cell r="GT986">
            <v>0</v>
          </cell>
          <cell r="GU986">
            <v>0</v>
          </cell>
          <cell r="GV986">
            <v>0</v>
          </cell>
          <cell r="GW986">
            <v>0</v>
          </cell>
          <cell r="GX986">
            <v>0</v>
          </cell>
          <cell r="GY986">
            <v>0</v>
          </cell>
          <cell r="GZ986">
            <v>0</v>
          </cell>
          <cell r="HA986">
            <v>0</v>
          </cell>
          <cell r="HB986">
            <v>0</v>
          </cell>
          <cell r="HC986">
            <v>0</v>
          </cell>
          <cell r="HD986">
            <v>0</v>
          </cell>
          <cell r="HE986">
            <v>0</v>
          </cell>
          <cell r="HF986">
            <v>0</v>
          </cell>
          <cell r="HG986">
            <v>0</v>
          </cell>
          <cell r="HH986">
            <v>0</v>
          </cell>
          <cell r="HI986">
            <v>0</v>
          </cell>
          <cell r="HJ986">
            <v>0</v>
          </cell>
          <cell r="HK986">
            <v>0</v>
          </cell>
          <cell r="HL986">
            <v>0</v>
          </cell>
          <cell r="HM986">
            <v>0</v>
          </cell>
          <cell r="HN986">
            <v>0</v>
          </cell>
          <cell r="HO986">
            <v>0</v>
          </cell>
          <cell r="HP986">
            <v>0</v>
          </cell>
          <cell r="HQ986">
            <v>0</v>
          </cell>
          <cell r="HR986">
            <v>0</v>
          </cell>
          <cell r="HS986">
            <v>0</v>
          </cell>
          <cell r="HT986">
            <v>0</v>
          </cell>
          <cell r="HU986">
            <v>0</v>
          </cell>
          <cell r="HV986">
            <v>0</v>
          </cell>
          <cell r="HW986">
            <v>0</v>
          </cell>
          <cell r="HX986">
            <v>0</v>
          </cell>
          <cell r="HY986">
            <v>0</v>
          </cell>
          <cell r="HZ986">
            <v>0</v>
          </cell>
          <cell r="IA986">
            <v>0</v>
          </cell>
          <cell r="IB986">
            <v>0</v>
          </cell>
          <cell r="IC986">
            <v>0</v>
          </cell>
          <cell r="ID986">
            <v>0</v>
          </cell>
          <cell r="IE986">
            <v>0</v>
          </cell>
          <cell r="IF986">
            <v>0</v>
          </cell>
          <cell r="IG986">
            <v>0</v>
          </cell>
          <cell r="IH986">
            <v>0</v>
          </cell>
          <cell r="II986">
            <v>0</v>
          </cell>
          <cell r="IJ986">
            <v>0</v>
          </cell>
          <cell r="IK986">
            <v>0</v>
          </cell>
          <cell r="IL986">
            <v>0</v>
          </cell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  <cell r="IW986">
            <v>0</v>
          </cell>
          <cell r="IX986">
            <v>0</v>
          </cell>
          <cell r="IY986">
            <v>0</v>
          </cell>
          <cell r="IZ986">
            <v>0</v>
          </cell>
          <cell r="JA986">
            <v>0</v>
          </cell>
          <cell r="JB986">
            <v>0</v>
          </cell>
          <cell r="JC986">
            <v>0</v>
          </cell>
          <cell r="JD986">
            <v>0</v>
          </cell>
          <cell r="JE986">
            <v>0</v>
          </cell>
          <cell r="JF986">
            <v>0</v>
          </cell>
          <cell r="JG986">
            <v>0</v>
          </cell>
          <cell r="JH986">
            <v>0</v>
          </cell>
          <cell r="JI986">
            <v>0</v>
          </cell>
          <cell r="JJ986">
            <v>0</v>
          </cell>
          <cell r="JK986">
            <v>0</v>
          </cell>
          <cell r="JL986">
            <v>0</v>
          </cell>
          <cell r="JM986">
            <v>0</v>
          </cell>
          <cell r="JN986">
            <v>0</v>
          </cell>
          <cell r="JO986">
            <v>0</v>
          </cell>
          <cell r="JP986">
            <v>0</v>
          </cell>
          <cell r="JQ986">
            <v>0</v>
          </cell>
        </row>
        <row r="987">
          <cell r="D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</v>
          </cell>
          <cell r="CQ987">
            <v>0</v>
          </cell>
          <cell r="CR987">
            <v>0</v>
          </cell>
          <cell r="CS987">
            <v>0</v>
          </cell>
          <cell r="CT987">
            <v>0</v>
          </cell>
          <cell r="CU987">
            <v>0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  <cell r="DD987">
            <v>0</v>
          </cell>
          <cell r="DE987">
            <v>0</v>
          </cell>
          <cell r="DF987">
            <v>0</v>
          </cell>
          <cell r="DG987">
            <v>0</v>
          </cell>
          <cell r="DH987">
            <v>0</v>
          </cell>
          <cell r="DI987">
            <v>0</v>
          </cell>
          <cell r="DJ987">
            <v>0</v>
          </cell>
          <cell r="DK987">
            <v>0</v>
          </cell>
          <cell r="DL987">
            <v>0</v>
          </cell>
          <cell r="DM987">
            <v>0</v>
          </cell>
          <cell r="DN987">
            <v>0</v>
          </cell>
          <cell r="DO987">
            <v>0</v>
          </cell>
          <cell r="DP987">
            <v>0</v>
          </cell>
          <cell r="DQ987">
            <v>0</v>
          </cell>
          <cell r="DR987">
            <v>0</v>
          </cell>
          <cell r="DS987">
            <v>0</v>
          </cell>
          <cell r="DT987">
            <v>0</v>
          </cell>
          <cell r="DU987">
            <v>0</v>
          </cell>
          <cell r="DV987">
            <v>0</v>
          </cell>
          <cell r="DW987">
            <v>0</v>
          </cell>
          <cell r="DX987">
            <v>0</v>
          </cell>
          <cell r="DY987">
            <v>0</v>
          </cell>
          <cell r="DZ987">
            <v>0</v>
          </cell>
          <cell r="EA987">
            <v>0</v>
          </cell>
          <cell r="EB987">
            <v>0</v>
          </cell>
          <cell r="EC987">
            <v>0</v>
          </cell>
          <cell r="ED987">
            <v>0</v>
          </cell>
          <cell r="EE987">
            <v>0</v>
          </cell>
          <cell r="EF987">
            <v>0</v>
          </cell>
          <cell r="EG987">
            <v>0</v>
          </cell>
          <cell r="EH987">
            <v>0</v>
          </cell>
          <cell r="EI987">
            <v>0</v>
          </cell>
          <cell r="EJ987">
            <v>0</v>
          </cell>
          <cell r="EK987">
            <v>0</v>
          </cell>
          <cell r="EL987">
            <v>0</v>
          </cell>
          <cell r="EM987">
            <v>0</v>
          </cell>
          <cell r="EN987">
            <v>0</v>
          </cell>
          <cell r="EO987">
            <v>0</v>
          </cell>
          <cell r="EP987">
            <v>0</v>
          </cell>
          <cell r="EQ987">
            <v>0</v>
          </cell>
          <cell r="ER987">
            <v>0</v>
          </cell>
          <cell r="ES987">
            <v>0</v>
          </cell>
          <cell r="ET987">
            <v>0</v>
          </cell>
          <cell r="EU987">
            <v>0</v>
          </cell>
          <cell r="EV987">
            <v>0</v>
          </cell>
          <cell r="EW987">
            <v>0</v>
          </cell>
          <cell r="EX987">
            <v>0</v>
          </cell>
          <cell r="EY987">
            <v>0</v>
          </cell>
          <cell r="EZ987">
            <v>0</v>
          </cell>
          <cell r="FA987">
            <v>0</v>
          </cell>
          <cell r="FB987">
            <v>0</v>
          </cell>
          <cell r="FC987">
            <v>0</v>
          </cell>
          <cell r="FD987">
            <v>0</v>
          </cell>
          <cell r="FE987">
            <v>0</v>
          </cell>
          <cell r="FF987">
            <v>0</v>
          </cell>
          <cell r="FG987">
            <v>0</v>
          </cell>
          <cell r="FH987">
            <v>0</v>
          </cell>
          <cell r="FI987">
            <v>0</v>
          </cell>
          <cell r="FJ987">
            <v>0</v>
          </cell>
          <cell r="FK987">
            <v>0</v>
          </cell>
          <cell r="FL987">
            <v>0</v>
          </cell>
          <cell r="FM987">
            <v>0</v>
          </cell>
          <cell r="FN987">
            <v>0</v>
          </cell>
          <cell r="FO987">
            <v>0</v>
          </cell>
          <cell r="FP987">
            <v>0</v>
          </cell>
          <cell r="FQ987">
            <v>0</v>
          </cell>
          <cell r="FR987">
            <v>0</v>
          </cell>
          <cell r="FS987">
            <v>0</v>
          </cell>
          <cell r="FT987">
            <v>0</v>
          </cell>
          <cell r="FU987">
            <v>0</v>
          </cell>
          <cell r="FV987">
            <v>0</v>
          </cell>
          <cell r="FW987">
            <v>0</v>
          </cell>
          <cell r="FX987">
            <v>0</v>
          </cell>
          <cell r="FY987">
            <v>0</v>
          </cell>
          <cell r="FZ987">
            <v>0</v>
          </cell>
          <cell r="GA987">
            <v>0</v>
          </cell>
          <cell r="GB987">
            <v>0</v>
          </cell>
          <cell r="GC987">
            <v>0</v>
          </cell>
          <cell r="GD987">
            <v>0</v>
          </cell>
          <cell r="GE987">
            <v>0</v>
          </cell>
          <cell r="GF987">
            <v>0</v>
          </cell>
          <cell r="GG987">
            <v>0</v>
          </cell>
          <cell r="GH987">
            <v>0</v>
          </cell>
          <cell r="GI987">
            <v>0</v>
          </cell>
          <cell r="GJ987">
            <v>0</v>
          </cell>
          <cell r="GK987">
            <v>0</v>
          </cell>
          <cell r="GL987">
            <v>0</v>
          </cell>
          <cell r="GM987">
            <v>0</v>
          </cell>
          <cell r="GN987">
            <v>0</v>
          </cell>
          <cell r="GO987">
            <v>0</v>
          </cell>
          <cell r="GP987">
            <v>0</v>
          </cell>
          <cell r="GQ987">
            <v>0</v>
          </cell>
          <cell r="GR987">
            <v>0</v>
          </cell>
          <cell r="GS987">
            <v>0</v>
          </cell>
          <cell r="GT987">
            <v>0</v>
          </cell>
          <cell r="GU987">
            <v>0</v>
          </cell>
          <cell r="GV987">
            <v>0</v>
          </cell>
          <cell r="GW987">
            <v>0</v>
          </cell>
          <cell r="GX987">
            <v>0</v>
          </cell>
          <cell r="GY987">
            <v>0</v>
          </cell>
          <cell r="GZ987">
            <v>0</v>
          </cell>
          <cell r="HA987">
            <v>0</v>
          </cell>
          <cell r="HB987">
            <v>0</v>
          </cell>
          <cell r="HC987">
            <v>0</v>
          </cell>
          <cell r="HD987">
            <v>0</v>
          </cell>
          <cell r="HE987">
            <v>0</v>
          </cell>
          <cell r="HF987">
            <v>0</v>
          </cell>
          <cell r="HG987">
            <v>0</v>
          </cell>
          <cell r="HH987">
            <v>0</v>
          </cell>
          <cell r="HI987">
            <v>0</v>
          </cell>
          <cell r="HJ987">
            <v>0</v>
          </cell>
          <cell r="HK987">
            <v>0</v>
          </cell>
          <cell r="HL987">
            <v>0</v>
          </cell>
          <cell r="HM987">
            <v>0</v>
          </cell>
          <cell r="HN987">
            <v>0</v>
          </cell>
          <cell r="HO987">
            <v>0</v>
          </cell>
          <cell r="HP987">
            <v>0</v>
          </cell>
          <cell r="HQ987">
            <v>0</v>
          </cell>
          <cell r="HR987">
            <v>0</v>
          </cell>
          <cell r="HS987">
            <v>0</v>
          </cell>
          <cell r="HT987">
            <v>0</v>
          </cell>
          <cell r="HU987">
            <v>0</v>
          </cell>
          <cell r="HV987">
            <v>0</v>
          </cell>
          <cell r="HW987">
            <v>0</v>
          </cell>
          <cell r="HX987">
            <v>0</v>
          </cell>
          <cell r="HY987">
            <v>0</v>
          </cell>
          <cell r="HZ987">
            <v>0</v>
          </cell>
          <cell r="IA987">
            <v>0</v>
          </cell>
          <cell r="IB987">
            <v>0</v>
          </cell>
          <cell r="IC987">
            <v>0</v>
          </cell>
          <cell r="ID987">
            <v>0</v>
          </cell>
          <cell r="IE987">
            <v>0</v>
          </cell>
          <cell r="IF987">
            <v>0</v>
          </cell>
          <cell r="IG987">
            <v>0</v>
          </cell>
          <cell r="IH987">
            <v>0</v>
          </cell>
          <cell r="II987">
            <v>0</v>
          </cell>
          <cell r="IJ987">
            <v>0</v>
          </cell>
          <cell r="IK987">
            <v>0</v>
          </cell>
          <cell r="IL987">
            <v>0</v>
          </cell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  <cell r="IW987">
            <v>0</v>
          </cell>
          <cell r="IX987">
            <v>0</v>
          </cell>
          <cell r="IY987">
            <v>0</v>
          </cell>
          <cell r="IZ987">
            <v>0</v>
          </cell>
          <cell r="JA987">
            <v>0</v>
          </cell>
          <cell r="JB987">
            <v>0</v>
          </cell>
          <cell r="JC987">
            <v>0</v>
          </cell>
          <cell r="JD987">
            <v>0</v>
          </cell>
          <cell r="JE987">
            <v>0</v>
          </cell>
          <cell r="JF987">
            <v>0</v>
          </cell>
          <cell r="JG987">
            <v>0</v>
          </cell>
          <cell r="JH987">
            <v>0</v>
          </cell>
          <cell r="JI987">
            <v>0</v>
          </cell>
          <cell r="JJ987">
            <v>0</v>
          </cell>
          <cell r="JK987">
            <v>0</v>
          </cell>
          <cell r="JL987">
            <v>0</v>
          </cell>
          <cell r="JM987">
            <v>0</v>
          </cell>
          <cell r="JN987">
            <v>0</v>
          </cell>
          <cell r="JO987">
            <v>0</v>
          </cell>
          <cell r="JP987">
            <v>0</v>
          </cell>
          <cell r="JQ987">
            <v>0</v>
          </cell>
        </row>
        <row r="988">
          <cell r="D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</v>
          </cell>
          <cell r="CQ988">
            <v>0</v>
          </cell>
          <cell r="CR988">
            <v>0</v>
          </cell>
          <cell r="CS988">
            <v>0</v>
          </cell>
          <cell r="CT988">
            <v>0</v>
          </cell>
          <cell r="CU988">
            <v>0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  <cell r="DD988">
            <v>0</v>
          </cell>
          <cell r="DE988">
            <v>0</v>
          </cell>
          <cell r="DF988">
            <v>0</v>
          </cell>
          <cell r="DG988">
            <v>0</v>
          </cell>
          <cell r="DH988">
            <v>0</v>
          </cell>
          <cell r="DI988">
            <v>0</v>
          </cell>
          <cell r="DJ988">
            <v>0</v>
          </cell>
          <cell r="DK988">
            <v>0</v>
          </cell>
          <cell r="DL988">
            <v>0</v>
          </cell>
          <cell r="DM988">
            <v>0</v>
          </cell>
          <cell r="DN988">
            <v>0</v>
          </cell>
          <cell r="DO988">
            <v>0</v>
          </cell>
          <cell r="DP988">
            <v>0</v>
          </cell>
          <cell r="DQ988">
            <v>0</v>
          </cell>
          <cell r="DR988">
            <v>0</v>
          </cell>
          <cell r="DS988">
            <v>0</v>
          </cell>
          <cell r="DT988">
            <v>0</v>
          </cell>
          <cell r="DU988">
            <v>0</v>
          </cell>
          <cell r="DV988">
            <v>0</v>
          </cell>
          <cell r="DW988">
            <v>0</v>
          </cell>
          <cell r="DX988">
            <v>0</v>
          </cell>
          <cell r="DY988">
            <v>0</v>
          </cell>
          <cell r="DZ988">
            <v>0</v>
          </cell>
          <cell r="EA988">
            <v>0</v>
          </cell>
          <cell r="EB988">
            <v>0</v>
          </cell>
          <cell r="EC988">
            <v>0</v>
          </cell>
          <cell r="ED988">
            <v>0</v>
          </cell>
          <cell r="EE988">
            <v>0</v>
          </cell>
          <cell r="EF988">
            <v>0</v>
          </cell>
          <cell r="EG988">
            <v>0</v>
          </cell>
          <cell r="EH988">
            <v>0</v>
          </cell>
          <cell r="EI988">
            <v>0</v>
          </cell>
          <cell r="EJ988">
            <v>0</v>
          </cell>
          <cell r="EK988">
            <v>0</v>
          </cell>
          <cell r="EL988">
            <v>0</v>
          </cell>
          <cell r="EM988">
            <v>0</v>
          </cell>
          <cell r="EN988">
            <v>0</v>
          </cell>
          <cell r="EO988">
            <v>0</v>
          </cell>
          <cell r="EP988">
            <v>0</v>
          </cell>
          <cell r="EQ988">
            <v>0</v>
          </cell>
          <cell r="ER988">
            <v>0</v>
          </cell>
          <cell r="ES988">
            <v>0</v>
          </cell>
          <cell r="ET988">
            <v>0</v>
          </cell>
          <cell r="EU988">
            <v>0</v>
          </cell>
          <cell r="EV988">
            <v>0</v>
          </cell>
          <cell r="EW988">
            <v>0</v>
          </cell>
          <cell r="EX988">
            <v>0</v>
          </cell>
          <cell r="EY988">
            <v>0</v>
          </cell>
          <cell r="EZ988">
            <v>0</v>
          </cell>
          <cell r="FA988">
            <v>0</v>
          </cell>
          <cell r="FB988">
            <v>0</v>
          </cell>
          <cell r="FC988">
            <v>0</v>
          </cell>
          <cell r="FD988">
            <v>0</v>
          </cell>
          <cell r="FE988">
            <v>0</v>
          </cell>
          <cell r="FF988">
            <v>0</v>
          </cell>
          <cell r="FG988">
            <v>0</v>
          </cell>
          <cell r="FH988">
            <v>0</v>
          </cell>
          <cell r="FI988">
            <v>0</v>
          </cell>
          <cell r="FJ988">
            <v>0</v>
          </cell>
          <cell r="FK988">
            <v>0</v>
          </cell>
          <cell r="FL988">
            <v>0</v>
          </cell>
          <cell r="FM988">
            <v>0</v>
          </cell>
          <cell r="FN988">
            <v>0</v>
          </cell>
          <cell r="FO988">
            <v>0</v>
          </cell>
          <cell r="FP988">
            <v>0</v>
          </cell>
          <cell r="FQ988">
            <v>0</v>
          </cell>
          <cell r="FR988">
            <v>0</v>
          </cell>
          <cell r="FS988">
            <v>0</v>
          </cell>
          <cell r="FT988">
            <v>0</v>
          </cell>
          <cell r="FU988">
            <v>0</v>
          </cell>
          <cell r="FV988">
            <v>0</v>
          </cell>
          <cell r="FW988">
            <v>0</v>
          </cell>
          <cell r="FX988">
            <v>0</v>
          </cell>
          <cell r="FY988">
            <v>0</v>
          </cell>
          <cell r="FZ988">
            <v>0</v>
          </cell>
          <cell r="GA988">
            <v>0</v>
          </cell>
          <cell r="GB988">
            <v>0</v>
          </cell>
          <cell r="GC988">
            <v>0</v>
          </cell>
          <cell r="GD988">
            <v>0</v>
          </cell>
          <cell r="GE988">
            <v>0</v>
          </cell>
          <cell r="GF988">
            <v>0</v>
          </cell>
          <cell r="GG988">
            <v>0</v>
          </cell>
          <cell r="GH988">
            <v>0</v>
          </cell>
          <cell r="GI988">
            <v>0</v>
          </cell>
          <cell r="GJ988">
            <v>0</v>
          </cell>
          <cell r="GK988">
            <v>0</v>
          </cell>
          <cell r="GL988">
            <v>0</v>
          </cell>
          <cell r="GM988">
            <v>0</v>
          </cell>
          <cell r="GN988">
            <v>0</v>
          </cell>
          <cell r="GO988">
            <v>0</v>
          </cell>
          <cell r="GP988">
            <v>0</v>
          </cell>
          <cell r="GQ988">
            <v>0</v>
          </cell>
          <cell r="GR988">
            <v>0</v>
          </cell>
          <cell r="GS988">
            <v>0</v>
          </cell>
          <cell r="GT988">
            <v>0</v>
          </cell>
          <cell r="GU988">
            <v>0</v>
          </cell>
          <cell r="GV988">
            <v>0</v>
          </cell>
          <cell r="GW988">
            <v>0</v>
          </cell>
          <cell r="GX988">
            <v>0</v>
          </cell>
          <cell r="GY988">
            <v>0</v>
          </cell>
          <cell r="GZ988">
            <v>0</v>
          </cell>
          <cell r="HA988">
            <v>0</v>
          </cell>
          <cell r="HB988">
            <v>0</v>
          </cell>
          <cell r="HC988">
            <v>0</v>
          </cell>
          <cell r="HD988">
            <v>0</v>
          </cell>
          <cell r="HE988">
            <v>0</v>
          </cell>
          <cell r="HF988">
            <v>0</v>
          </cell>
          <cell r="HG988">
            <v>0</v>
          </cell>
          <cell r="HH988">
            <v>0</v>
          </cell>
          <cell r="HI988">
            <v>0</v>
          </cell>
          <cell r="HJ988">
            <v>0</v>
          </cell>
          <cell r="HK988">
            <v>0</v>
          </cell>
          <cell r="HL988">
            <v>0</v>
          </cell>
          <cell r="HM988">
            <v>0</v>
          </cell>
          <cell r="HN988">
            <v>0</v>
          </cell>
          <cell r="HO988">
            <v>0</v>
          </cell>
          <cell r="HP988">
            <v>0</v>
          </cell>
          <cell r="HQ988">
            <v>0</v>
          </cell>
          <cell r="HR988">
            <v>0</v>
          </cell>
          <cell r="HS988">
            <v>0</v>
          </cell>
          <cell r="HT988">
            <v>0</v>
          </cell>
          <cell r="HU988">
            <v>0</v>
          </cell>
          <cell r="HV988">
            <v>0</v>
          </cell>
          <cell r="HW988">
            <v>0</v>
          </cell>
          <cell r="HX988">
            <v>0</v>
          </cell>
          <cell r="HY988">
            <v>0</v>
          </cell>
          <cell r="HZ988">
            <v>0</v>
          </cell>
          <cell r="IA988">
            <v>0</v>
          </cell>
          <cell r="IB988">
            <v>0</v>
          </cell>
          <cell r="IC988">
            <v>0</v>
          </cell>
          <cell r="ID988">
            <v>0</v>
          </cell>
          <cell r="IE988">
            <v>0</v>
          </cell>
          <cell r="IF988">
            <v>0</v>
          </cell>
          <cell r="IG988">
            <v>0</v>
          </cell>
          <cell r="IH988">
            <v>0</v>
          </cell>
          <cell r="II988">
            <v>0</v>
          </cell>
          <cell r="IJ988">
            <v>0</v>
          </cell>
          <cell r="IK988">
            <v>0</v>
          </cell>
          <cell r="IL988">
            <v>0</v>
          </cell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  <cell r="IW988">
            <v>0</v>
          </cell>
          <cell r="IX988">
            <v>0</v>
          </cell>
          <cell r="IY988">
            <v>0</v>
          </cell>
          <cell r="IZ988">
            <v>0</v>
          </cell>
          <cell r="JA988">
            <v>0</v>
          </cell>
          <cell r="JB988">
            <v>0</v>
          </cell>
          <cell r="JC988">
            <v>0</v>
          </cell>
          <cell r="JD988">
            <v>0</v>
          </cell>
          <cell r="JE988">
            <v>0</v>
          </cell>
          <cell r="JF988">
            <v>0</v>
          </cell>
          <cell r="JG988">
            <v>0</v>
          </cell>
          <cell r="JH988">
            <v>0</v>
          </cell>
          <cell r="JI988">
            <v>0</v>
          </cell>
          <cell r="JJ988">
            <v>0</v>
          </cell>
          <cell r="JK988">
            <v>0</v>
          </cell>
          <cell r="JL988">
            <v>0</v>
          </cell>
          <cell r="JM988">
            <v>0</v>
          </cell>
          <cell r="JN988">
            <v>0</v>
          </cell>
          <cell r="JO988">
            <v>0</v>
          </cell>
          <cell r="JP988">
            <v>0</v>
          </cell>
          <cell r="JQ988">
            <v>0</v>
          </cell>
        </row>
        <row r="989"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0</v>
          </cell>
          <cell r="CJ989">
            <v>0</v>
          </cell>
          <cell r="CK989">
            <v>0</v>
          </cell>
          <cell r="CL989">
            <v>0</v>
          </cell>
          <cell r="CM989">
            <v>0</v>
          </cell>
          <cell r="CN989">
            <v>0</v>
          </cell>
          <cell r="CO989">
            <v>0</v>
          </cell>
          <cell r="CP989">
            <v>0</v>
          </cell>
          <cell r="CQ989">
            <v>0</v>
          </cell>
          <cell r="CR989">
            <v>0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  <cell r="DD989">
            <v>0</v>
          </cell>
          <cell r="DE989">
            <v>0</v>
          </cell>
          <cell r="DF989">
            <v>0</v>
          </cell>
          <cell r="DG989">
            <v>0</v>
          </cell>
          <cell r="DH989">
            <v>0</v>
          </cell>
          <cell r="DI989">
            <v>0</v>
          </cell>
          <cell r="DJ989">
            <v>0</v>
          </cell>
          <cell r="DK989">
            <v>0</v>
          </cell>
          <cell r="DL989">
            <v>0</v>
          </cell>
          <cell r="DM989">
            <v>0</v>
          </cell>
          <cell r="DN989">
            <v>0</v>
          </cell>
          <cell r="DO989">
            <v>0</v>
          </cell>
          <cell r="DP989">
            <v>0</v>
          </cell>
          <cell r="DQ989">
            <v>0</v>
          </cell>
          <cell r="DR989">
            <v>0</v>
          </cell>
          <cell r="DS989">
            <v>0</v>
          </cell>
          <cell r="DT989">
            <v>0</v>
          </cell>
          <cell r="DU989">
            <v>0</v>
          </cell>
          <cell r="DV989">
            <v>0</v>
          </cell>
          <cell r="DW989">
            <v>0</v>
          </cell>
          <cell r="DX989">
            <v>0</v>
          </cell>
          <cell r="DY989">
            <v>0</v>
          </cell>
          <cell r="DZ989">
            <v>0</v>
          </cell>
          <cell r="EA989">
            <v>0</v>
          </cell>
          <cell r="EB989">
            <v>0</v>
          </cell>
          <cell r="EC989">
            <v>0</v>
          </cell>
          <cell r="ED989">
            <v>0</v>
          </cell>
          <cell r="EE989">
            <v>0</v>
          </cell>
          <cell r="EF989">
            <v>0</v>
          </cell>
          <cell r="EG989">
            <v>0</v>
          </cell>
          <cell r="EH989">
            <v>0</v>
          </cell>
          <cell r="EI989">
            <v>0</v>
          </cell>
          <cell r="EJ989">
            <v>0</v>
          </cell>
          <cell r="EK989">
            <v>0</v>
          </cell>
          <cell r="EL989">
            <v>0</v>
          </cell>
          <cell r="EM989">
            <v>0</v>
          </cell>
          <cell r="EN989">
            <v>0</v>
          </cell>
          <cell r="EO989">
            <v>0</v>
          </cell>
          <cell r="EP989">
            <v>0</v>
          </cell>
          <cell r="EQ989">
            <v>0</v>
          </cell>
          <cell r="ER989">
            <v>0</v>
          </cell>
          <cell r="ES989">
            <v>0</v>
          </cell>
          <cell r="ET989">
            <v>0</v>
          </cell>
          <cell r="EU989">
            <v>0</v>
          </cell>
          <cell r="EV989">
            <v>0</v>
          </cell>
          <cell r="EW989">
            <v>0</v>
          </cell>
          <cell r="EX989">
            <v>0</v>
          </cell>
          <cell r="EY989">
            <v>0</v>
          </cell>
          <cell r="EZ989">
            <v>0</v>
          </cell>
          <cell r="FA989">
            <v>0</v>
          </cell>
          <cell r="FB989">
            <v>0</v>
          </cell>
          <cell r="FC989">
            <v>0</v>
          </cell>
          <cell r="FD989">
            <v>0</v>
          </cell>
          <cell r="FE989">
            <v>0</v>
          </cell>
          <cell r="FF989">
            <v>0</v>
          </cell>
          <cell r="FG989">
            <v>0</v>
          </cell>
          <cell r="FH989">
            <v>0</v>
          </cell>
          <cell r="FI989">
            <v>0</v>
          </cell>
          <cell r="FJ989">
            <v>0</v>
          </cell>
          <cell r="FK989">
            <v>0</v>
          </cell>
          <cell r="FL989">
            <v>0</v>
          </cell>
          <cell r="FM989">
            <v>0</v>
          </cell>
          <cell r="FN989">
            <v>0</v>
          </cell>
          <cell r="FO989">
            <v>0</v>
          </cell>
          <cell r="FP989">
            <v>0</v>
          </cell>
          <cell r="FQ989">
            <v>0</v>
          </cell>
          <cell r="FR989">
            <v>0</v>
          </cell>
          <cell r="FS989">
            <v>0</v>
          </cell>
          <cell r="FT989">
            <v>0</v>
          </cell>
          <cell r="FU989">
            <v>0</v>
          </cell>
          <cell r="FV989">
            <v>0</v>
          </cell>
          <cell r="FW989">
            <v>0</v>
          </cell>
          <cell r="FX989">
            <v>0</v>
          </cell>
          <cell r="FY989">
            <v>0</v>
          </cell>
          <cell r="FZ989">
            <v>0</v>
          </cell>
          <cell r="GA989">
            <v>0</v>
          </cell>
          <cell r="GB989">
            <v>0</v>
          </cell>
          <cell r="GC989">
            <v>0</v>
          </cell>
          <cell r="GD989">
            <v>0</v>
          </cell>
          <cell r="GE989">
            <v>0</v>
          </cell>
          <cell r="GF989">
            <v>0</v>
          </cell>
          <cell r="GG989">
            <v>0</v>
          </cell>
          <cell r="GH989">
            <v>0</v>
          </cell>
          <cell r="GI989">
            <v>0</v>
          </cell>
          <cell r="GJ989">
            <v>0</v>
          </cell>
          <cell r="GK989">
            <v>0</v>
          </cell>
          <cell r="GL989">
            <v>0</v>
          </cell>
          <cell r="GM989">
            <v>0</v>
          </cell>
          <cell r="GN989">
            <v>0</v>
          </cell>
          <cell r="GO989">
            <v>0</v>
          </cell>
          <cell r="GP989">
            <v>0</v>
          </cell>
          <cell r="GQ989">
            <v>0</v>
          </cell>
          <cell r="GR989">
            <v>0</v>
          </cell>
          <cell r="GS989">
            <v>0</v>
          </cell>
          <cell r="GT989">
            <v>0</v>
          </cell>
          <cell r="GU989">
            <v>0</v>
          </cell>
          <cell r="GV989">
            <v>0</v>
          </cell>
          <cell r="GW989">
            <v>0</v>
          </cell>
          <cell r="GX989">
            <v>0</v>
          </cell>
          <cell r="GY989">
            <v>0</v>
          </cell>
          <cell r="GZ989">
            <v>0</v>
          </cell>
          <cell r="HA989">
            <v>0</v>
          </cell>
          <cell r="HB989">
            <v>0</v>
          </cell>
          <cell r="HC989">
            <v>0</v>
          </cell>
          <cell r="HD989">
            <v>0</v>
          </cell>
          <cell r="HE989">
            <v>0</v>
          </cell>
          <cell r="HF989">
            <v>0</v>
          </cell>
          <cell r="HG989">
            <v>0</v>
          </cell>
          <cell r="HH989">
            <v>0</v>
          </cell>
          <cell r="HI989">
            <v>0</v>
          </cell>
          <cell r="HJ989">
            <v>0</v>
          </cell>
          <cell r="HK989">
            <v>0</v>
          </cell>
          <cell r="HL989">
            <v>0</v>
          </cell>
          <cell r="HM989">
            <v>0</v>
          </cell>
          <cell r="HN989">
            <v>0</v>
          </cell>
          <cell r="HO989">
            <v>0</v>
          </cell>
          <cell r="HP989">
            <v>0</v>
          </cell>
          <cell r="HQ989">
            <v>0</v>
          </cell>
          <cell r="HR989">
            <v>0</v>
          </cell>
          <cell r="HS989">
            <v>0</v>
          </cell>
          <cell r="HT989">
            <v>0</v>
          </cell>
          <cell r="HU989">
            <v>0</v>
          </cell>
          <cell r="HV989">
            <v>0</v>
          </cell>
          <cell r="HW989">
            <v>0</v>
          </cell>
          <cell r="HX989">
            <v>0</v>
          </cell>
          <cell r="HY989">
            <v>0</v>
          </cell>
          <cell r="HZ989">
            <v>0</v>
          </cell>
          <cell r="IA989">
            <v>0</v>
          </cell>
          <cell r="IB989">
            <v>0</v>
          </cell>
          <cell r="IC989">
            <v>0</v>
          </cell>
          <cell r="ID989">
            <v>0</v>
          </cell>
          <cell r="IE989">
            <v>0</v>
          </cell>
          <cell r="IF989">
            <v>0</v>
          </cell>
          <cell r="IG989">
            <v>0</v>
          </cell>
          <cell r="IH989">
            <v>0</v>
          </cell>
          <cell r="II989">
            <v>0</v>
          </cell>
          <cell r="IJ989">
            <v>0</v>
          </cell>
          <cell r="IK989">
            <v>0</v>
          </cell>
          <cell r="IL989">
            <v>0</v>
          </cell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  <cell r="IW989">
            <v>0</v>
          </cell>
          <cell r="IX989">
            <v>0</v>
          </cell>
          <cell r="IY989">
            <v>0</v>
          </cell>
          <cell r="IZ989">
            <v>0</v>
          </cell>
          <cell r="JA989">
            <v>0</v>
          </cell>
          <cell r="JB989">
            <v>0</v>
          </cell>
          <cell r="JC989">
            <v>0</v>
          </cell>
          <cell r="JD989">
            <v>0</v>
          </cell>
          <cell r="JE989">
            <v>0</v>
          </cell>
          <cell r="JF989">
            <v>0</v>
          </cell>
          <cell r="JG989">
            <v>0</v>
          </cell>
          <cell r="JH989">
            <v>0</v>
          </cell>
          <cell r="JI989">
            <v>0</v>
          </cell>
          <cell r="JJ989">
            <v>0</v>
          </cell>
          <cell r="JK989">
            <v>0</v>
          </cell>
          <cell r="JL989">
            <v>0</v>
          </cell>
          <cell r="JM989">
            <v>0</v>
          </cell>
          <cell r="JN989">
            <v>0</v>
          </cell>
          <cell r="JO989">
            <v>0</v>
          </cell>
          <cell r="JP989">
            <v>0</v>
          </cell>
          <cell r="JQ989">
            <v>0</v>
          </cell>
        </row>
        <row r="990">
          <cell r="D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0</v>
          </cell>
          <cell r="CQ990">
            <v>0</v>
          </cell>
          <cell r="CR990">
            <v>0</v>
          </cell>
          <cell r="CS990">
            <v>0</v>
          </cell>
          <cell r="CT990">
            <v>0</v>
          </cell>
          <cell r="CU990">
            <v>0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  <cell r="DD990">
            <v>0</v>
          </cell>
          <cell r="DE990">
            <v>0</v>
          </cell>
          <cell r="DF990">
            <v>0</v>
          </cell>
          <cell r="DG990">
            <v>0</v>
          </cell>
          <cell r="DH990">
            <v>0</v>
          </cell>
          <cell r="DI990">
            <v>0</v>
          </cell>
          <cell r="DJ990">
            <v>0</v>
          </cell>
          <cell r="DK990">
            <v>0</v>
          </cell>
          <cell r="DL990">
            <v>0</v>
          </cell>
          <cell r="DM990">
            <v>0</v>
          </cell>
          <cell r="DN990">
            <v>0</v>
          </cell>
          <cell r="DO990">
            <v>0</v>
          </cell>
          <cell r="DP990">
            <v>0</v>
          </cell>
          <cell r="DQ990">
            <v>0</v>
          </cell>
          <cell r="DR990">
            <v>0</v>
          </cell>
          <cell r="DS990">
            <v>0</v>
          </cell>
          <cell r="DT990">
            <v>0</v>
          </cell>
          <cell r="DU990">
            <v>0</v>
          </cell>
          <cell r="DV990">
            <v>0</v>
          </cell>
          <cell r="DW990">
            <v>0</v>
          </cell>
          <cell r="DX990">
            <v>0</v>
          </cell>
          <cell r="DY990">
            <v>0</v>
          </cell>
          <cell r="DZ990">
            <v>0</v>
          </cell>
          <cell r="EA990">
            <v>0</v>
          </cell>
          <cell r="EB990">
            <v>0</v>
          </cell>
          <cell r="EC990">
            <v>0</v>
          </cell>
          <cell r="ED990">
            <v>0</v>
          </cell>
          <cell r="EE990">
            <v>0</v>
          </cell>
          <cell r="EF990">
            <v>0</v>
          </cell>
          <cell r="EG990">
            <v>0</v>
          </cell>
          <cell r="EH990">
            <v>0</v>
          </cell>
          <cell r="EI990">
            <v>0</v>
          </cell>
          <cell r="EJ990">
            <v>0</v>
          </cell>
          <cell r="EK990">
            <v>0</v>
          </cell>
          <cell r="EL990">
            <v>0</v>
          </cell>
          <cell r="EM990">
            <v>0</v>
          </cell>
          <cell r="EN990">
            <v>0</v>
          </cell>
          <cell r="EO990">
            <v>0</v>
          </cell>
          <cell r="EP990">
            <v>0</v>
          </cell>
          <cell r="EQ990">
            <v>0</v>
          </cell>
          <cell r="ER990">
            <v>0</v>
          </cell>
          <cell r="ES990">
            <v>0</v>
          </cell>
          <cell r="ET990">
            <v>0</v>
          </cell>
          <cell r="EU990">
            <v>0</v>
          </cell>
          <cell r="EV990">
            <v>0</v>
          </cell>
          <cell r="EW990">
            <v>0</v>
          </cell>
          <cell r="EX990">
            <v>0</v>
          </cell>
          <cell r="EY990">
            <v>0</v>
          </cell>
          <cell r="EZ990">
            <v>0</v>
          </cell>
          <cell r="FA990">
            <v>0</v>
          </cell>
          <cell r="FB990">
            <v>0</v>
          </cell>
          <cell r="FC990">
            <v>0</v>
          </cell>
          <cell r="FD990">
            <v>0</v>
          </cell>
          <cell r="FE990">
            <v>0</v>
          </cell>
          <cell r="FF990">
            <v>0</v>
          </cell>
          <cell r="FG990">
            <v>0</v>
          </cell>
          <cell r="FH990">
            <v>0</v>
          </cell>
          <cell r="FI990">
            <v>0</v>
          </cell>
          <cell r="FJ990">
            <v>0</v>
          </cell>
          <cell r="FK990">
            <v>0</v>
          </cell>
          <cell r="FL990">
            <v>0</v>
          </cell>
          <cell r="FM990">
            <v>0</v>
          </cell>
          <cell r="FN990">
            <v>0</v>
          </cell>
          <cell r="FO990">
            <v>0</v>
          </cell>
          <cell r="FP990">
            <v>0</v>
          </cell>
          <cell r="FQ990">
            <v>0</v>
          </cell>
          <cell r="FR990">
            <v>0</v>
          </cell>
          <cell r="FS990">
            <v>0</v>
          </cell>
          <cell r="FT990">
            <v>0</v>
          </cell>
          <cell r="FU990">
            <v>0</v>
          </cell>
          <cell r="FV990">
            <v>0</v>
          </cell>
          <cell r="FW990">
            <v>0</v>
          </cell>
          <cell r="FX990">
            <v>0</v>
          </cell>
          <cell r="FY990">
            <v>0</v>
          </cell>
          <cell r="FZ990">
            <v>0</v>
          </cell>
          <cell r="GA990">
            <v>0</v>
          </cell>
          <cell r="GB990">
            <v>0</v>
          </cell>
          <cell r="GC990">
            <v>0</v>
          </cell>
          <cell r="GD990">
            <v>0</v>
          </cell>
          <cell r="GE990">
            <v>0</v>
          </cell>
          <cell r="GF990">
            <v>0</v>
          </cell>
          <cell r="GG990">
            <v>0</v>
          </cell>
          <cell r="GH990">
            <v>0</v>
          </cell>
          <cell r="GI990">
            <v>0</v>
          </cell>
          <cell r="GJ990">
            <v>0</v>
          </cell>
          <cell r="GK990">
            <v>0</v>
          </cell>
          <cell r="GL990">
            <v>0</v>
          </cell>
          <cell r="GM990">
            <v>0</v>
          </cell>
          <cell r="GN990">
            <v>0</v>
          </cell>
          <cell r="GO990">
            <v>0</v>
          </cell>
          <cell r="GP990">
            <v>0</v>
          </cell>
          <cell r="GQ990">
            <v>0</v>
          </cell>
          <cell r="GR990">
            <v>0</v>
          </cell>
          <cell r="GS990">
            <v>0</v>
          </cell>
          <cell r="GT990">
            <v>0</v>
          </cell>
          <cell r="GU990">
            <v>0</v>
          </cell>
          <cell r="GV990">
            <v>0</v>
          </cell>
          <cell r="GW990">
            <v>0</v>
          </cell>
          <cell r="GX990">
            <v>0</v>
          </cell>
          <cell r="GY990">
            <v>0</v>
          </cell>
          <cell r="GZ990">
            <v>0</v>
          </cell>
          <cell r="HA990">
            <v>0</v>
          </cell>
          <cell r="HB990">
            <v>0</v>
          </cell>
          <cell r="HC990">
            <v>0</v>
          </cell>
          <cell r="HD990">
            <v>0</v>
          </cell>
          <cell r="HE990">
            <v>0</v>
          </cell>
          <cell r="HF990">
            <v>0</v>
          </cell>
          <cell r="HG990">
            <v>0</v>
          </cell>
          <cell r="HH990">
            <v>0</v>
          </cell>
          <cell r="HI990">
            <v>0</v>
          </cell>
          <cell r="HJ990">
            <v>0</v>
          </cell>
          <cell r="HK990">
            <v>0</v>
          </cell>
          <cell r="HL990">
            <v>0</v>
          </cell>
          <cell r="HM990">
            <v>0</v>
          </cell>
          <cell r="HN990">
            <v>0</v>
          </cell>
          <cell r="HO990">
            <v>0</v>
          </cell>
          <cell r="HP990">
            <v>0</v>
          </cell>
          <cell r="HQ990">
            <v>0</v>
          </cell>
          <cell r="HR990">
            <v>0</v>
          </cell>
          <cell r="HS990">
            <v>0</v>
          </cell>
          <cell r="HT990">
            <v>0</v>
          </cell>
          <cell r="HU990">
            <v>0</v>
          </cell>
          <cell r="HV990">
            <v>0</v>
          </cell>
          <cell r="HW990">
            <v>0</v>
          </cell>
          <cell r="HX990">
            <v>0</v>
          </cell>
          <cell r="HY990">
            <v>0</v>
          </cell>
          <cell r="HZ990">
            <v>0</v>
          </cell>
          <cell r="IA990">
            <v>0</v>
          </cell>
          <cell r="IB990">
            <v>0</v>
          </cell>
          <cell r="IC990">
            <v>0</v>
          </cell>
          <cell r="ID990">
            <v>0</v>
          </cell>
          <cell r="IE990">
            <v>0</v>
          </cell>
          <cell r="IF990">
            <v>0</v>
          </cell>
          <cell r="IG990">
            <v>0</v>
          </cell>
          <cell r="IH990">
            <v>0</v>
          </cell>
          <cell r="II990">
            <v>0</v>
          </cell>
          <cell r="IJ990">
            <v>0</v>
          </cell>
          <cell r="IK990">
            <v>0</v>
          </cell>
          <cell r="IL990">
            <v>0</v>
          </cell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  <cell r="IW990">
            <v>0</v>
          </cell>
          <cell r="IX990">
            <v>0</v>
          </cell>
          <cell r="IY990">
            <v>0</v>
          </cell>
          <cell r="IZ990">
            <v>0</v>
          </cell>
          <cell r="JA990">
            <v>0</v>
          </cell>
          <cell r="JB990">
            <v>0</v>
          </cell>
          <cell r="JC990">
            <v>0</v>
          </cell>
          <cell r="JD990">
            <v>0</v>
          </cell>
          <cell r="JE990">
            <v>0</v>
          </cell>
          <cell r="JF990">
            <v>0</v>
          </cell>
          <cell r="JG990">
            <v>0</v>
          </cell>
          <cell r="JH990">
            <v>0</v>
          </cell>
          <cell r="JI990">
            <v>0</v>
          </cell>
          <cell r="JJ990">
            <v>0</v>
          </cell>
          <cell r="JK990">
            <v>0</v>
          </cell>
          <cell r="JL990">
            <v>0</v>
          </cell>
          <cell r="JM990">
            <v>0</v>
          </cell>
          <cell r="JN990">
            <v>0</v>
          </cell>
          <cell r="JO990">
            <v>0</v>
          </cell>
          <cell r="JP990">
            <v>0</v>
          </cell>
          <cell r="JQ990">
            <v>0</v>
          </cell>
        </row>
        <row r="991">
          <cell r="D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0</v>
          </cell>
          <cell r="CG991">
            <v>0</v>
          </cell>
          <cell r="CH991">
            <v>0</v>
          </cell>
          <cell r="CI991">
            <v>0</v>
          </cell>
          <cell r="CJ991">
            <v>0</v>
          </cell>
          <cell r="CK991">
            <v>0</v>
          </cell>
          <cell r="CL991">
            <v>0</v>
          </cell>
          <cell r="CM991">
            <v>0</v>
          </cell>
          <cell r="CN991">
            <v>0</v>
          </cell>
          <cell r="CO991">
            <v>0</v>
          </cell>
          <cell r="CP991">
            <v>0</v>
          </cell>
          <cell r="CQ991">
            <v>0</v>
          </cell>
          <cell r="CR991">
            <v>0</v>
          </cell>
          <cell r="CS991">
            <v>0</v>
          </cell>
          <cell r="CT991">
            <v>0</v>
          </cell>
          <cell r="CU991">
            <v>0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  <cell r="DD991">
            <v>0</v>
          </cell>
          <cell r="DE991">
            <v>0</v>
          </cell>
          <cell r="DF991">
            <v>0</v>
          </cell>
          <cell r="DG991">
            <v>0</v>
          </cell>
          <cell r="DH991">
            <v>0</v>
          </cell>
          <cell r="DI991">
            <v>0</v>
          </cell>
          <cell r="DJ991">
            <v>0</v>
          </cell>
          <cell r="DK991">
            <v>0</v>
          </cell>
          <cell r="DL991">
            <v>0</v>
          </cell>
          <cell r="DM991">
            <v>0</v>
          </cell>
          <cell r="DN991">
            <v>0</v>
          </cell>
          <cell r="DO991">
            <v>0</v>
          </cell>
          <cell r="DP991">
            <v>0</v>
          </cell>
          <cell r="DQ991">
            <v>0</v>
          </cell>
          <cell r="DR991">
            <v>0</v>
          </cell>
          <cell r="DS991">
            <v>0</v>
          </cell>
          <cell r="DT991">
            <v>0</v>
          </cell>
          <cell r="DU991">
            <v>0</v>
          </cell>
          <cell r="DV991">
            <v>0</v>
          </cell>
          <cell r="DW991">
            <v>0</v>
          </cell>
          <cell r="DX991">
            <v>0</v>
          </cell>
          <cell r="DY991">
            <v>0</v>
          </cell>
          <cell r="DZ991">
            <v>0</v>
          </cell>
          <cell r="EA991">
            <v>0</v>
          </cell>
          <cell r="EB991">
            <v>0</v>
          </cell>
          <cell r="EC991">
            <v>0</v>
          </cell>
          <cell r="ED991">
            <v>0</v>
          </cell>
          <cell r="EE991">
            <v>0</v>
          </cell>
          <cell r="EF991">
            <v>0</v>
          </cell>
          <cell r="EG991">
            <v>0</v>
          </cell>
          <cell r="EH991">
            <v>0</v>
          </cell>
          <cell r="EI991">
            <v>0</v>
          </cell>
          <cell r="EJ991">
            <v>0</v>
          </cell>
          <cell r="EK991">
            <v>0</v>
          </cell>
          <cell r="EL991">
            <v>0</v>
          </cell>
          <cell r="EM991">
            <v>0</v>
          </cell>
          <cell r="EN991">
            <v>0</v>
          </cell>
          <cell r="EO991">
            <v>0</v>
          </cell>
          <cell r="EP991">
            <v>0</v>
          </cell>
          <cell r="EQ991">
            <v>0</v>
          </cell>
          <cell r="ER991">
            <v>0</v>
          </cell>
          <cell r="ES991">
            <v>0</v>
          </cell>
          <cell r="ET991">
            <v>0</v>
          </cell>
          <cell r="EU991">
            <v>0</v>
          </cell>
          <cell r="EV991">
            <v>0</v>
          </cell>
          <cell r="EW991">
            <v>0</v>
          </cell>
          <cell r="EX991">
            <v>0</v>
          </cell>
          <cell r="EY991">
            <v>0</v>
          </cell>
          <cell r="EZ991">
            <v>0</v>
          </cell>
          <cell r="FA991">
            <v>0</v>
          </cell>
          <cell r="FB991">
            <v>0</v>
          </cell>
          <cell r="FC991">
            <v>0</v>
          </cell>
          <cell r="FD991">
            <v>0</v>
          </cell>
          <cell r="FE991">
            <v>0</v>
          </cell>
          <cell r="FF991">
            <v>0</v>
          </cell>
          <cell r="FG991">
            <v>0</v>
          </cell>
          <cell r="FH991">
            <v>0</v>
          </cell>
          <cell r="FI991">
            <v>0</v>
          </cell>
          <cell r="FJ991">
            <v>0</v>
          </cell>
          <cell r="FK991">
            <v>0</v>
          </cell>
          <cell r="FL991">
            <v>0</v>
          </cell>
          <cell r="FM991">
            <v>0</v>
          </cell>
          <cell r="FN991">
            <v>0</v>
          </cell>
          <cell r="FO991">
            <v>0</v>
          </cell>
          <cell r="FP991">
            <v>0</v>
          </cell>
          <cell r="FQ991">
            <v>0</v>
          </cell>
          <cell r="FR991">
            <v>0</v>
          </cell>
          <cell r="FS991">
            <v>0</v>
          </cell>
          <cell r="FT991">
            <v>0</v>
          </cell>
          <cell r="FU991">
            <v>0</v>
          </cell>
          <cell r="FV991">
            <v>0</v>
          </cell>
          <cell r="FW991">
            <v>0</v>
          </cell>
          <cell r="FX991">
            <v>0</v>
          </cell>
          <cell r="FY991">
            <v>0</v>
          </cell>
          <cell r="FZ991">
            <v>0</v>
          </cell>
          <cell r="GA991">
            <v>0</v>
          </cell>
          <cell r="GB991">
            <v>0</v>
          </cell>
          <cell r="GC991">
            <v>0</v>
          </cell>
          <cell r="GD991">
            <v>0</v>
          </cell>
          <cell r="GE991">
            <v>0</v>
          </cell>
          <cell r="GF991">
            <v>0</v>
          </cell>
          <cell r="GG991">
            <v>0</v>
          </cell>
          <cell r="GH991">
            <v>0</v>
          </cell>
          <cell r="GI991">
            <v>0</v>
          </cell>
          <cell r="GJ991">
            <v>0</v>
          </cell>
          <cell r="GK991">
            <v>0</v>
          </cell>
          <cell r="GL991">
            <v>0</v>
          </cell>
          <cell r="GM991">
            <v>0</v>
          </cell>
          <cell r="GN991">
            <v>0</v>
          </cell>
          <cell r="GO991">
            <v>0</v>
          </cell>
          <cell r="GP991">
            <v>0</v>
          </cell>
          <cell r="GQ991">
            <v>0</v>
          </cell>
          <cell r="GR991">
            <v>0</v>
          </cell>
          <cell r="GS991">
            <v>0</v>
          </cell>
          <cell r="GT991">
            <v>0</v>
          </cell>
          <cell r="GU991">
            <v>0</v>
          </cell>
          <cell r="GV991">
            <v>0</v>
          </cell>
          <cell r="GW991">
            <v>0</v>
          </cell>
          <cell r="GX991">
            <v>0</v>
          </cell>
          <cell r="GY991">
            <v>0</v>
          </cell>
          <cell r="GZ991">
            <v>0</v>
          </cell>
          <cell r="HA991">
            <v>0</v>
          </cell>
          <cell r="HB991">
            <v>0</v>
          </cell>
          <cell r="HC991">
            <v>0</v>
          </cell>
          <cell r="HD991">
            <v>0</v>
          </cell>
          <cell r="HE991">
            <v>0</v>
          </cell>
          <cell r="HF991">
            <v>0</v>
          </cell>
          <cell r="HG991">
            <v>0</v>
          </cell>
          <cell r="HH991">
            <v>0</v>
          </cell>
          <cell r="HI991">
            <v>0</v>
          </cell>
          <cell r="HJ991">
            <v>0</v>
          </cell>
          <cell r="HK991">
            <v>0</v>
          </cell>
          <cell r="HL991">
            <v>0</v>
          </cell>
          <cell r="HM991">
            <v>0</v>
          </cell>
          <cell r="HN991">
            <v>0</v>
          </cell>
          <cell r="HO991">
            <v>0</v>
          </cell>
          <cell r="HP991">
            <v>0</v>
          </cell>
          <cell r="HQ991">
            <v>0</v>
          </cell>
          <cell r="HR991">
            <v>0</v>
          </cell>
          <cell r="HS991">
            <v>0</v>
          </cell>
          <cell r="HT991">
            <v>0</v>
          </cell>
          <cell r="HU991">
            <v>0</v>
          </cell>
          <cell r="HV991">
            <v>0</v>
          </cell>
          <cell r="HW991">
            <v>0</v>
          </cell>
          <cell r="HX991">
            <v>0</v>
          </cell>
          <cell r="HY991">
            <v>0</v>
          </cell>
          <cell r="HZ991">
            <v>0</v>
          </cell>
          <cell r="IA991">
            <v>0</v>
          </cell>
          <cell r="IB991">
            <v>0</v>
          </cell>
          <cell r="IC991">
            <v>0</v>
          </cell>
          <cell r="ID991">
            <v>0</v>
          </cell>
          <cell r="IE991">
            <v>0</v>
          </cell>
          <cell r="IF991">
            <v>0</v>
          </cell>
          <cell r="IG991">
            <v>0</v>
          </cell>
          <cell r="IH991">
            <v>0</v>
          </cell>
          <cell r="II991">
            <v>0</v>
          </cell>
          <cell r="IJ991">
            <v>0</v>
          </cell>
          <cell r="IK991">
            <v>0</v>
          </cell>
          <cell r="IL991">
            <v>0</v>
          </cell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  <cell r="IW991">
            <v>0</v>
          </cell>
          <cell r="IX991">
            <v>0</v>
          </cell>
          <cell r="IY991">
            <v>0</v>
          </cell>
          <cell r="IZ991">
            <v>0</v>
          </cell>
          <cell r="JA991">
            <v>0</v>
          </cell>
          <cell r="JB991">
            <v>0</v>
          </cell>
          <cell r="JC991">
            <v>0</v>
          </cell>
          <cell r="JD991">
            <v>0</v>
          </cell>
          <cell r="JE991">
            <v>0</v>
          </cell>
          <cell r="JF991">
            <v>0</v>
          </cell>
          <cell r="JG991">
            <v>0</v>
          </cell>
          <cell r="JH991">
            <v>0</v>
          </cell>
          <cell r="JI991">
            <v>0</v>
          </cell>
          <cell r="JJ991">
            <v>0</v>
          </cell>
          <cell r="JK991">
            <v>0</v>
          </cell>
          <cell r="JL991">
            <v>0</v>
          </cell>
          <cell r="JM991">
            <v>0</v>
          </cell>
          <cell r="JN991">
            <v>0</v>
          </cell>
          <cell r="JO991">
            <v>0</v>
          </cell>
          <cell r="JP991">
            <v>0</v>
          </cell>
          <cell r="JQ991">
            <v>0</v>
          </cell>
        </row>
        <row r="992">
          <cell r="D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0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A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0</v>
          </cell>
          <cell r="CG992">
            <v>0</v>
          </cell>
          <cell r="CH992">
            <v>0</v>
          </cell>
          <cell r="CI992">
            <v>0</v>
          </cell>
          <cell r="CJ992">
            <v>0</v>
          </cell>
          <cell r="CK992">
            <v>0</v>
          </cell>
          <cell r="CL992">
            <v>0</v>
          </cell>
          <cell r="CM992">
            <v>0</v>
          </cell>
          <cell r="CN992">
            <v>0</v>
          </cell>
          <cell r="CO992">
            <v>0</v>
          </cell>
          <cell r="CP992">
            <v>0</v>
          </cell>
          <cell r="CQ992">
            <v>0</v>
          </cell>
          <cell r="CR992">
            <v>0</v>
          </cell>
          <cell r="CS992">
            <v>0</v>
          </cell>
          <cell r="CT992">
            <v>0</v>
          </cell>
          <cell r="CU992">
            <v>0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0</v>
          </cell>
          <cell r="DD992">
            <v>0</v>
          </cell>
          <cell r="DE992">
            <v>0</v>
          </cell>
          <cell r="DF992">
            <v>0</v>
          </cell>
          <cell r="DG992">
            <v>0</v>
          </cell>
          <cell r="DH992">
            <v>0</v>
          </cell>
          <cell r="DI992">
            <v>0</v>
          </cell>
          <cell r="DJ992">
            <v>0</v>
          </cell>
          <cell r="DK992">
            <v>0</v>
          </cell>
          <cell r="DL992">
            <v>0</v>
          </cell>
          <cell r="DM992">
            <v>0</v>
          </cell>
          <cell r="DN992">
            <v>0</v>
          </cell>
          <cell r="DO992">
            <v>0</v>
          </cell>
          <cell r="DP992">
            <v>0</v>
          </cell>
          <cell r="DQ992">
            <v>0</v>
          </cell>
          <cell r="DR992">
            <v>0</v>
          </cell>
          <cell r="DS992">
            <v>0</v>
          </cell>
          <cell r="DT992">
            <v>0</v>
          </cell>
          <cell r="DU992">
            <v>0</v>
          </cell>
          <cell r="DV992">
            <v>0</v>
          </cell>
          <cell r="DW992">
            <v>0</v>
          </cell>
          <cell r="DX992">
            <v>0</v>
          </cell>
          <cell r="DY992">
            <v>0</v>
          </cell>
          <cell r="DZ992">
            <v>0</v>
          </cell>
          <cell r="EA992">
            <v>0</v>
          </cell>
          <cell r="EB992">
            <v>0</v>
          </cell>
          <cell r="EC992">
            <v>0</v>
          </cell>
          <cell r="ED992">
            <v>0</v>
          </cell>
          <cell r="EE992">
            <v>0</v>
          </cell>
          <cell r="EF992">
            <v>0</v>
          </cell>
          <cell r="EG992">
            <v>0</v>
          </cell>
          <cell r="EH992">
            <v>0</v>
          </cell>
          <cell r="EI992">
            <v>0</v>
          </cell>
          <cell r="EJ992">
            <v>0</v>
          </cell>
          <cell r="EK992">
            <v>0</v>
          </cell>
          <cell r="EL992">
            <v>0</v>
          </cell>
          <cell r="EM992">
            <v>0</v>
          </cell>
          <cell r="EN992">
            <v>0</v>
          </cell>
          <cell r="EO992">
            <v>0</v>
          </cell>
          <cell r="EP992">
            <v>0</v>
          </cell>
          <cell r="EQ992">
            <v>0</v>
          </cell>
          <cell r="ER992">
            <v>0</v>
          </cell>
          <cell r="ES992">
            <v>0</v>
          </cell>
          <cell r="ET992">
            <v>0</v>
          </cell>
          <cell r="EU992">
            <v>0</v>
          </cell>
          <cell r="EV992">
            <v>0</v>
          </cell>
          <cell r="EW992">
            <v>0</v>
          </cell>
          <cell r="EX992">
            <v>0</v>
          </cell>
          <cell r="EY992">
            <v>0</v>
          </cell>
          <cell r="EZ992">
            <v>0</v>
          </cell>
          <cell r="FA992">
            <v>0</v>
          </cell>
          <cell r="FB992">
            <v>0</v>
          </cell>
          <cell r="FC992">
            <v>0</v>
          </cell>
          <cell r="FD992">
            <v>0</v>
          </cell>
          <cell r="FE992">
            <v>0</v>
          </cell>
          <cell r="FF992">
            <v>0</v>
          </cell>
          <cell r="FG992">
            <v>0</v>
          </cell>
          <cell r="FH992">
            <v>0</v>
          </cell>
          <cell r="FI992">
            <v>0</v>
          </cell>
          <cell r="FJ992">
            <v>0</v>
          </cell>
          <cell r="FK992">
            <v>0</v>
          </cell>
          <cell r="FL992">
            <v>0</v>
          </cell>
          <cell r="FM992">
            <v>0</v>
          </cell>
          <cell r="FN992">
            <v>0</v>
          </cell>
          <cell r="FO992">
            <v>0</v>
          </cell>
          <cell r="FP992">
            <v>0</v>
          </cell>
          <cell r="FQ992">
            <v>0</v>
          </cell>
          <cell r="FR992">
            <v>0</v>
          </cell>
          <cell r="FS992">
            <v>0</v>
          </cell>
          <cell r="FT992">
            <v>0</v>
          </cell>
          <cell r="FU992">
            <v>0</v>
          </cell>
          <cell r="FV992">
            <v>0</v>
          </cell>
          <cell r="FW992">
            <v>0</v>
          </cell>
          <cell r="FX992">
            <v>0</v>
          </cell>
          <cell r="FY992">
            <v>0</v>
          </cell>
          <cell r="FZ992">
            <v>0</v>
          </cell>
          <cell r="GA992">
            <v>0</v>
          </cell>
          <cell r="GB992">
            <v>0</v>
          </cell>
          <cell r="GC992">
            <v>0</v>
          </cell>
          <cell r="GD992">
            <v>0</v>
          </cell>
          <cell r="GE992">
            <v>0</v>
          </cell>
          <cell r="GF992">
            <v>0</v>
          </cell>
          <cell r="GG992">
            <v>0</v>
          </cell>
          <cell r="GH992">
            <v>0</v>
          </cell>
          <cell r="GI992">
            <v>0</v>
          </cell>
          <cell r="GJ992">
            <v>0</v>
          </cell>
          <cell r="GK992">
            <v>0</v>
          </cell>
          <cell r="GL992">
            <v>0</v>
          </cell>
          <cell r="GM992">
            <v>0</v>
          </cell>
          <cell r="GN992">
            <v>0</v>
          </cell>
          <cell r="GO992">
            <v>0</v>
          </cell>
          <cell r="GP992">
            <v>0</v>
          </cell>
          <cell r="GQ992">
            <v>0</v>
          </cell>
          <cell r="GR992">
            <v>0</v>
          </cell>
          <cell r="GS992">
            <v>0</v>
          </cell>
          <cell r="GT992">
            <v>0</v>
          </cell>
          <cell r="GU992">
            <v>0</v>
          </cell>
          <cell r="GV992">
            <v>0</v>
          </cell>
          <cell r="GW992">
            <v>0</v>
          </cell>
          <cell r="GX992">
            <v>0</v>
          </cell>
          <cell r="GY992">
            <v>0</v>
          </cell>
          <cell r="GZ992">
            <v>0</v>
          </cell>
          <cell r="HA992">
            <v>0</v>
          </cell>
          <cell r="HB992">
            <v>0</v>
          </cell>
          <cell r="HC992">
            <v>0</v>
          </cell>
          <cell r="HD992">
            <v>0</v>
          </cell>
          <cell r="HE992">
            <v>0</v>
          </cell>
          <cell r="HF992">
            <v>0</v>
          </cell>
          <cell r="HG992">
            <v>0</v>
          </cell>
          <cell r="HH992">
            <v>0</v>
          </cell>
          <cell r="HI992">
            <v>0</v>
          </cell>
          <cell r="HJ992">
            <v>0</v>
          </cell>
          <cell r="HK992">
            <v>0</v>
          </cell>
          <cell r="HL992">
            <v>0</v>
          </cell>
          <cell r="HM992">
            <v>0</v>
          </cell>
          <cell r="HN992">
            <v>0</v>
          </cell>
          <cell r="HO992">
            <v>0</v>
          </cell>
          <cell r="HP992">
            <v>0</v>
          </cell>
          <cell r="HQ992">
            <v>0</v>
          </cell>
          <cell r="HR992">
            <v>0</v>
          </cell>
          <cell r="HS992">
            <v>0</v>
          </cell>
          <cell r="HT992">
            <v>0</v>
          </cell>
          <cell r="HU992">
            <v>0</v>
          </cell>
          <cell r="HV992">
            <v>0</v>
          </cell>
          <cell r="HW992">
            <v>0</v>
          </cell>
          <cell r="HX992">
            <v>0</v>
          </cell>
          <cell r="HY992">
            <v>0</v>
          </cell>
          <cell r="HZ992">
            <v>0</v>
          </cell>
          <cell r="IA992">
            <v>0</v>
          </cell>
          <cell r="IB992">
            <v>0</v>
          </cell>
          <cell r="IC992">
            <v>0</v>
          </cell>
          <cell r="ID992">
            <v>0</v>
          </cell>
          <cell r="IE992">
            <v>0</v>
          </cell>
          <cell r="IF992">
            <v>0</v>
          </cell>
          <cell r="IG992">
            <v>0</v>
          </cell>
          <cell r="IH992">
            <v>0</v>
          </cell>
          <cell r="II992">
            <v>0</v>
          </cell>
          <cell r="IJ992">
            <v>0</v>
          </cell>
          <cell r="IK992">
            <v>0</v>
          </cell>
          <cell r="IL992">
            <v>0</v>
          </cell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  <cell r="IW992">
            <v>0</v>
          </cell>
          <cell r="IX992">
            <v>0</v>
          </cell>
          <cell r="IY992">
            <v>0</v>
          </cell>
          <cell r="IZ992">
            <v>0</v>
          </cell>
          <cell r="JA992">
            <v>0</v>
          </cell>
          <cell r="JB992">
            <v>0</v>
          </cell>
          <cell r="JC992">
            <v>0</v>
          </cell>
          <cell r="JD992">
            <v>0</v>
          </cell>
          <cell r="JE992">
            <v>0</v>
          </cell>
          <cell r="JF992">
            <v>0</v>
          </cell>
          <cell r="JG992">
            <v>0</v>
          </cell>
          <cell r="JH992">
            <v>0</v>
          </cell>
          <cell r="JI992">
            <v>0</v>
          </cell>
          <cell r="JJ992">
            <v>0</v>
          </cell>
          <cell r="JK992">
            <v>0</v>
          </cell>
          <cell r="JL992">
            <v>0</v>
          </cell>
          <cell r="JM992">
            <v>0</v>
          </cell>
          <cell r="JN992">
            <v>0</v>
          </cell>
          <cell r="JO992">
            <v>0</v>
          </cell>
          <cell r="JP992">
            <v>0</v>
          </cell>
          <cell r="JQ992">
            <v>0</v>
          </cell>
        </row>
        <row r="993">
          <cell r="D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</v>
          </cell>
          <cell r="CE993">
            <v>0</v>
          </cell>
          <cell r="CF993">
            <v>0</v>
          </cell>
          <cell r="CG993">
            <v>0</v>
          </cell>
          <cell r="CH993">
            <v>0</v>
          </cell>
          <cell r="CI993">
            <v>0</v>
          </cell>
          <cell r="CJ993">
            <v>0</v>
          </cell>
          <cell r="CK993">
            <v>0</v>
          </cell>
          <cell r="CL993">
            <v>0</v>
          </cell>
          <cell r="CM993">
            <v>0</v>
          </cell>
          <cell r="CN993">
            <v>0</v>
          </cell>
          <cell r="CO993">
            <v>0</v>
          </cell>
          <cell r="CP993">
            <v>0</v>
          </cell>
          <cell r="CQ993">
            <v>0</v>
          </cell>
          <cell r="CR993">
            <v>0</v>
          </cell>
          <cell r="CS993">
            <v>0</v>
          </cell>
          <cell r="CT993">
            <v>0</v>
          </cell>
          <cell r="CU993">
            <v>0</v>
          </cell>
          <cell r="CV993">
            <v>0</v>
          </cell>
          <cell r="CW993">
            <v>0</v>
          </cell>
          <cell r="CX993">
            <v>0</v>
          </cell>
          <cell r="CY993">
            <v>0</v>
          </cell>
          <cell r="CZ993">
            <v>0</v>
          </cell>
          <cell r="DA993">
            <v>0</v>
          </cell>
          <cell r="DB993">
            <v>0</v>
          </cell>
          <cell r="DC993">
            <v>0</v>
          </cell>
          <cell r="DD993">
            <v>0</v>
          </cell>
          <cell r="DE993">
            <v>0</v>
          </cell>
          <cell r="DF993">
            <v>0</v>
          </cell>
          <cell r="DG993">
            <v>0</v>
          </cell>
          <cell r="DH993">
            <v>0</v>
          </cell>
          <cell r="DI993">
            <v>0</v>
          </cell>
          <cell r="DJ993">
            <v>0</v>
          </cell>
          <cell r="DK993">
            <v>0</v>
          </cell>
          <cell r="DL993">
            <v>0</v>
          </cell>
          <cell r="DM993">
            <v>0</v>
          </cell>
          <cell r="DN993">
            <v>0</v>
          </cell>
          <cell r="DO993">
            <v>0</v>
          </cell>
          <cell r="DP993">
            <v>0</v>
          </cell>
          <cell r="DQ993">
            <v>0</v>
          </cell>
          <cell r="DR993">
            <v>0</v>
          </cell>
          <cell r="DS993">
            <v>0</v>
          </cell>
          <cell r="DT993">
            <v>0</v>
          </cell>
          <cell r="DU993">
            <v>0</v>
          </cell>
          <cell r="DV993">
            <v>0</v>
          </cell>
          <cell r="DW993">
            <v>0</v>
          </cell>
          <cell r="DX993">
            <v>0</v>
          </cell>
          <cell r="DY993">
            <v>0</v>
          </cell>
          <cell r="DZ993">
            <v>0</v>
          </cell>
          <cell r="EA993">
            <v>0</v>
          </cell>
          <cell r="EB993">
            <v>0</v>
          </cell>
          <cell r="EC993">
            <v>0</v>
          </cell>
          <cell r="ED993">
            <v>0</v>
          </cell>
          <cell r="EE993">
            <v>0</v>
          </cell>
          <cell r="EF993">
            <v>0</v>
          </cell>
          <cell r="EG993">
            <v>0</v>
          </cell>
          <cell r="EH993">
            <v>0</v>
          </cell>
          <cell r="EI993">
            <v>0</v>
          </cell>
          <cell r="EJ993">
            <v>0</v>
          </cell>
          <cell r="EK993">
            <v>0</v>
          </cell>
          <cell r="EL993">
            <v>0</v>
          </cell>
          <cell r="EM993">
            <v>0</v>
          </cell>
          <cell r="EN993">
            <v>0</v>
          </cell>
          <cell r="EO993">
            <v>0</v>
          </cell>
          <cell r="EP993">
            <v>0</v>
          </cell>
          <cell r="EQ993">
            <v>0</v>
          </cell>
          <cell r="ER993">
            <v>0</v>
          </cell>
          <cell r="ES993">
            <v>0</v>
          </cell>
          <cell r="ET993">
            <v>0</v>
          </cell>
          <cell r="EU993">
            <v>0</v>
          </cell>
          <cell r="EV993">
            <v>0</v>
          </cell>
          <cell r="EW993">
            <v>0</v>
          </cell>
          <cell r="EX993">
            <v>0</v>
          </cell>
          <cell r="EY993">
            <v>0</v>
          </cell>
          <cell r="EZ993">
            <v>0</v>
          </cell>
          <cell r="FA993">
            <v>0</v>
          </cell>
          <cell r="FB993">
            <v>0</v>
          </cell>
          <cell r="FC993">
            <v>0</v>
          </cell>
          <cell r="FD993">
            <v>0</v>
          </cell>
          <cell r="FE993">
            <v>0</v>
          </cell>
          <cell r="FF993">
            <v>0</v>
          </cell>
          <cell r="FG993">
            <v>0</v>
          </cell>
          <cell r="FH993">
            <v>0</v>
          </cell>
          <cell r="FI993">
            <v>0</v>
          </cell>
          <cell r="FJ993">
            <v>0</v>
          </cell>
          <cell r="FK993">
            <v>0</v>
          </cell>
          <cell r="FL993">
            <v>0</v>
          </cell>
          <cell r="FM993">
            <v>0</v>
          </cell>
          <cell r="FN993">
            <v>0</v>
          </cell>
          <cell r="FO993">
            <v>0</v>
          </cell>
          <cell r="FP993">
            <v>0</v>
          </cell>
          <cell r="FQ993">
            <v>0</v>
          </cell>
          <cell r="FR993">
            <v>0</v>
          </cell>
          <cell r="FS993">
            <v>0</v>
          </cell>
          <cell r="FT993">
            <v>0</v>
          </cell>
          <cell r="FU993">
            <v>0</v>
          </cell>
          <cell r="FV993">
            <v>0</v>
          </cell>
          <cell r="FW993">
            <v>0</v>
          </cell>
          <cell r="FX993">
            <v>0</v>
          </cell>
          <cell r="FY993">
            <v>0</v>
          </cell>
          <cell r="FZ993">
            <v>0</v>
          </cell>
          <cell r="GA993">
            <v>0</v>
          </cell>
          <cell r="GB993">
            <v>0</v>
          </cell>
          <cell r="GC993">
            <v>0</v>
          </cell>
          <cell r="GD993">
            <v>0</v>
          </cell>
          <cell r="GE993">
            <v>0</v>
          </cell>
          <cell r="GF993">
            <v>0</v>
          </cell>
          <cell r="GG993">
            <v>0</v>
          </cell>
          <cell r="GH993">
            <v>0</v>
          </cell>
          <cell r="GI993">
            <v>0</v>
          </cell>
          <cell r="GJ993">
            <v>0</v>
          </cell>
          <cell r="GK993">
            <v>0</v>
          </cell>
          <cell r="GL993">
            <v>0</v>
          </cell>
          <cell r="GM993">
            <v>0</v>
          </cell>
          <cell r="GN993">
            <v>0</v>
          </cell>
          <cell r="GO993">
            <v>0</v>
          </cell>
          <cell r="GP993">
            <v>0</v>
          </cell>
          <cell r="GQ993">
            <v>0</v>
          </cell>
          <cell r="GR993">
            <v>0</v>
          </cell>
          <cell r="GS993">
            <v>0</v>
          </cell>
          <cell r="GT993">
            <v>0</v>
          </cell>
          <cell r="GU993">
            <v>0</v>
          </cell>
          <cell r="GV993">
            <v>0</v>
          </cell>
          <cell r="GW993">
            <v>0</v>
          </cell>
          <cell r="GX993">
            <v>0</v>
          </cell>
          <cell r="GY993">
            <v>0</v>
          </cell>
          <cell r="GZ993">
            <v>0</v>
          </cell>
          <cell r="HA993">
            <v>0</v>
          </cell>
          <cell r="HB993">
            <v>0</v>
          </cell>
          <cell r="HC993">
            <v>0</v>
          </cell>
          <cell r="HD993">
            <v>0</v>
          </cell>
          <cell r="HE993">
            <v>0</v>
          </cell>
          <cell r="HF993">
            <v>0</v>
          </cell>
          <cell r="HG993">
            <v>0</v>
          </cell>
          <cell r="HH993">
            <v>0</v>
          </cell>
          <cell r="HI993">
            <v>0</v>
          </cell>
          <cell r="HJ993">
            <v>0</v>
          </cell>
          <cell r="HK993">
            <v>0</v>
          </cell>
          <cell r="HL993">
            <v>0</v>
          </cell>
          <cell r="HM993">
            <v>0</v>
          </cell>
          <cell r="HN993">
            <v>0</v>
          </cell>
          <cell r="HO993">
            <v>0</v>
          </cell>
          <cell r="HP993">
            <v>0</v>
          </cell>
          <cell r="HQ993">
            <v>0</v>
          </cell>
          <cell r="HR993">
            <v>0</v>
          </cell>
          <cell r="HS993">
            <v>0</v>
          </cell>
          <cell r="HT993">
            <v>0</v>
          </cell>
          <cell r="HU993">
            <v>0</v>
          </cell>
          <cell r="HV993">
            <v>0</v>
          </cell>
          <cell r="HW993">
            <v>0</v>
          </cell>
          <cell r="HX993">
            <v>0</v>
          </cell>
          <cell r="HY993">
            <v>0</v>
          </cell>
          <cell r="HZ993">
            <v>0</v>
          </cell>
          <cell r="IA993">
            <v>0</v>
          </cell>
          <cell r="IB993">
            <v>0</v>
          </cell>
          <cell r="IC993">
            <v>0</v>
          </cell>
          <cell r="ID993">
            <v>0</v>
          </cell>
          <cell r="IE993">
            <v>0</v>
          </cell>
          <cell r="IF993">
            <v>0</v>
          </cell>
          <cell r="IG993">
            <v>0</v>
          </cell>
          <cell r="IH993">
            <v>0</v>
          </cell>
          <cell r="II993">
            <v>0</v>
          </cell>
          <cell r="IJ993">
            <v>0</v>
          </cell>
          <cell r="IK993">
            <v>0</v>
          </cell>
          <cell r="IL993">
            <v>0</v>
          </cell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  <cell r="IW993">
            <v>0</v>
          </cell>
          <cell r="IX993">
            <v>0</v>
          </cell>
          <cell r="IY993">
            <v>0</v>
          </cell>
          <cell r="IZ993">
            <v>0</v>
          </cell>
          <cell r="JA993">
            <v>0</v>
          </cell>
          <cell r="JB993">
            <v>0</v>
          </cell>
          <cell r="JC993">
            <v>0</v>
          </cell>
          <cell r="JD993">
            <v>0</v>
          </cell>
          <cell r="JE993">
            <v>0</v>
          </cell>
          <cell r="JF993">
            <v>0</v>
          </cell>
          <cell r="JG993">
            <v>0</v>
          </cell>
          <cell r="JH993">
            <v>0</v>
          </cell>
          <cell r="JI993">
            <v>0</v>
          </cell>
          <cell r="JJ993">
            <v>0</v>
          </cell>
          <cell r="JK993">
            <v>0</v>
          </cell>
          <cell r="JL993">
            <v>0</v>
          </cell>
          <cell r="JM993">
            <v>0</v>
          </cell>
          <cell r="JN993">
            <v>0</v>
          </cell>
          <cell r="JO993">
            <v>0</v>
          </cell>
          <cell r="JP993">
            <v>0</v>
          </cell>
          <cell r="JQ993">
            <v>0</v>
          </cell>
        </row>
        <row r="994">
          <cell r="D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0</v>
          </cell>
          <cell r="CG994">
            <v>0</v>
          </cell>
          <cell r="CH994">
            <v>0</v>
          </cell>
          <cell r="CI994">
            <v>0</v>
          </cell>
          <cell r="CJ994">
            <v>0</v>
          </cell>
          <cell r="CK994">
            <v>0</v>
          </cell>
          <cell r="CL994">
            <v>0</v>
          </cell>
          <cell r="CM994">
            <v>0</v>
          </cell>
          <cell r="CN994">
            <v>0</v>
          </cell>
          <cell r="CO994">
            <v>0</v>
          </cell>
          <cell r="CP994">
            <v>0</v>
          </cell>
          <cell r="CQ994">
            <v>0</v>
          </cell>
          <cell r="CR994">
            <v>0</v>
          </cell>
          <cell r="CS994">
            <v>0</v>
          </cell>
          <cell r="CT994">
            <v>0</v>
          </cell>
          <cell r="CU994">
            <v>0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>
            <v>0</v>
          </cell>
          <cell r="DF994">
            <v>0</v>
          </cell>
          <cell r="DG994">
            <v>0</v>
          </cell>
          <cell r="DH994">
            <v>0</v>
          </cell>
          <cell r="DI994">
            <v>0</v>
          </cell>
          <cell r="DJ994">
            <v>0</v>
          </cell>
          <cell r="DK994">
            <v>0</v>
          </cell>
          <cell r="DL994">
            <v>0</v>
          </cell>
          <cell r="DM994">
            <v>0</v>
          </cell>
          <cell r="DN994">
            <v>0</v>
          </cell>
          <cell r="DO994">
            <v>0</v>
          </cell>
          <cell r="DP994">
            <v>0</v>
          </cell>
          <cell r="DQ994">
            <v>0</v>
          </cell>
          <cell r="DR994">
            <v>0</v>
          </cell>
          <cell r="DS994">
            <v>0</v>
          </cell>
          <cell r="DT994">
            <v>0</v>
          </cell>
          <cell r="DU994">
            <v>0</v>
          </cell>
          <cell r="DV994">
            <v>0</v>
          </cell>
          <cell r="DW994">
            <v>0</v>
          </cell>
          <cell r="DX994">
            <v>0</v>
          </cell>
          <cell r="DY994">
            <v>0</v>
          </cell>
          <cell r="DZ994">
            <v>0</v>
          </cell>
          <cell r="EA994">
            <v>0</v>
          </cell>
          <cell r="EB994">
            <v>0</v>
          </cell>
          <cell r="EC994">
            <v>0</v>
          </cell>
          <cell r="ED994">
            <v>0</v>
          </cell>
          <cell r="EE994">
            <v>0</v>
          </cell>
          <cell r="EF994">
            <v>0</v>
          </cell>
          <cell r="EG994">
            <v>0</v>
          </cell>
          <cell r="EH994">
            <v>0</v>
          </cell>
          <cell r="EI994">
            <v>0</v>
          </cell>
          <cell r="EJ994">
            <v>0</v>
          </cell>
          <cell r="EK994">
            <v>0</v>
          </cell>
          <cell r="EL994">
            <v>0</v>
          </cell>
          <cell r="EM994">
            <v>0</v>
          </cell>
          <cell r="EN994">
            <v>0</v>
          </cell>
          <cell r="EO994">
            <v>0</v>
          </cell>
          <cell r="EP994">
            <v>0</v>
          </cell>
          <cell r="EQ994">
            <v>0</v>
          </cell>
          <cell r="ER994">
            <v>0</v>
          </cell>
          <cell r="ES994">
            <v>0</v>
          </cell>
          <cell r="ET994">
            <v>0</v>
          </cell>
          <cell r="EU994">
            <v>0</v>
          </cell>
          <cell r="EV994">
            <v>0</v>
          </cell>
          <cell r="EW994">
            <v>0</v>
          </cell>
          <cell r="EX994">
            <v>0</v>
          </cell>
          <cell r="EY994">
            <v>0</v>
          </cell>
          <cell r="EZ994">
            <v>0</v>
          </cell>
          <cell r="FA994">
            <v>0</v>
          </cell>
          <cell r="FB994">
            <v>0</v>
          </cell>
          <cell r="FC994">
            <v>0</v>
          </cell>
          <cell r="FD994">
            <v>0</v>
          </cell>
          <cell r="FE994">
            <v>0</v>
          </cell>
          <cell r="FF994">
            <v>0</v>
          </cell>
          <cell r="FG994">
            <v>0</v>
          </cell>
          <cell r="FH994">
            <v>0</v>
          </cell>
          <cell r="FI994">
            <v>0</v>
          </cell>
          <cell r="FJ994">
            <v>0</v>
          </cell>
          <cell r="FK994">
            <v>0</v>
          </cell>
          <cell r="FL994">
            <v>0</v>
          </cell>
          <cell r="FM994">
            <v>0</v>
          </cell>
          <cell r="FN994">
            <v>0</v>
          </cell>
          <cell r="FO994">
            <v>0</v>
          </cell>
          <cell r="FP994">
            <v>0</v>
          </cell>
          <cell r="FQ994">
            <v>0</v>
          </cell>
          <cell r="FR994">
            <v>0</v>
          </cell>
          <cell r="FS994">
            <v>0</v>
          </cell>
          <cell r="FT994">
            <v>0</v>
          </cell>
          <cell r="FU994">
            <v>0</v>
          </cell>
          <cell r="FV994">
            <v>0</v>
          </cell>
          <cell r="FW994">
            <v>0</v>
          </cell>
          <cell r="FX994">
            <v>0</v>
          </cell>
          <cell r="FY994">
            <v>0</v>
          </cell>
          <cell r="FZ994">
            <v>0</v>
          </cell>
          <cell r="GA994">
            <v>0</v>
          </cell>
          <cell r="GB994">
            <v>0</v>
          </cell>
          <cell r="GC994">
            <v>0</v>
          </cell>
          <cell r="GD994">
            <v>0</v>
          </cell>
          <cell r="GE994">
            <v>0</v>
          </cell>
          <cell r="GF994">
            <v>0</v>
          </cell>
          <cell r="GG994">
            <v>0</v>
          </cell>
          <cell r="GH994">
            <v>0</v>
          </cell>
          <cell r="GI994">
            <v>0</v>
          </cell>
          <cell r="GJ994">
            <v>0</v>
          </cell>
          <cell r="GK994">
            <v>0</v>
          </cell>
          <cell r="GL994">
            <v>0</v>
          </cell>
          <cell r="GM994">
            <v>0</v>
          </cell>
          <cell r="GN994">
            <v>0</v>
          </cell>
          <cell r="GO994">
            <v>0</v>
          </cell>
          <cell r="GP994">
            <v>0</v>
          </cell>
          <cell r="GQ994">
            <v>0</v>
          </cell>
          <cell r="GR994">
            <v>0</v>
          </cell>
          <cell r="GS994">
            <v>0</v>
          </cell>
          <cell r="GT994">
            <v>0</v>
          </cell>
          <cell r="GU994">
            <v>0</v>
          </cell>
          <cell r="GV994">
            <v>0</v>
          </cell>
          <cell r="GW994">
            <v>0</v>
          </cell>
          <cell r="GX994">
            <v>0</v>
          </cell>
          <cell r="GY994">
            <v>0</v>
          </cell>
          <cell r="GZ994">
            <v>0</v>
          </cell>
          <cell r="HA994">
            <v>0</v>
          </cell>
          <cell r="HB994">
            <v>0</v>
          </cell>
          <cell r="HC994">
            <v>0</v>
          </cell>
          <cell r="HD994">
            <v>0</v>
          </cell>
          <cell r="HE994">
            <v>0</v>
          </cell>
          <cell r="HF994">
            <v>0</v>
          </cell>
          <cell r="HG994">
            <v>0</v>
          </cell>
          <cell r="HH994">
            <v>0</v>
          </cell>
          <cell r="HI994">
            <v>0</v>
          </cell>
          <cell r="HJ994">
            <v>0</v>
          </cell>
          <cell r="HK994">
            <v>0</v>
          </cell>
          <cell r="HL994">
            <v>0</v>
          </cell>
          <cell r="HM994">
            <v>0</v>
          </cell>
          <cell r="HN994">
            <v>0</v>
          </cell>
          <cell r="HO994">
            <v>0</v>
          </cell>
          <cell r="HP994">
            <v>0</v>
          </cell>
          <cell r="HQ994">
            <v>0</v>
          </cell>
          <cell r="HR994">
            <v>0</v>
          </cell>
          <cell r="HS994">
            <v>0</v>
          </cell>
          <cell r="HT994">
            <v>0</v>
          </cell>
          <cell r="HU994">
            <v>0</v>
          </cell>
          <cell r="HV994">
            <v>0</v>
          </cell>
          <cell r="HW994">
            <v>0</v>
          </cell>
          <cell r="HX994">
            <v>0</v>
          </cell>
          <cell r="HY994">
            <v>0</v>
          </cell>
          <cell r="HZ994">
            <v>0</v>
          </cell>
          <cell r="IA994">
            <v>0</v>
          </cell>
          <cell r="IB994">
            <v>0</v>
          </cell>
          <cell r="IC994">
            <v>0</v>
          </cell>
          <cell r="ID994">
            <v>0</v>
          </cell>
          <cell r="IE994">
            <v>0</v>
          </cell>
          <cell r="IF994">
            <v>0</v>
          </cell>
          <cell r="IG994">
            <v>0</v>
          </cell>
          <cell r="IH994">
            <v>0</v>
          </cell>
          <cell r="II994">
            <v>0</v>
          </cell>
          <cell r="IJ994">
            <v>0</v>
          </cell>
          <cell r="IK994">
            <v>0</v>
          </cell>
          <cell r="IL994">
            <v>0</v>
          </cell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  <cell r="IW994">
            <v>0</v>
          </cell>
          <cell r="IX994">
            <v>0</v>
          </cell>
          <cell r="IY994">
            <v>0</v>
          </cell>
          <cell r="IZ994">
            <v>0</v>
          </cell>
          <cell r="JA994">
            <v>0</v>
          </cell>
          <cell r="JB994">
            <v>0</v>
          </cell>
          <cell r="JC994">
            <v>0</v>
          </cell>
          <cell r="JD994">
            <v>0</v>
          </cell>
          <cell r="JE994">
            <v>0</v>
          </cell>
          <cell r="JF994">
            <v>0</v>
          </cell>
          <cell r="JG994">
            <v>0</v>
          </cell>
          <cell r="JH994">
            <v>0</v>
          </cell>
          <cell r="JI994">
            <v>0</v>
          </cell>
          <cell r="JJ994">
            <v>0</v>
          </cell>
          <cell r="JK994">
            <v>0</v>
          </cell>
          <cell r="JL994">
            <v>0</v>
          </cell>
          <cell r="JM994">
            <v>0</v>
          </cell>
          <cell r="JN994">
            <v>0</v>
          </cell>
          <cell r="JO994">
            <v>0</v>
          </cell>
          <cell r="JP994">
            <v>0</v>
          </cell>
          <cell r="JQ994">
            <v>0</v>
          </cell>
        </row>
        <row r="995">
          <cell r="D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0</v>
          </cell>
          <cell r="CQ995">
            <v>0</v>
          </cell>
          <cell r="CR995">
            <v>0</v>
          </cell>
          <cell r="CS995">
            <v>0</v>
          </cell>
          <cell r="CT995">
            <v>0</v>
          </cell>
          <cell r="CU995">
            <v>0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  <cell r="DD995">
            <v>0</v>
          </cell>
          <cell r="DE995">
            <v>0</v>
          </cell>
          <cell r="DF995">
            <v>0</v>
          </cell>
          <cell r="DG995">
            <v>0</v>
          </cell>
          <cell r="DH995">
            <v>0</v>
          </cell>
          <cell r="DI995">
            <v>0</v>
          </cell>
          <cell r="DJ995">
            <v>0</v>
          </cell>
          <cell r="DK995">
            <v>0</v>
          </cell>
          <cell r="DL995">
            <v>0</v>
          </cell>
          <cell r="DM995">
            <v>0</v>
          </cell>
          <cell r="DN995">
            <v>0</v>
          </cell>
          <cell r="DO995">
            <v>0</v>
          </cell>
          <cell r="DP995">
            <v>0</v>
          </cell>
          <cell r="DQ995">
            <v>0</v>
          </cell>
          <cell r="DR995">
            <v>0</v>
          </cell>
          <cell r="DS995">
            <v>0</v>
          </cell>
          <cell r="DT995">
            <v>0</v>
          </cell>
          <cell r="DU995">
            <v>0</v>
          </cell>
          <cell r="DV995">
            <v>0</v>
          </cell>
          <cell r="DW995">
            <v>0</v>
          </cell>
          <cell r="DX995">
            <v>0</v>
          </cell>
          <cell r="DY995">
            <v>0</v>
          </cell>
          <cell r="DZ995">
            <v>0</v>
          </cell>
          <cell r="EA995">
            <v>0</v>
          </cell>
          <cell r="EB995">
            <v>0</v>
          </cell>
          <cell r="EC995">
            <v>0</v>
          </cell>
          <cell r="ED995">
            <v>0</v>
          </cell>
          <cell r="EE995">
            <v>0</v>
          </cell>
          <cell r="EF995">
            <v>0</v>
          </cell>
          <cell r="EG995">
            <v>0</v>
          </cell>
          <cell r="EH995">
            <v>0</v>
          </cell>
          <cell r="EI995">
            <v>0</v>
          </cell>
          <cell r="EJ995">
            <v>0</v>
          </cell>
          <cell r="EK995">
            <v>0</v>
          </cell>
          <cell r="EL995">
            <v>0</v>
          </cell>
          <cell r="EM995">
            <v>0</v>
          </cell>
          <cell r="EN995">
            <v>0</v>
          </cell>
          <cell r="EO995">
            <v>0</v>
          </cell>
          <cell r="EP995">
            <v>0</v>
          </cell>
          <cell r="EQ995">
            <v>0</v>
          </cell>
          <cell r="ER995">
            <v>0</v>
          </cell>
          <cell r="ES995">
            <v>0</v>
          </cell>
          <cell r="ET995">
            <v>0</v>
          </cell>
          <cell r="EU995">
            <v>0</v>
          </cell>
          <cell r="EV995">
            <v>0</v>
          </cell>
          <cell r="EW995">
            <v>0</v>
          </cell>
          <cell r="EX995">
            <v>0</v>
          </cell>
          <cell r="EY995">
            <v>0</v>
          </cell>
          <cell r="EZ995">
            <v>0</v>
          </cell>
          <cell r="FA995">
            <v>0</v>
          </cell>
          <cell r="FB995">
            <v>0</v>
          </cell>
          <cell r="FC995">
            <v>0</v>
          </cell>
          <cell r="FD995">
            <v>0</v>
          </cell>
          <cell r="FE995">
            <v>0</v>
          </cell>
          <cell r="FF995">
            <v>0</v>
          </cell>
          <cell r="FG995">
            <v>0</v>
          </cell>
          <cell r="FH995">
            <v>0</v>
          </cell>
          <cell r="FI995">
            <v>0</v>
          </cell>
          <cell r="FJ995">
            <v>0</v>
          </cell>
          <cell r="FK995">
            <v>0</v>
          </cell>
          <cell r="FL995">
            <v>0</v>
          </cell>
          <cell r="FM995">
            <v>0</v>
          </cell>
          <cell r="FN995">
            <v>0</v>
          </cell>
          <cell r="FO995">
            <v>0</v>
          </cell>
          <cell r="FP995">
            <v>0</v>
          </cell>
          <cell r="FQ995">
            <v>0</v>
          </cell>
          <cell r="FR995">
            <v>0</v>
          </cell>
          <cell r="FS995">
            <v>0</v>
          </cell>
          <cell r="FT995">
            <v>0</v>
          </cell>
          <cell r="FU995">
            <v>0</v>
          </cell>
          <cell r="FV995">
            <v>0</v>
          </cell>
          <cell r="FW995">
            <v>0</v>
          </cell>
          <cell r="FX995">
            <v>0</v>
          </cell>
          <cell r="FY995">
            <v>0</v>
          </cell>
          <cell r="FZ995">
            <v>0</v>
          </cell>
          <cell r="GA995">
            <v>0</v>
          </cell>
          <cell r="GB995">
            <v>0</v>
          </cell>
          <cell r="GC995">
            <v>0</v>
          </cell>
          <cell r="GD995">
            <v>0</v>
          </cell>
          <cell r="GE995">
            <v>0</v>
          </cell>
          <cell r="GF995">
            <v>0</v>
          </cell>
          <cell r="GG995">
            <v>0</v>
          </cell>
          <cell r="GH995">
            <v>0</v>
          </cell>
          <cell r="GI995">
            <v>0</v>
          </cell>
          <cell r="GJ995">
            <v>0</v>
          </cell>
          <cell r="GK995">
            <v>0</v>
          </cell>
          <cell r="GL995">
            <v>0</v>
          </cell>
          <cell r="GM995">
            <v>0</v>
          </cell>
          <cell r="GN995">
            <v>0</v>
          </cell>
          <cell r="GO995">
            <v>0</v>
          </cell>
          <cell r="GP995">
            <v>0</v>
          </cell>
          <cell r="GQ995">
            <v>0</v>
          </cell>
          <cell r="GR995">
            <v>0</v>
          </cell>
          <cell r="GS995">
            <v>0</v>
          </cell>
          <cell r="GT995">
            <v>0</v>
          </cell>
          <cell r="GU995">
            <v>0</v>
          </cell>
          <cell r="GV995">
            <v>0</v>
          </cell>
          <cell r="GW995">
            <v>0</v>
          </cell>
          <cell r="GX995">
            <v>0</v>
          </cell>
          <cell r="GY995">
            <v>0</v>
          </cell>
          <cell r="GZ995">
            <v>0</v>
          </cell>
          <cell r="HA995">
            <v>0</v>
          </cell>
          <cell r="HB995">
            <v>0</v>
          </cell>
          <cell r="HC995">
            <v>0</v>
          </cell>
          <cell r="HD995">
            <v>0</v>
          </cell>
          <cell r="HE995">
            <v>0</v>
          </cell>
          <cell r="HF995">
            <v>0</v>
          </cell>
          <cell r="HG995">
            <v>0</v>
          </cell>
          <cell r="HH995">
            <v>0</v>
          </cell>
          <cell r="HI995">
            <v>0</v>
          </cell>
          <cell r="HJ995">
            <v>0</v>
          </cell>
          <cell r="HK995">
            <v>0</v>
          </cell>
          <cell r="HL995">
            <v>0</v>
          </cell>
          <cell r="HM995">
            <v>0</v>
          </cell>
          <cell r="HN995">
            <v>0</v>
          </cell>
          <cell r="HO995">
            <v>0</v>
          </cell>
          <cell r="HP995">
            <v>0</v>
          </cell>
          <cell r="HQ995">
            <v>0</v>
          </cell>
          <cell r="HR995">
            <v>0</v>
          </cell>
          <cell r="HS995">
            <v>0</v>
          </cell>
          <cell r="HT995">
            <v>0</v>
          </cell>
          <cell r="HU995">
            <v>0</v>
          </cell>
          <cell r="HV995">
            <v>0</v>
          </cell>
          <cell r="HW995">
            <v>0</v>
          </cell>
          <cell r="HX995">
            <v>0</v>
          </cell>
          <cell r="HY995">
            <v>0</v>
          </cell>
          <cell r="HZ995">
            <v>0</v>
          </cell>
          <cell r="IA995">
            <v>0</v>
          </cell>
          <cell r="IB995">
            <v>0</v>
          </cell>
          <cell r="IC995">
            <v>0</v>
          </cell>
          <cell r="ID995">
            <v>0</v>
          </cell>
          <cell r="IE995">
            <v>0</v>
          </cell>
          <cell r="IF995">
            <v>0</v>
          </cell>
          <cell r="IG995">
            <v>0</v>
          </cell>
          <cell r="IH995">
            <v>0</v>
          </cell>
          <cell r="II995">
            <v>0</v>
          </cell>
          <cell r="IJ995">
            <v>0</v>
          </cell>
          <cell r="IK995">
            <v>0</v>
          </cell>
          <cell r="IL995">
            <v>0</v>
          </cell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  <cell r="IW995">
            <v>0</v>
          </cell>
          <cell r="IX995">
            <v>0</v>
          </cell>
          <cell r="IY995">
            <v>0</v>
          </cell>
          <cell r="IZ995">
            <v>0</v>
          </cell>
          <cell r="JA995">
            <v>0</v>
          </cell>
          <cell r="JB995">
            <v>0</v>
          </cell>
          <cell r="JC995">
            <v>0</v>
          </cell>
          <cell r="JD995">
            <v>0</v>
          </cell>
          <cell r="JE995">
            <v>0</v>
          </cell>
          <cell r="JF995">
            <v>0</v>
          </cell>
          <cell r="JG995">
            <v>0</v>
          </cell>
          <cell r="JH995">
            <v>0</v>
          </cell>
          <cell r="JI995">
            <v>0</v>
          </cell>
          <cell r="JJ995">
            <v>0</v>
          </cell>
          <cell r="JK995">
            <v>0</v>
          </cell>
          <cell r="JL995">
            <v>0</v>
          </cell>
          <cell r="JM995">
            <v>0</v>
          </cell>
          <cell r="JN995">
            <v>0</v>
          </cell>
          <cell r="JO995">
            <v>0</v>
          </cell>
          <cell r="JP995">
            <v>0</v>
          </cell>
          <cell r="JQ995">
            <v>0</v>
          </cell>
        </row>
        <row r="996">
          <cell r="D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0</v>
          </cell>
          <cell r="CG996">
            <v>0</v>
          </cell>
          <cell r="CH996">
            <v>0</v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>
            <v>0</v>
          </cell>
          <cell r="CN996">
            <v>0</v>
          </cell>
          <cell r="CO996">
            <v>0</v>
          </cell>
          <cell r="CP996">
            <v>0</v>
          </cell>
          <cell r="CQ996">
            <v>0</v>
          </cell>
          <cell r="CR996">
            <v>0</v>
          </cell>
          <cell r="CS996">
            <v>0</v>
          </cell>
          <cell r="CT996">
            <v>0</v>
          </cell>
          <cell r="CU996">
            <v>0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  <cell r="DD996">
            <v>0</v>
          </cell>
          <cell r="DE996">
            <v>0</v>
          </cell>
          <cell r="DF996">
            <v>0</v>
          </cell>
          <cell r="DG996">
            <v>0</v>
          </cell>
          <cell r="DH996">
            <v>0</v>
          </cell>
          <cell r="DI996">
            <v>0</v>
          </cell>
          <cell r="DJ996">
            <v>0</v>
          </cell>
          <cell r="DK996">
            <v>0</v>
          </cell>
          <cell r="DL996">
            <v>0</v>
          </cell>
          <cell r="DM996">
            <v>0</v>
          </cell>
          <cell r="DN996">
            <v>0</v>
          </cell>
          <cell r="DO996">
            <v>0</v>
          </cell>
          <cell r="DP996">
            <v>0</v>
          </cell>
          <cell r="DQ996">
            <v>0</v>
          </cell>
          <cell r="DR996">
            <v>0</v>
          </cell>
          <cell r="DS996">
            <v>0</v>
          </cell>
          <cell r="DT996">
            <v>0</v>
          </cell>
          <cell r="DU996">
            <v>0</v>
          </cell>
          <cell r="DV996">
            <v>0</v>
          </cell>
          <cell r="DW996">
            <v>0</v>
          </cell>
          <cell r="DX996">
            <v>0</v>
          </cell>
          <cell r="DY996">
            <v>0</v>
          </cell>
          <cell r="DZ996">
            <v>0</v>
          </cell>
          <cell r="EA996">
            <v>0</v>
          </cell>
          <cell r="EB996">
            <v>0</v>
          </cell>
          <cell r="EC996">
            <v>0</v>
          </cell>
          <cell r="ED996">
            <v>0</v>
          </cell>
          <cell r="EE996">
            <v>0</v>
          </cell>
          <cell r="EF996">
            <v>0</v>
          </cell>
          <cell r="EG996">
            <v>0</v>
          </cell>
          <cell r="EH996">
            <v>0</v>
          </cell>
          <cell r="EI996">
            <v>0</v>
          </cell>
          <cell r="EJ996">
            <v>0</v>
          </cell>
          <cell r="EK996">
            <v>0</v>
          </cell>
          <cell r="EL996">
            <v>0</v>
          </cell>
          <cell r="EM996">
            <v>0</v>
          </cell>
          <cell r="EN996">
            <v>0</v>
          </cell>
          <cell r="EO996">
            <v>0</v>
          </cell>
          <cell r="EP996">
            <v>0</v>
          </cell>
          <cell r="EQ996">
            <v>0</v>
          </cell>
          <cell r="ER996">
            <v>0</v>
          </cell>
          <cell r="ES996">
            <v>0</v>
          </cell>
          <cell r="ET996">
            <v>0</v>
          </cell>
          <cell r="EU996">
            <v>0</v>
          </cell>
          <cell r="EV996">
            <v>0</v>
          </cell>
          <cell r="EW996">
            <v>0</v>
          </cell>
          <cell r="EX996">
            <v>0</v>
          </cell>
          <cell r="EY996">
            <v>0</v>
          </cell>
          <cell r="EZ996">
            <v>0</v>
          </cell>
          <cell r="FA996">
            <v>0</v>
          </cell>
          <cell r="FB996">
            <v>0</v>
          </cell>
          <cell r="FC996">
            <v>0</v>
          </cell>
          <cell r="FD996">
            <v>0</v>
          </cell>
          <cell r="FE996">
            <v>0</v>
          </cell>
          <cell r="FF996">
            <v>0</v>
          </cell>
          <cell r="FG996">
            <v>0</v>
          </cell>
          <cell r="FH996">
            <v>0</v>
          </cell>
          <cell r="FI996">
            <v>0</v>
          </cell>
          <cell r="FJ996">
            <v>0</v>
          </cell>
          <cell r="FK996">
            <v>0</v>
          </cell>
          <cell r="FL996">
            <v>0</v>
          </cell>
          <cell r="FM996">
            <v>0</v>
          </cell>
          <cell r="FN996">
            <v>0</v>
          </cell>
          <cell r="FO996">
            <v>0</v>
          </cell>
          <cell r="FP996">
            <v>0</v>
          </cell>
          <cell r="FQ996">
            <v>0</v>
          </cell>
          <cell r="FR996">
            <v>0</v>
          </cell>
          <cell r="FS996">
            <v>0</v>
          </cell>
          <cell r="FT996">
            <v>0</v>
          </cell>
          <cell r="FU996">
            <v>0</v>
          </cell>
          <cell r="FV996">
            <v>0</v>
          </cell>
          <cell r="FW996">
            <v>0</v>
          </cell>
          <cell r="FX996">
            <v>0</v>
          </cell>
          <cell r="FY996">
            <v>0</v>
          </cell>
          <cell r="FZ996">
            <v>0</v>
          </cell>
          <cell r="GA996">
            <v>0</v>
          </cell>
          <cell r="GB996">
            <v>0</v>
          </cell>
          <cell r="GC996">
            <v>0</v>
          </cell>
          <cell r="GD996">
            <v>0</v>
          </cell>
          <cell r="GE996">
            <v>0</v>
          </cell>
          <cell r="GF996">
            <v>0</v>
          </cell>
          <cell r="GG996">
            <v>0</v>
          </cell>
          <cell r="GH996">
            <v>0</v>
          </cell>
          <cell r="GI996">
            <v>0</v>
          </cell>
          <cell r="GJ996">
            <v>0</v>
          </cell>
          <cell r="GK996">
            <v>0</v>
          </cell>
          <cell r="GL996">
            <v>0</v>
          </cell>
          <cell r="GM996">
            <v>0</v>
          </cell>
          <cell r="GN996">
            <v>0</v>
          </cell>
          <cell r="GO996">
            <v>0</v>
          </cell>
          <cell r="GP996">
            <v>0</v>
          </cell>
          <cell r="GQ996">
            <v>0</v>
          </cell>
          <cell r="GR996">
            <v>0</v>
          </cell>
          <cell r="GS996">
            <v>0</v>
          </cell>
          <cell r="GT996">
            <v>0</v>
          </cell>
          <cell r="GU996">
            <v>0</v>
          </cell>
          <cell r="GV996">
            <v>0</v>
          </cell>
          <cell r="GW996">
            <v>0</v>
          </cell>
          <cell r="GX996">
            <v>0</v>
          </cell>
          <cell r="GY996">
            <v>0</v>
          </cell>
          <cell r="GZ996">
            <v>0</v>
          </cell>
          <cell r="HA996">
            <v>0</v>
          </cell>
          <cell r="HB996">
            <v>0</v>
          </cell>
          <cell r="HC996">
            <v>0</v>
          </cell>
          <cell r="HD996">
            <v>0</v>
          </cell>
          <cell r="HE996">
            <v>0</v>
          </cell>
          <cell r="HF996">
            <v>0</v>
          </cell>
          <cell r="HG996">
            <v>0</v>
          </cell>
          <cell r="HH996">
            <v>0</v>
          </cell>
          <cell r="HI996">
            <v>0</v>
          </cell>
          <cell r="HJ996">
            <v>0</v>
          </cell>
          <cell r="HK996">
            <v>0</v>
          </cell>
          <cell r="HL996">
            <v>0</v>
          </cell>
          <cell r="HM996">
            <v>0</v>
          </cell>
          <cell r="HN996">
            <v>0</v>
          </cell>
          <cell r="HO996">
            <v>0</v>
          </cell>
          <cell r="HP996">
            <v>0</v>
          </cell>
          <cell r="HQ996">
            <v>0</v>
          </cell>
          <cell r="HR996">
            <v>0</v>
          </cell>
          <cell r="HS996">
            <v>0</v>
          </cell>
          <cell r="HT996">
            <v>0</v>
          </cell>
          <cell r="HU996">
            <v>0</v>
          </cell>
          <cell r="HV996">
            <v>0</v>
          </cell>
          <cell r="HW996">
            <v>0</v>
          </cell>
          <cell r="HX996">
            <v>0</v>
          </cell>
          <cell r="HY996">
            <v>0</v>
          </cell>
          <cell r="HZ996">
            <v>0</v>
          </cell>
          <cell r="IA996">
            <v>0</v>
          </cell>
          <cell r="IB996">
            <v>0</v>
          </cell>
          <cell r="IC996">
            <v>0</v>
          </cell>
          <cell r="ID996">
            <v>0</v>
          </cell>
          <cell r="IE996">
            <v>0</v>
          </cell>
          <cell r="IF996">
            <v>0</v>
          </cell>
          <cell r="IG996">
            <v>0</v>
          </cell>
          <cell r="IH996">
            <v>0</v>
          </cell>
          <cell r="II996">
            <v>0</v>
          </cell>
          <cell r="IJ996">
            <v>0</v>
          </cell>
          <cell r="IK996">
            <v>0</v>
          </cell>
          <cell r="IL996">
            <v>0</v>
          </cell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  <cell r="IW996">
            <v>0</v>
          </cell>
          <cell r="IX996">
            <v>0</v>
          </cell>
          <cell r="IY996">
            <v>0</v>
          </cell>
          <cell r="IZ996">
            <v>0</v>
          </cell>
          <cell r="JA996">
            <v>0</v>
          </cell>
          <cell r="JB996">
            <v>0</v>
          </cell>
          <cell r="JC996">
            <v>0</v>
          </cell>
          <cell r="JD996">
            <v>0</v>
          </cell>
          <cell r="JE996">
            <v>0</v>
          </cell>
          <cell r="JF996">
            <v>0</v>
          </cell>
          <cell r="JG996">
            <v>0</v>
          </cell>
          <cell r="JH996">
            <v>0</v>
          </cell>
          <cell r="JI996">
            <v>0</v>
          </cell>
          <cell r="JJ996">
            <v>0</v>
          </cell>
          <cell r="JK996">
            <v>0</v>
          </cell>
          <cell r="JL996">
            <v>0</v>
          </cell>
          <cell r="JM996">
            <v>0</v>
          </cell>
          <cell r="JN996">
            <v>0</v>
          </cell>
          <cell r="JO996">
            <v>0</v>
          </cell>
          <cell r="JP996">
            <v>0</v>
          </cell>
          <cell r="JQ996">
            <v>0</v>
          </cell>
        </row>
        <row r="997">
          <cell r="D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0</v>
          </cell>
          <cell r="CQ997">
            <v>0</v>
          </cell>
          <cell r="CR997">
            <v>0</v>
          </cell>
          <cell r="CS997">
            <v>0</v>
          </cell>
          <cell r="CT997">
            <v>0</v>
          </cell>
          <cell r="CU997">
            <v>0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  <cell r="DD997">
            <v>0</v>
          </cell>
          <cell r="DE997">
            <v>0</v>
          </cell>
          <cell r="DF997">
            <v>0</v>
          </cell>
          <cell r="DG997">
            <v>0</v>
          </cell>
          <cell r="DH997">
            <v>0</v>
          </cell>
          <cell r="DI997">
            <v>0</v>
          </cell>
          <cell r="DJ997">
            <v>0</v>
          </cell>
          <cell r="DK997">
            <v>0</v>
          </cell>
          <cell r="DL997">
            <v>0</v>
          </cell>
          <cell r="DM997">
            <v>0</v>
          </cell>
          <cell r="DN997">
            <v>0</v>
          </cell>
          <cell r="DO997">
            <v>0</v>
          </cell>
          <cell r="DP997">
            <v>0</v>
          </cell>
          <cell r="DQ997">
            <v>0</v>
          </cell>
          <cell r="DR997">
            <v>0</v>
          </cell>
          <cell r="DS997">
            <v>0</v>
          </cell>
          <cell r="DT997">
            <v>0</v>
          </cell>
          <cell r="DU997">
            <v>0</v>
          </cell>
          <cell r="DV997">
            <v>0</v>
          </cell>
          <cell r="DW997">
            <v>0</v>
          </cell>
          <cell r="DX997">
            <v>0</v>
          </cell>
          <cell r="DY997">
            <v>0</v>
          </cell>
          <cell r="DZ997">
            <v>0</v>
          </cell>
          <cell r="EA997">
            <v>0</v>
          </cell>
          <cell r="EB997">
            <v>0</v>
          </cell>
          <cell r="EC997">
            <v>0</v>
          </cell>
          <cell r="ED997">
            <v>0</v>
          </cell>
          <cell r="EE997">
            <v>0</v>
          </cell>
          <cell r="EF997">
            <v>0</v>
          </cell>
          <cell r="EG997">
            <v>0</v>
          </cell>
          <cell r="EH997">
            <v>0</v>
          </cell>
          <cell r="EI997">
            <v>0</v>
          </cell>
          <cell r="EJ997">
            <v>0</v>
          </cell>
          <cell r="EK997">
            <v>0</v>
          </cell>
          <cell r="EL997">
            <v>0</v>
          </cell>
          <cell r="EM997">
            <v>0</v>
          </cell>
          <cell r="EN997">
            <v>0</v>
          </cell>
          <cell r="EO997">
            <v>0</v>
          </cell>
          <cell r="EP997">
            <v>0</v>
          </cell>
          <cell r="EQ997">
            <v>0</v>
          </cell>
          <cell r="ER997">
            <v>0</v>
          </cell>
          <cell r="ES997">
            <v>0</v>
          </cell>
          <cell r="ET997">
            <v>0</v>
          </cell>
          <cell r="EU997">
            <v>0</v>
          </cell>
          <cell r="EV997">
            <v>0</v>
          </cell>
          <cell r="EW997">
            <v>0</v>
          </cell>
          <cell r="EX997">
            <v>0</v>
          </cell>
          <cell r="EY997">
            <v>0</v>
          </cell>
          <cell r="EZ997">
            <v>0</v>
          </cell>
          <cell r="FA997">
            <v>0</v>
          </cell>
          <cell r="FB997">
            <v>0</v>
          </cell>
          <cell r="FC997">
            <v>0</v>
          </cell>
          <cell r="FD997">
            <v>0</v>
          </cell>
          <cell r="FE997">
            <v>0</v>
          </cell>
          <cell r="FF997">
            <v>0</v>
          </cell>
          <cell r="FG997">
            <v>0</v>
          </cell>
          <cell r="FH997">
            <v>0</v>
          </cell>
          <cell r="FI997">
            <v>0</v>
          </cell>
          <cell r="FJ997">
            <v>0</v>
          </cell>
          <cell r="FK997">
            <v>0</v>
          </cell>
          <cell r="FL997">
            <v>0</v>
          </cell>
          <cell r="FM997">
            <v>0</v>
          </cell>
          <cell r="FN997">
            <v>0</v>
          </cell>
          <cell r="FO997">
            <v>0</v>
          </cell>
          <cell r="FP997">
            <v>0</v>
          </cell>
          <cell r="FQ997">
            <v>0</v>
          </cell>
          <cell r="FR997">
            <v>0</v>
          </cell>
          <cell r="FS997">
            <v>0</v>
          </cell>
          <cell r="FT997">
            <v>0</v>
          </cell>
          <cell r="FU997">
            <v>0</v>
          </cell>
          <cell r="FV997">
            <v>0</v>
          </cell>
          <cell r="FW997">
            <v>0</v>
          </cell>
          <cell r="FX997">
            <v>0</v>
          </cell>
          <cell r="FY997">
            <v>0</v>
          </cell>
          <cell r="FZ997">
            <v>0</v>
          </cell>
          <cell r="GA997">
            <v>0</v>
          </cell>
          <cell r="GB997">
            <v>0</v>
          </cell>
          <cell r="GC997">
            <v>0</v>
          </cell>
          <cell r="GD997">
            <v>0</v>
          </cell>
          <cell r="GE997">
            <v>0</v>
          </cell>
          <cell r="GF997">
            <v>0</v>
          </cell>
          <cell r="GG997">
            <v>0</v>
          </cell>
          <cell r="GH997">
            <v>0</v>
          </cell>
          <cell r="GI997">
            <v>0</v>
          </cell>
          <cell r="GJ997">
            <v>0</v>
          </cell>
          <cell r="GK997">
            <v>0</v>
          </cell>
          <cell r="GL997">
            <v>0</v>
          </cell>
          <cell r="GM997">
            <v>0</v>
          </cell>
          <cell r="GN997">
            <v>0</v>
          </cell>
          <cell r="GO997">
            <v>0</v>
          </cell>
          <cell r="GP997">
            <v>0</v>
          </cell>
          <cell r="GQ997">
            <v>0</v>
          </cell>
          <cell r="GR997">
            <v>0</v>
          </cell>
          <cell r="GS997">
            <v>0</v>
          </cell>
          <cell r="GT997">
            <v>0</v>
          </cell>
          <cell r="GU997">
            <v>0</v>
          </cell>
          <cell r="GV997">
            <v>0</v>
          </cell>
          <cell r="GW997">
            <v>0</v>
          </cell>
          <cell r="GX997">
            <v>0</v>
          </cell>
          <cell r="GY997">
            <v>0</v>
          </cell>
          <cell r="GZ997">
            <v>0</v>
          </cell>
          <cell r="HA997">
            <v>0</v>
          </cell>
          <cell r="HB997">
            <v>0</v>
          </cell>
          <cell r="HC997">
            <v>0</v>
          </cell>
          <cell r="HD997">
            <v>0</v>
          </cell>
          <cell r="HE997">
            <v>0</v>
          </cell>
          <cell r="HF997">
            <v>0</v>
          </cell>
          <cell r="HG997">
            <v>0</v>
          </cell>
          <cell r="HH997">
            <v>0</v>
          </cell>
          <cell r="HI997">
            <v>0</v>
          </cell>
          <cell r="HJ997">
            <v>0</v>
          </cell>
          <cell r="HK997">
            <v>0</v>
          </cell>
          <cell r="HL997">
            <v>0</v>
          </cell>
          <cell r="HM997">
            <v>0</v>
          </cell>
          <cell r="HN997">
            <v>0</v>
          </cell>
          <cell r="HO997">
            <v>0</v>
          </cell>
          <cell r="HP997">
            <v>0</v>
          </cell>
          <cell r="HQ997">
            <v>0</v>
          </cell>
          <cell r="HR997">
            <v>0</v>
          </cell>
          <cell r="HS997">
            <v>0</v>
          </cell>
          <cell r="HT997">
            <v>0</v>
          </cell>
          <cell r="HU997">
            <v>0</v>
          </cell>
          <cell r="HV997">
            <v>0</v>
          </cell>
          <cell r="HW997">
            <v>0</v>
          </cell>
          <cell r="HX997">
            <v>0</v>
          </cell>
          <cell r="HY997">
            <v>0</v>
          </cell>
          <cell r="HZ997">
            <v>0</v>
          </cell>
          <cell r="IA997">
            <v>0</v>
          </cell>
          <cell r="IB997">
            <v>0</v>
          </cell>
          <cell r="IC997">
            <v>0</v>
          </cell>
          <cell r="ID997">
            <v>0</v>
          </cell>
          <cell r="IE997">
            <v>0</v>
          </cell>
          <cell r="IF997">
            <v>0</v>
          </cell>
          <cell r="IG997">
            <v>0</v>
          </cell>
          <cell r="IH997">
            <v>0</v>
          </cell>
          <cell r="II997">
            <v>0</v>
          </cell>
          <cell r="IJ997">
            <v>0</v>
          </cell>
          <cell r="IK997">
            <v>0</v>
          </cell>
          <cell r="IL997">
            <v>0</v>
          </cell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  <cell r="IW997">
            <v>0</v>
          </cell>
          <cell r="IX997">
            <v>0</v>
          </cell>
          <cell r="IY997">
            <v>0</v>
          </cell>
          <cell r="IZ997">
            <v>0</v>
          </cell>
          <cell r="JA997">
            <v>0</v>
          </cell>
          <cell r="JB997">
            <v>0</v>
          </cell>
          <cell r="JC997">
            <v>0</v>
          </cell>
          <cell r="JD997">
            <v>0</v>
          </cell>
          <cell r="JE997">
            <v>0</v>
          </cell>
          <cell r="JF997">
            <v>0</v>
          </cell>
          <cell r="JG997">
            <v>0</v>
          </cell>
          <cell r="JH997">
            <v>0</v>
          </cell>
          <cell r="JI997">
            <v>0</v>
          </cell>
          <cell r="JJ997">
            <v>0</v>
          </cell>
          <cell r="JK997">
            <v>0</v>
          </cell>
          <cell r="JL997">
            <v>0</v>
          </cell>
          <cell r="JM997">
            <v>0</v>
          </cell>
          <cell r="JN997">
            <v>0</v>
          </cell>
          <cell r="JO997">
            <v>0</v>
          </cell>
          <cell r="JP997">
            <v>0</v>
          </cell>
          <cell r="JQ997">
            <v>0</v>
          </cell>
        </row>
        <row r="998"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</v>
          </cell>
          <cell r="CQ998">
            <v>0</v>
          </cell>
          <cell r="CR998">
            <v>0</v>
          </cell>
          <cell r="CS998">
            <v>0</v>
          </cell>
          <cell r="CT998">
            <v>0</v>
          </cell>
          <cell r="CU998">
            <v>0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  <cell r="DD998">
            <v>0</v>
          </cell>
          <cell r="DE998">
            <v>0</v>
          </cell>
          <cell r="DF998">
            <v>0</v>
          </cell>
          <cell r="DG998">
            <v>0</v>
          </cell>
          <cell r="DH998">
            <v>0</v>
          </cell>
          <cell r="DI998">
            <v>0</v>
          </cell>
          <cell r="DJ998">
            <v>0</v>
          </cell>
          <cell r="DK998">
            <v>0</v>
          </cell>
          <cell r="DL998">
            <v>0</v>
          </cell>
          <cell r="DM998">
            <v>0</v>
          </cell>
          <cell r="DN998">
            <v>0</v>
          </cell>
          <cell r="DO998">
            <v>0</v>
          </cell>
          <cell r="DP998">
            <v>0</v>
          </cell>
          <cell r="DQ998">
            <v>0</v>
          </cell>
          <cell r="DR998">
            <v>0</v>
          </cell>
          <cell r="DS998">
            <v>0</v>
          </cell>
          <cell r="DT998">
            <v>0</v>
          </cell>
          <cell r="DU998">
            <v>0</v>
          </cell>
          <cell r="DV998">
            <v>0</v>
          </cell>
          <cell r="DW998">
            <v>0</v>
          </cell>
          <cell r="DX998">
            <v>0</v>
          </cell>
          <cell r="DY998">
            <v>0</v>
          </cell>
          <cell r="DZ998">
            <v>0</v>
          </cell>
          <cell r="EA998">
            <v>0</v>
          </cell>
          <cell r="EB998">
            <v>0</v>
          </cell>
          <cell r="EC998">
            <v>0</v>
          </cell>
          <cell r="ED998">
            <v>0</v>
          </cell>
          <cell r="EE998">
            <v>0</v>
          </cell>
          <cell r="EF998">
            <v>0</v>
          </cell>
          <cell r="EG998">
            <v>0</v>
          </cell>
          <cell r="EH998">
            <v>0</v>
          </cell>
          <cell r="EI998">
            <v>0</v>
          </cell>
          <cell r="EJ998">
            <v>0</v>
          </cell>
          <cell r="EK998">
            <v>0</v>
          </cell>
          <cell r="EL998">
            <v>0</v>
          </cell>
          <cell r="EM998">
            <v>0</v>
          </cell>
          <cell r="EN998">
            <v>0</v>
          </cell>
          <cell r="EO998">
            <v>0</v>
          </cell>
          <cell r="EP998">
            <v>0</v>
          </cell>
          <cell r="EQ998">
            <v>0</v>
          </cell>
          <cell r="ER998">
            <v>0</v>
          </cell>
          <cell r="ES998">
            <v>0</v>
          </cell>
          <cell r="ET998">
            <v>0</v>
          </cell>
          <cell r="EU998">
            <v>0</v>
          </cell>
          <cell r="EV998">
            <v>0</v>
          </cell>
          <cell r="EW998">
            <v>0</v>
          </cell>
          <cell r="EX998">
            <v>0</v>
          </cell>
          <cell r="EY998">
            <v>0</v>
          </cell>
          <cell r="EZ998">
            <v>0</v>
          </cell>
          <cell r="FA998">
            <v>0</v>
          </cell>
          <cell r="FB998">
            <v>0</v>
          </cell>
          <cell r="FC998">
            <v>0</v>
          </cell>
          <cell r="FD998">
            <v>0</v>
          </cell>
          <cell r="FE998">
            <v>0</v>
          </cell>
          <cell r="FF998">
            <v>0</v>
          </cell>
          <cell r="FG998">
            <v>0</v>
          </cell>
          <cell r="FH998">
            <v>0</v>
          </cell>
          <cell r="FI998">
            <v>0</v>
          </cell>
          <cell r="FJ998">
            <v>0</v>
          </cell>
          <cell r="FK998">
            <v>0</v>
          </cell>
          <cell r="FL998">
            <v>0</v>
          </cell>
          <cell r="FM998">
            <v>0</v>
          </cell>
          <cell r="FN998">
            <v>0</v>
          </cell>
          <cell r="FO998">
            <v>0</v>
          </cell>
          <cell r="FP998">
            <v>0</v>
          </cell>
          <cell r="FQ998">
            <v>0</v>
          </cell>
          <cell r="FR998">
            <v>0</v>
          </cell>
          <cell r="FS998">
            <v>0</v>
          </cell>
          <cell r="FT998">
            <v>0</v>
          </cell>
          <cell r="FU998">
            <v>0</v>
          </cell>
          <cell r="FV998">
            <v>0</v>
          </cell>
          <cell r="FW998">
            <v>0</v>
          </cell>
          <cell r="FX998">
            <v>0</v>
          </cell>
          <cell r="FY998">
            <v>0</v>
          </cell>
          <cell r="FZ998">
            <v>0</v>
          </cell>
          <cell r="GA998">
            <v>0</v>
          </cell>
          <cell r="GB998">
            <v>0</v>
          </cell>
          <cell r="GC998">
            <v>0</v>
          </cell>
          <cell r="GD998">
            <v>0</v>
          </cell>
          <cell r="GE998">
            <v>0</v>
          </cell>
          <cell r="GF998">
            <v>0</v>
          </cell>
          <cell r="GG998">
            <v>0</v>
          </cell>
          <cell r="GH998">
            <v>0</v>
          </cell>
          <cell r="GI998">
            <v>0</v>
          </cell>
          <cell r="GJ998">
            <v>0</v>
          </cell>
          <cell r="GK998">
            <v>0</v>
          </cell>
          <cell r="GL998">
            <v>0</v>
          </cell>
          <cell r="GM998">
            <v>0</v>
          </cell>
          <cell r="GN998">
            <v>0</v>
          </cell>
          <cell r="GO998">
            <v>0</v>
          </cell>
          <cell r="GP998">
            <v>0</v>
          </cell>
          <cell r="GQ998">
            <v>0</v>
          </cell>
          <cell r="GR998">
            <v>0</v>
          </cell>
          <cell r="GS998">
            <v>0</v>
          </cell>
          <cell r="GT998">
            <v>0</v>
          </cell>
          <cell r="GU998">
            <v>0</v>
          </cell>
          <cell r="GV998">
            <v>0</v>
          </cell>
          <cell r="GW998">
            <v>0</v>
          </cell>
          <cell r="GX998">
            <v>0</v>
          </cell>
          <cell r="GY998">
            <v>0</v>
          </cell>
          <cell r="GZ998">
            <v>0</v>
          </cell>
          <cell r="HA998">
            <v>0</v>
          </cell>
          <cell r="HB998">
            <v>0</v>
          </cell>
          <cell r="HC998">
            <v>0</v>
          </cell>
          <cell r="HD998">
            <v>0</v>
          </cell>
          <cell r="HE998">
            <v>0</v>
          </cell>
          <cell r="HF998">
            <v>0</v>
          </cell>
          <cell r="HG998">
            <v>0</v>
          </cell>
          <cell r="HH998">
            <v>0</v>
          </cell>
          <cell r="HI998">
            <v>0</v>
          </cell>
          <cell r="HJ998">
            <v>0</v>
          </cell>
          <cell r="HK998">
            <v>0</v>
          </cell>
          <cell r="HL998">
            <v>0</v>
          </cell>
          <cell r="HM998">
            <v>0</v>
          </cell>
          <cell r="HN998">
            <v>0</v>
          </cell>
          <cell r="HO998">
            <v>0</v>
          </cell>
          <cell r="HP998">
            <v>0</v>
          </cell>
          <cell r="HQ998">
            <v>0</v>
          </cell>
          <cell r="HR998">
            <v>0</v>
          </cell>
          <cell r="HS998">
            <v>0</v>
          </cell>
          <cell r="HT998">
            <v>0</v>
          </cell>
          <cell r="HU998">
            <v>0</v>
          </cell>
          <cell r="HV998">
            <v>0</v>
          </cell>
          <cell r="HW998">
            <v>0</v>
          </cell>
          <cell r="HX998">
            <v>0</v>
          </cell>
          <cell r="HY998">
            <v>0</v>
          </cell>
          <cell r="HZ998">
            <v>0</v>
          </cell>
          <cell r="IA998">
            <v>0</v>
          </cell>
          <cell r="IB998">
            <v>0</v>
          </cell>
          <cell r="IC998">
            <v>0</v>
          </cell>
          <cell r="ID998">
            <v>0</v>
          </cell>
          <cell r="IE998">
            <v>0</v>
          </cell>
          <cell r="IF998">
            <v>0</v>
          </cell>
          <cell r="IG998">
            <v>0</v>
          </cell>
          <cell r="IH998">
            <v>0</v>
          </cell>
          <cell r="II998">
            <v>0</v>
          </cell>
          <cell r="IJ998">
            <v>0</v>
          </cell>
          <cell r="IK998">
            <v>0</v>
          </cell>
          <cell r="IL998">
            <v>0</v>
          </cell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  <cell r="IW998">
            <v>0</v>
          </cell>
          <cell r="IX998">
            <v>0</v>
          </cell>
          <cell r="IY998">
            <v>0</v>
          </cell>
          <cell r="IZ998">
            <v>0</v>
          </cell>
          <cell r="JA998">
            <v>0</v>
          </cell>
          <cell r="JB998">
            <v>0</v>
          </cell>
          <cell r="JC998">
            <v>0</v>
          </cell>
          <cell r="JD998">
            <v>0</v>
          </cell>
          <cell r="JE998">
            <v>0</v>
          </cell>
          <cell r="JF998">
            <v>0</v>
          </cell>
          <cell r="JG998">
            <v>0</v>
          </cell>
          <cell r="JH998">
            <v>0</v>
          </cell>
          <cell r="JI998">
            <v>0</v>
          </cell>
          <cell r="JJ998">
            <v>0</v>
          </cell>
          <cell r="JK998">
            <v>0</v>
          </cell>
          <cell r="JL998">
            <v>0</v>
          </cell>
          <cell r="JM998">
            <v>0</v>
          </cell>
          <cell r="JN998">
            <v>0</v>
          </cell>
          <cell r="JO998">
            <v>0</v>
          </cell>
          <cell r="JP998">
            <v>0</v>
          </cell>
          <cell r="JQ998">
            <v>0</v>
          </cell>
        </row>
        <row r="999">
          <cell r="D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0</v>
          </cell>
          <cell r="CQ999">
            <v>0</v>
          </cell>
          <cell r="CR999">
            <v>0</v>
          </cell>
          <cell r="CS999">
            <v>0</v>
          </cell>
          <cell r="CT999">
            <v>0</v>
          </cell>
          <cell r="CU999">
            <v>0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  <cell r="DD999">
            <v>0</v>
          </cell>
          <cell r="DE999">
            <v>0</v>
          </cell>
          <cell r="DF999">
            <v>0</v>
          </cell>
          <cell r="DG999">
            <v>0</v>
          </cell>
          <cell r="DH999">
            <v>0</v>
          </cell>
          <cell r="DI999">
            <v>0</v>
          </cell>
          <cell r="DJ999">
            <v>0</v>
          </cell>
          <cell r="DK999">
            <v>0</v>
          </cell>
          <cell r="DL999">
            <v>0</v>
          </cell>
          <cell r="DM999">
            <v>0</v>
          </cell>
          <cell r="DN999">
            <v>0</v>
          </cell>
          <cell r="DO999">
            <v>0</v>
          </cell>
          <cell r="DP999">
            <v>0</v>
          </cell>
          <cell r="DQ999">
            <v>0</v>
          </cell>
          <cell r="DR999">
            <v>0</v>
          </cell>
          <cell r="DS999">
            <v>0</v>
          </cell>
          <cell r="DT999">
            <v>0</v>
          </cell>
          <cell r="DU999">
            <v>0</v>
          </cell>
          <cell r="DV999">
            <v>0</v>
          </cell>
          <cell r="DW999">
            <v>0</v>
          </cell>
          <cell r="DX999">
            <v>0</v>
          </cell>
          <cell r="DY999">
            <v>0</v>
          </cell>
          <cell r="DZ999">
            <v>0</v>
          </cell>
          <cell r="EA999">
            <v>0</v>
          </cell>
          <cell r="EB999">
            <v>0</v>
          </cell>
          <cell r="EC999">
            <v>0</v>
          </cell>
          <cell r="ED999">
            <v>0</v>
          </cell>
          <cell r="EE999">
            <v>0</v>
          </cell>
          <cell r="EF999">
            <v>0</v>
          </cell>
          <cell r="EG999">
            <v>0</v>
          </cell>
          <cell r="EH999">
            <v>0</v>
          </cell>
          <cell r="EI999">
            <v>0</v>
          </cell>
          <cell r="EJ999">
            <v>0</v>
          </cell>
          <cell r="EK999">
            <v>0</v>
          </cell>
          <cell r="EL999">
            <v>0</v>
          </cell>
          <cell r="EM999">
            <v>0</v>
          </cell>
          <cell r="EN999">
            <v>0</v>
          </cell>
          <cell r="EO999">
            <v>0</v>
          </cell>
          <cell r="EP999">
            <v>0</v>
          </cell>
          <cell r="EQ999">
            <v>0</v>
          </cell>
          <cell r="ER999">
            <v>0</v>
          </cell>
          <cell r="ES999">
            <v>0</v>
          </cell>
          <cell r="ET999">
            <v>0</v>
          </cell>
          <cell r="EU999">
            <v>0</v>
          </cell>
          <cell r="EV999">
            <v>0</v>
          </cell>
          <cell r="EW999">
            <v>0</v>
          </cell>
          <cell r="EX999">
            <v>0</v>
          </cell>
          <cell r="EY999">
            <v>0</v>
          </cell>
          <cell r="EZ999">
            <v>0</v>
          </cell>
          <cell r="FA999">
            <v>0</v>
          </cell>
          <cell r="FB999">
            <v>0</v>
          </cell>
          <cell r="FC999">
            <v>0</v>
          </cell>
          <cell r="FD999">
            <v>0</v>
          </cell>
          <cell r="FE999">
            <v>0</v>
          </cell>
          <cell r="FF999">
            <v>0</v>
          </cell>
          <cell r="FG999">
            <v>0</v>
          </cell>
          <cell r="FH999">
            <v>0</v>
          </cell>
          <cell r="FI999">
            <v>0</v>
          </cell>
          <cell r="FJ999">
            <v>0</v>
          </cell>
          <cell r="FK999">
            <v>0</v>
          </cell>
          <cell r="FL999">
            <v>0</v>
          </cell>
          <cell r="FM999">
            <v>0</v>
          </cell>
          <cell r="FN999">
            <v>0</v>
          </cell>
          <cell r="FO999">
            <v>0</v>
          </cell>
          <cell r="FP999">
            <v>0</v>
          </cell>
          <cell r="FQ999">
            <v>0</v>
          </cell>
          <cell r="FR999">
            <v>0</v>
          </cell>
          <cell r="FS999">
            <v>0</v>
          </cell>
          <cell r="FT999">
            <v>0</v>
          </cell>
          <cell r="FU999">
            <v>0</v>
          </cell>
          <cell r="FV999">
            <v>0</v>
          </cell>
          <cell r="FW999">
            <v>0</v>
          </cell>
          <cell r="FX999">
            <v>0</v>
          </cell>
          <cell r="FY999">
            <v>0</v>
          </cell>
          <cell r="FZ999">
            <v>0</v>
          </cell>
          <cell r="GA999">
            <v>0</v>
          </cell>
          <cell r="GB999">
            <v>0</v>
          </cell>
          <cell r="GC999">
            <v>0</v>
          </cell>
          <cell r="GD999">
            <v>0</v>
          </cell>
          <cell r="GE999">
            <v>0</v>
          </cell>
          <cell r="GF999">
            <v>0</v>
          </cell>
          <cell r="GG999">
            <v>0</v>
          </cell>
          <cell r="GH999">
            <v>0</v>
          </cell>
          <cell r="GI999">
            <v>0</v>
          </cell>
          <cell r="GJ999">
            <v>0</v>
          </cell>
          <cell r="GK999">
            <v>0</v>
          </cell>
          <cell r="GL999">
            <v>0</v>
          </cell>
          <cell r="GM999">
            <v>0</v>
          </cell>
          <cell r="GN999">
            <v>0</v>
          </cell>
          <cell r="GO999">
            <v>0</v>
          </cell>
          <cell r="GP999">
            <v>0</v>
          </cell>
          <cell r="GQ999">
            <v>0</v>
          </cell>
          <cell r="GR999">
            <v>0</v>
          </cell>
          <cell r="GS999">
            <v>0</v>
          </cell>
          <cell r="GT999">
            <v>0</v>
          </cell>
          <cell r="GU999">
            <v>0</v>
          </cell>
          <cell r="GV999">
            <v>0</v>
          </cell>
          <cell r="GW999">
            <v>0</v>
          </cell>
          <cell r="GX999">
            <v>0</v>
          </cell>
          <cell r="GY999">
            <v>0</v>
          </cell>
          <cell r="GZ999">
            <v>0</v>
          </cell>
          <cell r="HA999">
            <v>0</v>
          </cell>
          <cell r="HB999">
            <v>0</v>
          </cell>
          <cell r="HC999">
            <v>0</v>
          </cell>
          <cell r="HD999">
            <v>0</v>
          </cell>
          <cell r="HE999">
            <v>0</v>
          </cell>
          <cell r="HF999">
            <v>0</v>
          </cell>
          <cell r="HG999">
            <v>0</v>
          </cell>
          <cell r="HH999">
            <v>0</v>
          </cell>
          <cell r="HI999">
            <v>0</v>
          </cell>
          <cell r="HJ999">
            <v>0</v>
          </cell>
          <cell r="HK999">
            <v>0</v>
          </cell>
          <cell r="HL999">
            <v>0</v>
          </cell>
          <cell r="HM999">
            <v>0</v>
          </cell>
          <cell r="HN999">
            <v>0</v>
          </cell>
          <cell r="HO999">
            <v>0</v>
          </cell>
          <cell r="HP999">
            <v>0</v>
          </cell>
          <cell r="HQ999">
            <v>0</v>
          </cell>
          <cell r="HR999">
            <v>0</v>
          </cell>
          <cell r="HS999">
            <v>0</v>
          </cell>
          <cell r="HT999">
            <v>0</v>
          </cell>
          <cell r="HU999">
            <v>0</v>
          </cell>
          <cell r="HV999">
            <v>0</v>
          </cell>
          <cell r="HW999">
            <v>0</v>
          </cell>
          <cell r="HX999">
            <v>0</v>
          </cell>
          <cell r="HY999">
            <v>0</v>
          </cell>
          <cell r="HZ999">
            <v>0</v>
          </cell>
          <cell r="IA999">
            <v>0</v>
          </cell>
          <cell r="IB999">
            <v>0</v>
          </cell>
          <cell r="IC999">
            <v>0</v>
          </cell>
          <cell r="ID999">
            <v>0</v>
          </cell>
          <cell r="IE999">
            <v>0</v>
          </cell>
          <cell r="IF999">
            <v>0</v>
          </cell>
          <cell r="IG999">
            <v>0</v>
          </cell>
          <cell r="IH999">
            <v>0</v>
          </cell>
          <cell r="II999">
            <v>0</v>
          </cell>
          <cell r="IJ999">
            <v>0</v>
          </cell>
          <cell r="IK999">
            <v>0</v>
          </cell>
          <cell r="IL999">
            <v>0</v>
          </cell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  <cell r="IW999">
            <v>0</v>
          </cell>
          <cell r="IX999">
            <v>0</v>
          </cell>
          <cell r="IY999">
            <v>0</v>
          </cell>
          <cell r="IZ999">
            <v>0</v>
          </cell>
          <cell r="JA999">
            <v>0</v>
          </cell>
          <cell r="JB999">
            <v>0</v>
          </cell>
          <cell r="JC999">
            <v>0</v>
          </cell>
          <cell r="JD999">
            <v>0</v>
          </cell>
          <cell r="JE999">
            <v>0</v>
          </cell>
          <cell r="JF999">
            <v>0</v>
          </cell>
          <cell r="JG999">
            <v>0</v>
          </cell>
          <cell r="JH999">
            <v>0</v>
          </cell>
          <cell r="JI999">
            <v>0</v>
          </cell>
          <cell r="JJ999">
            <v>0</v>
          </cell>
          <cell r="JK999">
            <v>0</v>
          </cell>
          <cell r="JL999">
            <v>0</v>
          </cell>
          <cell r="JM999">
            <v>0</v>
          </cell>
          <cell r="JN999">
            <v>0</v>
          </cell>
          <cell r="JO999">
            <v>0</v>
          </cell>
          <cell r="JP999">
            <v>0</v>
          </cell>
          <cell r="JQ999">
            <v>0</v>
          </cell>
        </row>
        <row r="1000">
          <cell r="D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0</v>
          </cell>
          <cell r="CG1000">
            <v>0</v>
          </cell>
          <cell r="CH1000">
            <v>0</v>
          </cell>
          <cell r="CI1000">
            <v>0</v>
          </cell>
          <cell r="CJ1000">
            <v>0</v>
          </cell>
          <cell r="CK1000">
            <v>0</v>
          </cell>
          <cell r="CL1000">
            <v>0</v>
          </cell>
          <cell r="CM1000">
            <v>0</v>
          </cell>
          <cell r="CN1000">
            <v>0</v>
          </cell>
          <cell r="CO1000">
            <v>0</v>
          </cell>
          <cell r="CP1000">
            <v>0</v>
          </cell>
          <cell r="CQ1000">
            <v>0</v>
          </cell>
          <cell r="CR1000">
            <v>0</v>
          </cell>
          <cell r="CS1000">
            <v>0</v>
          </cell>
          <cell r="CT1000">
            <v>0</v>
          </cell>
          <cell r="CU1000">
            <v>0</v>
          </cell>
          <cell r="CV1000">
            <v>0</v>
          </cell>
          <cell r="CW1000">
            <v>0</v>
          </cell>
          <cell r="CX1000">
            <v>0</v>
          </cell>
          <cell r="CY1000">
            <v>0</v>
          </cell>
          <cell r="CZ1000">
            <v>0</v>
          </cell>
          <cell r="DA1000">
            <v>0</v>
          </cell>
          <cell r="DB1000">
            <v>0</v>
          </cell>
          <cell r="DC1000">
            <v>0</v>
          </cell>
          <cell r="DD1000">
            <v>0</v>
          </cell>
          <cell r="DE1000">
            <v>0</v>
          </cell>
          <cell r="DF1000">
            <v>0</v>
          </cell>
          <cell r="DG1000">
            <v>0</v>
          </cell>
          <cell r="DH1000">
            <v>0</v>
          </cell>
          <cell r="DI1000">
            <v>0</v>
          </cell>
          <cell r="DJ1000">
            <v>0</v>
          </cell>
          <cell r="DK1000">
            <v>0</v>
          </cell>
          <cell r="DL1000">
            <v>0</v>
          </cell>
          <cell r="DM1000">
            <v>0</v>
          </cell>
          <cell r="DN1000">
            <v>0</v>
          </cell>
          <cell r="DO1000">
            <v>0</v>
          </cell>
          <cell r="DP1000">
            <v>0</v>
          </cell>
          <cell r="DQ1000">
            <v>0</v>
          </cell>
          <cell r="DR1000">
            <v>0</v>
          </cell>
          <cell r="DS1000">
            <v>0</v>
          </cell>
          <cell r="DT1000">
            <v>0</v>
          </cell>
          <cell r="DU1000">
            <v>0</v>
          </cell>
          <cell r="DV1000">
            <v>0</v>
          </cell>
          <cell r="DW1000">
            <v>0</v>
          </cell>
          <cell r="DX1000">
            <v>0</v>
          </cell>
          <cell r="DY1000">
            <v>0</v>
          </cell>
          <cell r="DZ1000">
            <v>0</v>
          </cell>
          <cell r="EA1000">
            <v>0</v>
          </cell>
          <cell r="EB1000">
            <v>0</v>
          </cell>
          <cell r="EC1000">
            <v>0</v>
          </cell>
          <cell r="ED1000">
            <v>0</v>
          </cell>
          <cell r="EE1000">
            <v>0</v>
          </cell>
          <cell r="EF1000">
            <v>0</v>
          </cell>
          <cell r="EG1000">
            <v>0</v>
          </cell>
          <cell r="EH1000">
            <v>0</v>
          </cell>
          <cell r="EI1000">
            <v>0</v>
          </cell>
          <cell r="EJ1000">
            <v>0</v>
          </cell>
          <cell r="EK1000">
            <v>0</v>
          </cell>
          <cell r="EL1000">
            <v>0</v>
          </cell>
          <cell r="EM1000">
            <v>0</v>
          </cell>
          <cell r="EN1000">
            <v>0</v>
          </cell>
          <cell r="EO1000">
            <v>0</v>
          </cell>
          <cell r="EP1000">
            <v>0</v>
          </cell>
          <cell r="EQ1000">
            <v>0</v>
          </cell>
          <cell r="ER1000">
            <v>0</v>
          </cell>
          <cell r="ES1000">
            <v>0</v>
          </cell>
          <cell r="ET1000">
            <v>0</v>
          </cell>
          <cell r="EU1000">
            <v>0</v>
          </cell>
          <cell r="EV1000">
            <v>0</v>
          </cell>
          <cell r="EW1000">
            <v>0</v>
          </cell>
          <cell r="EX1000">
            <v>0</v>
          </cell>
          <cell r="EY1000">
            <v>0</v>
          </cell>
          <cell r="EZ1000">
            <v>0</v>
          </cell>
          <cell r="FA1000">
            <v>0</v>
          </cell>
          <cell r="FB1000">
            <v>0</v>
          </cell>
          <cell r="FC1000">
            <v>0</v>
          </cell>
          <cell r="FD1000">
            <v>0</v>
          </cell>
          <cell r="FE1000">
            <v>0</v>
          </cell>
          <cell r="FF1000">
            <v>0</v>
          </cell>
          <cell r="FG1000">
            <v>0</v>
          </cell>
          <cell r="FH1000">
            <v>0</v>
          </cell>
          <cell r="FI1000">
            <v>0</v>
          </cell>
          <cell r="FJ1000">
            <v>0</v>
          </cell>
          <cell r="FK1000">
            <v>0</v>
          </cell>
          <cell r="FL1000">
            <v>0</v>
          </cell>
          <cell r="FM1000">
            <v>0</v>
          </cell>
          <cell r="FN1000">
            <v>0</v>
          </cell>
          <cell r="FO1000">
            <v>0</v>
          </cell>
          <cell r="FP1000">
            <v>0</v>
          </cell>
          <cell r="FQ1000">
            <v>0</v>
          </cell>
          <cell r="FR1000">
            <v>0</v>
          </cell>
          <cell r="FS1000">
            <v>0</v>
          </cell>
          <cell r="FT1000">
            <v>0</v>
          </cell>
          <cell r="FU1000">
            <v>0</v>
          </cell>
          <cell r="FV1000">
            <v>0</v>
          </cell>
          <cell r="FW1000">
            <v>0</v>
          </cell>
          <cell r="FX1000">
            <v>0</v>
          </cell>
          <cell r="FY1000">
            <v>0</v>
          </cell>
          <cell r="FZ1000">
            <v>0</v>
          </cell>
          <cell r="GA1000">
            <v>0</v>
          </cell>
          <cell r="GB1000">
            <v>0</v>
          </cell>
          <cell r="GC1000">
            <v>0</v>
          </cell>
          <cell r="GD1000">
            <v>0</v>
          </cell>
          <cell r="GE1000">
            <v>0</v>
          </cell>
          <cell r="GF1000">
            <v>0</v>
          </cell>
          <cell r="GG1000">
            <v>0</v>
          </cell>
          <cell r="GH1000">
            <v>0</v>
          </cell>
          <cell r="GI1000">
            <v>0</v>
          </cell>
          <cell r="GJ1000">
            <v>0</v>
          </cell>
          <cell r="GK1000">
            <v>0</v>
          </cell>
          <cell r="GL1000">
            <v>0</v>
          </cell>
          <cell r="GM1000">
            <v>0</v>
          </cell>
          <cell r="GN1000">
            <v>0</v>
          </cell>
          <cell r="GO1000">
            <v>0</v>
          </cell>
          <cell r="GP1000">
            <v>0</v>
          </cell>
          <cell r="GQ1000">
            <v>0</v>
          </cell>
          <cell r="GR1000">
            <v>0</v>
          </cell>
          <cell r="GS1000">
            <v>0</v>
          </cell>
          <cell r="GT1000">
            <v>0</v>
          </cell>
          <cell r="GU1000">
            <v>0</v>
          </cell>
          <cell r="GV1000">
            <v>0</v>
          </cell>
          <cell r="GW1000">
            <v>0</v>
          </cell>
          <cell r="GX1000">
            <v>0</v>
          </cell>
          <cell r="GY1000">
            <v>0</v>
          </cell>
          <cell r="GZ1000">
            <v>0</v>
          </cell>
          <cell r="HA1000">
            <v>0</v>
          </cell>
          <cell r="HB1000">
            <v>0</v>
          </cell>
          <cell r="HC1000">
            <v>0</v>
          </cell>
          <cell r="HD1000">
            <v>0</v>
          </cell>
          <cell r="HE1000">
            <v>0</v>
          </cell>
          <cell r="HF1000">
            <v>0</v>
          </cell>
          <cell r="HG1000">
            <v>0</v>
          </cell>
          <cell r="HH1000">
            <v>0</v>
          </cell>
          <cell r="HI1000">
            <v>0</v>
          </cell>
          <cell r="HJ1000">
            <v>0</v>
          </cell>
          <cell r="HK1000">
            <v>0</v>
          </cell>
          <cell r="HL1000">
            <v>0</v>
          </cell>
          <cell r="HM1000">
            <v>0</v>
          </cell>
          <cell r="HN1000">
            <v>0</v>
          </cell>
          <cell r="HO1000">
            <v>0</v>
          </cell>
          <cell r="HP1000">
            <v>0</v>
          </cell>
          <cell r="HQ1000">
            <v>0</v>
          </cell>
          <cell r="HR1000">
            <v>0</v>
          </cell>
          <cell r="HS1000">
            <v>0</v>
          </cell>
          <cell r="HT1000">
            <v>0</v>
          </cell>
          <cell r="HU1000">
            <v>0</v>
          </cell>
          <cell r="HV1000">
            <v>0</v>
          </cell>
          <cell r="HW1000">
            <v>0</v>
          </cell>
          <cell r="HX1000">
            <v>0</v>
          </cell>
          <cell r="HY1000">
            <v>0</v>
          </cell>
          <cell r="HZ1000">
            <v>0</v>
          </cell>
          <cell r="IA1000">
            <v>0</v>
          </cell>
          <cell r="IB1000">
            <v>0</v>
          </cell>
          <cell r="IC1000">
            <v>0</v>
          </cell>
          <cell r="ID1000">
            <v>0</v>
          </cell>
          <cell r="IE1000">
            <v>0</v>
          </cell>
          <cell r="IF1000">
            <v>0</v>
          </cell>
          <cell r="IG1000">
            <v>0</v>
          </cell>
          <cell r="IH1000">
            <v>0</v>
          </cell>
          <cell r="II1000">
            <v>0</v>
          </cell>
          <cell r="IJ1000">
            <v>0</v>
          </cell>
          <cell r="IK1000">
            <v>0</v>
          </cell>
          <cell r="IL1000">
            <v>0</v>
          </cell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  <cell r="IW1000">
            <v>0</v>
          </cell>
          <cell r="IX1000">
            <v>0</v>
          </cell>
          <cell r="IY1000">
            <v>0</v>
          </cell>
          <cell r="IZ1000">
            <v>0</v>
          </cell>
          <cell r="JA1000">
            <v>0</v>
          </cell>
          <cell r="JB1000">
            <v>0</v>
          </cell>
          <cell r="JC1000">
            <v>0</v>
          </cell>
          <cell r="JD1000">
            <v>0</v>
          </cell>
          <cell r="JE1000">
            <v>0</v>
          </cell>
          <cell r="JF1000">
            <v>0</v>
          </cell>
          <cell r="JG1000">
            <v>0</v>
          </cell>
          <cell r="JH1000">
            <v>0</v>
          </cell>
          <cell r="JI1000">
            <v>0</v>
          </cell>
          <cell r="JJ1000">
            <v>0</v>
          </cell>
          <cell r="JK1000">
            <v>0</v>
          </cell>
          <cell r="JL1000">
            <v>0</v>
          </cell>
          <cell r="JM1000">
            <v>0</v>
          </cell>
          <cell r="JN1000">
            <v>0</v>
          </cell>
          <cell r="JO1000">
            <v>0</v>
          </cell>
          <cell r="JP1000">
            <v>0</v>
          </cell>
          <cell r="JQ1000">
            <v>0</v>
          </cell>
        </row>
        <row r="1001">
          <cell r="D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0</v>
          </cell>
          <cell r="CQ1001">
            <v>0</v>
          </cell>
          <cell r="CR1001">
            <v>0</v>
          </cell>
          <cell r="CS1001">
            <v>0</v>
          </cell>
          <cell r="CT1001">
            <v>0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  <cell r="DD1001">
            <v>0</v>
          </cell>
          <cell r="DE1001">
            <v>0</v>
          </cell>
          <cell r="DF1001">
            <v>0</v>
          </cell>
          <cell r="DG1001">
            <v>0</v>
          </cell>
          <cell r="DH1001">
            <v>0</v>
          </cell>
          <cell r="DI1001">
            <v>0</v>
          </cell>
          <cell r="DJ1001">
            <v>0</v>
          </cell>
          <cell r="DK1001">
            <v>0</v>
          </cell>
          <cell r="DL1001">
            <v>0</v>
          </cell>
          <cell r="DM1001">
            <v>0</v>
          </cell>
          <cell r="DN1001">
            <v>0</v>
          </cell>
          <cell r="DO1001">
            <v>0</v>
          </cell>
          <cell r="DP1001">
            <v>0</v>
          </cell>
          <cell r="DQ1001">
            <v>0</v>
          </cell>
          <cell r="DR1001">
            <v>0</v>
          </cell>
          <cell r="DS1001">
            <v>0</v>
          </cell>
          <cell r="DT1001">
            <v>0</v>
          </cell>
          <cell r="DU1001">
            <v>0</v>
          </cell>
          <cell r="DV1001">
            <v>0</v>
          </cell>
          <cell r="DW1001">
            <v>0</v>
          </cell>
          <cell r="DX1001">
            <v>0</v>
          </cell>
          <cell r="DY1001">
            <v>0</v>
          </cell>
          <cell r="DZ1001">
            <v>0</v>
          </cell>
          <cell r="EA1001">
            <v>0</v>
          </cell>
          <cell r="EB1001">
            <v>0</v>
          </cell>
          <cell r="EC1001">
            <v>0</v>
          </cell>
          <cell r="ED1001">
            <v>0</v>
          </cell>
          <cell r="EE1001">
            <v>0</v>
          </cell>
          <cell r="EF1001">
            <v>0</v>
          </cell>
          <cell r="EG1001">
            <v>0</v>
          </cell>
          <cell r="EH1001">
            <v>0</v>
          </cell>
          <cell r="EI1001">
            <v>0</v>
          </cell>
          <cell r="EJ1001">
            <v>0</v>
          </cell>
          <cell r="EK1001">
            <v>0</v>
          </cell>
          <cell r="EL1001">
            <v>0</v>
          </cell>
          <cell r="EM1001">
            <v>0</v>
          </cell>
          <cell r="EN1001">
            <v>0</v>
          </cell>
          <cell r="EO1001">
            <v>0</v>
          </cell>
          <cell r="EP1001">
            <v>0</v>
          </cell>
          <cell r="EQ1001">
            <v>0</v>
          </cell>
          <cell r="ER1001">
            <v>0</v>
          </cell>
          <cell r="ES1001">
            <v>0</v>
          </cell>
          <cell r="ET1001">
            <v>0</v>
          </cell>
          <cell r="EU1001">
            <v>0</v>
          </cell>
          <cell r="EV1001">
            <v>0</v>
          </cell>
          <cell r="EW1001">
            <v>0</v>
          </cell>
          <cell r="EX1001">
            <v>0</v>
          </cell>
          <cell r="EY1001">
            <v>0</v>
          </cell>
          <cell r="EZ1001">
            <v>0</v>
          </cell>
          <cell r="FA1001">
            <v>0</v>
          </cell>
          <cell r="FB1001">
            <v>0</v>
          </cell>
          <cell r="FC1001">
            <v>0</v>
          </cell>
          <cell r="FD1001">
            <v>0</v>
          </cell>
          <cell r="FE1001">
            <v>0</v>
          </cell>
          <cell r="FF1001">
            <v>0</v>
          </cell>
          <cell r="FG1001">
            <v>0</v>
          </cell>
          <cell r="FH1001">
            <v>0</v>
          </cell>
          <cell r="FI1001">
            <v>0</v>
          </cell>
          <cell r="FJ1001">
            <v>0</v>
          </cell>
          <cell r="FK1001">
            <v>0</v>
          </cell>
          <cell r="FL1001">
            <v>0</v>
          </cell>
          <cell r="FM1001">
            <v>0</v>
          </cell>
          <cell r="FN1001">
            <v>0</v>
          </cell>
          <cell r="FO1001">
            <v>0</v>
          </cell>
          <cell r="FP1001">
            <v>0</v>
          </cell>
          <cell r="FQ1001">
            <v>0</v>
          </cell>
          <cell r="FR1001">
            <v>0</v>
          </cell>
          <cell r="FS1001">
            <v>0</v>
          </cell>
          <cell r="FT1001">
            <v>0</v>
          </cell>
          <cell r="FU1001">
            <v>0</v>
          </cell>
          <cell r="FV1001">
            <v>0</v>
          </cell>
          <cell r="FW1001">
            <v>0</v>
          </cell>
          <cell r="FX1001">
            <v>0</v>
          </cell>
          <cell r="FY1001">
            <v>0</v>
          </cell>
          <cell r="FZ1001">
            <v>0</v>
          </cell>
          <cell r="GA1001">
            <v>0</v>
          </cell>
          <cell r="GB1001">
            <v>0</v>
          </cell>
          <cell r="GC1001">
            <v>0</v>
          </cell>
          <cell r="GD1001">
            <v>0</v>
          </cell>
          <cell r="GE1001">
            <v>0</v>
          </cell>
          <cell r="GF1001">
            <v>0</v>
          </cell>
          <cell r="GG1001">
            <v>0</v>
          </cell>
          <cell r="GH1001">
            <v>0</v>
          </cell>
          <cell r="GI1001">
            <v>0</v>
          </cell>
          <cell r="GJ1001">
            <v>0</v>
          </cell>
          <cell r="GK1001">
            <v>0</v>
          </cell>
          <cell r="GL1001">
            <v>0</v>
          </cell>
          <cell r="GM1001">
            <v>0</v>
          </cell>
          <cell r="GN1001">
            <v>0</v>
          </cell>
          <cell r="GO1001">
            <v>0</v>
          </cell>
          <cell r="GP1001">
            <v>0</v>
          </cell>
          <cell r="GQ1001">
            <v>0</v>
          </cell>
          <cell r="GR1001">
            <v>0</v>
          </cell>
          <cell r="GS1001">
            <v>0</v>
          </cell>
          <cell r="GT1001">
            <v>0</v>
          </cell>
          <cell r="GU1001">
            <v>0</v>
          </cell>
          <cell r="GV1001">
            <v>0</v>
          </cell>
          <cell r="GW1001">
            <v>0</v>
          </cell>
          <cell r="GX1001">
            <v>0</v>
          </cell>
          <cell r="GY1001">
            <v>0</v>
          </cell>
          <cell r="GZ1001">
            <v>0</v>
          </cell>
          <cell r="HA1001">
            <v>0</v>
          </cell>
          <cell r="HB1001">
            <v>0</v>
          </cell>
          <cell r="HC1001">
            <v>0</v>
          </cell>
          <cell r="HD1001">
            <v>0</v>
          </cell>
          <cell r="HE1001">
            <v>0</v>
          </cell>
          <cell r="HF1001">
            <v>0</v>
          </cell>
          <cell r="HG1001">
            <v>0</v>
          </cell>
          <cell r="HH1001">
            <v>0</v>
          </cell>
          <cell r="HI1001">
            <v>0</v>
          </cell>
          <cell r="HJ1001">
            <v>0</v>
          </cell>
          <cell r="HK1001">
            <v>0</v>
          </cell>
          <cell r="HL1001">
            <v>0</v>
          </cell>
          <cell r="HM1001">
            <v>0</v>
          </cell>
          <cell r="HN1001">
            <v>0</v>
          </cell>
          <cell r="HO1001">
            <v>0</v>
          </cell>
          <cell r="HP1001">
            <v>0</v>
          </cell>
          <cell r="HQ1001">
            <v>0</v>
          </cell>
          <cell r="HR1001">
            <v>0</v>
          </cell>
          <cell r="HS1001">
            <v>0</v>
          </cell>
          <cell r="HT1001">
            <v>0</v>
          </cell>
          <cell r="HU1001">
            <v>0</v>
          </cell>
          <cell r="HV1001">
            <v>0</v>
          </cell>
          <cell r="HW1001">
            <v>0</v>
          </cell>
          <cell r="HX1001">
            <v>0</v>
          </cell>
          <cell r="HY1001">
            <v>0</v>
          </cell>
          <cell r="HZ1001">
            <v>0</v>
          </cell>
          <cell r="IA1001">
            <v>0</v>
          </cell>
          <cell r="IB1001">
            <v>0</v>
          </cell>
          <cell r="IC1001">
            <v>0</v>
          </cell>
          <cell r="ID1001">
            <v>0</v>
          </cell>
          <cell r="IE1001">
            <v>0</v>
          </cell>
          <cell r="IF1001">
            <v>0</v>
          </cell>
          <cell r="IG1001">
            <v>0</v>
          </cell>
          <cell r="IH1001">
            <v>0</v>
          </cell>
          <cell r="II1001">
            <v>0</v>
          </cell>
          <cell r="IJ1001">
            <v>0</v>
          </cell>
          <cell r="IK1001">
            <v>0</v>
          </cell>
          <cell r="IL1001">
            <v>0</v>
          </cell>
          <cell r="IM1001">
            <v>0</v>
          </cell>
          <cell r="IN1001">
            <v>0</v>
          </cell>
          <cell r="IO1001">
            <v>0</v>
          </cell>
          <cell r="IP1001">
            <v>0</v>
          </cell>
          <cell r="IQ1001">
            <v>0</v>
          </cell>
          <cell r="IR1001">
            <v>0</v>
          </cell>
          <cell r="IS1001">
            <v>0</v>
          </cell>
          <cell r="IT1001">
            <v>0</v>
          </cell>
          <cell r="IU1001">
            <v>0</v>
          </cell>
          <cell r="IV1001">
            <v>0</v>
          </cell>
          <cell r="IW1001">
            <v>0</v>
          </cell>
          <cell r="IX1001">
            <v>0</v>
          </cell>
          <cell r="IY1001">
            <v>0</v>
          </cell>
          <cell r="IZ1001">
            <v>0</v>
          </cell>
          <cell r="JA1001">
            <v>0</v>
          </cell>
          <cell r="JB1001">
            <v>0</v>
          </cell>
          <cell r="JC1001">
            <v>0</v>
          </cell>
          <cell r="JD1001">
            <v>0</v>
          </cell>
          <cell r="JE1001">
            <v>0</v>
          </cell>
          <cell r="JF1001">
            <v>0</v>
          </cell>
          <cell r="JG1001">
            <v>0</v>
          </cell>
          <cell r="JH1001">
            <v>0</v>
          </cell>
          <cell r="JI1001">
            <v>0</v>
          </cell>
          <cell r="JJ1001">
            <v>0</v>
          </cell>
          <cell r="JK1001">
            <v>0</v>
          </cell>
          <cell r="JL1001">
            <v>0</v>
          </cell>
          <cell r="JM1001">
            <v>0</v>
          </cell>
          <cell r="JN1001">
            <v>0</v>
          </cell>
          <cell r="JO1001">
            <v>0</v>
          </cell>
          <cell r="JP1001">
            <v>0</v>
          </cell>
          <cell r="JQ1001">
            <v>0</v>
          </cell>
        </row>
        <row r="1002">
          <cell r="D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0</v>
          </cell>
          <cell r="CQ1002">
            <v>0</v>
          </cell>
          <cell r="CR1002">
            <v>0</v>
          </cell>
          <cell r="CS1002">
            <v>0</v>
          </cell>
          <cell r="CT1002">
            <v>0</v>
          </cell>
          <cell r="CU1002">
            <v>0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  <cell r="DD1002">
            <v>0</v>
          </cell>
          <cell r="DE1002">
            <v>0</v>
          </cell>
          <cell r="DF1002">
            <v>0</v>
          </cell>
          <cell r="DG1002">
            <v>0</v>
          </cell>
          <cell r="DH1002">
            <v>0</v>
          </cell>
          <cell r="DI1002">
            <v>0</v>
          </cell>
          <cell r="DJ1002">
            <v>0</v>
          </cell>
          <cell r="DK1002">
            <v>0</v>
          </cell>
          <cell r="DL1002">
            <v>0</v>
          </cell>
          <cell r="DM1002">
            <v>0</v>
          </cell>
          <cell r="DN1002">
            <v>0</v>
          </cell>
          <cell r="DO1002">
            <v>0</v>
          </cell>
          <cell r="DP1002">
            <v>0</v>
          </cell>
          <cell r="DQ1002">
            <v>0</v>
          </cell>
          <cell r="DR1002">
            <v>0</v>
          </cell>
          <cell r="DS1002">
            <v>0</v>
          </cell>
          <cell r="DT1002">
            <v>0</v>
          </cell>
          <cell r="DU1002">
            <v>0</v>
          </cell>
          <cell r="DV1002">
            <v>0</v>
          </cell>
          <cell r="DW1002">
            <v>0</v>
          </cell>
          <cell r="DX1002">
            <v>0</v>
          </cell>
          <cell r="DY1002">
            <v>0</v>
          </cell>
          <cell r="DZ1002">
            <v>0</v>
          </cell>
          <cell r="EA1002">
            <v>0</v>
          </cell>
          <cell r="EB1002">
            <v>0</v>
          </cell>
          <cell r="EC1002">
            <v>0</v>
          </cell>
          <cell r="ED1002">
            <v>0</v>
          </cell>
          <cell r="EE1002">
            <v>0</v>
          </cell>
          <cell r="EF1002">
            <v>0</v>
          </cell>
          <cell r="EG1002">
            <v>0</v>
          </cell>
          <cell r="EH1002">
            <v>0</v>
          </cell>
          <cell r="EI1002">
            <v>0</v>
          </cell>
          <cell r="EJ1002">
            <v>0</v>
          </cell>
          <cell r="EK1002">
            <v>0</v>
          </cell>
          <cell r="EL1002">
            <v>0</v>
          </cell>
          <cell r="EM1002">
            <v>0</v>
          </cell>
          <cell r="EN1002">
            <v>0</v>
          </cell>
          <cell r="EO1002">
            <v>0</v>
          </cell>
          <cell r="EP1002">
            <v>0</v>
          </cell>
          <cell r="EQ1002">
            <v>0</v>
          </cell>
          <cell r="ER1002">
            <v>0</v>
          </cell>
          <cell r="ES1002">
            <v>0</v>
          </cell>
          <cell r="ET1002">
            <v>0</v>
          </cell>
          <cell r="EU1002">
            <v>0</v>
          </cell>
          <cell r="EV1002">
            <v>0</v>
          </cell>
          <cell r="EW1002">
            <v>0</v>
          </cell>
          <cell r="EX1002">
            <v>0</v>
          </cell>
          <cell r="EY1002">
            <v>0</v>
          </cell>
          <cell r="EZ1002">
            <v>0</v>
          </cell>
          <cell r="FA1002">
            <v>0</v>
          </cell>
          <cell r="FB1002">
            <v>0</v>
          </cell>
          <cell r="FC1002">
            <v>0</v>
          </cell>
          <cell r="FD1002">
            <v>0</v>
          </cell>
          <cell r="FE1002">
            <v>0</v>
          </cell>
          <cell r="FF1002">
            <v>0</v>
          </cell>
          <cell r="FG1002">
            <v>0</v>
          </cell>
          <cell r="FH1002">
            <v>0</v>
          </cell>
          <cell r="FI1002">
            <v>0</v>
          </cell>
          <cell r="FJ1002">
            <v>0</v>
          </cell>
          <cell r="FK1002">
            <v>0</v>
          </cell>
          <cell r="FL1002">
            <v>0</v>
          </cell>
          <cell r="FM1002">
            <v>0</v>
          </cell>
          <cell r="FN1002">
            <v>0</v>
          </cell>
          <cell r="FO1002">
            <v>0</v>
          </cell>
          <cell r="FP1002">
            <v>0</v>
          </cell>
          <cell r="FQ1002">
            <v>0</v>
          </cell>
          <cell r="FR1002">
            <v>0</v>
          </cell>
          <cell r="FS1002">
            <v>0</v>
          </cell>
          <cell r="FT1002">
            <v>0</v>
          </cell>
          <cell r="FU1002">
            <v>0</v>
          </cell>
          <cell r="FV1002">
            <v>0</v>
          </cell>
          <cell r="FW1002">
            <v>0</v>
          </cell>
          <cell r="FX1002">
            <v>0</v>
          </cell>
          <cell r="FY1002">
            <v>0</v>
          </cell>
          <cell r="FZ1002">
            <v>0</v>
          </cell>
          <cell r="GA1002">
            <v>0</v>
          </cell>
          <cell r="GB1002">
            <v>0</v>
          </cell>
          <cell r="GC1002">
            <v>0</v>
          </cell>
          <cell r="GD1002">
            <v>0</v>
          </cell>
          <cell r="GE1002">
            <v>0</v>
          </cell>
          <cell r="GF1002">
            <v>0</v>
          </cell>
          <cell r="GG1002">
            <v>0</v>
          </cell>
          <cell r="GH1002">
            <v>0</v>
          </cell>
          <cell r="GI1002">
            <v>0</v>
          </cell>
          <cell r="GJ1002">
            <v>0</v>
          </cell>
          <cell r="GK1002">
            <v>0</v>
          </cell>
          <cell r="GL1002">
            <v>0</v>
          </cell>
          <cell r="GM1002">
            <v>0</v>
          </cell>
          <cell r="GN1002">
            <v>0</v>
          </cell>
          <cell r="GO1002">
            <v>0</v>
          </cell>
          <cell r="GP1002">
            <v>0</v>
          </cell>
          <cell r="GQ1002">
            <v>0</v>
          </cell>
          <cell r="GR1002">
            <v>0</v>
          </cell>
          <cell r="GS1002">
            <v>0</v>
          </cell>
          <cell r="GT1002">
            <v>0</v>
          </cell>
          <cell r="GU1002">
            <v>0</v>
          </cell>
          <cell r="GV1002">
            <v>0</v>
          </cell>
          <cell r="GW1002">
            <v>0</v>
          </cell>
          <cell r="GX1002">
            <v>0</v>
          </cell>
          <cell r="GY1002">
            <v>0</v>
          </cell>
          <cell r="GZ1002">
            <v>0</v>
          </cell>
          <cell r="HA1002">
            <v>0</v>
          </cell>
          <cell r="HB1002">
            <v>0</v>
          </cell>
          <cell r="HC1002">
            <v>0</v>
          </cell>
          <cell r="HD1002">
            <v>0</v>
          </cell>
          <cell r="HE1002">
            <v>0</v>
          </cell>
          <cell r="HF1002">
            <v>0</v>
          </cell>
          <cell r="HG1002">
            <v>0</v>
          </cell>
          <cell r="HH1002">
            <v>0</v>
          </cell>
          <cell r="HI1002">
            <v>0</v>
          </cell>
          <cell r="HJ1002">
            <v>0</v>
          </cell>
          <cell r="HK1002">
            <v>0</v>
          </cell>
          <cell r="HL1002">
            <v>0</v>
          </cell>
          <cell r="HM1002">
            <v>0</v>
          </cell>
          <cell r="HN1002">
            <v>0</v>
          </cell>
          <cell r="HO1002">
            <v>0</v>
          </cell>
          <cell r="HP1002">
            <v>0</v>
          </cell>
          <cell r="HQ1002">
            <v>0</v>
          </cell>
          <cell r="HR1002">
            <v>0</v>
          </cell>
          <cell r="HS1002">
            <v>0</v>
          </cell>
          <cell r="HT1002">
            <v>0</v>
          </cell>
          <cell r="HU1002">
            <v>0</v>
          </cell>
          <cell r="HV1002">
            <v>0</v>
          </cell>
          <cell r="HW1002">
            <v>0</v>
          </cell>
          <cell r="HX1002">
            <v>0</v>
          </cell>
          <cell r="HY1002">
            <v>0</v>
          </cell>
          <cell r="HZ1002">
            <v>0</v>
          </cell>
          <cell r="IA1002">
            <v>0</v>
          </cell>
          <cell r="IB1002">
            <v>0</v>
          </cell>
          <cell r="IC1002">
            <v>0</v>
          </cell>
          <cell r="ID1002">
            <v>0</v>
          </cell>
          <cell r="IE1002">
            <v>0</v>
          </cell>
          <cell r="IF1002">
            <v>0</v>
          </cell>
          <cell r="IG1002">
            <v>0</v>
          </cell>
          <cell r="IH1002">
            <v>0</v>
          </cell>
          <cell r="II1002">
            <v>0</v>
          </cell>
          <cell r="IJ1002">
            <v>0</v>
          </cell>
          <cell r="IK1002">
            <v>0</v>
          </cell>
          <cell r="IL1002">
            <v>0</v>
          </cell>
          <cell r="IM1002">
            <v>0</v>
          </cell>
          <cell r="IN1002">
            <v>0</v>
          </cell>
          <cell r="IO1002">
            <v>0</v>
          </cell>
          <cell r="IP1002">
            <v>0</v>
          </cell>
          <cell r="IQ1002">
            <v>0</v>
          </cell>
          <cell r="IR1002">
            <v>0</v>
          </cell>
          <cell r="IS1002">
            <v>0</v>
          </cell>
          <cell r="IT1002">
            <v>0</v>
          </cell>
          <cell r="IU1002">
            <v>0</v>
          </cell>
          <cell r="IV1002">
            <v>0</v>
          </cell>
          <cell r="IW1002">
            <v>0</v>
          </cell>
          <cell r="IX1002">
            <v>0</v>
          </cell>
          <cell r="IY1002">
            <v>0</v>
          </cell>
          <cell r="IZ1002">
            <v>0</v>
          </cell>
          <cell r="JA1002">
            <v>0</v>
          </cell>
          <cell r="JB1002">
            <v>0</v>
          </cell>
          <cell r="JC1002">
            <v>0</v>
          </cell>
          <cell r="JD1002">
            <v>0</v>
          </cell>
          <cell r="JE1002">
            <v>0</v>
          </cell>
          <cell r="JF1002">
            <v>0</v>
          </cell>
          <cell r="JG1002">
            <v>0</v>
          </cell>
          <cell r="JH1002">
            <v>0</v>
          </cell>
          <cell r="JI1002">
            <v>0</v>
          </cell>
          <cell r="JJ1002">
            <v>0</v>
          </cell>
          <cell r="JK1002">
            <v>0</v>
          </cell>
          <cell r="JL1002">
            <v>0</v>
          </cell>
          <cell r="JM1002">
            <v>0</v>
          </cell>
          <cell r="JN1002">
            <v>0</v>
          </cell>
          <cell r="JO1002">
            <v>0</v>
          </cell>
          <cell r="JP1002">
            <v>0</v>
          </cell>
          <cell r="JQ1002">
            <v>0</v>
          </cell>
        </row>
        <row r="1003">
          <cell r="F1003">
            <v>-63.429912959923968</v>
          </cell>
          <cell r="G1003">
            <v>-129.74039931001607</v>
          </cell>
          <cell r="H1003">
            <v>-118.55647830007365</v>
          </cell>
          <cell r="I1003">
            <v>-206.29503100999864</v>
          </cell>
          <cell r="J1003">
            <v>-80.460069419932552</v>
          </cell>
          <cell r="K1003">
            <v>-32.0682941400446</v>
          </cell>
          <cell r="L1003">
            <v>0</v>
          </cell>
          <cell r="M1003">
            <v>12.441485369985458</v>
          </cell>
          <cell r="N1003">
            <v>-37.15730615000939</v>
          </cell>
          <cell r="O1003">
            <v>-142.18498498003464</v>
          </cell>
          <cell r="P1003">
            <v>0</v>
          </cell>
          <cell r="Q1003">
            <v>0</v>
          </cell>
          <cell r="R1003">
            <v>-166.83700744900852</v>
          </cell>
          <cell r="S1003">
            <v>-10.734961130074225</v>
          </cell>
          <cell r="T1003">
            <v>-113.78423919994384</v>
          </cell>
          <cell r="U1003">
            <v>109.17271297000116</v>
          </cell>
          <cell r="V1003">
            <v>-71.289374860003591</v>
          </cell>
          <cell r="W1003">
            <v>66.628828450047877</v>
          </cell>
          <cell r="X1003">
            <v>353.89632508001523</v>
          </cell>
          <cell r="Y1003">
            <v>5.4315563499985728</v>
          </cell>
          <cell r="Z1003">
            <v>-116.39818806000403</v>
          </cell>
          <cell r="AA1003">
            <v>-10.632630999985849</v>
          </cell>
          <cell r="AB1003">
            <v>-340.89656401006505</v>
          </cell>
          <cell r="AC1003">
            <v>3.0673426699941047</v>
          </cell>
          <cell r="AD1003">
            <v>-41.297814709949307</v>
          </cell>
          <cell r="AE1003">
            <v>-483.84476155973971</v>
          </cell>
          <cell r="AF1003">
            <v>-60</v>
          </cell>
          <cell r="AG1003">
            <v>-23.427899179980159</v>
          </cell>
          <cell r="AH1003">
            <v>-85.556192440039013</v>
          </cell>
          <cell r="AI1003">
            <v>-178.24749107990647</v>
          </cell>
          <cell r="AJ1003">
            <v>0</v>
          </cell>
          <cell r="AK1003">
            <v>-78.372785340005066</v>
          </cell>
          <cell r="AL1003">
            <v>0</v>
          </cell>
          <cell r="AM1003">
            <v>-20</v>
          </cell>
          <cell r="AN1003">
            <v>0</v>
          </cell>
          <cell r="AO1003">
            <v>-38.240393519983627</v>
          </cell>
          <cell r="AP1003">
            <v>0</v>
          </cell>
          <cell r="AQ1003">
            <v>0</v>
          </cell>
          <cell r="AR1003">
            <v>-524.74851927999407</v>
          </cell>
          <cell r="AS1003">
            <v>-2.9576369699789211</v>
          </cell>
          <cell r="AT1003">
            <v>-183.73645813995972</v>
          </cell>
          <cell r="AU1003">
            <v>-55.875809489982203</v>
          </cell>
          <cell r="AV1003">
            <v>-137.51230714994017</v>
          </cell>
          <cell r="AW1003">
            <v>-10</v>
          </cell>
          <cell r="AX1003">
            <v>0.73292206996120512</v>
          </cell>
          <cell r="AY1003">
            <v>0</v>
          </cell>
          <cell r="AZ1003">
            <v>0</v>
          </cell>
          <cell r="BA1003">
            <v>0</v>
          </cell>
          <cell r="BB1003">
            <v>-125.40382739994675</v>
          </cell>
          <cell r="BC1003">
            <v>-9.9954022000310943</v>
          </cell>
          <cell r="BD1003">
            <v>0</v>
          </cell>
          <cell r="BE1003">
            <v>231.85880201030523</v>
          </cell>
          <cell r="BF1003">
            <v>0</v>
          </cell>
          <cell r="BG1003">
            <v>0</v>
          </cell>
          <cell r="BH1003">
            <v>102.85927851998713</v>
          </cell>
          <cell r="BI1003">
            <v>322.88751093001338</v>
          </cell>
          <cell r="BJ1003">
            <v>-100.21210150996922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-93.675885929958895</v>
          </cell>
          <cell r="BP1003">
            <v>0</v>
          </cell>
          <cell r="BQ1003">
            <v>0</v>
          </cell>
          <cell r="BR1003">
            <v>-115.92211903911084</v>
          </cell>
          <cell r="BS1003">
            <v>0</v>
          </cell>
          <cell r="BT1003">
            <v>-76.149997329979669</v>
          </cell>
          <cell r="BU1003">
            <v>462.47511386004044</v>
          </cell>
          <cell r="BV1003">
            <v>-297.03667962999316</v>
          </cell>
          <cell r="BW1003">
            <v>176.29167610005243</v>
          </cell>
          <cell r="BX1003">
            <v>-297.5526208699448</v>
          </cell>
          <cell r="BY1003">
            <v>0</v>
          </cell>
          <cell r="BZ1003">
            <v>0</v>
          </cell>
          <cell r="CA1003">
            <v>0</v>
          </cell>
          <cell r="CB1003">
            <v>-83.949611169984564</v>
          </cell>
          <cell r="CC1003">
            <v>0</v>
          </cell>
          <cell r="CD1003">
            <v>0</v>
          </cell>
          <cell r="CE1003">
            <v>-496.85089925024658</v>
          </cell>
          <cell r="CF1003">
            <v>0</v>
          </cell>
          <cell r="CG1003">
            <v>-24.346141800051555</v>
          </cell>
          <cell r="CH1003">
            <v>17.187568800000008</v>
          </cell>
          <cell r="CI1003">
            <v>-54.239729559980333</v>
          </cell>
          <cell r="CJ1003">
            <v>-19.727298849960789</v>
          </cell>
          <cell r="CK1003">
            <v>-345.72529784002108</v>
          </cell>
          <cell r="CL1003">
            <v>0</v>
          </cell>
          <cell r="CM1003">
            <v>0</v>
          </cell>
          <cell r="CN1003">
            <v>0</v>
          </cell>
          <cell r="CO1003">
            <v>-70</v>
          </cell>
          <cell r="CP1003">
            <v>0</v>
          </cell>
          <cell r="CQ1003">
            <v>0</v>
          </cell>
          <cell r="CR1003">
            <v>-399.68127453001216</v>
          </cell>
          <cell r="CS1003">
            <v>0</v>
          </cell>
          <cell r="CT1003">
            <v>0</v>
          </cell>
          <cell r="CU1003">
            <v>-179.84643784002401</v>
          </cell>
          <cell r="CV1003">
            <v>-46.48511344002327</v>
          </cell>
          <cell r="CW1003">
            <v>-80</v>
          </cell>
          <cell r="CX1003">
            <v>-47.858817749947775</v>
          </cell>
          <cell r="CY1003">
            <v>0</v>
          </cell>
          <cell r="CZ1003">
            <v>0</v>
          </cell>
          <cell r="DA1003">
            <v>0</v>
          </cell>
          <cell r="DB1003">
            <v>-45.490905500017107</v>
          </cell>
          <cell r="DC1003">
            <v>0</v>
          </cell>
          <cell r="DD1003">
            <v>0</v>
          </cell>
          <cell r="DE1003">
            <v>-154.88093037996441</v>
          </cell>
          <cell r="DF1003">
            <v>0</v>
          </cell>
          <cell r="DG1003">
            <v>-7.4550742000574246</v>
          </cell>
          <cell r="DH1003">
            <v>-128.64219506998779</v>
          </cell>
          <cell r="DI1003">
            <v>-9.1982229000423104</v>
          </cell>
          <cell r="DJ1003">
            <v>-8.5248828999465331</v>
          </cell>
          <cell r="DK1003">
            <v>-1.0605553099885583</v>
          </cell>
          <cell r="DL1003">
            <v>0</v>
          </cell>
          <cell r="DM1003">
            <v>0</v>
          </cell>
          <cell r="DN1003">
            <v>0</v>
          </cell>
          <cell r="DO1003">
            <v>0</v>
          </cell>
          <cell r="DP1003">
            <v>0</v>
          </cell>
          <cell r="DQ1003">
            <v>0</v>
          </cell>
          <cell r="DR1003">
            <v>1299.0474236793816</v>
          </cell>
          <cell r="DS1003">
            <v>0</v>
          </cell>
          <cell r="DT1003">
            <v>0</v>
          </cell>
          <cell r="DU1003">
            <v>4.6944491900503635</v>
          </cell>
          <cell r="DV1003">
            <v>502.88368308992358</v>
          </cell>
          <cell r="DW1003">
            <v>-46.098049380001612</v>
          </cell>
          <cell r="DX1003">
            <v>908.0097610700177</v>
          </cell>
          <cell r="DY1003">
            <v>0</v>
          </cell>
          <cell r="DZ1003">
            <v>0</v>
          </cell>
          <cell r="EA1003">
            <v>0</v>
          </cell>
          <cell r="EB1003">
            <v>-70.44242028996814</v>
          </cell>
          <cell r="EC1003">
            <v>0</v>
          </cell>
          <cell r="ED1003">
            <v>0</v>
          </cell>
          <cell r="EE1003">
            <v>-1769.9523797896691</v>
          </cell>
          <cell r="EF1003">
            <v>0</v>
          </cell>
          <cell r="EG1003">
            <v>6.417508149985224</v>
          </cell>
          <cell r="EH1003">
            <v>-1834.5070871999487</v>
          </cell>
          <cell r="EI1003">
            <v>58.137199260061607</v>
          </cell>
          <cell r="EJ1003">
            <v>0</v>
          </cell>
          <cell r="EK1003">
            <v>0</v>
          </cell>
          <cell r="EL1003">
            <v>0</v>
          </cell>
          <cell r="EM1003">
            <v>0</v>
          </cell>
          <cell r="EN1003">
            <v>0</v>
          </cell>
          <cell r="EO1003">
            <v>0</v>
          </cell>
          <cell r="EP1003">
            <v>0</v>
          </cell>
          <cell r="EQ1003">
            <v>0</v>
          </cell>
          <cell r="ER1003">
            <v>1034.2189425495453</v>
          </cell>
          <cell r="ES1003">
            <v>0</v>
          </cell>
          <cell r="ET1003">
            <v>0</v>
          </cell>
          <cell r="EU1003">
            <v>1075.0289062400116</v>
          </cell>
          <cell r="EV1003">
            <v>-22.856803169997875</v>
          </cell>
          <cell r="EW1003">
            <v>-7.9531605200027116</v>
          </cell>
          <cell r="EX1003">
            <v>-10</v>
          </cell>
          <cell r="EY1003">
            <v>0</v>
          </cell>
          <cell r="EZ1003">
            <v>0</v>
          </cell>
          <cell r="FA1003">
            <v>0</v>
          </cell>
          <cell r="FB1003">
            <v>0</v>
          </cell>
          <cell r="FC1003">
            <v>0</v>
          </cell>
          <cell r="FD1003">
            <v>0</v>
          </cell>
          <cell r="FE1003">
            <v>-1087.8189915101975</v>
          </cell>
          <cell r="FF1003">
            <v>0</v>
          </cell>
          <cell r="FG1003">
            <v>0</v>
          </cell>
          <cell r="FH1003">
            <v>-1116.2766644499497</v>
          </cell>
          <cell r="FI1003">
            <v>28.457672939985059</v>
          </cell>
          <cell r="FJ1003">
            <v>0</v>
          </cell>
          <cell r="FK1003">
            <v>0</v>
          </cell>
          <cell r="FL1003">
            <v>0</v>
          </cell>
          <cell r="FM1003">
            <v>0</v>
          </cell>
          <cell r="FN1003">
            <v>0</v>
          </cell>
          <cell r="FO1003">
            <v>0</v>
          </cell>
          <cell r="FP1003">
            <v>0</v>
          </cell>
          <cell r="FQ1003">
            <v>0</v>
          </cell>
          <cell r="FR1003">
            <v>-365.46070485981181</v>
          </cell>
          <cell r="FS1003">
            <v>0</v>
          </cell>
          <cell r="FT1003">
            <v>0</v>
          </cell>
          <cell r="FU1003">
            <v>-493.82045648002531</v>
          </cell>
          <cell r="FV1003">
            <v>128.35975162003888</v>
          </cell>
          <cell r="FW1003">
            <v>0</v>
          </cell>
          <cell r="FX1003">
            <v>0</v>
          </cell>
          <cell r="FY1003">
            <v>0</v>
          </cell>
          <cell r="FZ1003">
            <v>0</v>
          </cell>
          <cell r="GA1003">
            <v>0</v>
          </cell>
          <cell r="GB1003">
            <v>0</v>
          </cell>
          <cell r="GC1003">
            <v>0</v>
          </cell>
          <cell r="GD1003">
            <v>0</v>
          </cell>
          <cell r="GE1003">
            <v>-45.967973720282316</v>
          </cell>
          <cell r="GF1003">
            <v>0</v>
          </cell>
          <cell r="GG1003">
            <v>0</v>
          </cell>
          <cell r="GH1003">
            <v>103.52657829999225</v>
          </cell>
          <cell r="GI1003">
            <v>-69.49455201998353</v>
          </cell>
          <cell r="GJ1003">
            <v>0</v>
          </cell>
          <cell r="GK1003">
            <v>-80</v>
          </cell>
          <cell r="GL1003">
            <v>0</v>
          </cell>
          <cell r="GM1003">
            <v>0</v>
          </cell>
          <cell r="GN1003">
            <v>0</v>
          </cell>
          <cell r="GO1003">
            <v>0</v>
          </cell>
          <cell r="GP1003">
            <v>0</v>
          </cell>
          <cell r="GQ1003">
            <v>0</v>
          </cell>
          <cell r="GR1003">
            <v>-732.50864253006876</v>
          </cell>
          <cell r="GS1003">
            <v>0</v>
          </cell>
          <cell r="GT1003">
            <v>0</v>
          </cell>
          <cell r="GU1003">
            <v>-732.50864253001055</v>
          </cell>
          <cell r="GV1003">
            <v>0</v>
          </cell>
          <cell r="GW1003">
            <v>0</v>
          </cell>
          <cell r="GX1003">
            <v>0</v>
          </cell>
          <cell r="GY1003">
            <v>0</v>
          </cell>
          <cell r="GZ1003">
            <v>0</v>
          </cell>
          <cell r="HA1003">
            <v>0</v>
          </cell>
          <cell r="HB1003">
            <v>0</v>
          </cell>
          <cell r="HC1003">
            <v>0</v>
          </cell>
          <cell r="HD1003">
            <v>0</v>
          </cell>
          <cell r="HE1003">
            <v>-868.39042465016246</v>
          </cell>
          <cell r="HF1003">
            <v>0</v>
          </cell>
          <cell r="HG1003">
            <v>0</v>
          </cell>
          <cell r="HH1003">
            <v>-817.06830810994143</v>
          </cell>
          <cell r="HI1003">
            <v>-51.322116540017305</v>
          </cell>
          <cell r="HJ1003">
            <v>0</v>
          </cell>
          <cell r="HK1003">
            <v>0</v>
          </cell>
          <cell r="HL1003">
            <v>0</v>
          </cell>
          <cell r="HM1003">
            <v>0</v>
          </cell>
          <cell r="HN1003">
            <v>0</v>
          </cell>
          <cell r="HO1003">
            <v>0</v>
          </cell>
          <cell r="HP1003">
            <v>0</v>
          </cell>
          <cell r="HQ1003">
            <v>0</v>
          </cell>
          <cell r="HR1003">
            <v>-460.28346347995102</v>
          </cell>
          <cell r="HS1003">
            <v>0</v>
          </cell>
          <cell r="HT1003">
            <v>0</v>
          </cell>
          <cell r="HU1003">
            <v>-460.28346348003834</v>
          </cell>
          <cell r="HV1003">
            <v>0</v>
          </cell>
          <cell r="HW1003">
            <v>0</v>
          </cell>
          <cell r="HX1003">
            <v>0</v>
          </cell>
          <cell r="HY1003">
            <v>0</v>
          </cell>
          <cell r="HZ1003">
            <v>0</v>
          </cell>
          <cell r="IA1003">
            <v>0</v>
          </cell>
          <cell r="IB1003">
            <v>0</v>
          </cell>
          <cell r="IC1003">
            <v>0</v>
          </cell>
          <cell r="ID1003">
            <v>0</v>
          </cell>
          <cell r="IE1003">
            <v>346.99999789008871</v>
          </cell>
          <cell r="IF1003">
            <v>0</v>
          </cell>
          <cell r="IG1003">
            <v>0</v>
          </cell>
          <cell r="IH1003">
            <v>346.9999978900305</v>
          </cell>
          <cell r="II1003">
            <v>0</v>
          </cell>
          <cell r="IJ1003">
            <v>0</v>
          </cell>
          <cell r="IK1003">
            <v>0</v>
          </cell>
          <cell r="IL1003">
            <v>0</v>
          </cell>
          <cell r="IM1003">
            <v>0</v>
          </cell>
          <cell r="IN1003">
            <v>0</v>
          </cell>
          <cell r="IO1003">
            <v>0</v>
          </cell>
          <cell r="IP1003">
            <v>0</v>
          </cell>
          <cell r="IQ1003">
            <v>0</v>
          </cell>
          <cell r="IR1003">
            <v>-509.65575978020206</v>
          </cell>
          <cell r="IS1003">
            <v>0</v>
          </cell>
          <cell r="IT1003">
            <v>0</v>
          </cell>
          <cell r="IU1003">
            <v>-509.65575978002744</v>
          </cell>
          <cell r="IV1003">
            <v>0</v>
          </cell>
          <cell r="IW1003">
            <v>0</v>
          </cell>
          <cell r="IX1003">
            <v>0</v>
          </cell>
          <cell r="IY1003">
            <v>0</v>
          </cell>
          <cell r="IZ1003">
            <v>0</v>
          </cell>
          <cell r="JA1003">
            <v>0</v>
          </cell>
          <cell r="JB1003">
            <v>0</v>
          </cell>
          <cell r="JC1003">
            <v>0</v>
          </cell>
          <cell r="JD1003">
            <v>0</v>
          </cell>
          <cell r="JE1003">
            <v>0</v>
          </cell>
          <cell r="JF1003">
            <v>0</v>
          </cell>
          <cell r="JG1003">
            <v>0</v>
          </cell>
          <cell r="JH1003">
            <v>0</v>
          </cell>
          <cell r="JI1003">
            <v>0</v>
          </cell>
          <cell r="JJ1003">
            <v>0</v>
          </cell>
          <cell r="JK1003">
            <v>0</v>
          </cell>
          <cell r="JL1003">
            <v>0</v>
          </cell>
          <cell r="JM1003">
            <v>0</v>
          </cell>
          <cell r="JN1003">
            <v>0</v>
          </cell>
          <cell r="JO1003">
            <v>0</v>
          </cell>
          <cell r="JP1003">
            <v>0</v>
          </cell>
          <cell r="JQ1003">
            <v>0</v>
          </cell>
        </row>
        <row r="1005">
          <cell r="D1005" t="str">
            <v>BIO.QF.SOR._.qOR.Biomass_One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</v>
          </cell>
          <cell r="CQ1005">
            <v>0</v>
          </cell>
          <cell r="CR1005">
            <v>0</v>
          </cell>
          <cell r="CS1005">
            <v>0</v>
          </cell>
          <cell r="CT1005">
            <v>0</v>
          </cell>
          <cell r="CU1005">
            <v>0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  <cell r="DD1005">
            <v>0</v>
          </cell>
          <cell r="DE1005">
            <v>0</v>
          </cell>
          <cell r="DF1005">
            <v>0</v>
          </cell>
          <cell r="DG1005">
            <v>0</v>
          </cell>
          <cell r="DH1005">
            <v>0</v>
          </cell>
          <cell r="DI1005">
            <v>0</v>
          </cell>
          <cell r="DJ1005">
            <v>0</v>
          </cell>
          <cell r="DK1005">
            <v>0</v>
          </cell>
          <cell r="DL1005">
            <v>0</v>
          </cell>
          <cell r="DM1005">
            <v>0</v>
          </cell>
          <cell r="DN1005">
            <v>0</v>
          </cell>
          <cell r="DO1005">
            <v>0</v>
          </cell>
          <cell r="DP1005">
            <v>0</v>
          </cell>
          <cell r="DQ1005">
            <v>0</v>
          </cell>
          <cell r="DR1005">
            <v>0</v>
          </cell>
          <cell r="DS1005">
            <v>0</v>
          </cell>
          <cell r="DT1005">
            <v>0</v>
          </cell>
          <cell r="DU1005">
            <v>0</v>
          </cell>
          <cell r="DV1005">
            <v>0</v>
          </cell>
          <cell r="DW1005">
            <v>0</v>
          </cell>
          <cell r="DX1005">
            <v>0</v>
          </cell>
          <cell r="DY1005">
            <v>0</v>
          </cell>
          <cell r="DZ1005">
            <v>0</v>
          </cell>
          <cell r="EA1005">
            <v>0</v>
          </cell>
          <cell r="EB1005">
            <v>0</v>
          </cell>
          <cell r="EC1005">
            <v>0</v>
          </cell>
          <cell r="ED1005">
            <v>0</v>
          </cell>
          <cell r="EE1005">
            <v>0</v>
          </cell>
          <cell r="EF1005">
            <v>0</v>
          </cell>
          <cell r="EG1005">
            <v>0</v>
          </cell>
          <cell r="EH1005">
            <v>0</v>
          </cell>
          <cell r="EI1005">
            <v>0</v>
          </cell>
          <cell r="EJ1005">
            <v>0</v>
          </cell>
          <cell r="EK1005">
            <v>0</v>
          </cell>
          <cell r="EL1005">
            <v>0</v>
          </cell>
          <cell r="EM1005">
            <v>0</v>
          </cell>
          <cell r="EN1005">
            <v>0</v>
          </cell>
          <cell r="EO1005">
            <v>0</v>
          </cell>
          <cell r="EP1005">
            <v>0</v>
          </cell>
          <cell r="EQ1005">
            <v>0</v>
          </cell>
          <cell r="ER1005">
            <v>0</v>
          </cell>
          <cell r="ES1005">
            <v>0</v>
          </cell>
          <cell r="ET1005">
            <v>0</v>
          </cell>
          <cell r="EU1005">
            <v>0</v>
          </cell>
          <cell r="EV1005">
            <v>0</v>
          </cell>
          <cell r="EW1005">
            <v>0</v>
          </cell>
          <cell r="EX1005">
            <v>0</v>
          </cell>
          <cell r="EY1005">
            <v>0</v>
          </cell>
          <cell r="EZ1005">
            <v>0</v>
          </cell>
          <cell r="FA1005">
            <v>0</v>
          </cell>
          <cell r="FB1005">
            <v>0</v>
          </cell>
          <cell r="FC1005">
            <v>0</v>
          </cell>
          <cell r="FD1005">
            <v>0</v>
          </cell>
          <cell r="FE1005">
            <v>0</v>
          </cell>
          <cell r="FF1005">
            <v>0</v>
          </cell>
          <cell r="FG1005">
            <v>0</v>
          </cell>
          <cell r="FH1005">
            <v>0</v>
          </cell>
          <cell r="FI1005">
            <v>0</v>
          </cell>
          <cell r="FJ1005">
            <v>0</v>
          </cell>
          <cell r="FK1005">
            <v>0</v>
          </cell>
          <cell r="FL1005">
            <v>0</v>
          </cell>
          <cell r="FM1005">
            <v>0</v>
          </cell>
          <cell r="FN1005">
            <v>0</v>
          </cell>
          <cell r="FO1005">
            <v>0</v>
          </cell>
          <cell r="FP1005">
            <v>0</v>
          </cell>
          <cell r="FQ1005">
            <v>0</v>
          </cell>
          <cell r="FR1005">
            <v>0</v>
          </cell>
          <cell r="FS1005">
            <v>0</v>
          </cell>
          <cell r="FT1005">
            <v>0</v>
          </cell>
          <cell r="FU1005">
            <v>0</v>
          </cell>
          <cell r="FV1005">
            <v>0</v>
          </cell>
          <cell r="FW1005">
            <v>0</v>
          </cell>
          <cell r="FX1005">
            <v>0</v>
          </cell>
          <cell r="FY1005">
            <v>0</v>
          </cell>
          <cell r="FZ1005">
            <v>0</v>
          </cell>
          <cell r="GA1005">
            <v>0</v>
          </cell>
          <cell r="GB1005">
            <v>0</v>
          </cell>
          <cell r="GC1005">
            <v>0</v>
          </cell>
          <cell r="GD1005">
            <v>0</v>
          </cell>
          <cell r="GE1005">
            <v>0</v>
          </cell>
          <cell r="GF1005">
            <v>0</v>
          </cell>
          <cell r="GG1005">
            <v>0</v>
          </cell>
          <cell r="GH1005">
            <v>0</v>
          </cell>
          <cell r="GI1005">
            <v>0</v>
          </cell>
          <cell r="GJ1005">
            <v>0</v>
          </cell>
          <cell r="GK1005">
            <v>0</v>
          </cell>
          <cell r="GL1005">
            <v>0</v>
          </cell>
          <cell r="GM1005">
            <v>0</v>
          </cell>
          <cell r="GN1005">
            <v>0</v>
          </cell>
          <cell r="GO1005">
            <v>0</v>
          </cell>
          <cell r="GP1005">
            <v>0</v>
          </cell>
          <cell r="GQ1005">
            <v>0</v>
          </cell>
          <cell r="GR1005">
            <v>0</v>
          </cell>
          <cell r="GS1005">
            <v>0</v>
          </cell>
          <cell r="GT1005">
            <v>0</v>
          </cell>
          <cell r="GU1005">
            <v>0</v>
          </cell>
          <cell r="GV1005">
            <v>0</v>
          </cell>
          <cell r="GW1005">
            <v>0</v>
          </cell>
          <cell r="GX1005">
            <v>0</v>
          </cell>
          <cell r="GY1005">
            <v>0</v>
          </cell>
          <cell r="GZ1005">
            <v>0</v>
          </cell>
          <cell r="HA1005">
            <v>0</v>
          </cell>
          <cell r="HB1005">
            <v>0</v>
          </cell>
          <cell r="HC1005">
            <v>0</v>
          </cell>
          <cell r="HD1005">
            <v>0</v>
          </cell>
          <cell r="HE1005">
            <v>0</v>
          </cell>
          <cell r="HF1005">
            <v>0</v>
          </cell>
          <cell r="HG1005">
            <v>0</v>
          </cell>
          <cell r="HH1005">
            <v>0</v>
          </cell>
          <cell r="HI1005">
            <v>0</v>
          </cell>
          <cell r="HJ1005">
            <v>0</v>
          </cell>
          <cell r="HK1005">
            <v>0</v>
          </cell>
          <cell r="HL1005">
            <v>0</v>
          </cell>
          <cell r="HM1005">
            <v>0</v>
          </cell>
          <cell r="HN1005">
            <v>0</v>
          </cell>
          <cell r="HO1005">
            <v>0</v>
          </cell>
          <cell r="HP1005">
            <v>0</v>
          </cell>
          <cell r="HQ1005">
            <v>0</v>
          </cell>
          <cell r="HR1005">
            <v>0</v>
          </cell>
          <cell r="HS1005">
            <v>0</v>
          </cell>
          <cell r="HT1005">
            <v>0</v>
          </cell>
          <cell r="HU1005">
            <v>0</v>
          </cell>
          <cell r="HV1005">
            <v>0</v>
          </cell>
          <cell r="HW1005">
            <v>0</v>
          </cell>
          <cell r="HX1005">
            <v>0</v>
          </cell>
          <cell r="HY1005">
            <v>0</v>
          </cell>
          <cell r="HZ1005">
            <v>0</v>
          </cell>
          <cell r="IA1005">
            <v>0</v>
          </cell>
          <cell r="IB1005">
            <v>0</v>
          </cell>
          <cell r="IC1005">
            <v>0</v>
          </cell>
          <cell r="ID1005">
            <v>0</v>
          </cell>
          <cell r="IE1005">
            <v>0</v>
          </cell>
          <cell r="IF1005">
            <v>0</v>
          </cell>
          <cell r="IG1005">
            <v>0</v>
          </cell>
          <cell r="IH1005">
            <v>0</v>
          </cell>
          <cell r="II1005">
            <v>0</v>
          </cell>
          <cell r="IJ1005">
            <v>0</v>
          </cell>
          <cell r="IK1005">
            <v>0</v>
          </cell>
          <cell r="IL1005">
            <v>0</v>
          </cell>
          <cell r="IM1005">
            <v>0</v>
          </cell>
          <cell r="IN1005">
            <v>0</v>
          </cell>
          <cell r="IO1005">
            <v>0</v>
          </cell>
          <cell r="IP1005">
            <v>0</v>
          </cell>
          <cell r="IQ1005">
            <v>0</v>
          </cell>
          <cell r="IR1005">
            <v>0</v>
          </cell>
          <cell r="IS1005">
            <v>0</v>
          </cell>
          <cell r="IT1005">
            <v>0</v>
          </cell>
          <cell r="IU1005">
            <v>0</v>
          </cell>
          <cell r="IV1005">
            <v>0</v>
          </cell>
          <cell r="IW1005">
            <v>0</v>
          </cell>
          <cell r="IX1005">
            <v>0</v>
          </cell>
          <cell r="IY1005">
            <v>0</v>
          </cell>
          <cell r="IZ1005">
            <v>0</v>
          </cell>
          <cell r="JA1005">
            <v>0</v>
          </cell>
          <cell r="JB1005">
            <v>0</v>
          </cell>
          <cell r="JC1005">
            <v>0</v>
          </cell>
          <cell r="JD1005">
            <v>0</v>
          </cell>
          <cell r="JE1005">
            <v>0</v>
          </cell>
          <cell r="JF1005">
            <v>0</v>
          </cell>
          <cell r="JG1005">
            <v>0</v>
          </cell>
          <cell r="JH1005">
            <v>0</v>
          </cell>
          <cell r="JI1005">
            <v>0</v>
          </cell>
          <cell r="JJ1005">
            <v>0</v>
          </cell>
          <cell r="JK1005">
            <v>0</v>
          </cell>
          <cell r="JL1005">
            <v>0</v>
          </cell>
          <cell r="JM1005">
            <v>0</v>
          </cell>
          <cell r="JN1005">
            <v>0</v>
          </cell>
          <cell r="JO1005">
            <v>0</v>
          </cell>
          <cell r="JP1005">
            <v>0</v>
          </cell>
          <cell r="JQ1005">
            <v>0</v>
          </cell>
        </row>
        <row r="1006">
          <cell r="D1006" t="str">
            <v>BIO.QF.SOR._.qOR.Roseburg_Dillard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  <cell r="BJ1006">
            <v>0</v>
          </cell>
          <cell r="BK1006">
            <v>0</v>
          </cell>
          <cell r="BL1006">
            <v>0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0</v>
          </cell>
          <cell r="CD1006">
            <v>0</v>
          </cell>
          <cell r="CE1006">
            <v>0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0</v>
          </cell>
          <cell r="CK1006">
            <v>0</v>
          </cell>
          <cell r="CL1006">
            <v>0</v>
          </cell>
          <cell r="CM1006">
            <v>0</v>
          </cell>
          <cell r="CN1006">
            <v>0</v>
          </cell>
          <cell r="CO1006">
            <v>0</v>
          </cell>
          <cell r="CP1006">
            <v>0</v>
          </cell>
          <cell r="CQ1006">
            <v>0</v>
          </cell>
          <cell r="CR1006">
            <v>0</v>
          </cell>
          <cell r="CS1006">
            <v>0</v>
          </cell>
          <cell r="CT1006">
            <v>0</v>
          </cell>
          <cell r="CU1006">
            <v>0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  <cell r="DD1006">
            <v>0</v>
          </cell>
          <cell r="DE1006">
            <v>0</v>
          </cell>
          <cell r="DF1006">
            <v>0</v>
          </cell>
          <cell r="DG1006">
            <v>0</v>
          </cell>
          <cell r="DH1006">
            <v>0</v>
          </cell>
          <cell r="DI1006">
            <v>0</v>
          </cell>
          <cell r="DJ1006">
            <v>0</v>
          </cell>
          <cell r="DK1006">
            <v>0</v>
          </cell>
          <cell r="DL1006">
            <v>0</v>
          </cell>
          <cell r="DM1006">
            <v>0</v>
          </cell>
          <cell r="DN1006">
            <v>0</v>
          </cell>
          <cell r="DO1006">
            <v>0</v>
          </cell>
          <cell r="DP1006">
            <v>0</v>
          </cell>
          <cell r="DQ1006">
            <v>0</v>
          </cell>
          <cell r="DR1006">
            <v>0</v>
          </cell>
          <cell r="DS1006">
            <v>0</v>
          </cell>
          <cell r="DT1006">
            <v>0</v>
          </cell>
          <cell r="DU1006">
            <v>0</v>
          </cell>
          <cell r="DV1006">
            <v>0</v>
          </cell>
          <cell r="DW1006">
            <v>0</v>
          </cell>
          <cell r="DX1006">
            <v>0</v>
          </cell>
          <cell r="DY1006">
            <v>0</v>
          </cell>
          <cell r="DZ1006">
            <v>0</v>
          </cell>
          <cell r="EA1006">
            <v>0</v>
          </cell>
          <cell r="EB1006">
            <v>0</v>
          </cell>
          <cell r="EC1006">
            <v>0</v>
          </cell>
          <cell r="ED1006">
            <v>0</v>
          </cell>
          <cell r="EE1006">
            <v>0</v>
          </cell>
          <cell r="EF1006">
            <v>0</v>
          </cell>
          <cell r="EG1006">
            <v>0</v>
          </cell>
          <cell r="EH1006">
            <v>0</v>
          </cell>
          <cell r="EI1006">
            <v>0</v>
          </cell>
          <cell r="EJ1006">
            <v>0</v>
          </cell>
          <cell r="EK1006">
            <v>0</v>
          </cell>
          <cell r="EL1006">
            <v>0</v>
          </cell>
          <cell r="EM1006">
            <v>0</v>
          </cell>
          <cell r="EN1006">
            <v>0</v>
          </cell>
          <cell r="EO1006">
            <v>0</v>
          </cell>
          <cell r="EP1006">
            <v>0</v>
          </cell>
          <cell r="EQ1006">
            <v>0</v>
          </cell>
          <cell r="ER1006">
            <v>0</v>
          </cell>
          <cell r="ES1006">
            <v>0</v>
          </cell>
          <cell r="ET1006">
            <v>0</v>
          </cell>
          <cell r="EU1006">
            <v>0</v>
          </cell>
          <cell r="EV1006">
            <v>0</v>
          </cell>
          <cell r="EW1006">
            <v>0</v>
          </cell>
          <cell r="EX1006">
            <v>0</v>
          </cell>
          <cell r="EY1006">
            <v>0</v>
          </cell>
          <cell r="EZ1006">
            <v>0</v>
          </cell>
          <cell r="FA1006">
            <v>0</v>
          </cell>
          <cell r="FB1006">
            <v>0</v>
          </cell>
          <cell r="FC1006">
            <v>0</v>
          </cell>
          <cell r="FD1006">
            <v>0</v>
          </cell>
          <cell r="FE1006">
            <v>0</v>
          </cell>
          <cell r="FF1006">
            <v>0</v>
          </cell>
          <cell r="FG1006">
            <v>0</v>
          </cell>
          <cell r="FH1006">
            <v>0</v>
          </cell>
          <cell r="FI1006">
            <v>0</v>
          </cell>
          <cell r="FJ1006">
            <v>0</v>
          </cell>
          <cell r="FK1006">
            <v>0</v>
          </cell>
          <cell r="FL1006">
            <v>0</v>
          </cell>
          <cell r="FM1006">
            <v>0</v>
          </cell>
          <cell r="FN1006">
            <v>0</v>
          </cell>
          <cell r="FO1006">
            <v>0</v>
          </cell>
          <cell r="FP1006">
            <v>0</v>
          </cell>
          <cell r="FQ1006">
            <v>0</v>
          </cell>
          <cell r="FR1006">
            <v>0</v>
          </cell>
          <cell r="FS1006">
            <v>0</v>
          </cell>
          <cell r="FT1006">
            <v>0</v>
          </cell>
          <cell r="FU1006">
            <v>0</v>
          </cell>
          <cell r="FV1006">
            <v>0</v>
          </cell>
          <cell r="FW1006">
            <v>0</v>
          </cell>
          <cell r="FX1006">
            <v>0</v>
          </cell>
          <cell r="FY1006">
            <v>0</v>
          </cell>
          <cell r="FZ1006">
            <v>0</v>
          </cell>
          <cell r="GA1006">
            <v>0</v>
          </cell>
          <cell r="GB1006">
            <v>0</v>
          </cell>
          <cell r="GC1006">
            <v>0</v>
          </cell>
          <cell r="GD1006">
            <v>0</v>
          </cell>
          <cell r="GE1006">
            <v>0</v>
          </cell>
          <cell r="GF1006">
            <v>0</v>
          </cell>
          <cell r="GG1006">
            <v>0</v>
          </cell>
          <cell r="GH1006">
            <v>0</v>
          </cell>
          <cell r="GI1006">
            <v>0</v>
          </cell>
          <cell r="GJ1006">
            <v>0</v>
          </cell>
          <cell r="GK1006">
            <v>0</v>
          </cell>
          <cell r="GL1006">
            <v>0</v>
          </cell>
          <cell r="GM1006">
            <v>0</v>
          </cell>
          <cell r="GN1006">
            <v>0</v>
          </cell>
          <cell r="GO1006">
            <v>0</v>
          </cell>
          <cell r="GP1006">
            <v>0</v>
          </cell>
          <cell r="GQ1006">
            <v>0</v>
          </cell>
          <cell r="GR1006">
            <v>0</v>
          </cell>
          <cell r="GS1006">
            <v>0</v>
          </cell>
          <cell r="GT1006">
            <v>0</v>
          </cell>
          <cell r="GU1006">
            <v>0</v>
          </cell>
          <cell r="GV1006">
            <v>0</v>
          </cell>
          <cell r="GW1006">
            <v>0</v>
          </cell>
          <cell r="GX1006">
            <v>0</v>
          </cell>
          <cell r="GY1006">
            <v>0</v>
          </cell>
          <cell r="GZ1006">
            <v>0</v>
          </cell>
          <cell r="HA1006">
            <v>0</v>
          </cell>
          <cell r="HB1006">
            <v>0</v>
          </cell>
          <cell r="HC1006">
            <v>0</v>
          </cell>
          <cell r="HD1006">
            <v>0</v>
          </cell>
          <cell r="HE1006">
            <v>0</v>
          </cell>
          <cell r="HF1006">
            <v>0</v>
          </cell>
          <cell r="HG1006">
            <v>0</v>
          </cell>
          <cell r="HH1006">
            <v>0</v>
          </cell>
          <cell r="HI1006">
            <v>0</v>
          </cell>
          <cell r="HJ1006">
            <v>0</v>
          </cell>
          <cell r="HK1006">
            <v>0</v>
          </cell>
          <cell r="HL1006">
            <v>0</v>
          </cell>
          <cell r="HM1006">
            <v>0</v>
          </cell>
          <cell r="HN1006">
            <v>0</v>
          </cell>
          <cell r="HO1006">
            <v>0</v>
          </cell>
          <cell r="HP1006">
            <v>0</v>
          </cell>
          <cell r="HQ1006">
            <v>0</v>
          </cell>
          <cell r="HR1006">
            <v>0</v>
          </cell>
          <cell r="HS1006">
            <v>0</v>
          </cell>
          <cell r="HT1006">
            <v>0</v>
          </cell>
          <cell r="HU1006">
            <v>0</v>
          </cell>
          <cell r="HV1006">
            <v>0</v>
          </cell>
          <cell r="HW1006">
            <v>0</v>
          </cell>
          <cell r="HX1006">
            <v>0</v>
          </cell>
          <cell r="HY1006">
            <v>0</v>
          </cell>
          <cell r="HZ1006">
            <v>0</v>
          </cell>
          <cell r="IA1006">
            <v>0</v>
          </cell>
          <cell r="IB1006">
            <v>0</v>
          </cell>
          <cell r="IC1006">
            <v>0</v>
          </cell>
          <cell r="ID1006">
            <v>0</v>
          </cell>
          <cell r="IE1006">
            <v>0</v>
          </cell>
          <cell r="IF1006">
            <v>0</v>
          </cell>
          <cell r="IG1006">
            <v>0</v>
          </cell>
          <cell r="IH1006">
            <v>0</v>
          </cell>
          <cell r="II1006">
            <v>0</v>
          </cell>
          <cell r="IJ1006">
            <v>0</v>
          </cell>
          <cell r="IK1006">
            <v>0</v>
          </cell>
          <cell r="IL1006">
            <v>0</v>
          </cell>
          <cell r="IM1006">
            <v>0</v>
          </cell>
          <cell r="IN1006">
            <v>0</v>
          </cell>
          <cell r="IO1006">
            <v>0</v>
          </cell>
          <cell r="IP1006">
            <v>0</v>
          </cell>
          <cell r="IQ1006">
            <v>0</v>
          </cell>
          <cell r="IR1006">
            <v>0</v>
          </cell>
          <cell r="IS1006">
            <v>0</v>
          </cell>
          <cell r="IT1006">
            <v>0</v>
          </cell>
          <cell r="IU1006">
            <v>0</v>
          </cell>
          <cell r="IV1006">
            <v>0</v>
          </cell>
          <cell r="IW1006">
            <v>0</v>
          </cell>
          <cell r="IX1006">
            <v>0</v>
          </cell>
          <cell r="IY1006">
            <v>0</v>
          </cell>
          <cell r="IZ1006">
            <v>0</v>
          </cell>
          <cell r="JA1006">
            <v>0</v>
          </cell>
          <cell r="JB1006">
            <v>0</v>
          </cell>
          <cell r="JC1006">
            <v>0</v>
          </cell>
          <cell r="JD1006">
            <v>0</v>
          </cell>
          <cell r="JE1006">
            <v>0</v>
          </cell>
          <cell r="JF1006">
            <v>0</v>
          </cell>
          <cell r="JG1006">
            <v>0</v>
          </cell>
          <cell r="JH1006">
            <v>0</v>
          </cell>
          <cell r="JI1006">
            <v>0</v>
          </cell>
          <cell r="JJ1006">
            <v>0</v>
          </cell>
          <cell r="JK1006">
            <v>0</v>
          </cell>
          <cell r="JL1006">
            <v>0</v>
          </cell>
          <cell r="JM1006">
            <v>0</v>
          </cell>
          <cell r="JN1006">
            <v>0</v>
          </cell>
          <cell r="JO1006">
            <v>0</v>
          </cell>
          <cell r="JP1006">
            <v>0</v>
          </cell>
          <cell r="JQ1006">
            <v>0</v>
          </cell>
        </row>
        <row r="1007">
          <cell r="D1007" t="str">
            <v>BIO.QF.SOR._.qOR.Roseburg_Dillard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>
            <v>0</v>
          </cell>
          <cell r="BJ1007">
            <v>0</v>
          </cell>
          <cell r="BK1007">
            <v>0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0</v>
          </cell>
          <cell r="CQ1007">
            <v>0</v>
          </cell>
          <cell r="CR1007">
            <v>0</v>
          </cell>
          <cell r="CS1007">
            <v>0</v>
          </cell>
          <cell r="CT1007">
            <v>0</v>
          </cell>
          <cell r="CU1007">
            <v>0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  <cell r="DD1007">
            <v>0</v>
          </cell>
          <cell r="DE1007">
            <v>0</v>
          </cell>
          <cell r="DF1007">
            <v>0</v>
          </cell>
          <cell r="DG1007">
            <v>0</v>
          </cell>
          <cell r="DH1007">
            <v>0</v>
          </cell>
          <cell r="DI1007">
            <v>0</v>
          </cell>
          <cell r="DJ1007">
            <v>0</v>
          </cell>
          <cell r="DK1007">
            <v>0</v>
          </cell>
          <cell r="DL1007">
            <v>0</v>
          </cell>
          <cell r="DM1007">
            <v>0</v>
          </cell>
          <cell r="DN1007">
            <v>0</v>
          </cell>
          <cell r="DO1007">
            <v>0</v>
          </cell>
          <cell r="DP1007">
            <v>0</v>
          </cell>
          <cell r="DQ1007">
            <v>0</v>
          </cell>
          <cell r="DR1007">
            <v>0</v>
          </cell>
          <cell r="DS1007">
            <v>0</v>
          </cell>
          <cell r="DT1007">
            <v>0</v>
          </cell>
          <cell r="DU1007">
            <v>0</v>
          </cell>
          <cell r="DV1007">
            <v>0</v>
          </cell>
          <cell r="DW1007">
            <v>0</v>
          </cell>
          <cell r="DX1007">
            <v>0</v>
          </cell>
          <cell r="DY1007">
            <v>0</v>
          </cell>
          <cell r="DZ1007">
            <v>0</v>
          </cell>
          <cell r="EA1007">
            <v>0</v>
          </cell>
          <cell r="EB1007">
            <v>0</v>
          </cell>
          <cell r="EC1007">
            <v>0</v>
          </cell>
          <cell r="ED1007">
            <v>0</v>
          </cell>
          <cell r="EE1007">
            <v>0</v>
          </cell>
          <cell r="EF1007">
            <v>0</v>
          </cell>
          <cell r="EG1007">
            <v>0</v>
          </cell>
          <cell r="EH1007">
            <v>0</v>
          </cell>
          <cell r="EI1007">
            <v>0</v>
          </cell>
          <cell r="EJ1007">
            <v>0</v>
          </cell>
          <cell r="EK1007">
            <v>0</v>
          </cell>
          <cell r="EL1007">
            <v>0</v>
          </cell>
          <cell r="EM1007">
            <v>0</v>
          </cell>
          <cell r="EN1007">
            <v>0</v>
          </cell>
          <cell r="EO1007">
            <v>0</v>
          </cell>
          <cell r="EP1007">
            <v>0</v>
          </cell>
          <cell r="EQ1007">
            <v>0</v>
          </cell>
          <cell r="ER1007">
            <v>0</v>
          </cell>
          <cell r="ES1007">
            <v>0</v>
          </cell>
          <cell r="ET1007">
            <v>0</v>
          </cell>
          <cell r="EU1007">
            <v>0</v>
          </cell>
          <cell r="EV1007">
            <v>0</v>
          </cell>
          <cell r="EW1007">
            <v>0</v>
          </cell>
          <cell r="EX1007">
            <v>0</v>
          </cell>
          <cell r="EY1007">
            <v>0</v>
          </cell>
          <cell r="EZ1007">
            <v>0</v>
          </cell>
          <cell r="FA1007">
            <v>0</v>
          </cell>
          <cell r="FB1007">
            <v>0</v>
          </cell>
          <cell r="FC1007">
            <v>0</v>
          </cell>
          <cell r="FD1007">
            <v>0</v>
          </cell>
          <cell r="FE1007">
            <v>0</v>
          </cell>
          <cell r="FF1007">
            <v>0</v>
          </cell>
          <cell r="FG1007">
            <v>0</v>
          </cell>
          <cell r="FH1007">
            <v>0</v>
          </cell>
          <cell r="FI1007">
            <v>0</v>
          </cell>
          <cell r="FJ1007">
            <v>0</v>
          </cell>
          <cell r="FK1007">
            <v>0</v>
          </cell>
          <cell r="FL1007">
            <v>0</v>
          </cell>
          <cell r="FM1007">
            <v>0</v>
          </cell>
          <cell r="FN1007">
            <v>0</v>
          </cell>
          <cell r="FO1007">
            <v>0</v>
          </cell>
          <cell r="FP1007">
            <v>0</v>
          </cell>
          <cell r="FQ1007">
            <v>0</v>
          </cell>
          <cell r="FR1007">
            <v>0</v>
          </cell>
          <cell r="FS1007">
            <v>0</v>
          </cell>
          <cell r="FT1007">
            <v>0</v>
          </cell>
          <cell r="FU1007">
            <v>0</v>
          </cell>
          <cell r="FV1007">
            <v>0</v>
          </cell>
          <cell r="FW1007">
            <v>0</v>
          </cell>
          <cell r="FX1007">
            <v>0</v>
          </cell>
          <cell r="FY1007">
            <v>0</v>
          </cell>
          <cell r="FZ1007">
            <v>0</v>
          </cell>
          <cell r="GA1007">
            <v>0</v>
          </cell>
          <cell r="GB1007">
            <v>0</v>
          </cell>
          <cell r="GC1007">
            <v>0</v>
          </cell>
          <cell r="GD1007">
            <v>0</v>
          </cell>
          <cell r="GE1007">
            <v>0</v>
          </cell>
          <cell r="GF1007">
            <v>0</v>
          </cell>
          <cell r="GG1007">
            <v>0</v>
          </cell>
          <cell r="GH1007">
            <v>0</v>
          </cell>
          <cell r="GI1007">
            <v>0</v>
          </cell>
          <cell r="GJ1007">
            <v>0</v>
          </cell>
          <cell r="GK1007">
            <v>0</v>
          </cell>
          <cell r="GL1007">
            <v>0</v>
          </cell>
          <cell r="GM1007">
            <v>0</v>
          </cell>
          <cell r="GN1007">
            <v>0</v>
          </cell>
          <cell r="GO1007">
            <v>0</v>
          </cell>
          <cell r="GP1007">
            <v>0</v>
          </cell>
          <cell r="GQ1007">
            <v>0</v>
          </cell>
          <cell r="GR1007">
            <v>0</v>
          </cell>
          <cell r="GS1007">
            <v>0</v>
          </cell>
          <cell r="GT1007">
            <v>0</v>
          </cell>
          <cell r="GU1007">
            <v>0</v>
          </cell>
          <cell r="GV1007">
            <v>0</v>
          </cell>
          <cell r="GW1007">
            <v>0</v>
          </cell>
          <cell r="GX1007">
            <v>0</v>
          </cell>
          <cell r="GY1007">
            <v>0</v>
          </cell>
          <cell r="GZ1007">
            <v>0</v>
          </cell>
          <cell r="HA1007">
            <v>0</v>
          </cell>
          <cell r="HB1007">
            <v>0</v>
          </cell>
          <cell r="HC1007">
            <v>0</v>
          </cell>
          <cell r="HD1007">
            <v>0</v>
          </cell>
          <cell r="HE1007">
            <v>0</v>
          </cell>
          <cell r="HF1007">
            <v>0</v>
          </cell>
          <cell r="HG1007">
            <v>0</v>
          </cell>
          <cell r="HH1007">
            <v>0</v>
          </cell>
          <cell r="HI1007">
            <v>0</v>
          </cell>
          <cell r="HJ1007">
            <v>0</v>
          </cell>
          <cell r="HK1007">
            <v>0</v>
          </cell>
          <cell r="HL1007">
            <v>0</v>
          </cell>
          <cell r="HM1007">
            <v>0</v>
          </cell>
          <cell r="HN1007">
            <v>0</v>
          </cell>
          <cell r="HO1007">
            <v>0</v>
          </cell>
          <cell r="HP1007">
            <v>0</v>
          </cell>
          <cell r="HQ1007">
            <v>0</v>
          </cell>
          <cell r="HR1007">
            <v>0</v>
          </cell>
          <cell r="HS1007">
            <v>0</v>
          </cell>
          <cell r="HT1007">
            <v>0</v>
          </cell>
          <cell r="HU1007">
            <v>0</v>
          </cell>
          <cell r="HV1007">
            <v>0</v>
          </cell>
          <cell r="HW1007">
            <v>0</v>
          </cell>
          <cell r="HX1007">
            <v>0</v>
          </cell>
          <cell r="HY1007">
            <v>0</v>
          </cell>
          <cell r="HZ1007">
            <v>0</v>
          </cell>
          <cell r="IA1007">
            <v>0</v>
          </cell>
          <cell r="IB1007">
            <v>0</v>
          </cell>
          <cell r="IC1007">
            <v>0</v>
          </cell>
          <cell r="ID1007">
            <v>0</v>
          </cell>
          <cell r="IE1007">
            <v>0</v>
          </cell>
          <cell r="IF1007">
            <v>0</v>
          </cell>
          <cell r="IG1007">
            <v>0</v>
          </cell>
          <cell r="IH1007">
            <v>0</v>
          </cell>
          <cell r="II1007">
            <v>0</v>
          </cell>
          <cell r="IJ1007">
            <v>0</v>
          </cell>
          <cell r="IK1007">
            <v>0</v>
          </cell>
          <cell r="IL1007">
            <v>0</v>
          </cell>
          <cell r="IM1007">
            <v>0</v>
          </cell>
          <cell r="IN1007">
            <v>0</v>
          </cell>
          <cell r="IO1007">
            <v>0</v>
          </cell>
          <cell r="IP1007">
            <v>0</v>
          </cell>
          <cell r="IQ1007">
            <v>0</v>
          </cell>
          <cell r="IR1007">
            <v>0</v>
          </cell>
          <cell r="IS1007">
            <v>0</v>
          </cell>
          <cell r="IT1007">
            <v>0</v>
          </cell>
          <cell r="IU1007">
            <v>0</v>
          </cell>
          <cell r="IV1007">
            <v>0</v>
          </cell>
          <cell r="IW1007">
            <v>0</v>
          </cell>
          <cell r="IX1007">
            <v>0</v>
          </cell>
          <cell r="IY1007">
            <v>0</v>
          </cell>
          <cell r="IZ1007">
            <v>0</v>
          </cell>
          <cell r="JA1007">
            <v>0</v>
          </cell>
          <cell r="JB1007">
            <v>0</v>
          </cell>
          <cell r="JC1007">
            <v>0</v>
          </cell>
          <cell r="JD1007">
            <v>0</v>
          </cell>
          <cell r="JE1007">
            <v>0</v>
          </cell>
          <cell r="JF1007">
            <v>0</v>
          </cell>
          <cell r="JG1007">
            <v>0</v>
          </cell>
          <cell r="JH1007">
            <v>0</v>
          </cell>
          <cell r="JI1007">
            <v>0</v>
          </cell>
          <cell r="JJ1007">
            <v>0</v>
          </cell>
          <cell r="JK1007">
            <v>0</v>
          </cell>
          <cell r="JL1007">
            <v>0</v>
          </cell>
          <cell r="JM1007">
            <v>0</v>
          </cell>
          <cell r="JN1007">
            <v>0</v>
          </cell>
          <cell r="JO1007">
            <v>0</v>
          </cell>
          <cell r="JP1007">
            <v>0</v>
          </cell>
          <cell r="JQ1007">
            <v>0</v>
          </cell>
        </row>
        <row r="1008">
          <cell r="D1008" t="str">
            <v>BIO.QF.SOR._.SML.Douglas_County_Forest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  <cell r="BJ1008">
            <v>0</v>
          </cell>
          <cell r="BK1008">
            <v>0</v>
          </cell>
          <cell r="BL1008">
            <v>0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0</v>
          </cell>
          <cell r="CQ1008">
            <v>0</v>
          </cell>
          <cell r="CR1008">
            <v>0</v>
          </cell>
          <cell r="CS1008">
            <v>0</v>
          </cell>
          <cell r="CT1008">
            <v>0</v>
          </cell>
          <cell r="CU1008">
            <v>0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  <cell r="DD1008">
            <v>0</v>
          </cell>
          <cell r="DE1008">
            <v>0</v>
          </cell>
          <cell r="DF1008">
            <v>0</v>
          </cell>
          <cell r="DG1008">
            <v>0</v>
          </cell>
          <cell r="DH1008">
            <v>0</v>
          </cell>
          <cell r="DI1008">
            <v>0</v>
          </cell>
          <cell r="DJ1008">
            <v>0</v>
          </cell>
          <cell r="DK1008">
            <v>0</v>
          </cell>
          <cell r="DL1008">
            <v>0</v>
          </cell>
          <cell r="DM1008">
            <v>0</v>
          </cell>
          <cell r="DN1008">
            <v>0</v>
          </cell>
          <cell r="DO1008">
            <v>0</v>
          </cell>
          <cell r="DP1008">
            <v>0</v>
          </cell>
          <cell r="DQ1008">
            <v>0</v>
          </cell>
          <cell r="DR1008">
            <v>0</v>
          </cell>
          <cell r="DS1008">
            <v>0</v>
          </cell>
          <cell r="DT1008">
            <v>0</v>
          </cell>
          <cell r="DU1008">
            <v>0</v>
          </cell>
          <cell r="DV1008">
            <v>0</v>
          </cell>
          <cell r="DW1008">
            <v>0</v>
          </cell>
          <cell r="DX1008">
            <v>0</v>
          </cell>
          <cell r="DY1008">
            <v>0</v>
          </cell>
          <cell r="DZ1008">
            <v>0</v>
          </cell>
          <cell r="EA1008">
            <v>0</v>
          </cell>
          <cell r="EB1008">
            <v>0</v>
          </cell>
          <cell r="EC1008">
            <v>0</v>
          </cell>
          <cell r="ED1008">
            <v>0</v>
          </cell>
          <cell r="EE1008">
            <v>0</v>
          </cell>
          <cell r="EF1008">
            <v>0</v>
          </cell>
          <cell r="EG1008">
            <v>0</v>
          </cell>
          <cell r="EH1008">
            <v>0</v>
          </cell>
          <cell r="EI1008">
            <v>0</v>
          </cell>
          <cell r="EJ1008">
            <v>0</v>
          </cell>
          <cell r="EK1008">
            <v>0</v>
          </cell>
          <cell r="EL1008">
            <v>0</v>
          </cell>
          <cell r="EM1008">
            <v>0</v>
          </cell>
          <cell r="EN1008">
            <v>0</v>
          </cell>
          <cell r="EO1008">
            <v>0</v>
          </cell>
          <cell r="EP1008">
            <v>0</v>
          </cell>
          <cell r="EQ1008">
            <v>0</v>
          </cell>
          <cell r="ER1008">
            <v>0</v>
          </cell>
          <cell r="ES1008">
            <v>0</v>
          </cell>
          <cell r="ET1008">
            <v>0</v>
          </cell>
          <cell r="EU1008">
            <v>0</v>
          </cell>
          <cell r="EV1008">
            <v>0</v>
          </cell>
          <cell r="EW1008">
            <v>0</v>
          </cell>
          <cell r="EX1008">
            <v>0</v>
          </cell>
          <cell r="EY1008">
            <v>0</v>
          </cell>
          <cell r="EZ1008">
            <v>0</v>
          </cell>
          <cell r="FA1008">
            <v>0</v>
          </cell>
          <cell r="FB1008">
            <v>0</v>
          </cell>
          <cell r="FC1008">
            <v>0</v>
          </cell>
          <cell r="FD1008">
            <v>0</v>
          </cell>
          <cell r="FE1008">
            <v>0</v>
          </cell>
          <cell r="FF1008">
            <v>0</v>
          </cell>
          <cell r="FG1008">
            <v>0</v>
          </cell>
          <cell r="FH1008">
            <v>0</v>
          </cell>
          <cell r="FI1008">
            <v>0</v>
          </cell>
          <cell r="FJ1008">
            <v>0</v>
          </cell>
          <cell r="FK1008">
            <v>0</v>
          </cell>
          <cell r="FL1008">
            <v>0</v>
          </cell>
          <cell r="FM1008">
            <v>0</v>
          </cell>
          <cell r="FN1008">
            <v>0</v>
          </cell>
          <cell r="FO1008">
            <v>0</v>
          </cell>
          <cell r="FP1008">
            <v>0</v>
          </cell>
          <cell r="FQ1008">
            <v>0</v>
          </cell>
          <cell r="FR1008">
            <v>0</v>
          </cell>
          <cell r="FS1008">
            <v>0</v>
          </cell>
          <cell r="FT1008">
            <v>0</v>
          </cell>
          <cell r="FU1008">
            <v>0</v>
          </cell>
          <cell r="FV1008">
            <v>0</v>
          </cell>
          <cell r="FW1008">
            <v>0</v>
          </cell>
          <cell r="FX1008">
            <v>0</v>
          </cell>
          <cell r="FY1008">
            <v>0</v>
          </cell>
          <cell r="FZ1008">
            <v>0</v>
          </cell>
          <cell r="GA1008">
            <v>0</v>
          </cell>
          <cell r="GB1008">
            <v>0</v>
          </cell>
          <cell r="GC1008">
            <v>0</v>
          </cell>
          <cell r="GD1008">
            <v>0</v>
          </cell>
          <cell r="GE1008">
            <v>0</v>
          </cell>
          <cell r="GF1008">
            <v>0</v>
          </cell>
          <cell r="GG1008">
            <v>0</v>
          </cell>
          <cell r="GH1008">
            <v>0</v>
          </cell>
          <cell r="GI1008">
            <v>0</v>
          </cell>
          <cell r="GJ1008">
            <v>0</v>
          </cell>
          <cell r="GK1008">
            <v>0</v>
          </cell>
          <cell r="GL1008">
            <v>0</v>
          </cell>
          <cell r="GM1008">
            <v>0</v>
          </cell>
          <cell r="GN1008">
            <v>0</v>
          </cell>
          <cell r="GO1008">
            <v>0</v>
          </cell>
          <cell r="GP1008">
            <v>0</v>
          </cell>
          <cell r="GQ1008">
            <v>0</v>
          </cell>
          <cell r="GR1008">
            <v>0</v>
          </cell>
          <cell r="GS1008">
            <v>0</v>
          </cell>
          <cell r="GT1008">
            <v>0</v>
          </cell>
          <cell r="GU1008">
            <v>0</v>
          </cell>
          <cell r="GV1008">
            <v>0</v>
          </cell>
          <cell r="GW1008">
            <v>0</v>
          </cell>
          <cell r="GX1008">
            <v>0</v>
          </cell>
          <cell r="GY1008">
            <v>0</v>
          </cell>
          <cell r="GZ1008">
            <v>0</v>
          </cell>
          <cell r="HA1008">
            <v>0</v>
          </cell>
          <cell r="HB1008">
            <v>0</v>
          </cell>
          <cell r="HC1008">
            <v>0</v>
          </cell>
          <cell r="HD1008">
            <v>0</v>
          </cell>
          <cell r="HE1008">
            <v>0</v>
          </cell>
          <cell r="HF1008">
            <v>0</v>
          </cell>
          <cell r="HG1008">
            <v>0</v>
          </cell>
          <cell r="HH1008">
            <v>0</v>
          </cell>
          <cell r="HI1008">
            <v>0</v>
          </cell>
          <cell r="HJ1008">
            <v>0</v>
          </cell>
          <cell r="HK1008">
            <v>0</v>
          </cell>
          <cell r="HL1008">
            <v>0</v>
          </cell>
          <cell r="HM1008">
            <v>0</v>
          </cell>
          <cell r="HN1008">
            <v>0</v>
          </cell>
          <cell r="HO1008">
            <v>0</v>
          </cell>
          <cell r="HP1008">
            <v>0</v>
          </cell>
          <cell r="HQ1008">
            <v>0</v>
          </cell>
          <cell r="HR1008">
            <v>0</v>
          </cell>
          <cell r="HS1008">
            <v>0</v>
          </cell>
          <cell r="HT1008">
            <v>0</v>
          </cell>
          <cell r="HU1008">
            <v>0</v>
          </cell>
          <cell r="HV1008">
            <v>0</v>
          </cell>
          <cell r="HW1008">
            <v>0</v>
          </cell>
          <cell r="HX1008">
            <v>0</v>
          </cell>
          <cell r="HY1008">
            <v>0</v>
          </cell>
          <cell r="HZ1008">
            <v>0</v>
          </cell>
          <cell r="IA1008">
            <v>0</v>
          </cell>
          <cell r="IB1008">
            <v>0</v>
          </cell>
          <cell r="IC1008">
            <v>0</v>
          </cell>
          <cell r="ID1008">
            <v>0</v>
          </cell>
          <cell r="IE1008">
            <v>0</v>
          </cell>
          <cell r="IF1008">
            <v>0</v>
          </cell>
          <cell r="IG1008">
            <v>0</v>
          </cell>
          <cell r="IH1008">
            <v>0</v>
          </cell>
          <cell r="II1008">
            <v>0</v>
          </cell>
          <cell r="IJ1008">
            <v>0</v>
          </cell>
          <cell r="IK1008">
            <v>0</v>
          </cell>
          <cell r="IL1008">
            <v>0</v>
          </cell>
          <cell r="IM1008">
            <v>0</v>
          </cell>
          <cell r="IN1008">
            <v>0</v>
          </cell>
          <cell r="IO1008">
            <v>0</v>
          </cell>
          <cell r="IP1008">
            <v>0</v>
          </cell>
          <cell r="IQ1008">
            <v>0</v>
          </cell>
          <cell r="IR1008">
            <v>0</v>
          </cell>
          <cell r="IS1008">
            <v>0</v>
          </cell>
          <cell r="IT1008">
            <v>0</v>
          </cell>
          <cell r="IU1008">
            <v>0</v>
          </cell>
          <cell r="IV1008">
            <v>0</v>
          </cell>
          <cell r="IW1008">
            <v>0</v>
          </cell>
          <cell r="IX1008">
            <v>0</v>
          </cell>
          <cell r="IY1008">
            <v>0</v>
          </cell>
          <cell r="IZ1008">
            <v>0</v>
          </cell>
          <cell r="JA1008">
            <v>0</v>
          </cell>
          <cell r="JB1008">
            <v>0</v>
          </cell>
          <cell r="JC1008">
            <v>0</v>
          </cell>
          <cell r="JD1008">
            <v>0</v>
          </cell>
          <cell r="JE1008">
            <v>0</v>
          </cell>
          <cell r="JF1008">
            <v>0</v>
          </cell>
          <cell r="JG1008">
            <v>0</v>
          </cell>
          <cell r="JH1008">
            <v>0</v>
          </cell>
          <cell r="JI1008">
            <v>0</v>
          </cell>
          <cell r="JJ1008">
            <v>0</v>
          </cell>
          <cell r="JK1008">
            <v>0</v>
          </cell>
          <cell r="JL1008">
            <v>0</v>
          </cell>
          <cell r="JM1008">
            <v>0</v>
          </cell>
          <cell r="JN1008">
            <v>0</v>
          </cell>
          <cell r="JO1008">
            <v>0</v>
          </cell>
          <cell r="JP1008">
            <v>0</v>
          </cell>
          <cell r="JQ1008">
            <v>0</v>
          </cell>
        </row>
        <row r="1009">
          <cell r="D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>
            <v>0</v>
          </cell>
          <cell r="BJ1009">
            <v>0</v>
          </cell>
          <cell r="BK1009">
            <v>0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</v>
          </cell>
          <cell r="CQ1009">
            <v>0</v>
          </cell>
          <cell r="CR1009">
            <v>0</v>
          </cell>
          <cell r="CS1009">
            <v>0</v>
          </cell>
          <cell r="CT1009">
            <v>0</v>
          </cell>
          <cell r="CU1009">
            <v>0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  <cell r="DD1009">
            <v>0</v>
          </cell>
          <cell r="DE1009">
            <v>0</v>
          </cell>
          <cell r="DF1009">
            <v>0</v>
          </cell>
          <cell r="DG1009">
            <v>0</v>
          </cell>
          <cell r="DH1009">
            <v>0</v>
          </cell>
          <cell r="DI1009">
            <v>0</v>
          </cell>
          <cell r="DJ1009">
            <v>0</v>
          </cell>
          <cell r="DK1009">
            <v>0</v>
          </cell>
          <cell r="DL1009">
            <v>0</v>
          </cell>
          <cell r="DM1009">
            <v>0</v>
          </cell>
          <cell r="DN1009">
            <v>0</v>
          </cell>
          <cell r="DO1009">
            <v>0</v>
          </cell>
          <cell r="DP1009">
            <v>0</v>
          </cell>
          <cell r="DQ1009">
            <v>0</v>
          </cell>
          <cell r="DR1009">
            <v>0</v>
          </cell>
          <cell r="DS1009">
            <v>0</v>
          </cell>
          <cell r="DT1009">
            <v>0</v>
          </cell>
          <cell r="DU1009">
            <v>0</v>
          </cell>
          <cell r="DV1009">
            <v>0</v>
          </cell>
          <cell r="DW1009">
            <v>0</v>
          </cell>
          <cell r="DX1009">
            <v>0</v>
          </cell>
          <cell r="DY1009">
            <v>0</v>
          </cell>
          <cell r="DZ1009">
            <v>0</v>
          </cell>
          <cell r="EA1009">
            <v>0</v>
          </cell>
          <cell r="EB1009">
            <v>0</v>
          </cell>
          <cell r="EC1009">
            <v>0</v>
          </cell>
          <cell r="ED1009">
            <v>0</v>
          </cell>
          <cell r="EE1009">
            <v>0</v>
          </cell>
          <cell r="EF1009">
            <v>0</v>
          </cell>
          <cell r="EG1009">
            <v>0</v>
          </cell>
          <cell r="EH1009">
            <v>0</v>
          </cell>
          <cell r="EI1009">
            <v>0</v>
          </cell>
          <cell r="EJ1009">
            <v>0</v>
          </cell>
          <cell r="EK1009">
            <v>0</v>
          </cell>
          <cell r="EL1009">
            <v>0</v>
          </cell>
          <cell r="EM1009">
            <v>0</v>
          </cell>
          <cell r="EN1009">
            <v>0</v>
          </cell>
          <cell r="EO1009">
            <v>0</v>
          </cell>
          <cell r="EP1009">
            <v>0</v>
          </cell>
          <cell r="EQ1009">
            <v>0</v>
          </cell>
          <cell r="ER1009">
            <v>0</v>
          </cell>
          <cell r="ES1009">
            <v>0</v>
          </cell>
          <cell r="ET1009">
            <v>0</v>
          </cell>
          <cell r="EU1009">
            <v>0</v>
          </cell>
          <cell r="EV1009">
            <v>0</v>
          </cell>
          <cell r="EW1009">
            <v>0</v>
          </cell>
          <cell r="EX1009">
            <v>0</v>
          </cell>
          <cell r="EY1009">
            <v>0</v>
          </cell>
          <cell r="EZ1009">
            <v>0</v>
          </cell>
          <cell r="FA1009">
            <v>0</v>
          </cell>
          <cell r="FB1009">
            <v>0</v>
          </cell>
          <cell r="FC1009">
            <v>0</v>
          </cell>
          <cell r="FD1009">
            <v>0</v>
          </cell>
          <cell r="FE1009">
            <v>0</v>
          </cell>
          <cell r="FF1009">
            <v>0</v>
          </cell>
          <cell r="FG1009">
            <v>0</v>
          </cell>
          <cell r="FH1009">
            <v>0</v>
          </cell>
          <cell r="FI1009">
            <v>0</v>
          </cell>
          <cell r="FJ1009">
            <v>0</v>
          </cell>
          <cell r="FK1009">
            <v>0</v>
          </cell>
          <cell r="FL1009">
            <v>0</v>
          </cell>
          <cell r="FM1009">
            <v>0</v>
          </cell>
          <cell r="FN1009">
            <v>0</v>
          </cell>
          <cell r="FO1009">
            <v>0</v>
          </cell>
          <cell r="FP1009">
            <v>0</v>
          </cell>
          <cell r="FQ1009">
            <v>0</v>
          </cell>
          <cell r="FR1009">
            <v>0</v>
          </cell>
          <cell r="FS1009">
            <v>0</v>
          </cell>
          <cell r="FT1009">
            <v>0</v>
          </cell>
          <cell r="FU1009">
            <v>0</v>
          </cell>
          <cell r="FV1009">
            <v>0</v>
          </cell>
          <cell r="FW1009">
            <v>0</v>
          </cell>
          <cell r="FX1009">
            <v>0</v>
          </cell>
          <cell r="FY1009">
            <v>0</v>
          </cell>
          <cell r="FZ1009">
            <v>0</v>
          </cell>
          <cell r="GA1009">
            <v>0</v>
          </cell>
          <cell r="GB1009">
            <v>0</v>
          </cell>
          <cell r="GC1009">
            <v>0</v>
          </cell>
          <cell r="GD1009">
            <v>0</v>
          </cell>
          <cell r="GE1009">
            <v>0</v>
          </cell>
          <cell r="GF1009">
            <v>0</v>
          </cell>
          <cell r="GG1009">
            <v>0</v>
          </cell>
          <cell r="GH1009">
            <v>0</v>
          </cell>
          <cell r="GI1009">
            <v>0</v>
          </cell>
          <cell r="GJ1009">
            <v>0</v>
          </cell>
          <cell r="GK1009">
            <v>0</v>
          </cell>
          <cell r="GL1009">
            <v>0</v>
          </cell>
          <cell r="GM1009">
            <v>0</v>
          </cell>
          <cell r="GN1009">
            <v>0</v>
          </cell>
          <cell r="GO1009">
            <v>0</v>
          </cell>
          <cell r="GP1009">
            <v>0</v>
          </cell>
          <cell r="GQ1009">
            <v>0</v>
          </cell>
          <cell r="GR1009">
            <v>0</v>
          </cell>
          <cell r="GS1009">
            <v>0</v>
          </cell>
          <cell r="GT1009">
            <v>0</v>
          </cell>
          <cell r="GU1009">
            <v>0</v>
          </cell>
          <cell r="GV1009">
            <v>0</v>
          </cell>
          <cell r="GW1009">
            <v>0</v>
          </cell>
          <cell r="GX1009">
            <v>0</v>
          </cell>
          <cell r="GY1009">
            <v>0</v>
          </cell>
          <cell r="GZ1009">
            <v>0</v>
          </cell>
          <cell r="HA1009">
            <v>0</v>
          </cell>
          <cell r="HB1009">
            <v>0</v>
          </cell>
          <cell r="HC1009">
            <v>0</v>
          </cell>
          <cell r="HD1009">
            <v>0</v>
          </cell>
          <cell r="HE1009">
            <v>0</v>
          </cell>
          <cell r="HF1009">
            <v>0</v>
          </cell>
          <cell r="HG1009">
            <v>0</v>
          </cell>
          <cell r="HH1009">
            <v>0</v>
          </cell>
          <cell r="HI1009">
            <v>0</v>
          </cell>
          <cell r="HJ1009">
            <v>0</v>
          </cell>
          <cell r="HK1009">
            <v>0</v>
          </cell>
          <cell r="HL1009">
            <v>0</v>
          </cell>
          <cell r="HM1009">
            <v>0</v>
          </cell>
          <cell r="HN1009">
            <v>0</v>
          </cell>
          <cell r="HO1009">
            <v>0</v>
          </cell>
          <cell r="HP1009">
            <v>0</v>
          </cell>
          <cell r="HQ1009">
            <v>0</v>
          </cell>
          <cell r="HR1009">
            <v>0</v>
          </cell>
          <cell r="HS1009">
            <v>0</v>
          </cell>
          <cell r="HT1009">
            <v>0</v>
          </cell>
          <cell r="HU1009">
            <v>0</v>
          </cell>
          <cell r="HV1009">
            <v>0</v>
          </cell>
          <cell r="HW1009">
            <v>0</v>
          </cell>
          <cell r="HX1009">
            <v>0</v>
          </cell>
          <cell r="HY1009">
            <v>0</v>
          </cell>
          <cell r="HZ1009">
            <v>0</v>
          </cell>
          <cell r="IA1009">
            <v>0</v>
          </cell>
          <cell r="IB1009">
            <v>0</v>
          </cell>
          <cell r="IC1009">
            <v>0</v>
          </cell>
          <cell r="ID1009">
            <v>0</v>
          </cell>
          <cell r="IE1009">
            <v>0</v>
          </cell>
          <cell r="IF1009">
            <v>0</v>
          </cell>
          <cell r="IG1009">
            <v>0</v>
          </cell>
          <cell r="IH1009">
            <v>0</v>
          </cell>
          <cell r="II1009">
            <v>0</v>
          </cell>
          <cell r="IJ1009">
            <v>0</v>
          </cell>
          <cell r="IK1009">
            <v>0</v>
          </cell>
          <cell r="IL1009">
            <v>0</v>
          </cell>
          <cell r="IM1009">
            <v>0</v>
          </cell>
          <cell r="IN1009">
            <v>0</v>
          </cell>
          <cell r="IO1009">
            <v>0</v>
          </cell>
          <cell r="IP1009">
            <v>0</v>
          </cell>
          <cell r="IQ1009">
            <v>0</v>
          </cell>
          <cell r="IR1009">
            <v>0</v>
          </cell>
          <cell r="IS1009">
            <v>0</v>
          </cell>
          <cell r="IT1009">
            <v>0</v>
          </cell>
          <cell r="IU1009">
            <v>0</v>
          </cell>
          <cell r="IV1009">
            <v>0</v>
          </cell>
          <cell r="IW1009">
            <v>0</v>
          </cell>
          <cell r="IX1009">
            <v>0</v>
          </cell>
          <cell r="IY1009">
            <v>0</v>
          </cell>
          <cell r="IZ1009">
            <v>0</v>
          </cell>
          <cell r="JA1009">
            <v>0</v>
          </cell>
          <cell r="JB1009">
            <v>0</v>
          </cell>
          <cell r="JC1009">
            <v>0</v>
          </cell>
          <cell r="JD1009">
            <v>0</v>
          </cell>
          <cell r="JE1009">
            <v>0</v>
          </cell>
          <cell r="JF1009">
            <v>0</v>
          </cell>
          <cell r="JG1009">
            <v>0</v>
          </cell>
          <cell r="JH1009">
            <v>0</v>
          </cell>
          <cell r="JI1009">
            <v>0</v>
          </cell>
          <cell r="JJ1009">
            <v>0</v>
          </cell>
          <cell r="JK1009">
            <v>0</v>
          </cell>
          <cell r="JL1009">
            <v>0</v>
          </cell>
          <cell r="JM1009">
            <v>0</v>
          </cell>
          <cell r="JN1009">
            <v>0</v>
          </cell>
          <cell r="JO1009">
            <v>0</v>
          </cell>
          <cell r="JP1009">
            <v>0</v>
          </cell>
          <cell r="J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</v>
          </cell>
          <cell r="CQ1010">
            <v>0</v>
          </cell>
          <cell r="CR1010">
            <v>0</v>
          </cell>
          <cell r="CS1010">
            <v>0</v>
          </cell>
          <cell r="CT1010">
            <v>0</v>
          </cell>
          <cell r="CU1010">
            <v>0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  <cell r="DD1010">
            <v>0</v>
          </cell>
          <cell r="DE1010">
            <v>0</v>
          </cell>
          <cell r="DF1010">
            <v>0</v>
          </cell>
          <cell r="DG1010">
            <v>0</v>
          </cell>
          <cell r="DH1010">
            <v>0</v>
          </cell>
          <cell r="DI1010">
            <v>0</v>
          </cell>
          <cell r="DJ1010">
            <v>0</v>
          </cell>
          <cell r="DK1010">
            <v>0</v>
          </cell>
          <cell r="DL1010">
            <v>0</v>
          </cell>
          <cell r="DM1010">
            <v>0</v>
          </cell>
          <cell r="DN1010">
            <v>0</v>
          </cell>
          <cell r="DO1010">
            <v>0</v>
          </cell>
          <cell r="DP1010">
            <v>0</v>
          </cell>
          <cell r="DQ1010">
            <v>0</v>
          </cell>
          <cell r="DR1010">
            <v>0</v>
          </cell>
          <cell r="DS1010">
            <v>0</v>
          </cell>
          <cell r="DT1010">
            <v>0</v>
          </cell>
          <cell r="DU1010">
            <v>0</v>
          </cell>
          <cell r="DV1010">
            <v>0</v>
          </cell>
          <cell r="DW1010">
            <v>0</v>
          </cell>
          <cell r="DX1010">
            <v>0</v>
          </cell>
          <cell r="DY1010">
            <v>0</v>
          </cell>
          <cell r="DZ1010">
            <v>0</v>
          </cell>
          <cell r="EA1010">
            <v>0</v>
          </cell>
          <cell r="EB1010">
            <v>0</v>
          </cell>
          <cell r="EC1010">
            <v>0</v>
          </cell>
          <cell r="ED1010">
            <v>0</v>
          </cell>
          <cell r="EE1010">
            <v>0</v>
          </cell>
          <cell r="EF1010">
            <v>0</v>
          </cell>
          <cell r="EG1010">
            <v>0</v>
          </cell>
          <cell r="EH1010">
            <v>0</v>
          </cell>
          <cell r="EI1010">
            <v>0</v>
          </cell>
          <cell r="EJ1010">
            <v>0</v>
          </cell>
          <cell r="EK1010">
            <v>0</v>
          </cell>
          <cell r="EL1010">
            <v>0</v>
          </cell>
          <cell r="EM1010">
            <v>0</v>
          </cell>
          <cell r="EN1010">
            <v>0</v>
          </cell>
          <cell r="EO1010">
            <v>0</v>
          </cell>
          <cell r="EP1010">
            <v>0</v>
          </cell>
          <cell r="EQ1010">
            <v>0</v>
          </cell>
          <cell r="ER1010">
            <v>0</v>
          </cell>
          <cell r="ES1010">
            <v>0</v>
          </cell>
          <cell r="ET1010">
            <v>0</v>
          </cell>
          <cell r="EU1010">
            <v>0</v>
          </cell>
          <cell r="EV1010">
            <v>0</v>
          </cell>
          <cell r="EW1010">
            <v>0</v>
          </cell>
          <cell r="EX1010">
            <v>0</v>
          </cell>
          <cell r="EY1010">
            <v>0</v>
          </cell>
          <cell r="EZ1010">
            <v>0</v>
          </cell>
          <cell r="FA1010">
            <v>0</v>
          </cell>
          <cell r="FB1010">
            <v>0</v>
          </cell>
          <cell r="FC1010">
            <v>0</v>
          </cell>
          <cell r="FD1010">
            <v>0</v>
          </cell>
          <cell r="FE1010">
            <v>0</v>
          </cell>
          <cell r="FF1010">
            <v>0</v>
          </cell>
          <cell r="FG1010">
            <v>0</v>
          </cell>
          <cell r="FH1010">
            <v>0</v>
          </cell>
          <cell r="FI1010">
            <v>0</v>
          </cell>
          <cell r="FJ1010">
            <v>0</v>
          </cell>
          <cell r="FK1010">
            <v>0</v>
          </cell>
          <cell r="FL1010">
            <v>0</v>
          </cell>
          <cell r="FM1010">
            <v>0</v>
          </cell>
          <cell r="FN1010">
            <v>0</v>
          </cell>
          <cell r="FO1010">
            <v>0</v>
          </cell>
          <cell r="FP1010">
            <v>0</v>
          </cell>
          <cell r="FQ1010">
            <v>0</v>
          </cell>
          <cell r="FR1010">
            <v>0</v>
          </cell>
          <cell r="FS1010">
            <v>0</v>
          </cell>
          <cell r="FT1010">
            <v>0</v>
          </cell>
          <cell r="FU1010">
            <v>0</v>
          </cell>
          <cell r="FV1010">
            <v>0</v>
          </cell>
          <cell r="FW1010">
            <v>0</v>
          </cell>
          <cell r="FX1010">
            <v>0</v>
          </cell>
          <cell r="FY1010">
            <v>0</v>
          </cell>
          <cell r="FZ1010">
            <v>0</v>
          </cell>
          <cell r="GA1010">
            <v>0</v>
          </cell>
          <cell r="GB1010">
            <v>0</v>
          </cell>
          <cell r="GC1010">
            <v>0</v>
          </cell>
          <cell r="GD1010">
            <v>0</v>
          </cell>
          <cell r="GE1010">
            <v>0</v>
          </cell>
          <cell r="GF1010">
            <v>0</v>
          </cell>
          <cell r="GG1010">
            <v>0</v>
          </cell>
          <cell r="GH1010">
            <v>0</v>
          </cell>
          <cell r="GI1010">
            <v>0</v>
          </cell>
          <cell r="GJ1010">
            <v>0</v>
          </cell>
          <cell r="GK1010">
            <v>0</v>
          </cell>
          <cell r="GL1010">
            <v>0</v>
          </cell>
          <cell r="GM1010">
            <v>0</v>
          </cell>
          <cell r="GN1010">
            <v>0</v>
          </cell>
          <cell r="GO1010">
            <v>0</v>
          </cell>
          <cell r="GP1010">
            <v>0</v>
          </cell>
          <cell r="GQ1010">
            <v>0</v>
          </cell>
          <cell r="GR1010">
            <v>0</v>
          </cell>
          <cell r="GS1010">
            <v>0</v>
          </cell>
          <cell r="GT1010">
            <v>0</v>
          </cell>
          <cell r="GU1010">
            <v>0</v>
          </cell>
          <cell r="GV1010">
            <v>0</v>
          </cell>
          <cell r="GW1010">
            <v>0</v>
          </cell>
          <cell r="GX1010">
            <v>0</v>
          </cell>
          <cell r="GY1010">
            <v>0</v>
          </cell>
          <cell r="GZ1010">
            <v>0</v>
          </cell>
          <cell r="HA1010">
            <v>0</v>
          </cell>
          <cell r="HB1010">
            <v>0</v>
          </cell>
          <cell r="HC1010">
            <v>0</v>
          </cell>
          <cell r="HD1010">
            <v>0</v>
          </cell>
          <cell r="HE1010">
            <v>0</v>
          </cell>
          <cell r="HF1010">
            <v>0</v>
          </cell>
          <cell r="HG1010">
            <v>0</v>
          </cell>
          <cell r="HH1010">
            <v>0</v>
          </cell>
          <cell r="HI1010">
            <v>0</v>
          </cell>
          <cell r="HJ1010">
            <v>0</v>
          </cell>
          <cell r="HK1010">
            <v>0</v>
          </cell>
          <cell r="HL1010">
            <v>0</v>
          </cell>
          <cell r="HM1010">
            <v>0</v>
          </cell>
          <cell r="HN1010">
            <v>0</v>
          </cell>
          <cell r="HO1010">
            <v>0</v>
          </cell>
          <cell r="HP1010">
            <v>0</v>
          </cell>
          <cell r="HQ1010">
            <v>0</v>
          </cell>
          <cell r="HR1010">
            <v>0</v>
          </cell>
          <cell r="HS1010">
            <v>0</v>
          </cell>
          <cell r="HT1010">
            <v>0</v>
          </cell>
          <cell r="HU1010">
            <v>0</v>
          </cell>
          <cell r="HV1010">
            <v>0</v>
          </cell>
          <cell r="HW1010">
            <v>0</v>
          </cell>
          <cell r="HX1010">
            <v>0</v>
          </cell>
          <cell r="HY1010">
            <v>0</v>
          </cell>
          <cell r="HZ1010">
            <v>0</v>
          </cell>
          <cell r="IA1010">
            <v>0</v>
          </cell>
          <cell r="IB1010">
            <v>0</v>
          </cell>
          <cell r="IC1010">
            <v>0</v>
          </cell>
          <cell r="ID1010">
            <v>0</v>
          </cell>
          <cell r="IE1010">
            <v>0</v>
          </cell>
          <cell r="IF1010">
            <v>0</v>
          </cell>
          <cell r="IG1010">
            <v>0</v>
          </cell>
          <cell r="IH1010">
            <v>0</v>
          </cell>
          <cell r="II1010">
            <v>0</v>
          </cell>
          <cell r="IJ1010">
            <v>0</v>
          </cell>
          <cell r="IK1010">
            <v>0</v>
          </cell>
          <cell r="IL1010">
            <v>0</v>
          </cell>
          <cell r="IM1010">
            <v>0</v>
          </cell>
          <cell r="IN1010">
            <v>0</v>
          </cell>
          <cell r="IO1010">
            <v>0</v>
          </cell>
          <cell r="IP1010">
            <v>0</v>
          </cell>
          <cell r="IQ1010">
            <v>0</v>
          </cell>
          <cell r="IR1010">
            <v>0</v>
          </cell>
          <cell r="IS1010">
            <v>0</v>
          </cell>
          <cell r="IT1010">
            <v>0</v>
          </cell>
          <cell r="IU1010">
            <v>0</v>
          </cell>
          <cell r="IV1010">
            <v>0</v>
          </cell>
          <cell r="IW1010">
            <v>0</v>
          </cell>
          <cell r="IX1010">
            <v>0</v>
          </cell>
          <cell r="IY1010">
            <v>0</v>
          </cell>
          <cell r="IZ1010">
            <v>0</v>
          </cell>
          <cell r="JA1010">
            <v>0</v>
          </cell>
          <cell r="JB1010">
            <v>0</v>
          </cell>
          <cell r="JC1010">
            <v>0</v>
          </cell>
          <cell r="JD1010">
            <v>0</v>
          </cell>
          <cell r="JE1010">
            <v>0</v>
          </cell>
          <cell r="JF1010">
            <v>0</v>
          </cell>
          <cell r="JG1010">
            <v>0</v>
          </cell>
          <cell r="JH1010">
            <v>0</v>
          </cell>
          <cell r="JI1010">
            <v>0</v>
          </cell>
          <cell r="JJ1010">
            <v>0</v>
          </cell>
          <cell r="JK1010">
            <v>0</v>
          </cell>
          <cell r="JL1010">
            <v>0</v>
          </cell>
          <cell r="JM1010">
            <v>0</v>
          </cell>
          <cell r="JN1010">
            <v>0</v>
          </cell>
          <cell r="JO1010">
            <v>0</v>
          </cell>
          <cell r="JP1010">
            <v>0</v>
          </cell>
          <cell r="JQ1010">
            <v>0</v>
          </cell>
        </row>
        <row r="1012">
          <cell r="D1012" t="str">
            <v>WD_.QF.GOE._.qID.Five_Pine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  <cell r="BJ1012">
            <v>0</v>
          </cell>
          <cell r="BK1012">
            <v>0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0</v>
          </cell>
          <cell r="CD1012">
            <v>0</v>
          </cell>
          <cell r="CE1012">
            <v>0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0</v>
          </cell>
          <cell r="CK1012">
            <v>0</v>
          </cell>
          <cell r="CL1012">
            <v>0</v>
          </cell>
          <cell r="CM1012">
            <v>0</v>
          </cell>
          <cell r="CN1012">
            <v>0</v>
          </cell>
          <cell r="CO1012">
            <v>0</v>
          </cell>
          <cell r="CP1012">
            <v>0</v>
          </cell>
          <cell r="CQ1012">
            <v>0</v>
          </cell>
          <cell r="CR1012">
            <v>0</v>
          </cell>
          <cell r="CS1012">
            <v>0</v>
          </cell>
          <cell r="CT1012">
            <v>0</v>
          </cell>
          <cell r="CU1012">
            <v>0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  <cell r="DD1012">
            <v>0</v>
          </cell>
          <cell r="DE1012">
            <v>0</v>
          </cell>
          <cell r="DF1012">
            <v>0</v>
          </cell>
          <cell r="DG1012">
            <v>0</v>
          </cell>
          <cell r="DH1012">
            <v>0</v>
          </cell>
          <cell r="DI1012">
            <v>0</v>
          </cell>
          <cell r="DJ1012">
            <v>0</v>
          </cell>
          <cell r="DK1012">
            <v>0</v>
          </cell>
          <cell r="DL1012">
            <v>0</v>
          </cell>
          <cell r="DM1012">
            <v>0</v>
          </cell>
          <cell r="DN1012">
            <v>0</v>
          </cell>
          <cell r="DO1012">
            <v>0</v>
          </cell>
          <cell r="DP1012">
            <v>0</v>
          </cell>
          <cell r="DQ1012">
            <v>0</v>
          </cell>
          <cell r="DR1012">
            <v>0</v>
          </cell>
          <cell r="DS1012">
            <v>0</v>
          </cell>
          <cell r="DT1012">
            <v>0</v>
          </cell>
          <cell r="DU1012">
            <v>0</v>
          </cell>
          <cell r="DV1012">
            <v>0</v>
          </cell>
          <cell r="DW1012">
            <v>0</v>
          </cell>
          <cell r="DX1012">
            <v>0</v>
          </cell>
          <cell r="DY1012">
            <v>0</v>
          </cell>
          <cell r="DZ1012">
            <v>0</v>
          </cell>
          <cell r="EA1012">
            <v>0</v>
          </cell>
          <cell r="EB1012">
            <v>0</v>
          </cell>
          <cell r="EC1012">
            <v>0</v>
          </cell>
          <cell r="ED1012">
            <v>0</v>
          </cell>
          <cell r="EE1012">
            <v>0</v>
          </cell>
          <cell r="EF1012">
            <v>0</v>
          </cell>
          <cell r="EG1012">
            <v>0</v>
          </cell>
          <cell r="EH1012">
            <v>0</v>
          </cell>
          <cell r="EI1012">
            <v>0</v>
          </cell>
          <cell r="EJ1012">
            <v>0</v>
          </cell>
          <cell r="EK1012">
            <v>0</v>
          </cell>
          <cell r="EL1012">
            <v>0</v>
          </cell>
          <cell r="EM1012">
            <v>0</v>
          </cell>
          <cell r="EN1012">
            <v>0</v>
          </cell>
          <cell r="EO1012">
            <v>0</v>
          </cell>
          <cell r="EP1012">
            <v>0</v>
          </cell>
          <cell r="EQ1012">
            <v>0</v>
          </cell>
          <cell r="ER1012">
            <v>0</v>
          </cell>
          <cell r="ES1012">
            <v>0</v>
          </cell>
          <cell r="ET1012">
            <v>0</v>
          </cell>
          <cell r="EU1012">
            <v>0</v>
          </cell>
          <cell r="EV1012">
            <v>0</v>
          </cell>
          <cell r="EW1012">
            <v>0</v>
          </cell>
          <cell r="EX1012">
            <v>0</v>
          </cell>
          <cell r="EY1012">
            <v>0</v>
          </cell>
          <cell r="EZ1012">
            <v>0</v>
          </cell>
          <cell r="FA1012">
            <v>0</v>
          </cell>
          <cell r="FB1012">
            <v>0</v>
          </cell>
          <cell r="FC1012">
            <v>0</v>
          </cell>
          <cell r="FD1012">
            <v>0</v>
          </cell>
          <cell r="FE1012">
            <v>0</v>
          </cell>
          <cell r="FF1012">
            <v>0</v>
          </cell>
          <cell r="FG1012">
            <v>0</v>
          </cell>
          <cell r="FH1012">
            <v>0</v>
          </cell>
          <cell r="FI1012">
            <v>0</v>
          </cell>
          <cell r="FJ1012">
            <v>0</v>
          </cell>
          <cell r="FK1012">
            <v>0</v>
          </cell>
          <cell r="FL1012">
            <v>0</v>
          </cell>
          <cell r="FM1012">
            <v>0</v>
          </cell>
          <cell r="FN1012">
            <v>0</v>
          </cell>
          <cell r="FO1012">
            <v>0</v>
          </cell>
          <cell r="FP1012">
            <v>0</v>
          </cell>
          <cell r="FQ1012">
            <v>0</v>
          </cell>
          <cell r="FR1012">
            <v>0</v>
          </cell>
          <cell r="FS1012">
            <v>0</v>
          </cell>
          <cell r="FT1012">
            <v>0</v>
          </cell>
          <cell r="FU1012">
            <v>0</v>
          </cell>
          <cell r="FV1012">
            <v>0</v>
          </cell>
          <cell r="FW1012">
            <v>0</v>
          </cell>
          <cell r="FX1012">
            <v>0</v>
          </cell>
          <cell r="FY1012">
            <v>0</v>
          </cell>
          <cell r="FZ1012">
            <v>0</v>
          </cell>
          <cell r="GA1012">
            <v>0</v>
          </cell>
          <cell r="GB1012">
            <v>0</v>
          </cell>
          <cell r="GC1012">
            <v>0</v>
          </cell>
          <cell r="GD1012">
            <v>0</v>
          </cell>
          <cell r="GE1012">
            <v>0</v>
          </cell>
          <cell r="GF1012">
            <v>0</v>
          </cell>
          <cell r="GG1012">
            <v>0</v>
          </cell>
          <cell r="GH1012">
            <v>0</v>
          </cell>
          <cell r="GI1012">
            <v>0</v>
          </cell>
          <cell r="GJ1012">
            <v>0</v>
          </cell>
          <cell r="GK1012">
            <v>0</v>
          </cell>
          <cell r="GL1012">
            <v>0</v>
          </cell>
          <cell r="GM1012">
            <v>0</v>
          </cell>
          <cell r="GN1012">
            <v>0</v>
          </cell>
          <cell r="GO1012">
            <v>0</v>
          </cell>
          <cell r="GP1012">
            <v>0</v>
          </cell>
          <cell r="GQ1012">
            <v>0</v>
          </cell>
          <cell r="GR1012">
            <v>0</v>
          </cell>
          <cell r="GS1012">
            <v>0</v>
          </cell>
          <cell r="GT1012">
            <v>0</v>
          </cell>
          <cell r="GU1012">
            <v>0</v>
          </cell>
          <cell r="GV1012">
            <v>0</v>
          </cell>
          <cell r="GW1012">
            <v>0</v>
          </cell>
          <cell r="GX1012">
            <v>0</v>
          </cell>
          <cell r="GY1012">
            <v>0</v>
          </cell>
          <cell r="GZ1012">
            <v>0</v>
          </cell>
          <cell r="HA1012">
            <v>0</v>
          </cell>
          <cell r="HB1012">
            <v>0</v>
          </cell>
          <cell r="HC1012">
            <v>0</v>
          </cell>
          <cell r="HD1012">
            <v>0</v>
          </cell>
          <cell r="HE1012">
            <v>0</v>
          </cell>
          <cell r="HF1012">
            <v>0</v>
          </cell>
          <cell r="HG1012">
            <v>0</v>
          </cell>
          <cell r="HH1012">
            <v>0</v>
          </cell>
          <cell r="HI1012">
            <v>0</v>
          </cell>
          <cell r="HJ1012">
            <v>0</v>
          </cell>
          <cell r="HK1012">
            <v>0</v>
          </cell>
          <cell r="HL1012">
            <v>0</v>
          </cell>
          <cell r="HM1012">
            <v>0</v>
          </cell>
          <cell r="HN1012">
            <v>0</v>
          </cell>
          <cell r="HO1012">
            <v>0</v>
          </cell>
          <cell r="HP1012">
            <v>0</v>
          </cell>
          <cell r="HQ1012">
            <v>0</v>
          </cell>
          <cell r="HR1012">
            <v>0</v>
          </cell>
          <cell r="HS1012">
            <v>0</v>
          </cell>
          <cell r="HT1012">
            <v>0</v>
          </cell>
          <cell r="HU1012">
            <v>0</v>
          </cell>
          <cell r="HV1012">
            <v>0</v>
          </cell>
          <cell r="HW1012">
            <v>0</v>
          </cell>
          <cell r="HX1012">
            <v>0</v>
          </cell>
          <cell r="HY1012">
            <v>0</v>
          </cell>
          <cell r="HZ1012">
            <v>0</v>
          </cell>
          <cell r="IA1012">
            <v>0</v>
          </cell>
          <cell r="IB1012">
            <v>0</v>
          </cell>
          <cell r="IC1012">
            <v>0</v>
          </cell>
          <cell r="ID1012">
            <v>0</v>
          </cell>
          <cell r="IE1012">
            <v>0</v>
          </cell>
          <cell r="IF1012">
            <v>0</v>
          </cell>
          <cell r="IG1012">
            <v>0</v>
          </cell>
          <cell r="IH1012">
            <v>0</v>
          </cell>
          <cell r="II1012">
            <v>0</v>
          </cell>
          <cell r="IJ1012">
            <v>0</v>
          </cell>
          <cell r="IK1012">
            <v>0</v>
          </cell>
          <cell r="IL1012">
            <v>0</v>
          </cell>
          <cell r="IM1012">
            <v>0</v>
          </cell>
          <cell r="IN1012">
            <v>0</v>
          </cell>
          <cell r="IO1012">
            <v>0</v>
          </cell>
          <cell r="IP1012">
            <v>0</v>
          </cell>
          <cell r="IQ1012">
            <v>0</v>
          </cell>
          <cell r="IR1012">
            <v>0</v>
          </cell>
          <cell r="IS1012">
            <v>0</v>
          </cell>
          <cell r="IT1012">
            <v>0</v>
          </cell>
          <cell r="IU1012">
            <v>0</v>
          </cell>
          <cell r="IV1012">
            <v>0</v>
          </cell>
          <cell r="IW1012">
            <v>0</v>
          </cell>
          <cell r="IX1012">
            <v>0</v>
          </cell>
          <cell r="IY1012">
            <v>0</v>
          </cell>
          <cell r="IZ1012">
            <v>0</v>
          </cell>
          <cell r="JA1012">
            <v>0</v>
          </cell>
          <cell r="JB1012">
            <v>0</v>
          </cell>
          <cell r="JC1012">
            <v>0</v>
          </cell>
          <cell r="JD1012">
            <v>0</v>
          </cell>
          <cell r="JE1012">
            <v>0</v>
          </cell>
          <cell r="JF1012">
            <v>0</v>
          </cell>
          <cell r="JG1012">
            <v>0</v>
          </cell>
          <cell r="JH1012">
            <v>0</v>
          </cell>
          <cell r="JI1012">
            <v>0</v>
          </cell>
          <cell r="JJ1012">
            <v>0</v>
          </cell>
          <cell r="JK1012">
            <v>0</v>
          </cell>
          <cell r="JL1012">
            <v>0</v>
          </cell>
          <cell r="JM1012">
            <v>0</v>
          </cell>
          <cell r="JN1012">
            <v>0</v>
          </cell>
          <cell r="JO1012">
            <v>0</v>
          </cell>
          <cell r="JP1012">
            <v>0</v>
          </cell>
          <cell r="JQ1012">
            <v>0</v>
          </cell>
        </row>
        <row r="1013">
          <cell r="D1013" t="str">
            <v>WD_.QF.GOE._.qID.North_Point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  <cell r="BJ1013">
            <v>0</v>
          </cell>
          <cell r="BK1013">
            <v>0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</v>
          </cell>
          <cell r="CQ1013">
            <v>0</v>
          </cell>
          <cell r="CR1013">
            <v>0</v>
          </cell>
          <cell r="CS1013">
            <v>0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  <cell r="DD1013">
            <v>0</v>
          </cell>
          <cell r="DE1013">
            <v>0</v>
          </cell>
          <cell r="DF1013">
            <v>0</v>
          </cell>
          <cell r="DG1013">
            <v>0</v>
          </cell>
          <cell r="DH1013">
            <v>0</v>
          </cell>
          <cell r="DI1013">
            <v>0</v>
          </cell>
          <cell r="DJ1013">
            <v>0</v>
          </cell>
          <cell r="DK1013">
            <v>0</v>
          </cell>
          <cell r="DL1013">
            <v>0</v>
          </cell>
          <cell r="DM1013">
            <v>0</v>
          </cell>
          <cell r="DN1013">
            <v>0</v>
          </cell>
          <cell r="DO1013">
            <v>0</v>
          </cell>
          <cell r="DP1013">
            <v>0</v>
          </cell>
          <cell r="DQ1013">
            <v>0</v>
          </cell>
          <cell r="DR1013">
            <v>0</v>
          </cell>
          <cell r="DS1013">
            <v>0</v>
          </cell>
          <cell r="DT1013">
            <v>0</v>
          </cell>
          <cell r="DU1013">
            <v>0</v>
          </cell>
          <cell r="DV1013">
            <v>0</v>
          </cell>
          <cell r="DW1013">
            <v>0</v>
          </cell>
          <cell r="DX1013">
            <v>0</v>
          </cell>
          <cell r="DY1013">
            <v>0</v>
          </cell>
          <cell r="DZ1013">
            <v>0</v>
          </cell>
          <cell r="EA1013">
            <v>0</v>
          </cell>
          <cell r="EB1013">
            <v>0</v>
          </cell>
          <cell r="EC1013">
            <v>0</v>
          </cell>
          <cell r="ED1013">
            <v>0</v>
          </cell>
          <cell r="EE1013">
            <v>0</v>
          </cell>
          <cell r="EF1013">
            <v>0</v>
          </cell>
          <cell r="EG1013">
            <v>0</v>
          </cell>
          <cell r="EH1013">
            <v>0</v>
          </cell>
          <cell r="EI1013">
            <v>0</v>
          </cell>
          <cell r="EJ1013">
            <v>0</v>
          </cell>
          <cell r="EK1013">
            <v>0</v>
          </cell>
          <cell r="EL1013">
            <v>0</v>
          </cell>
          <cell r="EM1013">
            <v>0</v>
          </cell>
          <cell r="EN1013">
            <v>0</v>
          </cell>
          <cell r="EO1013">
            <v>0</v>
          </cell>
          <cell r="EP1013">
            <v>0</v>
          </cell>
          <cell r="EQ1013">
            <v>0</v>
          </cell>
          <cell r="ER1013">
            <v>0</v>
          </cell>
          <cell r="ES1013">
            <v>0</v>
          </cell>
          <cell r="ET1013">
            <v>0</v>
          </cell>
          <cell r="EU1013">
            <v>0</v>
          </cell>
          <cell r="EV1013">
            <v>0</v>
          </cell>
          <cell r="EW1013">
            <v>0</v>
          </cell>
          <cell r="EX1013">
            <v>0</v>
          </cell>
          <cell r="EY1013">
            <v>0</v>
          </cell>
          <cell r="EZ1013">
            <v>0</v>
          </cell>
          <cell r="FA1013">
            <v>0</v>
          </cell>
          <cell r="FB1013">
            <v>0</v>
          </cell>
          <cell r="FC1013">
            <v>0</v>
          </cell>
          <cell r="FD1013">
            <v>0</v>
          </cell>
          <cell r="FE1013">
            <v>0</v>
          </cell>
          <cell r="FF1013">
            <v>0</v>
          </cell>
          <cell r="FG1013">
            <v>0</v>
          </cell>
          <cell r="FH1013">
            <v>0</v>
          </cell>
          <cell r="FI1013">
            <v>0</v>
          </cell>
          <cell r="FJ1013">
            <v>0</v>
          </cell>
          <cell r="FK1013">
            <v>0</v>
          </cell>
          <cell r="FL1013">
            <v>0</v>
          </cell>
          <cell r="FM1013">
            <v>0</v>
          </cell>
          <cell r="FN1013">
            <v>0</v>
          </cell>
          <cell r="FO1013">
            <v>0</v>
          </cell>
          <cell r="FP1013">
            <v>0</v>
          </cell>
          <cell r="FQ1013">
            <v>0</v>
          </cell>
          <cell r="FR1013">
            <v>0</v>
          </cell>
          <cell r="FS1013">
            <v>0</v>
          </cell>
          <cell r="FT1013">
            <v>0</v>
          </cell>
          <cell r="FU1013">
            <v>0</v>
          </cell>
          <cell r="FV1013">
            <v>0</v>
          </cell>
          <cell r="FW1013">
            <v>0</v>
          </cell>
          <cell r="FX1013">
            <v>0</v>
          </cell>
          <cell r="FY1013">
            <v>0</v>
          </cell>
          <cell r="FZ1013">
            <v>0</v>
          </cell>
          <cell r="GA1013">
            <v>0</v>
          </cell>
          <cell r="GB1013">
            <v>0</v>
          </cell>
          <cell r="GC1013">
            <v>0</v>
          </cell>
          <cell r="GD1013">
            <v>0</v>
          </cell>
          <cell r="GE1013">
            <v>0</v>
          </cell>
          <cell r="GF1013">
            <v>0</v>
          </cell>
          <cell r="GG1013">
            <v>0</v>
          </cell>
          <cell r="GH1013">
            <v>0</v>
          </cell>
          <cell r="GI1013">
            <v>0</v>
          </cell>
          <cell r="GJ1013">
            <v>0</v>
          </cell>
          <cell r="GK1013">
            <v>0</v>
          </cell>
          <cell r="GL1013">
            <v>0</v>
          </cell>
          <cell r="GM1013">
            <v>0</v>
          </cell>
          <cell r="GN1013">
            <v>0</v>
          </cell>
          <cell r="GO1013">
            <v>0</v>
          </cell>
          <cell r="GP1013">
            <v>0</v>
          </cell>
          <cell r="GQ1013">
            <v>0</v>
          </cell>
          <cell r="GR1013">
            <v>0</v>
          </cell>
          <cell r="GS1013">
            <v>0</v>
          </cell>
          <cell r="GT1013">
            <v>0</v>
          </cell>
          <cell r="GU1013">
            <v>0</v>
          </cell>
          <cell r="GV1013">
            <v>0</v>
          </cell>
          <cell r="GW1013">
            <v>0</v>
          </cell>
          <cell r="GX1013">
            <v>0</v>
          </cell>
          <cell r="GY1013">
            <v>0</v>
          </cell>
          <cell r="GZ1013">
            <v>0</v>
          </cell>
          <cell r="HA1013">
            <v>0</v>
          </cell>
          <cell r="HB1013">
            <v>0</v>
          </cell>
          <cell r="HC1013">
            <v>0</v>
          </cell>
          <cell r="HD1013">
            <v>0</v>
          </cell>
          <cell r="HE1013">
            <v>0</v>
          </cell>
          <cell r="HF1013">
            <v>0</v>
          </cell>
          <cell r="HG1013">
            <v>0</v>
          </cell>
          <cell r="HH1013">
            <v>0</v>
          </cell>
          <cell r="HI1013">
            <v>0</v>
          </cell>
          <cell r="HJ1013">
            <v>0</v>
          </cell>
          <cell r="HK1013">
            <v>0</v>
          </cell>
          <cell r="HL1013">
            <v>0</v>
          </cell>
          <cell r="HM1013">
            <v>0</v>
          </cell>
          <cell r="HN1013">
            <v>0</v>
          </cell>
          <cell r="HO1013">
            <v>0</v>
          </cell>
          <cell r="HP1013">
            <v>0</v>
          </cell>
          <cell r="HQ1013">
            <v>0</v>
          </cell>
          <cell r="HR1013">
            <v>0</v>
          </cell>
          <cell r="HS1013">
            <v>0</v>
          </cell>
          <cell r="HT1013">
            <v>0</v>
          </cell>
          <cell r="HU1013">
            <v>0</v>
          </cell>
          <cell r="HV1013">
            <v>0</v>
          </cell>
          <cell r="HW1013">
            <v>0</v>
          </cell>
          <cell r="HX1013">
            <v>0</v>
          </cell>
          <cell r="HY1013">
            <v>0</v>
          </cell>
          <cell r="HZ1013">
            <v>0</v>
          </cell>
          <cell r="IA1013">
            <v>0</v>
          </cell>
          <cell r="IB1013">
            <v>0</v>
          </cell>
          <cell r="IC1013">
            <v>0</v>
          </cell>
          <cell r="ID1013">
            <v>0</v>
          </cell>
          <cell r="IE1013">
            <v>0</v>
          </cell>
          <cell r="IF1013">
            <v>0</v>
          </cell>
          <cell r="IG1013">
            <v>0</v>
          </cell>
          <cell r="IH1013">
            <v>0</v>
          </cell>
          <cell r="II1013">
            <v>0</v>
          </cell>
          <cell r="IJ1013">
            <v>0</v>
          </cell>
          <cell r="IK1013">
            <v>0</v>
          </cell>
          <cell r="IL1013">
            <v>0</v>
          </cell>
          <cell r="IM1013">
            <v>0</v>
          </cell>
          <cell r="IN1013">
            <v>0</v>
          </cell>
          <cell r="IO1013">
            <v>0</v>
          </cell>
          <cell r="IP1013">
            <v>0</v>
          </cell>
          <cell r="IQ1013">
            <v>0</v>
          </cell>
          <cell r="IR1013">
            <v>0</v>
          </cell>
          <cell r="IS1013">
            <v>0</v>
          </cell>
          <cell r="IT1013">
            <v>0</v>
          </cell>
          <cell r="IU1013">
            <v>0</v>
          </cell>
          <cell r="IV1013">
            <v>0</v>
          </cell>
          <cell r="IW1013">
            <v>0</v>
          </cell>
          <cell r="IX1013">
            <v>0</v>
          </cell>
          <cell r="IY1013">
            <v>0</v>
          </cell>
          <cell r="IZ1013">
            <v>0</v>
          </cell>
          <cell r="JA1013">
            <v>0</v>
          </cell>
          <cell r="JB1013">
            <v>0</v>
          </cell>
          <cell r="JC1013">
            <v>0</v>
          </cell>
          <cell r="JD1013">
            <v>0</v>
          </cell>
          <cell r="JE1013">
            <v>0</v>
          </cell>
          <cell r="JF1013">
            <v>0</v>
          </cell>
          <cell r="JG1013">
            <v>0</v>
          </cell>
          <cell r="JH1013">
            <v>0</v>
          </cell>
          <cell r="JI1013">
            <v>0</v>
          </cell>
          <cell r="JJ1013">
            <v>0</v>
          </cell>
          <cell r="JK1013">
            <v>0</v>
          </cell>
          <cell r="JL1013">
            <v>0</v>
          </cell>
          <cell r="JM1013">
            <v>0</v>
          </cell>
          <cell r="JN1013">
            <v>0</v>
          </cell>
          <cell r="JO1013">
            <v>0</v>
          </cell>
          <cell r="JP1013">
            <v>0</v>
          </cell>
          <cell r="JQ1013">
            <v>0</v>
          </cell>
        </row>
        <row r="1014">
          <cell r="D1014" t="str">
            <v>WD_.QF.UID._.qUT.Park_North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  <cell r="BJ1014">
            <v>0</v>
          </cell>
          <cell r="BK1014">
            <v>0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0</v>
          </cell>
          <cell r="CR1014">
            <v>0</v>
          </cell>
          <cell r="CS1014">
            <v>0</v>
          </cell>
          <cell r="CT1014">
            <v>0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  <cell r="DD1014">
            <v>0</v>
          </cell>
          <cell r="DE1014">
            <v>0</v>
          </cell>
          <cell r="DF1014">
            <v>0</v>
          </cell>
          <cell r="DG1014">
            <v>0</v>
          </cell>
          <cell r="DH1014">
            <v>0</v>
          </cell>
          <cell r="DI1014">
            <v>0</v>
          </cell>
          <cell r="DJ1014">
            <v>0</v>
          </cell>
          <cell r="DK1014">
            <v>0</v>
          </cell>
          <cell r="DL1014">
            <v>0</v>
          </cell>
          <cell r="DM1014">
            <v>0</v>
          </cell>
          <cell r="DN1014">
            <v>0</v>
          </cell>
          <cell r="DO1014">
            <v>0</v>
          </cell>
          <cell r="DP1014">
            <v>0</v>
          </cell>
          <cell r="DQ1014">
            <v>0</v>
          </cell>
          <cell r="DR1014">
            <v>0</v>
          </cell>
          <cell r="DS1014">
            <v>0</v>
          </cell>
          <cell r="DT1014">
            <v>0</v>
          </cell>
          <cell r="DU1014">
            <v>0</v>
          </cell>
          <cell r="DV1014">
            <v>0</v>
          </cell>
          <cell r="DW1014">
            <v>0</v>
          </cell>
          <cell r="DX1014">
            <v>0</v>
          </cell>
          <cell r="DY1014">
            <v>0</v>
          </cell>
          <cell r="DZ1014">
            <v>0</v>
          </cell>
          <cell r="EA1014">
            <v>0</v>
          </cell>
          <cell r="EB1014">
            <v>0</v>
          </cell>
          <cell r="EC1014">
            <v>0</v>
          </cell>
          <cell r="ED1014">
            <v>0</v>
          </cell>
          <cell r="EE1014">
            <v>0</v>
          </cell>
          <cell r="EF1014">
            <v>0</v>
          </cell>
          <cell r="EG1014">
            <v>0</v>
          </cell>
          <cell r="EH1014">
            <v>0</v>
          </cell>
          <cell r="EI1014">
            <v>0</v>
          </cell>
          <cell r="EJ1014">
            <v>0</v>
          </cell>
          <cell r="EK1014">
            <v>0</v>
          </cell>
          <cell r="EL1014">
            <v>0</v>
          </cell>
          <cell r="EM1014">
            <v>0</v>
          </cell>
          <cell r="EN1014">
            <v>0</v>
          </cell>
          <cell r="EO1014">
            <v>0</v>
          </cell>
          <cell r="EP1014">
            <v>0</v>
          </cell>
          <cell r="EQ1014">
            <v>0</v>
          </cell>
          <cell r="ER1014">
            <v>0</v>
          </cell>
          <cell r="ES1014">
            <v>0</v>
          </cell>
          <cell r="ET1014">
            <v>0</v>
          </cell>
          <cell r="EU1014">
            <v>0</v>
          </cell>
          <cell r="EV1014">
            <v>0</v>
          </cell>
          <cell r="EW1014">
            <v>0</v>
          </cell>
          <cell r="EX1014">
            <v>0</v>
          </cell>
          <cell r="EY1014">
            <v>0</v>
          </cell>
          <cell r="EZ1014">
            <v>0</v>
          </cell>
          <cell r="FA1014">
            <v>0</v>
          </cell>
          <cell r="FB1014">
            <v>0</v>
          </cell>
          <cell r="FC1014">
            <v>0</v>
          </cell>
          <cell r="FD1014">
            <v>0</v>
          </cell>
          <cell r="FE1014">
            <v>0</v>
          </cell>
          <cell r="FF1014">
            <v>0</v>
          </cell>
          <cell r="FG1014">
            <v>0</v>
          </cell>
          <cell r="FH1014">
            <v>0</v>
          </cell>
          <cell r="FI1014">
            <v>0</v>
          </cell>
          <cell r="FJ1014">
            <v>0</v>
          </cell>
          <cell r="FK1014">
            <v>0</v>
          </cell>
          <cell r="FL1014">
            <v>0</v>
          </cell>
          <cell r="FM1014">
            <v>0</v>
          </cell>
          <cell r="FN1014">
            <v>0</v>
          </cell>
          <cell r="FO1014">
            <v>0</v>
          </cell>
          <cell r="FP1014">
            <v>0</v>
          </cell>
          <cell r="FQ1014">
            <v>0</v>
          </cell>
          <cell r="FR1014">
            <v>0</v>
          </cell>
          <cell r="FS1014">
            <v>0</v>
          </cell>
          <cell r="FT1014">
            <v>0</v>
          </cell>
          <cell r="FU1014">
            <v>0</v>
          </cell>
          <cell r="FV1014">
            <v>0</v>
          </cell>
          <cell r="FW1014">
            <v>0</v>
          </cell>
          <cell r="FX1014">
            <v>0</v>
          </cell>
          <cell r="FY1014">
            <v>0</v>
          </cell>
          <cell r="FZ1014">
            <v>0</v>
          </cell>
          <cell r="GA1014">
            <v>0</v>
          </cell>
          <cell r="GB1014">
            <v>0</v>
          </cell>
          <cell r="GC1014">
            <v>0</v>
          </cell>
          <cell r="GD1014">
            <v>0</v>
          </cell>
          <cell r="GE1014">
            <v>0</v>
          </cell>
          <cell r="GF1014">
            <v>0</v>
          </cell>
          <cell r="GG1014">
            <v>0</v>
          </cell>
          <cell r="GH1014">
            <v>0</v>
          </cell>
          <cell r="GI1014">
            <v>0</v>
          </cell>
          <cell r="GJ1014">
            <v>0</v>
          </cell>
          <cell r="GK1014">
            <v>0</v>
          </cell>
          <cell r="GL1014">
            <v>0</v>
          </cell>
          <cell r="GM1014">
            <v>0</v>
          </cell>
          <cell r="GN1014">
            <v>0</v>
          </cell>
          <cell r="GO1014">
            <v>0</v>
          </cell>
          <cell r="GP1014">
            <v>0</v>
          </cell>
          <cell r="GQ1014">
            <v>0</v>
          </cell>
          <cell r="GR1014">
            <v>0</v>
          </cell>
          <cell r="GS1014">
            <v>0</v>
          </cell>
          <cell r="GT1014">
            <v>0</v>
          </cell>
          <cell r="GU1014">
            <v>0</v>
          </cell>
          <cell r="GV1014">
            <v>0</v>
          </cell>
          <cell r="GW1014">
            <v>0</v>
          </cell>
          <cell r="GX1014">
            <v>0</v>
          </cell>
          <cell r="GY1014">
            <v>0</v>
          </cell>
          <cell r="GZ1014">
            <v>0</v>
          </cell>
          <cell r="HA1014">
            <v>0</v>
          </cell>
          <cell r="HB1014">
            <v>0</v>
          </cell>
          <cell r="HC1014">
            <v>0</v>
          </cell>
          <cell r="HD1014">
            <v>0</v>
          </cell>
          <cell r="HE1014">
            <v>0</v>
          </cell>
          <cell r="HF1014">
            <v>0</v>
          </cell>
          <cell r="HG1014">
            <v>0</v>
          </cell>
          <cell r="HH1014">
            <v>0</v>
          </cell>
          <cell r="HI1014">
            <v>0</v>
          </cell>
          <cell r="HJ1014">
            <v>0</v>
          </cell>
          <cell r="HK1014">
            <v>0</v>
          </cell>
          <cell r="HL1014">
            <v>0</v>
          </cell>
          <cell r="HM1014">
            <v>0</v>
          </cell>
          <cell r="HN1014">
            <v>0</v>
          </cell>
          <cell r="HO1014">
            <v>0</v>
          </cell>
          <cell r="HP1014">
            <v>0</v>
          </cell>
          <cell r="HQ1014">
            <v>0</v>
          </cell>
          <cell r="HR1014">
            <v>0</v>
          </cell>
          <cell r="HS1014">
            <v>0</v>
          </cell>
          <cell r="HT1014">
            <v>0</v>
          </cell>
          <cell r="HU1014">
            <v>0</v>
          </cell>
          <cell r="HV1014">
            <v>0</v>
          </cell>
          <cell r="HW1014">
            <v>0</v>
          </cell>
          <cell r="HX1014">
            <v>0</v>
          </cell>
          <cell r="HY1014">
            <v>0</v>
          </cell>
          <cell r="HZ1014">
            <v>0</v>
          </cell>
          <cell r="IA1014">
            <v>0</v>
          </cell>
          <cell r="IB1014">
            <v>0</v>
          </cell>
          <cell r="IC1014">
            <v>0</v>
          </cell>
          <cell r="ID1014">
            <v>0</v>
          </cell>
          <cell r="IE1014">
            <v>0</v>
          </cell>
          <cell r="IF1014">
            <v>0</v>
          </cell>
          <cell r="IG1014">
            <v>0</v>
          </cell>
          <cell r="IH1014">
            <v>0</v>
          </cell>
          <cell r="II1014">
            <v>0</v>
          </cell>
          <cell r="IJ1014">
            <v>0</v>
          </cell>
          <cell r="IK1014">
            <v>0</v>
          </cell>
          <cell r="IL1014">
            <v>0</v>
          </cell>
          <cell r="IM1014">
            <v>0</v>
          </cell>
          <cell r="IN1014">
            <v>0</v>
          </cell>
          <cell r="IO1014">
            <v>0</v>
          </cell>
          <cell r="IP1014">
            <v>0</v>
          </cell>
          <cell r="IQ1014">
            <v>0</v>
          </cell>
          <cell r="IR1014">
            <v>0</v>
          </cell>
          <cell r="IS1014">
            <v>0</v>
          </cell>
          <cell r="IT1014">
            <v>0</v>
          </cell>
          <cell r="IU1014">
            <v>0</v>
          </cell>
          <cell r="IV1014">
            <v>0</v>
          </cell>
          <cell r="IW1014">
            <v>0</v>
          </cell>
          <cell r="IX1014">
            <v>0</v>
          </cell>
          <cell r="IY1014">
            <v>0</v>
          </cell>
          <cell r="IZ1014">
            <v>0</v>
          </cell>
          <cell r="JA1014">
            <v>0</v>
          </cell>
          <cell r="JB1014">
            <v>0</v>
          </cell>
          <cell r="JC1014">
            <v>0</v>
          </cell>
          <cell r="JD1014">
            <v>0</v>
          </cell>
          <cell r="JE1014">
            <v>0</v>
          </cell>
          <cell r="JF1014">
            <v>0</v>
          </cell>
          <cell r="JG1014">
            <v>0</v>
          </cell>
          <cell r="JH1014">
            <v>0</v>
          </cell>
          <cell r="JI1014">
            <v>0</v>
          </cell>
          <cell r="JJ1014">
            <v>0</v>
          </cell>
          <cell r="JK1014">
            <v>0</v>
          </cell>
          <cell r="JL1014">
            <v>0</v>
          </cell>
          <cell r="JM1014">
            <v>0</v>
          </cell>
          <cell r="JN1014">
            <v>0</v>
          </cell>
          <cell r="JO1014">
            <v>0</v>
          </cell>
          <cell r="JP1014">
            <v>0</v>
          </cell>
          <cell r="JQ1014">
            <v>0</v>
          </cell>
        </row>
        <row r="1015">
          <cell r="D1015" t="str">
            <v>WD_.QF.UID._.qUT.Park_South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>
            <v>0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</v>
          </cell>
          <cell r="CQ1015">
            <v>0</v>
          </cell>
          <cell r="CR1015">
            <v>0</v>
          </cell>
          <cell r="CS1015">
            <v>0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  <cell r="DD1015">
            <v>0</v>
          </cell>
          <cell r="DE1015">
            <v>0</v>
          </cell>
          <cell r="DF1015">
            <v>0</v>
          </cell>
          <cell r="DG1015">
            <v>0</v>
          </cell>
          <cell r="DH1015">
            <v>0</v>
          </cell>
          <cell r="DI1015">
            <v>0</v>
          </cell>
          <cell r="DJ1015">
            <v>0</v>
          </cell>
          <cell r="DK1015">
            <v>0</v>
          </cell>
          <cell r="DL1015">
            <v>0</v>
          </cell>
          <cell r="DM1015">
            <v>0</v>
          </cell>
          <cell r="DN1015">
            <v>0</v>
          </cell>
          <cell r="DO1015">
            <v>0</v>
          </cell>
          <cell r="DP1015">
            <v>0</v>
          </cell>
          <cell r="DQ1015">
            <v>0</v>
          </cell>
          <cell r="DR1015">
            <v>0</v>
          </cell>
          <cell r="DS1015">
            <v>0</v>
          </cell>
          <cell r="DT1015">
            <v>0</v>
          </cell>
          <cell r="DU1015">
            <v>0</v>
          </cell>
          <cell r="DV1015">
            <v>0</v>
          </cell>
          <cell r="DW1015">
            <v>0</v>
          </cell>
          <cell r="DX1015">
            <v>0</v>
          </cell>
          <cell r="DY1015">
            <v>0</v>
          </cell>
          <cell r="DZ1015">
            <v>0</v>
          </cell>
          <cell r="EA1015">
            <v>0</v>
          </cell>
          <cell r="EB1015">
            <v>0</v>
          </cell>
          <cell r="EC1015">
            <v>0</v>
          </cell>
          <cell r="ED1015">
            <v>0</v>
          </cell>
          <cell r="EE1015">
            <v>0</v>
          </cell>
          <cell r="EF1015">
            <v>0</v>
          </cell>
          <cell r="EG1015">
            <v>0</v>
          </cell>
          <cell r="EH1015">
            <v>0</v>
          </cell>
          <cell r="EI1015">
            <v>0</v>
          </cell>
          <cell r="EJ1015">
            <v>0</v>
          </cell>
          <cell r="EK1015">
            <v>0</v>
          </cell>
          <cell r="EL1015">
            <v>0</v>
          </cell>
          <cell r="EM1015">
            <v>0</v>
          </cell>
          <cell r="EN1015">
            <v>0</v>
          </cell>
          <cell r="EO1015">
            <v>0</v>
          </cell>
          <cell r="EP1015">
            <v>0</v>
          </cell>
          <cell r="EQ1015">
            <v>0</v>
          </cell>
          <cell r="ER1015">
            <v>0</v>
          </cell>
          <cell r="ES1015">
            <v>0</v>
          </cell>
          <cell r="ET1015">
            <v>0</v>
          </cell>
          <cell r="EU1015">
            <v>0</v>
          </cell>
          <cell r="EV1015">
            <v>0</v>
          </cell>
          <cell r="EW1015">
            <v>0</v>
          </cell>
          <cell r="EX1015">
            <v>0</v>
          </cell>
          <cell r="EY1015">
            <v>0</v>
          </cell>
          <cell r="EZ1015">
            <v>0</v>
          </cell>
          <cell r="FA1015">
            <v>0</v>
          </cell>
          <cell r="FB1015">
            <v>0</v>
          </cell>
          <cell r="FC1015">
            <v>0</v>
          </cell>
          <cell r="FD1015">
            <v>0</v>
          </cell>
          <cell r="FE1015">
            <v>0</v>
          </cell>
          <cell r="FF1015">
            <v>0</v>
          </cell>
          <cell r="FG1015">
            <v>0</v>
          </cell>
          <cell r="FH1015">
            <v>0</v>
          </cell>
          <cell r="FI1015">
            <v>0</v>
          </cell>
          <cell r="FJ1015">
            <v>0</v>
          </cell>
          <cell r="FK1015">
            <v>0</v>
          </cell>
          <cell r="FL1015">
            <v>0</v>
          </cell>
          <cell r="FM1015">
            <v>0</v>
          </cell>
          <cell r="FN1015">
            <v>0</v>
          </cell>
          <cell r="FO1015">
            <v>0</v>
          </cell>
          <cell r="FP1015">
            <v>0</v>
          </cell>
          <cell r="FQ1015">
            <v>0</v>
          </cell>
          <cell r="FR1015">
            <v>0</v>
          </cell>
          <cell r="FS1015">
            <v>0</v>
          </cell>
          <cell r="FT1015">
            <v>0</v>
          </cell>
          <cell r="FU1015">
            <v>0</v>
          </cell>
          <cell r="FV1015">
            <v>0</v>
          </cell>
          <cell r="FW1015">
            <v>0</v>
          </cell>
          <cell r="FX1015">
            <v>0</v>
          </cell>
          <cell r="FY1015">
            <v>0</v>
          </cell>
          <cell r="FZ1015">
            <v>0</v>
          </cell>
          <cell r="GA1015">
            <v>0</v>
          </cell>
          <cell r="GB1015">
            <v>0</v>
          </cell>
          <cell r="GC1015">
            <v>0</v>
          </cell>
          <cell r="GD1015">
            <v>0</v>
          </cell>
          <cell r="GE1015">
            <v>0</v>
          </cell>
          <cell r="GF1015">
            <v>0</v>
          </cell>
          <cell r="GG1015">
            <v>0</v>
          </cell>
          <cell r="GH1015">
            <v>0</v>
          </cell>
          <cell r="GI1015">
            <v>0</v>
          </cell>
          <cell r="GJ1015">
            <v>0</v>
          </cell>
          <cell r="GK1015">
            <v>0</v>
          </cell>
          <cell r="GL1015">
            <v>0</v>
          </cell>
          <cell r="GM1015">
            <v>0</v>
          </cell>
          <cell r="GN1015">
            <v>0</v>
          </cell>
          <cell r="GO1015">
            <v>0</v>
          </cell>
          <cell r="GP1015">
            <v>0</v>
          </cell>
          <cell r="GQ1015">
            <v>0</v>
          </cell>
          <cell r="GR1015">
            <v>0</v>
          </cell>
          <cell r="GS1015">
            <v>0</v>
          </cell>
          <cell r="GT1015">
            <v>0</v>
          </cell>
          <cell r="GU1015">
            <v>0</v>
          </cell>
          <cell r="GV1015">
            <v>0</v>
          </cell>
          <cell r="GW1015">
            <v>0</v>
          </cell>
          <cell r="GX1015">
            <v>0</v>
          </cell>
          <cell r="GY1015">
            <v>0</v>
          </cell>
          <cell r="GZ1015">
            <v>0</v>
          </cell>
          <cell r="HA1015">
            <v>0</v>
          </cell>
          <cell r="HB1015">
            <v>0</v>
          </cell>
          <cell r="HC1015">
            <v>0</v>
          </cell>
          <cell r="HD1015">
            <v>0</v>
          </cell>
          <cell r="HE1015">
            <v>0</v>
          </cell>
          <cell r="HF1015">
            <v>0</v>
          </cell>
          <cell r="HG1015">
            <v>0</v>
          </cell>
          <cell r="HH1015">
            <v>0</v>
          </cell>
          <cell r="HI1015">
            <v>0</v>
          </cell>
          <cell r="HJ1015">
            <v>0</v>
          </cell>
          <cell r="HK1015">
            <v>0</v>
          </cell>
          <cell r="HL1015">
            <v>0</v>
          </cell>
          <cell r="HM1015">
            <v>0</v>
          </cell>
          <cell r="HN1015">
            <v>0</v>
          </cell>
          <cell r="HO1015">
            <v>0</v>
          </cell>
          <cell r="HP1015">
            <v>0</v>
          </cell>
          <cell r="HQ1015">
            <v>0</v>
          </cell>
          <cell r="HR1015">
            <v>0</v>
          </cell>
          <cell r="HS1015">
            <v>0</v>
          </cell>
          <cell r="HT1015">
            <v>0</v>
          </cell>
          <cell r="HU1015">
            <v>0</v>
          </cell>
          <cell r="HV1015">
            <v>0</v>
          </cell>
          <cell r="HW1015">
            <v>0</v>
          </cell>
          <cell r="HX1015">
            <v>0</v>
          </cell>
          <cell r="HY1015">
            <v>0</v>
          </cell>
          <cell r="HZ1015">
            <v>0</v>
          </cell>
          <cell r="IA1015">
            <v>0</v>
          </cell>
          <cell r="IB1015">
            <v>0</v>
          </cell>
          <cell r="IC1015">
            <v>0</v>
          </cell>
          <cell r="ID1015">
            <v>0</v>
          </cell>
          <cell r="IE1015">
            <v>0</v>
          </cell>
          <cell r="IF1015">
            <v>0</v>
          </cell>
          <cell r="IG1015">
            <v>0</v>
          </cell>
          <cell r="IH1015">
            <v>0</v>
          </cell>
          <cell r="II1015">
            <v>0</v>
          </cell>
          <cell r="IJ1015">
            <v>0</v>
          </cell>
          <cell r="IK1015">
            <v>0</v>
          </cell>
          <cell r="IL1015">
            <v>0</v>
          </cell>
          <cell r="IM1015">
            <v>0</v>
          </cell>
          <cell r="IN1015">
            <v>0</v>
          </cell>
          <cell r="IO1015">
            <v>0</v>
          </cell>
          <cell r="IP1015">
            <v>0</v>
          </cell>
          <cell r="IQ1015">
            <v>0</v>
          </cell>
          <cell r="IR1015">
            <v>0</v>
          </cell>
          <cell r="IS1015">
            <v>0</v>
          </cell>
          <cell r="IT1015">
            <v>0</v>
          </cell>
          <cell r="IU1015">
            <v>0</v>
          </cell>
          <cell r="IV1015">
            <v>0</v>
          </cell>
          <cell r="IW1015">
            <v>0</v>
          </cell>
          <cell r="IX1015">
            <v>0</v>
          </cell>
          <cell r="IY1015">
            <v>0</v>
          </cell>
          <cell r="IZ1015">
            <v>0</v>
          </cell>
          <cell r="JA1015">
            <v>0</v>
          </cell>
          <cell r="JB1015">
            <v>0</v>
          </cell>
          <cell r="JC1015">
            <v>0</v>
          </cell>
          <cell r="JD1015">
            <v>0</v>
          </cell>
          <cell r="JE1015">
            <v>0</v>
          </cell>
          <cell r="JF1015">
            <v>0</v>
          </cell>
          <cell r="JG1015">
            <v>0</v>
          </cell>
          <cell r="JH1015">
            <v>0</v>
          </cell>
          <cell r="JI1015">
            <v>0</v>
          </cell>
          <cell r="JJ1015">
            <v>0</v>
          </cell>
          <cell r="JK1015">
            <v>0</v>
          </cell>
          <cell r="JL1015">
            <v>0</v>
          </cell>
          <cell r="JM1015">
            <v>0</v>
          </cell>
          <cell r="JN1015">
            <v>0</v>
          </cell>
          <cell r="JO1015">
            <v>0</v>
          </cell>
          <cell r="JP1015">
            <v>0</v>
          </cell>
          <cell r="JQ1015">
            <v>0</v>
          </cell>
        </row>
        <row r="1016">
          <cell r="D1016" t="str">
            <v>WD_.QF.UTS._.qUT.Latigo_Wind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>
            <v>0</v>
          </cell>
          <cell r="BJ1016">
            <v>0</v>
          </cell>
          <cell r="BK1016">
            <v>0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0</v>
          </cell>
          <cell r="CQ1016">
            <v>0</v>
          </cell>
          <cell r="CR1016">
            <v>0</v>
          </cell>
          <cell r="CS1016">
            <v>0</v>
          </cell>
          <cell r="CT1016">
            <v>0</v>
          </cell>
          <cell r="CU1016">
            <v>0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  <cell r="DD1016">
            <v>0</v>
          </cell>
          <cell r="DE1016">
            <v>0</v>
          </cell>
          <cell r="DF1016">
            <v>0</v>
          </cell>
          <cell r="DG1016">
            <v>0</v>
          </cell>
          <cell r="DH1016">
            <v>0</v>
          </cell>
          <cell r="DI1016">
            <v>0</v>
          </cell>
          <cell r="DJ1016">
            <v>0</v>
          </cell>
          <cell r="DK1016">
            <v>0</v>
          </cell>
          <cell r="DL1016">
            <v>0</v>
          </cell>
          <cell r="DM1016">
            <v>0</v>
          </cell>
          <cell r="DN1016">
            <v>0</v>
          </cell>
          <cell r="DO1016">
            <v>0</v>
          </cell>
          <cell r="DP1016">
            <v>0</v>
          </cell>
          <cell r="DQ1016">
            <v>0</v>
          </cell>
          <cell r="DR1016">
            <v>0</v>
          </cell>
          <cell r="DS1016">
            <v>0</v>
          </cell>
          <cell r="DT1016">
            <v>0</v>
          </cell>
          <cell r="DU1016">
            <v>0</v>
          </cell>
          <cell r="DV1016">
            <v>0</v>
          </cell>
          <cell r="DW1016">
            <v>0</v>
          </cell>
          <cell r="DX1016">
            <v>0</v>
          </cell>
          <cell r="DY1016">
            <v>0</v>
          </cell>
          <cell r="DZ1016">
            <v>0</v>
          </cell>
          <cell r="EA1016">
            <v>0</v>
          </cell>
          <cell r="EB1016">
            <v>0</v>
          </cell>
          <cell r="EC1016">
            <v>0</v>
          </cell>
          <cell r="ED1016">
            <v>0</v>
          </cell>
          <cell r="EE1016">
            <v>0</v>
          </cell>
          <cell r="EF1016">
            <v>0</v>
          </cell>
          <cell r="EG1016">
            <v>0</v>
          </cell>
          <cell r="EH1016">
            <v>0</v>
          </cell>
          <cell r="EI1016">
            <v>0</v>
          </cell>
          <cell r="EJ1016">
            <v>0</v>
          </cell>
          <cell r="EK1016">
            <v>0</v>
          </cell>
          <cell r="EL1016">
            <v>0</v>
          </cell>
          <cell r="EM1016">
            <v>0</v>
          </cell>
          <cell r="EN1016">
            <v>0</v>
          </cell>
          <cell r="EO1016">
            <v>0</v>
          </cell>
          <cell r="EP1016">
            <v>0</v>
          </cell>
          <cell r="EQ1016">
            <v>0</v>
          </cell>
          <cell r="ER1016">
            <v>0</v>
          </cell>
          <cell r="ES1016">
            <v>0</v>
          </cell>
          <cell r="ET1016">
            <v>0</v>
          </cell>
          <cell r="EU1016">
            <v>0</v>
          </cell>
          <cell r="EV1016">
            <v>0</v>
          </cell>
          <cell r="EW1016">
            <v>0</v>
          </cell>
          <cell r="EX1016">
            <v>0</v>
          </cell>
          <cell r="EY1016">
            <v>0</v>
          </cell>
          <cell r="EZ1016">
            <v>0</v>
          </cell>
          <cell r="FA1016">
            <v>0</v>
          </cell>
          <cell r="FB1016">
            <v>0</v>
          </cell>
          <cell r="FC1016">
            <v>0</v>
          </cell>
          <cell r="FD1016">
            <v>0</v>
          </cell>
          <cell r="FE1016">
            <v>0</v>
          </cell>
          <cell r="FF1016">
            <v>0</v>
          </cell>
          <cell r="FG1016">
            <v>0</v>
          </cell>
          <cell r="FH1016">
            <v>0</v>
          </cell>
          <cell r="FI1016">
            <v>0</v>
          </cell>
          <cell r="FJ1016">
            <v>0</v>
          </cell>
          <cell r="FK1016">
            <v>0</v>
          </cell>
          <cell r="FL1016">
            <v>0</v>
          </cell>
          <cell r="FM1016">
            <v>0</v>
          </cell>
          <cell r="FN1016">
            <v>0</v>
          </cell>
          <cell r="FO1016">
            <v>0</v>
          </cell>
          <cell r="FP1016">
            <v>0</v>
          </cell>
          <cell r="FQ1016">
            <v>0</v>
          </cell>
          <cell r="FR1016">
            <v>0</v>
          </cell>
          <cell r="FS1016">
            <v>0</v>
          </cell>
          <cell r="FT1016">
            <v>0</v>
          </cell>
          <cell r="FU1016">
            <v>0</v>
          </cell>
          <cell r="FV1016">
            <v>0</v>
          </cell>
          <cell r="FW1016">
            <v>0</v>
          </cell>
          <cell r="FX1016">
            <v>0</v>
          </cell>
          <cell r="FY1016">
            <v>0</v>
          </cell>
          <cell r="FZ1016">
            <v>0</v>
          </cell>
          <cell r="GA1016">
            <v>0</v>
          </cell>
          <cell r="GB1016">
            <v>0</v>
          </cell>
          <cell r="GC1016">
            <v>0</v>
          </cell>
          <cell r="GD1016">
            <v>0</v>
          </cell>
          <cell r="GE1016">
            <v>0</v>
          </cell>
          <cell r="GF1016">
            <v>0</v>
          </cell>
          <cell r="GG1016">
            <v>0</v>
          </cell>
          <cell r="GH1016">
            <v>0</v>
          </cell>
          <cell r="GI1016">
            <v>0</v>
          </cell>
          <cell r="GJ1016">
            <v>0</v>
          </cell>
          <cell r="GK1016">
            <v>0</v>
          </cell>
          <cell r="GL1016">
            <v>0</v>
          </cell>
          <cell r="GM1016">
            <v>0</v>
          </cell>
          <cell r="GN1016">
            <v>0</v>
          </cell>
          <cell r="GO1016">
            <v>0</v>
          </cell>
          <cell r="GP1016">
            <v>0</v>
          </cell>
          <cell r="GQ1016">
            <v>0</v>
          </cell>
          <cell r="GR1016">
            <v>0</v>
          </cell>
          <cell r="GS1016">
            <v>0</v>
          </cell>
          <cell r="GT1016">
            <v>0</v>
          </cell>
          <cell r="GU1016">
            <v>0</v>
          </cell>
          <cell r="GV1016">
            <v>0</v>
          </cell>
          <cell r="GW1016">
            <v>0</v>
          </cell>
          <cell r="GX1016">
            <v>0</v>
          </cell>
          <cell r="GY1016">
            <v>0</v>
          </cell>
          <cell r="GZ1016">
            <v>0</v>
          </cell>
          <cell r="HA1016">
            <v>0</v>
          </cell>
          <cell r="HB1016">
            <v>0</v>
          </cell>
          <cell r="HC1016">
            <v>0</v>
          </cell>
          <cell r="HD1016">
            <v>0</v>
          </cell>
          <cell r="HE1016">
            <v>0</v>
          </cell>
          <cell r="HF1016">
            <v>0</v>
          </cell>
          <cell r="HG1016">
            <v>0</v>
          </cell>
          <cell r="HH1016">
            <v>0</v>
          </cell>
          <cell r="HI1016">
            <v>0</v>
          </cell>
          <cell r="HJ1016">
            <v>0</v>
          </cell>
          <cell r="HK1016">
            <v>0</v>
          </cell>
          <cell r="HL1016">
            <v>0</v>
          </cell>
          <cell r="HM1016">
            <v>0</v>
          </cell>
          <cell r="HN1016">
            <v>0</v>
          </cell>
          <cell r="HO1016">
            <v>0</v>
          </cell>
          <cell r="HP1016">
            <v>0</v>
          </cell>
          <cell r="HQ1016">
            <v>0</v>
          </cell>
          <cell r="HR1016">
            <v>0</v>
          </cell>
          <cell r="HS1016">
            <v>0</v>
          </cell>
          <cell r="HT1016">
            <v>0</v>
          </cell>
          <cell r="HU1016">
            <v>0</v>
          </cell>
          <cell r="HV1016">
            <v>0</v>
          </cell>
          <cell r="HW1016">
            <v>0</v>
          </cell>
          <cell r="HX1016">
            <v>0</v>
          </cell>
          <cell r="HY1016">
            <v>0</v>
          </cell>
          <cell r="HZ1016">
            <v>0</v>
          </cell>
          <cell r="IA1016">
            <v>0</v>
          </cell>
          <cell r="IB1016">
            <v>0</v>
          </cell>
          <cell r="IC1016">
            <v>0</v>
          </cell>
          <cell r="ID1016">
            <v>0</v>
          </cell>
          <cell r="IE1016">
            <v>0</v>
          </cell>
          <cell r="IF1016">
            <v>0</v>
          </cell>
          <cell r="IG1016">
            <v>0</v>
          </cell>
          <cell r="IH1016">
            <v>0</v>
          </cell>
          <cell r="II1016">
            <v>0</v>
          </cell>
          <cell r="IJ1016">
            <v>0</v>
          </cell>
          <cell r="IK1016">
            <v>0</v>
          </cell>
          <cell r="IL1016">
            <v>0</v>
          </cell>
          <cell r="IM1016">
            <v>0</v>
          </cell>
          <cell r="IN1016">
            <v>0</v>
          </cell>
          <cell r="IO1016">
            <v>0</v>
          </cell>
          <cell r="IP1016">
            <v>0</v>
          </cell>
          <cell r="IQ1016">
            <v>0</v>
          </cell>
          <cell r="IR1016">
            <v>0</v>
          </cell>
          <cell r="IS1016">
            <v>0</v>
          </cell>
          <cell r="IT1016">
            <v>0</v>
          </cell>
          <cell r="IU1016">
            <v>0</v>
          </cell>
          <cell r="IV1016">
            <v>0</v>
          </cell>
          <cell r="IW1016">
            <v>0</v>
          </cell>
          <cell r="IX1016">
            <v>0</v>
          </cell>
          <cell r="IY1016">
            <v>0</v>
          </cell>
          <cell r="IZ1016">
            <v>0</v>
          </cell>
          <cell r="JA1016">
            <v>0</v>
          </cell>
          <cell r="JB1016">
            <v>0</v>
          </cell>
          <cell r="JC1016">
            <v>0</v>
          </cell>
          <cell r="JD1016">
            <v>0</v>
          </cell>
          <cell r="JE1016">
            <v>0</v>
          </cell>
          <cell r="JF1016">
            <v>0</v>
          </cell>
          <cell r="JG1016">
            <v>0</v>
          </cell>
          <cell r="JH1016">
            <v>0</v>
          </cell>
          <cell r="JI1016">
            <v>0</v>
          </cell>
          <cell r="JJ1016">
            <v>0</v>
          </cell>
          <cell r="JK1016">
            <v>0</v>
          </cell>
          <cell r="JL1016">
            <v>0</v>
          </cell>
          <cell r="JM1016">
            <v>0</v>
          </cell>
          <cell r="JN1016">
            <v>0</v>
          </cell>
          <cell r="JO1016">
            <v>0</v>
          </cell>
          <cell r="JP1016">
            <v>0</v>
          </cell>
          <cell r="JQ1016">
            <v>0</v>
          </cell>
        </row>
        <row r="1017">
          <cell r="D1017" t="str">
            <v>WD_.QF.UWY._.qWY.Mountain_Wind_1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  <cell r="BJ1017">
            <v>0</v>
          </cell>
          <cell r="BK1017">
            <v>0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0</v>
          </cell>
          <cell r="CD1017">
            <v>0</v>
          </cell>
          <cell r="CE1017">
            <v>0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0</v>
          </cell>
          <cell r="CK1017">
            <v>0</v>
          </cell>
          <cell r="CL1017">
            <v>0</v>
          </cell>
          <cell r="CM1017">
            <v>0</v>
          </cell>
          <cell r="CN1017">
            <v>0</v>
          </cell>
          <cell r="CO1017">
            <v>0</v>
          </cell>
          <cell r="CP1017">
            <v>0</v>
          </cell>
          <cell r="CQ1017">
            <v>0</v>
          </cell>
          <cell r="CR1017">
            <v>0</v>
          </cell>
          <cell r="CS1017">
            <v>0</v>
          </cell>
          <cell r="CT1017">
            <v>0</v>
          </cell>
          <cell r="CU1017">
            <v>0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  <cell r="DD1017">
            <v>0</v>
          </cell>
          <cell r="DE1017">
            <v>0</v>
          </cell>
          <cell r="DF1017">
            <v>0</v>
          </cell>
          <cell r="DG1017">
            <v>0</v>
          </cell>
          <cell r="DH1017">
            <v>0</v>
          </cell>
          <cell r="DI1017">
            <v>0</v>
          </cell>
          <cell r="DJ1017">
            <v>0</v>
          </cell>
          <cell r="DK1017">
            <v>0</v>
          </cell>
          <cell r="DL1017">
            <v>0</v>
          </cell>
          <cell r="DM1017">
            <v>0</v>
          </cell>
          <cell r="DN1017">
            <v>0</v>
          </cell>
          <cell r="DO1017">
            <v>0</v>
          </cell>
          <cell r="DP1017">
            <v>0</v>
          </cell>
          <cell r="DQ1017">
            <v>0</v>
          </cell>
          <cell r="DR1017">
            <v>0</v>
          </cell>
          <cell r="DS1017">
            <v>0</v>
          </cell>
          <cell r="DT1017">
            <v>0</v>
          </cell>
          <cell r="DU1017">
            <v>0</v>
          </cell>
          <cell r="DV1017">
            <v>0</v>
          </cell>
          <cell r="DW1017">
            <v>0</v>
          </cell>
          <cell r="DX1017">
            <v>0</v>
          </cell>
          <cell r="DY1017">
            <v>0</v>
          </cell>
          <cell r="DZ1017">
            <v>0</v>
          </cell>
          <cell r="EA1017">
            <v>0</v>
          </cell>
          <cell r="EB1017">
            <v>0</v>
          </cell>
          <cell r="EC1017">
            <v>0</v>
          </cell>
          <cell r="ED1017">
            <v>0</v>
          </cell>
          <cell r="EE1017">
            <v>0</v>
          </cell>
          <cell r="EF1017">
            <v>0</v>
          </cell>
          <cell r="EG1017">
            <v>0</v>
          </cell>
          <cell r="EH1017">
            <v>0</v>
          </cell>
          <cell r="EI1017">
            <v>0</v>
          </cell>
          <cell r="EJ1017">
            <v>0</v>
          </cell>
          <cell r="EK1017">
            <v>0</v>
          </cell>
          <cell r="EL1017">
            <v>0</v>
          </cell>
          <cell r="EM1017">
            <v>0</v>
          </cell>
          <cell r="EN1017">
            <v>0</v>
          </cell>
          <cell r="EO1017">
            <v>0</v>
          </cell>
          <cell r="EP1017">
            <v>0</v>
          </cell>
          <cell r="EQ1017">
            <v>0</v>
          </cell>
          <cell r="ER1017">
            <v>0</v>
          </cell>
          <cell r="ES1017">
            <v>0</v>
          </cell>
          <cell r="ET1017">
            <v>0</v>
          </cell>
          <cell r="EU1017">
            <v>0</v>
          </cell>
          <cell r="EV1017">
            <v>0</v>
          </cell>
          <cell r="EW1017">
            <v>0</v>
          </cell>
          <cell r="EX1017">
            <v>0</v>
          </cell>
          <cell r="EY1017">
            <v>0</v>
          </cell>
          <cell r="EZ1017">
            <v>0</v>
          </cell>
          <cell r="FA1017">
            <v>0</v>
          </cell>
          <cell r="FB1017">
            <v>0</v>
          </cell>
          <cell r="FC1017">
            <v>0</v>
          </cell>
          <cell r="FD1017">
            <v>0</v>
          </cell>
          <cell r="FE1017">
            <v>0</v>
          </cell>
          <cell r="FF1017">
            <v>0</v>
          </cell>
          <cell r="FG1017">
            <v>0</v>
          </cell>
          <cell r="FH1017">
            <v>0</v>
          </cell>
          <cell r="FI1017">
            <v>0</v>
          </cell>
          <cell r="FJ1017">
            <v>0</v>
          </cell>
          <cell r="FK1017">
            <v>0</v>
          </cell>
          <cell r="FL1017">
            <v>0</v>
          </cell>
          <cell r="FM1017">
            <v>0</v>
          </cell>
          <cell r="FN1017">
            <v>0</v>
          </cell>
          <cell r="FO1017">
            <v>0</v>
          </cell>
          <cell r="FP1017">
            <v>0</v>
          </cell>
          <cell r="FQ1017">
            <v>0</v>
          </cell>
          <cell r="FR1017">
            <v>0</v>
          </cell>
          <cell r="FS1017">
            <v>0</v>
          </cell>
          <cell r="FT1017">
            <v>0</v>
          </cell>
          <cell r="FU1017">
            <v>0</v>
          </cell>
          <cell r="FV1017">
            <v>0</v>
          </cell>
          <cell r="FW1017">
            <v>0</v>
          </cell>
          <cell r="FX1017">
            <v>0</v>
          </cell>
          <cell r="FY1017">
            <v>0</v>
          </cell>
          <cell r="FZ1017">
            <v>0</v>
          </cell>
          <cell r="GA1017">
            <v>0</v>
          </cell>
          <cell r="GB1017">
            <v>0</v>
          </cell>
          <cell r="GC1017">
            <v>0</v>
          </cell>
          <cell r="GD1017">
            <v>0</v>
          </cell>
          <cell r="GE1017">
            <v>0</v>
          </cell>
          <cell r="GF1017">
            <v>0</v>
          </cell>
          <cell r="GG1017">
            <v>0</v>
          </cell>
          <cell r="GH1017">
            <v>0</v>
          </cell>
          <cell r="GI1017">
            <v>0</v>
          </cell>
          <cell r="GJ1017">
            <v>0</v>
          </cell>
          <cell r="GK1017">
            <v>0</v>
          </cell>
          <cell r="GL1017">
            <v>0</v>
          </cell>
          <cell r="GM1017">
            <v>0</v>
          </cell>
          <cell r="GN1017">
            <v>0</v>
          </cell>
          <cell r="GO1017">
            <v>0</v>
          </cell>
          <cell r="GP1017">
            <v>0</v>
          </cell>
          <cell r="GQ1017">
            <v>0</v>
          </cell>
          <cell r="GR1017">
            <v>0</v>
          </cell>
          <cell r="GS1017">
            <v>0</v>
          </cell>
          <cell r="GT1017">
            <v>0</v>
          </cell>
          <cell r="GU1017">
            <v>0</v>
          </cell>
          <cell r="GV1017">
            <v>0</v>
          </cell>
          <cell r="GW1017">
            <v>0</v>
          </cell>
          <cell r="GX1017">
            <v>0</v>
          </cell>
          <cell r="GY1017">
            <v>0</v>
          </cell>
          <cell r="GZ1017">
            <v>0</v>
          </cell>
          <cell r="HA1017">
            <v>0</v>
          </cell>
          <cell r="HB1017">
            <v>0</v>
          </cell>
          <cell r="HC1017">
            <v>0</v>
          </cell>
          <cell r="HD1017">
            <v>0</v>
          </cell>
          <cell r="HE1017">
            <v>0</v>
          </cell>
          <cell r="HF1017">
            <v>0</v>
          </cell>
          <cell r="HG1017">
            <v>0</v>
          </cell>
          <cell r="HH1017">
            <v>0</v>
          </cell>
          <cell r="HI1017">
            <v>0</v>
          </cell>
          <cell r="HJ1017">
            <v>0</v>
          </cell>
          <cell r="HK1017">
            <v>0</v>
          </cell>
          <cell r="HL1017">
            <v>0</v>
          </cell>
          <cell r="HM1017">
            <v>0</v>
          </cell>
          <cell r="HN1017">
            <v>0</v>
          </cell>
          <cell r="HO1017">
            <v>0</v>
          </cell>
          <cell r="HP1017">
            <v>0</v>
          </cell>
          <cell r="HQ1017">
            <v>0</v>
          </cell>
          <cell r="HR1017">
            <v>0</v>
          </cell>
          <cell r="HS1017">
            <v>0</v>
          </cell>
          <cell r="HT1017">
            <v>0</v>
          </cell>
          <cell r="HU1017">
            <v>0</v>
          </cell>
          <cell r="HV1017">
            <v>0</v>
          </cell>
          <cell r="HW1017">
            <v>0</v>
          </cell>
          <cell r="HX1017">
            <v>0</v>
          </cell>
          <cell r="HY1017">
            <v>0</v>
          </cell>
          <cell r="HZ1017">
            <v>0</v>
          </cell>
          <cell r="IA1017">
            <v>0</v>
          </cell>
          <cell r="IB1017">
            <v>0</v>
          </cell>
          <cell r="IC1017">
            <v>0</v>
          </cell>
          <cell r="ID1017">
            <v>0</v>
          </cell>
          <cell r="IE1017">
            <v>0</v>
          </cell>
          <cell r="IF1017">
            <v>0</v>
          </cell>
          <cell r="IG1017">
            <v>0</v>
          </cell>
          <cell r="IH1017">
            <v>0</v>
          </cell>
          <cell r="II1017">
            <v>0</v>
          </cell>
          <cell r="IJ1017">
            <v>0</v>
          </cell>
          <cell r="IK1017">
            <v>0</v>
          </cell>
          <cell r="IL1017">
            <v>0</v>
          </cell>
          <cell r="IM1017">
            <v>0</v>
          </cell>
          <cell r="IN1017">
            <v>0</v>
          </cell>
          <cell r="IO1017">
            <v>0</v>
          </cell>
          <cell r="IP1017">
            <v>0</v>
          </cell>
          <cell r="IQ1017">
            <v>0</v>
          </cell>
          <cell r="IR1017">
            <v>0</v>
          </cell>
          <cell r="IS1017">
            <v>0</v>
          </cell>
          <cell r="IT1017">
            <v>0</v>
          </cell>
          <cell r="IU1017">
            <v>0</v>
          </cell>
          <cell r="IV1017">
            <v>0</v>
          </cell>
          <cell r="IW1017">
            <v>0</v>
          </cell>
          <cell r="IX1017">
            <v>0</v>
          </cell>
          <cell r="IY1017">
            <v>0</v>
          </cell>
          <cell r="IZ1017">
            <v>0</v>
          </cell>
          <cell r="JA1017">
            <v>0</v>
          </cell>
          <cell r="JB1017">
            <v>0</v>
          </cell>
          <cell r="JC1017">
            <v>0</v>
          </cell>
          <cell r="JD1017">
            <v>0</v>
          </cell>
          <cell r="JE1017">
            <v>0</v>
          </cell>
          <cell r="JF1017">
            <v>0</v>
          </cell>
          <cell r="JG1017">
            <v>0</v>
          </cell>
          <cell r="JH1017">
            <v>0</v>
          </cell>
          <cell r="JI1017">
            <v>0</v>
          </cell>
          <cell r="JJ1017">
            <v>0</v>
          </cell>
          <cell r="JK1017">
            <v>0</v>
          </cell>
          <cell r="JL1017">
            <v>0</v>
          </cell>
          <cell r="JM1017">
            <v>0</v>
          </cell>
          <cell r="JN1017">
            <v>0</v>
          </cell>
          <cell r="JO1017">
            <v>0</v>
          </cell>
          <cell r="JP1017">
            <v>0</v>
          </cell>
          <cell r="JQ1017">
            <v>0</v>
          </cell>
        </row>
        <row r="1018">
          <cell r="D1018" t="str">
            <v>WD_.QF.UWY._.qWY.Mountain_Wind_2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  <cell r="BJ1018">
            <v>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0</v>
          </cell>
          <cell r="CQ1018">
            <v>0</v>
          </cell>
          <cell r="CR1018">
            <v>0</v>
          </cell>
          <cell r="CS1018">
            <v>0</v>
          </cell>
          <cell r="CT1018">
            <v>0</v>
          </cell>
          <cell r="CU1018">
            <v>0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  <cell r="DD1018">
            <v>0</v>
          </cell>
          <cell r="DE1018">
            <v>0</v>
          </cell>
          <cell r="DF1018">
            <v>0</v>
          </cell>
          <cell r="DG1018">
            <v>0</v>
          </cell>
          <cell r="DH1018">
            <v>0</v>
          </cell>
          <cell r="DI1018">
            <v>0</v>
          </cell>
          <cell r="DJ1018">
            <v>0</v>
          </cell>
          <cell r="DK1018">
            <v>0</v>
          </cell>
          <cell r="DL1018">
            <v>0</v>
          </cell>
          <cell r="DM1018">
            <v>0</v>
          </cell>
          <cell r="DN1018">
            <v>0</v>
          </cell>
          <cell r="DO1018">
            <v>0</v>
          </cell>
          <cell r="DP1018">
            <v>0</v>
          </cell>
          <cell r="DQ1018">
            <v>0</v>
          </cell>
          <cell r="DR1018">
            <v>0</v>
          </cell>
          <cell r="DS1018">
            <v>0</v>
          </cell>
          <cell r="DT1018">
            <v>0</v>
          </cell>
          <cell r="DU1018">
            <v>0</v>
          </cell>
          <cell r="DV1018">
            <v>0</v>
          </cell>
          <cell r="DW1018">
            <v>0</v>
          </cell>
          <cell r="DX1018">
            <v>0</v>
          </cell>
          <cell r="DY1018">
            <v>0</v>
          </cell>
          <cell r="DZ1018">
            <v>0</v>
          </cell>
          <cell r="EA1018">
            <v>0</v>
          </cell>
          <cell r="EB1018">
            <v>0</v>
          </cell>
          <cell r="EC1018">
            <v>0</v>
          </cell>
          <cell r="ED1018">
            <v>0</v>
          </cell>
          <cell r="EE1018">
            <v>0</v>
          </cell>
          <cell r="EF1018">
            <v>0</v>
          </cell>
          <cell r="EG1018">
            <v>0</v>
          </cell>
          <cell r="EH1018">
            <v>0</v>
          </cell>
          <cell r="EI1018">
            <v>0</v>
          </cell>
          <cell r="EJ1018">
            <v>0</v>
          </cell>
          <cell r="EK1018">
            <v>0</v>
          </cell>
          <cell r="EL1018">
            <v>0</v>
          </cell>
          <cell r="EM1018">
            <v>0</v>
          </cell>
          <cell r="EN1018">
            <v>0</v>
          </cell>
          <cell r="EO1018">
            <v>0</v>
          </cell>
          <cell r="EP1018">
            <v>0</v>
          </cell>
          <cell r="EQ1018">
            <v>0</v>
          </cell>
          <cell r="ER1018">
            <v>0</v>
          </cell>
          <cell r="ES1018">
            <v>0</v>
          </cell>
          <cell r="ET1018">
            <v>0</v>
          </cell>
          <cell r="EU1018">
            <v>0</v>
          </cell>
          <cell r="EV1018">
            <v>0</v>
          </cell>
          <cell r="EW1018">
            <v>0</v>
          </cell>
          <cell r="EX1018">
            <v>0</v>
          </cell>
          <cell r="EY1018">
            <v>0</v>
          </cell>
          <cell r="EZ1018">
            <v>0</v>
          </cell>
          <cell r="FA1018">
            <v>0</v>
          </cell>
          <cell r="FB1018">
            <v>0</v>
          </cell>
          <cell r="FC1018">
            <v>0</v>
          </cell>
          <cell r="FD1018">
            <v>0</v>
          </cell>
          <cell r="FE1018">
            <v>0</v>
          </cell>
          <cell r="FF1018">
            <v>0</v>
          </cell>
          <cell r="FG1018">
            <v>0</v>
          </cell>
          <cell r="FH1018">
            <v>0</v>
          </cell>
          <cell r="FI1018">
            <v>0</v>
          </cell>
          <cell r="FJ1018">
            <v>0</v>
          </cell>
          <cell r="FK1018">
            <v>0</v>
          </cell>
          <cell r="FL1018">
            <v>0</v>
          </cell>
          <cell r="FM1018">
            <v>0</v>
          </cell>
          <cell r="FN1018">
            <v>0</v>
          </cell>
          <cell r="FO1018">
            <v>0</v>
          </cell>
          <cell r="FP1018">
            <v>0</v>
          </cell>
          <cell r="FQ1018">
            <v>0</v>
          </cell>
          <cell r="FR1018">
            <v>0</v>
          </cell>
          <cell r="FS1018">
            <v>0</v>
          </cell>
          <cell r="FT1018">
            <v>0</v>
          </cell>
          <cell r="FU1018">
            <v>0</v>
          </cell>
          <cell r="FV1018">
            <v>0</v>
          </cell>
          <cell r="FW1018">
            <v>0</v>
          </cell>
          <cell r="FX1018">
            <v>0</v>
          </cell>
          <cell r="FY1018">
            <v>0</v>
          </cell>
          <cell r="FZ1018">
            <v>0</v>
          </cell>
          <cell r="GA1018">
            <v>0</v>
          </cell>
          <cell r="GB1018">
            <v>0</v>
          </cell>
          <cell r="GC1018">
            <v>0</v>
          </cell>
          <cell r="GD1018">
            <v>0</v>
          </cell>
          <cell r="GE1018">
            <v>0</v>
          </cell>
          <cell r="GF1018">
            <v>0</v>
          </cell>
          <cell r="GG1018">
            <v>0</v>
          </cell>
          <cell r="GH1018">
            <v>0</v>
          </cell>
          <cell r="GI1018">
            <v>0</v>
          </cell>
          <cell r="GJ1018">
            <v>0</v>
          </cell>
          <cell r="GK1018">
            <v>0</v>
          </cell>
          <cell r="GL1018">
            <v>0</v>
          </cell>
          <cell r="GM1018">
            <v>0</v>
          </cell>
          <cell r="GN1018">
            <v>0</v>
          </cell>
          <cell r="GO1018">
            <v>0</v>
          </cell>
          <cell r="GP1018">
            <v>0</v>
          </cell>
          <cell r="GQ1018">
            <v>0</v>
          </cell>
          <cell r="GR1018">
            <v>0</v>
          </cell>
          <cell r="GS1018">
            <v>0</v>
          </cell>
          <cell r="GT1018">
            <v>0</v>
          </cell>
          <cell r="GU1018">
            <v>0</v>
          </cell>
          <cell r="GV1018">
            <v>0</v>
          </cell>
          <cell r="GW1018">
            <v>0</v>
          </cell>
          <cell r="GX1018">
            <v>0</v>
          </cell>
          <cell r="GY1018">
            <v>0</v>
          </cell>
          <cell r="GZ1018">
            <v>0</v>
          </cell>
          <cell r="HA1018">
            <v>0</v>
          </cell>
          <cell r="HB1018">
            <v>0</v>
          </cell>
          <cell r="HC1018">
            <v>0</v>
          </cell>
          <cell r="HD1018">
            <v>0</v>
          </cell>
          <cell r="HE1018">
            <v>0</v>
          </cell>
          <cell r="HF1018">
            <v>0</v>
          </cell>
          <cell r="HG1018">
            <v>0</v>
          </cell>
          <cell r="HH1018">
            <v>0</v>
          </cell>
          <cell r="HI1018">
            <v>0</v>
          </cell>
          <cell r="HJ1018">
            <v>0</v>
          </cell>
          <cell r="HK1018">
            <v>0</v>
          </cell>
          <cell r="HL1018">
            <v>0</v>
          </cell>
          <cell r="HM1018">
            <v>0</v>
          </cell>
          <cell r="HN1018">
            <v>0</v>
          </cell>
          <cell r="HO1018">
            <v>0</v>
          </cell>
          <cell r="HP1018">
            <v>0</v>
          </cell>
          <cell r="HQ1018">
            <v>0</v>
          </cell>
          <cell r="HR1018">
            <v>0</v>
          </cell>
          <cell r="HS1018">
            <v>0</v>
          </cell>
          <cell r="HT1018">
            <v>0</v>
          </cell>
          <cell r="HU1018">
            <v>0</v>
          </cell>
          <cell r="HV1018">
            <v>0</v>
          </cell>
          <cell r="HW1018">
            <v>0</v>
          </cell>
          <cell r="HX1018">
            <v>0</v>
          </cell>
          <cell r="HY1018">
            <v>0</v>
          </cell>
          <cell r="HZ1018">
            <v>0</v>
          </cell>
          <cell r="IA1018">
            <v>0</v>
          </cell>
          <cell r="IB1018">
            <v>0</v>
          </cell>
          <cell r="IC1018">
            <v>0</v>
          </cell>
          <cell r="ID1018">
            <v>0</v>
          </cell>
          <cell r="IE1018">
            <v>0</v>
          </cell>
          <cell r="IF1018">
            <v>0</v>
          </cell>
          <cell r="IG1018">
            <v>0</v>
          </cell>
          <cell r="IH1018">
            <v>0</v>
          </cell>
          <cell r="II1018">
            <v>0</v>
          </cell>
          <cell r="IJ1018">
            <v>0</v>
          </cell>
          <cell r="IK1018">
            <v>0</v>
          </cell>
          <cell r="IL1018">
            <v>0</v>
          </cell>
          <cell r="IM1018">
            <v>0</v>
          </cell>
          <cell r="IN1018">
            <v>0</v>
          </cell>
          <cell r="IO1018">
            <v>0</v>
          </cell>
          <cell r="IP1018">
            <v>0</v>
          </cell>
          <cell r="IQ1018">
            <v>0</v>
          </cell>
          <cell r="IR1018">
            <v>0</v>
          </cell>
          <cell r="IS1018">
            <v>0</v>
          </cell>
          <cell r="IT1018">
            <v>0</v>
          </cell>
          <cell r="IU1018">
            <v>0</v>
          </cell>
          <cell r="IV1018">
            <v>0</v>
          </cell>
          <cell r="IW1018">
            <v>0</v>
          </cell>
          <cell r="IX1018">
            <v>0</v>
          </cell>
          <cell r="IY1018">
            <v>0</v>
          </cell>
          <cell r="IZ1018">
            <v>0</v>
          </cell>
          <cell r="JA1018">
            <v>0</v>
          </cell>
          <cell r="JB1018">
            <v>0</v>
          </cell>
          <cell r="JC1018">
            <v>0</v>
          </cell>
          <cell r="JD1018">
            <v>0</v>
          </cell>
          <cell r="JE1018">
            <v>0</v>
          </cell>
          <cell r="JF1018">
            <v>0</v>
          </cell>
          <cell r="JG1018">
            <v>0</v>
          </cell>
          <cell r="JH1018">
            <v>0</v>
          </cell>
          <cell r="JI1018">
            <v>0</v>
          </cell>
          <cell r="JJ1018">
            <v>0</v>
          </cell>
          <cell r="JK1018">
            <v>0</v>
          </cell>
          <cell r="JL1018">
            <v>0</v>
          </cell>
          <cell r="JM1018">
            <v>0</v>
          </cell>
          <cell r="JN1018">
            <v>0</v>
          </cell>
          <cell r="JO1018">
            <v>0</v>
          </cell>
          <cell r="JP1018">
            <v>0</v>
          </cell>
          <cell r="JQ1018">
            <v>0</v>
          </cell>
        </row>
        <row r="1019">
          <cell r="D1019" t="str">
            <v>WD_.QF.WOR._.qOR.ORWF_Big_Top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  <cell r="BJ1019">
            <v>0</v>
          </cell>
          <cell r="BK1019">
            <v>0</v>
          </cell>
          <cell r="BL1019">
            <v>0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0</v>
          </cell>
          <cell r="CQ1019">
            <v>0</v>
          </cell>
          <cell r="CR1019">
            <v>0</v>
          </cell>
          <cell r="CS1019">
            <v>0</v>
          </cell>
          <cell r="CT1019">
            <v>0</v>
          </cell>
          <cell r="CU1019">
            <v>0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  <cell r="DD1019">
            <v>0</v>
          </cell>
          <cell r="DE1019">
            <v>0</v>
          </cell>
          <cell r="DF1019">
            <v>0</v>
          </cell>
          <cell r="DG1019">
            <v>0</v>
          </cell>
          <cell r="DH1019">
            <v>0</v>
          </cell>
          <cell r="DI1019">
            <v>0</v>
          </cell>
          <cell r="DJ1019">
            <v>0</v>
          </cell>
          <cell r="DK1019">
            <v>0</v>
          </cell>
          <cell r="DL1019">
            <v>0</v>
          </cell>
          <cell r="DM1019">
            <v>0</v>
          </cell>
          <cell r="DN1019">
            <v>0</v>
          </cell>
          <cell r="DO1019">
            <v>0</v>
          </cell>
          <cell r="DP1019">
            <v>0</v>
          </cell>
          <cell r="DQ1019">
            <v>0</v>
          </cell>
          <cell r="DR1019">
            <v>0</v>
          </cell>
          <cell r="DS1019">
            <v>0</v>
          </cell>
          <cell r="DT1019">
            <v>0</v>
          </cell>
          <cell r="DU1019">
            <v>0</v>
          </cell>
          <cell r="DV1019">
            <v>0</v>
          </cell>
          <cell r="DW1019">
            <v>0</v>
          </cell>
          <cell r="DX1019">
            <v>0</v>
          </cell>
          <cell r="DY1019">
            <v>0</v>
          </cell>
          <cell r="DZ1019">
            <v>0</v>
          </cell>
          <cell r="EA1019">
            <v>0</v>
          </cell>
          <cell r="EB1019">
            <v>0</v>
          </cell>
          <cell r="EC1019">
            <v>0</v>
          </cell>
          <cell r="ED1019">
            <v>0</v>
          </cell>
          <cell r="EE1019">
            <v>0</v>
          </cell>
          <cell r="EF1019">
            <v>0</v>
          </cell>
          <cell r="EG1019">
            <v>0</v>
          </cell>
          <cell r="EH1019">
            <v>0</v>
          </cell>
          <cell r="EI1019">
            <v>0</v>
          </cell>
          <cell r="EJ1019">
            <v>0</v>
          </cell>
          <cell r="EK1019">
            <v>0</v>
          </cell>
          <cell r="EL1019">
            <v>0</v>
          </cell>
          <cell r="EM1019">
            <v>0</v>
          </cell>
          <cell r="EN1019">
            <v>0</v>
          </cell>
          <cell r="EO1019">
            <v>0</v>
          </cell>
          <cell r="EP1019">
            <v>0</v>
          </cell>
          <cell r="EQ1019">
            <v>0</v>
          </cell>
          <cell r="ER1019">
            <v>0</v>
          </cell>
          <cell r="ES1019">
            <v>0</v>
          </cell>
          <cell r="ET1019">
            <v>0</v>
          </cell>
          <cell r="EU1019">
            <v>0</v>
          </cell>
          <cell r="EV1019">
            <v>0</v>
          </cell>
          <cell r="EW1019">
            <v>0</v>
          </cell>
          <cell r="EX1019">
            <v>0</v>
          </cell>
          <cell r="EY1019">
            <v>0</v>
          </cell>
          <cell r="EZ1019">
            <v>0</v>
          </cell>
          <cell r="FA1019">
            <v>0</v>
          </cell>
          <cell r="FB1019">
            <v>0</v>
          </cell>
          <cell r="FC1019">
            <v>0</v>
          </cell>
          <cell r="FD1019">
            <v>0</v>
          </cell>
          <cell r="FE1019">
            <v>0</v>
          </cell>
          <cell r="FF1019">
            <v>0</v>
          </cell>
          <cell r="FG1019">
            <v>0</v>
          </cell>
          <cell r="FH1019">
            <v>0</v>
          </cell>
          <cell r="FI1019">
            <v>0</v>
          </cell>
          <cell r="FJ1019">
            <v>0</v>
          </cell>
          <cell r="FK1019">
            <v>0</v>
          </cell>
          <cell r="FL1019">
            <v>0</v>
          </cell>
          <cell r="FM1019">
            <v>0</v>
          </cell>
          <cell r="FN1019">
            <v>0</v>
          </cell>
          <cell r="FO1019">
            <v>0</v>
          </cell>
          <cell r="FP1019">
            <v>0</v>
          </cell>
          <cell r="FQ1019">
            <v>0</v>
          </cell>
          <cell r="FR1019">
            <v>0</v>
          </cell>
          <cell r="FS1019">
            <v>0</v>
          </cell>
          <cell r="FT1019">
            <v>0</v>
          </cell>
          <cell r="FU1019">
            <v>0</v>
          </cell>
          <cell r="FV1019">
            <v>0</v>
          </cell>
          <cell r="FW1019">
            <v>0</v>
          </cell>
          <cell r="FX1019">
            <v>0</v>
          </cell>
          <cell r="FY1019">
            <v>0</v>
          </cell>
          <cell r="FZ1019">
            <v>0</v>
          </cell>
          <cell r="GA1019">
            <v>0</v>
          </cell>
          <cell r="GB1019">
            <v>0</v>
          </cell>
          <cell r="GC1019">
            <v>0</v>
          </cell>
          <cell r="GD1019">
            <v>0</v>
          </cell>
          <cell r="GE1019">
            <v>0</v>
          </cell>
          <cell r="GF1019">
            <v>0</v>
          </cell>
          <cell r="GG1019">
            <v>0</v>
          </cell>
          <cell r="GH1019">
            <v>0</v>
          </cell>
          <cell r="GI1019">
            <v>0</v>
          </cell>
          <cell r="GJ1019">
            <v>0</v>
          </cell>
          <cell r="GK1019">
            <v>0</v>
          </cell>
          <cell r="GL1019">
            <v>0</v>
          </cell>
          <cell r="GM1019">
            <v>0</v>
          </cell>
          <cell r="GN1019">
            <v>0</v>
          </cell>
          <cell r="GO1019">
            <v>0</v>
          </cell>
          <cell r="GP1019">
            <v>0</v>
          </cell>
          <cell r="GQ1019">
            <v>0</v>
          </cell>
          <cell r="GR1019">
            <v>0</v>
          </cell>
          <cell r="GS1019">
            <v>0</v>
          </cell>
          <cell r="GT1019">
            <v>0</v>
          </cell>
          <cell r="GU1019">
            <v>0</v>
          </cell>
          <cell r="GV1019">
            <v>0</v>
          </cell>
          <cell r="GW1019">
            <v>0</v>
          </cell>
          <cell r="GX1019">
            <v>0</v>
          </cell>
          <cell r="GY1019">
            <v>0</v>
          </cell>
          <cell r="GZ1019">
            <v>0</v>
          </cell>
          <cell r="HA1019">
            <v>0</v>
          </cell>
          <cell r="HB1019">
            <v>0</v>
          </cell>
          <cell r="HC1019">
            <v>0</v>
          </cell>
          <cell r="HD1019">
            <v>0</v>
          </cell>
          <cell r="HE1019">
            <v>0</v>
          </cell>
          <cell r="HF1019">
            <v>0</v>
          </cell>
          <cell r="HG1019">
            <v>0</v>
          </cell>
          <cell r="HH1019">
            <v>0</v>
          </cell>
          <cell r="HI1019">
            <v>0</v>
          </cell>
          <cell r="HJ1019">
            <v>0</v>
          </cell>
          <cell r="HK1019">
            <v>0</v>
          </cell>
          <cell r="HL1019">
            <v>0</v>
          </cell>
          <cell r="HM1019">
            <v>0</v>
          </cell>
          <cell r="HN1019">
            <v>0</v>
          </cell>
          <cell r="HO1019">
            <v>0</v>
          </cell>
          <cell r="HP1019">
            <v>0</v>
          </cell>
          <cell r="HQ1019">
            <v>0</v>
          </cell>
          <cell r="HR1019">
            <v>0</v>
          </cell>
          <cell r="HS1019">
            <v>0</v>
          </cell>
          <cell r="HT1019">
            <v>0</v>
          </cell>
          <cell r="HU1019">
            <v>0</v>
          </cell>
          <cell r="HV1019">
            <v>0</v>
          </cell>
          <cell r="HW1019">
            <v>0</v>
          </cell>
          <cell r="HX1019">
            <v>0</v>
          </cell>
          <cell r="HY1019">
            <v>0</v>
          </cell>
          <cell r="HZ1019">
            <v>0</v>
          </cell>
          <cell r="IA1019">
            <v>0</v>
          </cell>
          <cell r="IB1019">
            <v>0</v>
          </cell>
          <cell r="IC1019">
            <v>0</v>
          </cell>
          <cell r="ID1019">
            <v>0</v>
          </cell>
          <cell r="IE1019">
            <v>0</v>
          </cell>
          <cell r="IF1019">
            <v>0</v>
          </cell>
          <cell r="IG1019">
            <v>0</v>
          </cell>
          <cell r="IH1019">
            <v>0</v>
          </cell>
          <cell r="II1019">
            <v>0</v>
          </cell>
          <cell r="IJ1019">
            <v>0</v>
          </cell>
          <cell r="IK1019">
            <v>0</v>
          </cell>
          <cell r="IL1019">
            <v>0</v>
          </cell>
          <cell r="IM1019">
            <v>0</v>
          </cell>
          <cell r="IN1019">
            <v>0</v>
          </cell>
          <cell r="IO1019">
            <v>0</v>
          </cell>
          <cell r="IP1019">
            <v>0</v>
          </cell>
          <cell r="IQ1019">
            <v>0</v>
          </cell>
          <cell r="IR1019">
            <v>0</v>
          </cell>
          <cell r="IS1019">
            <v>0</v>
          </cell>
          <cell r="IT1019">
            <v>0</v>
          </cell>
          <cell r="IU1019">
            <v>0</v>
          </cell>
          <cell r="IV1019">
            <v>0</v>
          </cell>
          <cell r="IW1019">
            <v>0</v>
          </cell>
          <cell r="IX1019">
            <v>0</v>
          </cell>
          <cell r="IY1019">
            <v>0</v>
          </cell>
          <cell r="IZ1019">
            <v>0</v>
          </cell>
          <cell r="JA1019">
            <v>0</v>
          </cell>
          <cell r="JB1019">
            <v>0</v>
          </cell>
          <cell r="JC1019">
            <v>0</v>
          </cell>
          <cell r="JD1019">
            <v>0</v>
          </cell>
          <cell r="JE1019">
            <v>0</v>
          </cell>
          <cell r="JF1019">
            <v>0</v>
          </cell>
          <cell r="JG1019">
            <v>0</v>
          </cell>
          <cell r="JH1019">
            <v>0</v>
          </cell>
          <cell r="JI1019">
            <v>0</v>
          </cell>
          <cell r="JJ1019">
            <v>0</v>
          </cell>
          <cell r="JK1019">
            <v>0</v>
          </cell>
          <cell r="JL1019">
            <v>0</v>
          </cell>
          <cell r="JM1019">
            <v>0</v>
          </cell>
          <cell r="JN1019">
            <v>0</v>
          </cell>
          <cell r="JO1019">
            <v>0</v>
          </cell>
          <cell r="JP1019">
            <v>0</v>
          </cell>
          <cell r="JQ1019">
            <v>0</v>
          </cell>
        </row>
        <row r="1020">
          <cell r="D1020" t="str">
            <v>WD_.QF.WOR._.qOR.ORWF_Butter_Creek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>
            <v>0</v>
          </cell>
          <cell r="BJ1020">
            <v>0</v>
          </cell>
          <cell r="BK1020">
            <v>0</v>
          </cell>
          <cell r="BL1020">
            <v>0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0</v>
          </cell>
          <cell r="CD1020">
            <v>0</v>
          </cell>
          <cell r="CE1020">
            <v>0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0</v>
          </cell>
          <cell r="CK1020">
            <v>0</v>
          </cell>
          <cell r="CL1020">
            <v>0</v>
          </cell>
          <cell r="CM1020">
            <v>0</v>
          </cell>
          <cell r="CN1020">
            <v>0</v>
          </cell>
          <cell r="CO1020">
            <v>0</v>
          </cell>
          <cell r="CP1020">
            <v>0</v>
          </cell>
          <cell r="CQ1020">
            <v>0</v>
          </cell>
          <cell r="CR1020">
            <v>0</v>
          </cell>
          <cell r="CS1020">
            <v>0</v>
          </cell>
          <cell r="CT1020">
            <v>0</v>
          </cell>
          <cell r="CU1020">
            <v>0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  <cell r="DD1020">
            <v>0</v>
          </cell>
          <cell r="DE1020">
            <v>0</v>
          </cell>
          <cell r="DF1020">
            <v>0</v>
          </cell>
          <cell r="DG1020">
            <v>0</v>
          </cell>
          <cell r="DH1020">
            <v>0</v>
          </cell>
          <cell r="DI1020">
            <v>0</v>
          </cell>
          <cell r="DJ1020">
            <v>0</v>
          </cell>
          <cell r="DK1020">
            <v>0</v>
          </cell>
          <cell r="DL1020">
            <v>0</v>
          </cell>
          <cell r="DM1020">
            <v>0</v>
          </cell>
          <cell r="DN1020">
            <v>0</v>
          </cell>
          <cell r="DO1020">
            <v>0</v>
          </cell>
          <cell r="DP1020">
            <v>0</v>
          </cell>
          <cell r="DQ1020">
            <v>0</v>
          </cell>
          <cell r="DR1020">
            <v>0</v>
          </cell>
          <cell r="DS1020">
            <v>0</v>
          </cell>
          <cell r="DT1020">
            <v>0</v>
          </cell>
          <cell r="DU1020">
            <v>0</v>
          </cell>
          <cell r="DV1020">
            <v>0</v>
          </cell>
          <cell r="DW1020">
            <v>0</v>
          </cell>
          <cell r="DX1020">
            <v>0</v>
          </cell>
          <cell r="DY1020">
            <v>0</v>
          </cell>
          <cell r="DZ1020">
            <v>0</v>
          </cell>
          <cell r="EA1020">
            <v>0</v>
          </cell>
          <cell r="EB1020">
            <v>0</v>
          </cell>
          <cell r="EC1020">
            <v>0</v>
          </cell>
          <cell r="ED1020">
            <v>0</v>
          </cell>
          <cell r="EE1020">
            <v>0</v>
          </cell>
          <cell r="EF1020">
            <v>0</v>
          </cell>
          <cell r="EG1020">
            <v>0</v>
          </cell>
          <cell r="EH1020">
            <v>0</v>
          </cell>
          <cell r="EI1020">
            <v>0</v>
          </cell>
          <cell r="EJ1020">
            <v>0</v>
          </cell>
          <cell r="EK1020">
            <v>0</v>
          </cell>
          <cell r="EL1020">
            <v>0</v>
          </cell>
          <cell r="EM1020">
            <v>0</v>
          </cell>
          <cell r="EN1020">
            <v>0</v>
          </cell>
          <cell r="EO1020">
            <v>0</v>
          </cell>
          <cell r="EP1020">
            <v>0</v>
          </cell>
          <cell r="EQ1020">
            <v>0</v>
          </cell>
          <cell r="ER1020">
            <v>0</v>
          </cell>
          <cell r="ES1020">
            <v>0</v>
          </cell>
          <cell r="ET1020">
            <v>0</v>
          </cell>
          <cell r="EU1020">
            <v>0</v>
          </cell>
          <cell r="EV1020">
            <v>0</v>
          </cell>
          <cell r="EW1020">
            <v>0</v>
          </cell>
          <cell r="EX1020">
            <v>0</v>
          </cell>
          <cell r="EY1020">
            <v>0</v>
          </cell>
          <cell r="EZ1020">
            <v>0</v>
          </cell>
          <cell r="FA1020">
            <v>0</v>
          </cell>
          <cell r="FB1020">
            <v>0</v>
          </cell>
          <cell r="FC1020">
            <v>0</v>
          </cell>
          <cell r="FD1020">
            <v>0</v>
          </cell>
          <cell r="FE1020">
            <v>0</v>
          </cell>
          <cell r="FF1020">
            <v>0</v>
          </cell>
          <cell r="FG1020">
            <v>0</v>
          </cell>
          <cell r="FH1020">
            <v>0</v>
          </cell>
          <cell r="FI1020">
            <v>0</v>
          </cell>
          <cell r="FJ1020">
            <v>0</v>
          </cell>
          <cell r="FK1020">
            <v>0</v>
          </cell>
          <cell r="FL1020">
            <v>0</v>
          </cell>
          <cell r="FM1020">
            <v>0</v>
          </cell>
          <cell r="FN1020">
            <v>0</v>
          </cell>
          <cell r="FO1020">
            <v>0</v>
          </cell>
          <cell r="FP1020">
            <v>0</v>
          </cell>
          <cell r="FQ1020">
            <v>0</v>
          </cell>
          <cell r="FR1020">
            <v>0</v>
          </cell>
          <cell r="FS1020">
            <v>0</v>
          </cell>
          <cell r="FT1020">
            <v>0</v>
          </cell>
          <cell r="FU1020">
            <v>0</v>
          </cell>
          <cell r="FV1020">
            <v>0</v>
          </cell>
          <cell r="FW1020">
            <v>0</v>
          </cell>
          <cell r="FX1020">
            <v>0</v>
          </cell>
          <cell r="FY1020">
            <v>0</v>
          </cell>
          <cell r="FZ1020">
            <v>0</v>
          </cell>
          <cell r="GA1020">
            <v>0</v>
          </cell>
          <cell r="GB1020">
            <v>0</v>
          </cell>
          <cell r="GC1020">
            <v>0</v>
          </cell>
          <cell r="GD1020">
            <v>0</v>
          </cell>
          <cell r="GE1020">
            <v>0</v>
          </cell>
          <cell r="GF1020">
            <v>0</v>
          </cell>
          <cell r="GG1020">
            <v>0</v>
          </cell>
          <cell r="GH1020">
            <v>0</v>
          </cell>
          <cell r="GI1020">
            <v>0</v>
          </cell>
          <cell r="GJ1020">
            <v>0</v>
          </cell>
          <cell r="GK1020">
            <v>0</v>
          </cell>
          <cell r="GL1020">
            <v>0</v>
          </cell>
          <cell r="GM1020">
            <v>0</v>
          </cell>
          <cell r="GN1020">
            <v>0</v>
          </cell>
          <cell r="GO1020">
            <v>0</v>
          </cell>
          <cell r="GP1020">
            <v>0</v>
          </cell>
          <cell r="GQ1020">
            <v>0</v>
          </cell>
          <cell r="GR1020">
            <v>0</v>
          </cell>
          <cell r="GS1020">
            <v>0</v>
          </cell>
          <cell r="GT1020">
            <v>0</v>
          </cell>
          <cell r="GU1020">
            <v>0</v>
          </cell>
          <cell r="GV1020">
            <v>0</v>
          </cell>
          <cell r="GW1020">
            <v>0</v>
          </cell>
          <cell r="GX1020">
            <v>0</v>
          </cell>
          <cell r="GY1020">
            <v>0</v>
          </cell>
          <cell r="GZ1020">
            <v>0</v>
          </cell>
          <cell r="HA1020">
            <v>0</v>
          </cell>
          <cell r="HB1020">
            <v>0</v>
          </cell>
          <cell r="HC1020">
            <v>0</v>
          </cell>
          <cell r="HD1020">
            <v>0</v>
          </cell>
          <cell r="HE1020">
            <v>0</v>
          </cell>
          <cell r="HF1020">
            <v>0</v>
          </cell>
          <cell r="HG1020">
            <v>0</v>
          </cell>
          <cell r="HH1020">
            <v>0</v>
          </cell>
          <cell r="HI1020">
            <v>0</v>
          </cell>
          <cell r="HJ1020">
            <v>0</v>
          </cell>
          <cell r="HK1020">
            <v>0</v>
          </cell>
          <cell r="HL1020">
            <v>0</v>
          </cell>
          <cell r="HM1020">
            <v>0</v>
          </cell>
          <cell r="HN1020">
            <v>0</v>
          </cell>
          <cell r="HO1020">
            <v>0</v>
          </cell>
          <cell r="HP1020">
            <v>0</v>
          </cell>
          <cell r="HQ1020">
            <v>0</v>
          </cell>
          <cell r="HR1020">
            <v>0</v>
          </cell>
          <cell r="HS1020">
            <v>0</v>
          </cell>
          <cell r="HT1020">
            <v>0</v>
          </cell>
          <cell r="HU1020">
            <v>0</v>
          </cell>
          <cell r="HV1020">
            <v>0</v>
          </cell>
          <cell r="HW1020">
            <v>0</v>
          </cell>
          <cell r="HX1020">
            <v>0</v>
          </cell>
          <cell r="HY1020">
            <v>0</v>
          </cell>
          <cell r="HZ1020">
            <v>0</v>
          </cell>
          <cell r="IA1020">
            <v>0</v>
          </cell>
          <cell r="IB1020">
            <v>0</v>
          </cell>
          <cell r="IC1020">
            <v>0</v>
          </cell>
          <cell r="ID1020">
            <v>0</v>
          </cell>
          <cell r="IE1020">
            <v>0</v>
          </cell>
          <cell r="IF1020">
            <v>0</v>
          </cell>
          <cell r="IG1020">
            <v>0</v>
          </cell>
          <cell r="IH1020">
            <v>0</v>
          </cell>
          <cell r="II1020">
            <v>0</v>
          </cell>
          <cell r="IJ1020">
            <v>0</v>
          </cell>
          <cell r="IK1020">
            <v>0</v>
          </cell>
          <cell r="IL1020">
            <v>0</v>
          </cell>
          <cell r="IM1020">
            <v>0</v>
          </cell>
          <cell r="IN1020">
            <v>0</v>
          </cell>
          <cell r="IO1020">
            <v>0</v>
          </cell>
          <cell r="IP1020">
            <v>0</v>
          </cell>
          <cell r="IQ1020">
            <v>0</v>
          </cell>
          <cell r="IR1020">
            <v>0</v>
          </cell>
          <cell r="IS1020">
            <v>0</v>
          </cell>
          <cell r="IT1020">
            <v>0</v>
          </cell>
          <cell r="IU1020">
            <v>0</v>
          </cell>
          <cell r="IV1020">
            <v>0</v>
          </cell>
          <cell r="IW1020">
            <v>0</v>
          </cell>
          <cell r="IX1020">
            <v>0</v>
          </cell>
          <cell r="IY1020">
            <v>0</v>
          </cell>
          <cell r="IZ1020">
            <v>0</v>
          </cell>
          <cell r="JA1020">
            <v>0</v>
          </cell>
          <cell r="JB1020">
            <v>0</v>
          </cell>
          <cell r="JC1020">
            <v>0</v>
          </cell>
          <cell r="JD1020">
            <v>0</v>
          </cell>
          <cell r="JE1020">
            <v>0</v>
          </cell>
          <cell r="JF1020">
            <v>0</v>
          </cell>
          <cell r="JG1020">
            <v>0</v>
          </cell>
          <cell r="JH1020">
            <v>0</v>
          </cell>
          <cell r="JI1020">
            <v>0</v>
          </cell>
          <cell r="JJ1020">
            <v>0</v>
          </cell>
          <cell r="JK1020">
            <v>0</v>
          </cell>
          <cell r="JL1020">
            <v>0</v>
          </cell>
          <cell r="JM1020">
            <v>0</v>
          </cell>
          <cell r="JN1020">
            <v>0</v>
          </cell>
          <cell r="JO1020">
            <v>0</v>
          </cell>
          <cell r="JP1020">
            <v>0</v>
          </cell>
          <cell r="JQ1020">
            <v>0</v>
          </cell>
        </row>
        <row r="1021">
          <cell r="D1021" t="str">
            <v>WD_.QF.WOR._.qOR.ORWF_Chopin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>
            <v>0</v>
          </cell>
          <cell r="BJ1021">
            <v>0</v>
          </cell>
          <cell r="BK1021">
            <v>0</v>
          </cell>
          <cell r="BL1021">
            <v>0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0</v>
          </cell>
          <cell r="BR1021">
            <v>0</v>
          </cell>
          <cell r="BS1021">
            <v>0</v>
          </cell>
          <cell r="BT1021">
            <v>0</v>
          </cell>
          <cell r="BU1021">
            <v>0</v>
          </cell>
          <cell r="BV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0</v>
          </cell>
          <cell r="CD1021">
            <v>0</v>
          </cell>
          <cell r="CE1021">
            <v>0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0</v>
          </cell>
          <cell r="CK1021">
            <v>0</v>
          </cell>
          <cell r="CL1021">
            <v>0</v>
          </cell>
          <cell r="CM1021">
            <v>0</v>
          </cell>
          <cell r="CN1021">
            <v>0</v>
          </cell>
          <cell r="CO1021">
            <v>0</v>
          </cell>
          <cell r="CP1021">
            <v>0</v>
          </cell>
          <cell r="CQ1021">
            <v>0</v>
          </cell>
          <cell r="CR1021">
            <v>0</v>
          </cell>
          <cell r="CS1021">
            <v>0</v>
          </cell>
          <cell r="CT1021">
            <v>0</v>
          </cell>
          <cell r="CU1021">
            <v>0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  <cell r="DD1021">
            <v>0</v>
          </cell>
          <cell r="DE1021">
            <v>0</v>
          </cell>
          <cell r="DF1021">
            <v>0</v>
          </cell>
          <cell r="DG1021">
            <v>0</v>
          </cell>
          <cell r="DH1021">
            <v>0</v>
          </cell>
          <cell r="DI1021">
            <v>0</v>
          </cell>
          <cell r="DJ1021">
            <v>0</v>
          </cell>
          <cell r="DK1021">
            <v>0</v>
          </cell>
          <cell r="DL1021">
            <v>0</v>
          </cell>
          <cell r="DM1021">
            <v>0</v>
          </cell>
          <cell r="DN1021">
            <v>0</v>
          </cell>
          <cell r="DO1021">
            <v>0</v>
          </cell>
          <cell r="DP1021">
            <v>0</v>
          </cell>
          <cell r="DQ1021">
            <v>0</v>
          </cell>
          <cell r="DR1021">
            <v>0</v>
          </cell>
          <cell r="DS1021">
            <v>0</v>
          </cell>
          <cell r="DT1021">
            <v>0</v>
          </cell>
          <cell r="DU1021">
            <v>0</v>
          </cell>
          <cell r="DV1021">
            <v>0</v>
          </cell>
          <cell r="DW1021">
            <v>0</v>
          </cell>
          <cell r="DX1021">
            <v>0</v>
          </cell>
          <cell r="DY1021">
            <v>0</v>
          </cell>
          <cell r="DZ1021">
            <v>0</v>
          </cell>
          <cell r="EA1021">
            <v>0</v>
          </cell>
          <cell r="EB1021">
            <v>0</v>
          </cell>
          <cell r="EC1021">
            <v>0</v>
          </cell>
          <cell r="ED1021">
            <v>0</v>
          </cell>
          <cell r="EE1021">
            <v>0</v>
          </cell>
          <cell r="EF1021">
            <v>0</v>
          </cell>
          <cell r="EG1021">
            <v>0</v>
          </cell>
          <cell r="EH1021">
            <v>0</v>
          </cell>
          <cell r="EI1021">
            <v>0</v>
          </cell>
          <cell r="EJ1021">
            <v>0</v>
          </cell>
          <cell r="EK1021">
            <v>0</v>
          </cell>
          <cell r="EL1021">
            <v>0</v>
          </cell>
          <cell r="EM1021">
            <v>0</v>
          </cell>
          <cell r="EN1021">
            <v>0</v>
          </cell>
          <cell r="EO1021">
            <v>0</v>
          </cell>
          <cell r="EP1021">
            <v>0</v>
          </cell>
          <cell r="EQ1021">
            <v>0</v>
          </cell>
          <cell r="ER1021">
            <v>0</v>
          </cell>
          <cell r="ES1021">
            <v>0</v>
          </cell>
          <cell r="ET1021">
            <v>0</v>
          </cell>
          <cell r="EU1021">
            <v>0</v>
          </cell>
          <cell r="EV1021">
            <v>0</v>
          </cell>
          <cell r="EW1021">
            <v>0</v>
          </cell>
          <cell r="EX1021">
            <v>0</v>
          </cell>
          <cell r="EY1021">
            <v>0</v>
          </cell>
          <cell r="EZ1021">
            <v>0</v>
          </cell>
          <cell r="FA1021">
            <v>0</v>
          </cell>
          <cell r="FB1021">
            <v>0</v>
          </cell>
          <cell r="FC1021">
            <v>0</v>
          </cell>
          <cell r="FD1021">
            <v>0</v>
          </cell>
          <cell r="FE1021">
            <v>0</v>
          </cell>
          <cell r="FF1021">
            <v>0</v>
          </cell>
          <cell r="FG1021">
            <v>0</v>
          </cell>
          <cell r="FH1021">
            <v>0</v>
          </cell>
          <cell r="FI1021">
            <v>0</v>
          </cell>
          <cell r="FJ1021">
            <v>0</v>
          </cell>
          <cell r="FK1021">
            <v>0</v>
          </cell>
          <cell r="FL1021">
            <v>0</v>
          </cell>
          <cell r="FM1021">
            <v>0</v>
          </cell>
          <cell r="FN1021">
            <v>0</v>
          </cell>
          <cell r="FO1021">
            <v>0</v>
          </cell>
          <cell r="FP1021">
            <v>0</v>
          </cell>
          <cell r="FQ1021">
            <v>0</v>
          </cell>
          <cell r="FR1021">
            <v>0</v>
          </cell>
          <cell r="FS1021">
            <v>0</v>
          </cell>
          <cell r="FT1021">
            <v>0</v>
          </cell>
          <cell r="FU1021">
            <v>0</v>
          </cell>
          <cell r="FV1021">
            <v>0</v>
          </cell>
          <cell r="FW1021">
            <v>0</v>
          </cell>
          <cell r="FX1021">
            <v>0</v>
          </cell>
          <cell r="FY1021">
            <v>0</v>
          </cell>
          <cell r="FZ1021">
            <v>0</v>
          </cell>
          <cell r="GA1021">
            <v>0</v>
          </cell>
          <cell r="GB1021">
            <v>0</v>
          </cell>
          <cell r="GC1021">
            <v>0</v>
          </cell>
          <cell r="GD1021">
            <v>0</v>
          </cell>
          <cell r="GE1021">
            <v>0</v>
          </cell>
          <cell r="GF1021">
            <v>0</v>
          </cell>
          <cell r="GG1021">
            <v>0</v>
          </cell>
          <cell r="GH1021">
            <v>0</v>
          </cell>
          <cell r="GI1021">
            <v>0</v>
          </cell>
          <cell r="GJ1021">
            <v>0</v>
          </cell>
          <cell r="GK1021">
            <v>0</v>
          </cell>
          <cell r="GL1021">
            <v>0</v>
          </cell>
          <cell r="GM1021">
            <v>0</v>
          </cell>
          <cell r="GN1021">
            <v>0</v>
          </cell>
          <cell r="GO1021">
            <v>0</v>
          </cell>
          <cell r="GP1021">
            <v>0</v>
          </cell>
          <cell r="GQ1021">
            <v>0</v>
          </cell>
          <cell r="GR1021">
            <v>0</v>
          </cell>
          <cell r="GS1021">
            <v>0</v>
          </cell>
          <cell r="GT1021">
            <v>0</v>
          </cell>
          <cell r="GU1021">
            <v>0</v>
          </cell>
          <cell r="GV1021">
            <v>0</v>
          </cell>
          <cell r="GW1021">
            <v>0</v>
          </cell>
          <cell r="GX1021">
            <v>0</v>
          </cell>
          <cell r="GY1021">
            <v>0</v>
          </cell>
          <cell r="GZ1021">
            <v>0</v>
          </cell>
          <cell r="HA1021">
            <v>0</v>
          </cell>
          <cell r="HB1021">
            <v>0</v>
          </cell>
          <cell r="HC1021">
            <v>0</v>
          </cell>
          <cell r="HD1021">
            <v>0</v>
          </cell>
          <cell r="HE1021">
            <v>0</v>
          </cell>
          <cell r="HF1021">
            <v>0</v>
          </cell>
          <cell r="HG1021">
            <v>0</v>
          </cell>
          <cell r="HH1021">
            <v>0</v>
          </cell>
          <cell r="HI1021">
            <v>0</v>
          </cell>
          <cell r="HJ1021">
            <v>0</v>
          </cell>
          <cell r="HK1021">
            <v>0</v>
          </cell>
          <cell r="HL1021">
            <v>0</v>
          </cell>
          <cell r="HM1021">
            <v>0</v>
          </cell>
          <cell r="HN1021">
            <v>0</v>
          </cell>
          <cell r="HO1021">
            <v>0</v>
          </cell>
          <cell r="HP1021">
            <v>0</v>
          </cell>
          <cell r="HQ1021">
            <v>0</v>
          </cell>
          <cell r="HR1021">
            <v>0</v>
          </cell>
          <cell r="HS1021">
            <v>0</v>
          </cell>
          <cell r="HT1021">
            <v>0</v>
          </cell>
          <cell r="HU1021">
            <v>0</v>
          </cell>
          <cell r="HV1021">
            <v>0</v>
          </cell>
          <cell r="HW1021">
            <v>0</v>
          </cell>
          <cell r="HX1021">
            <v>0</v>
          </cell>
          <cell r="HY1021">
            <v>0</v>
          </cell>
          <cell r="HZ1021">
            <v>0</v>
          </cell>
          <cell r="IA1021">
            <v>0</v>
          </cell>
          <cell r="IB1021">
            <v>0</v>
          </cell>
          <cell r="IC1021">
            <v>0</v>
          </cell>
          <cell r="ID1021">
            <v>0</v>
          </cell>
          <cell r="IE1021">
            <v>0</v>
          </cell>
          <cell r="IF1021">
            <v>0</v>
          </cell>
          <cell r="IG1021">
            <v>0</v>
          </cell>
          <cell r="IH1021">
            <v>0</v>
          </cell>
          <cell r="II1021">
            <v>0</v>
          </cell>
          <cell r="IJ1021">
            <v>0</v>
          </cell>
          <cell r="IK1021">
            <v>0</v>
          </cell>
          <cell r="IL1021">
            <v>0</v>
          </cell>
          <cell r="IM1021">
            <v>0</v>
          </cell>
          <cell r="IN1021">
            <v>0</v>
          </cell>
          <cell r="IO1021">
            <v>0</v>
          </cell>
          <cell r="IP1021">
            <v>0</v>
          </cell>
          <cell r="IQ1021">
            <v>0</v>
          </cell>
          <cell r="IR1021">
            <v>0</v>
          </cell>
          <cell r="IS1021">
            <v>0</v>
          </cell>
          <cell r="IT1021">
            <v>0</v>
          </cell>
          <cell r="IU1021">
            <v>0</v>
          </cell>
          <cell r="IV1021">
            <v>0</v>
          </cell>
          <cell r="IW1021">
            <v>0</v>
          </cell>
          <cell r="IX1021">
            <v>0</v>
          </cell>
          <cell r="IY1021">
            <v>0</v>
          </cell>
          <cell r="IZ1021">
            <v>0</v>
          </cell>
          <cell r="JA1021">
            <v>0</v>
          </cell>
          <cell r="JB1021">
            <v>0</v>
          </cell>
          <cell r="JC1021">
            <v>0</v>
          </cell>
          <cell r="JD1021">
            <v>0</v>
          </cell>
          <cell r="JE1021">
            <v>0</v>
          </cell>
          <cell r="JF1021">
            <v>0</v>
          </cell>
          <cell r="JG1021">
            <v>0</v>
          </cell>
          <cell r="JH1021">
            <v>0</v>
          </cell>
          <cell r="JI1021">
            <v>0</v>
          </cell>
          <cell r="JJ1021">
            <v>0</v>
          </cell>
          <cell r="JK1021">
            <v>0</v>
          </cell>
          <cell r="JL1021">
            <v>0</v>
          </cell>
          <cell r="JM1021">
            <v>0</v>
          </cell>
          <cell r="JN1021">
            <v>0</v>
          </cell>
          <cell r="JO1021">
            <v>0</v>
          </cell>
          <cell r="JP1021">
            <v>0</v>
          </cell>
          <cell r="JQ1021">
            <v>0</v>
          </cell>
        </row>
        <row r="1022">
          <cell r="D1022" t="str">
            <v>WD_.QF.WOR._.qOR.ORWF_Chopin-Schumann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>
            <v>0</v>
          </cell>
          <cell r="BJ1022">
            <v>0</v>
          </cell>
          <cell r="BK1022">
            <v>0</v>
          </cell>
          <cell r="BL1022">
            <v>0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0</v>
          </cell>
          <cell r="CD1022">
            <v>0</v>
          </cell>
          <cell r="CE1022">
            <v>0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0</v>
          </cell>
          <cell r="CK1022">
            <v>0</v>
          </cell>
          <cell r="CL1022">
            <v>0</v>
          </cell>
          <cell r="CM1022">
            <v>0</v>
          </cell>
          <cell r="CN1022">
            <v>0</v>
          </cell>
          <cell r="CO1022">
            <v>0</v>
          </cell>
          <cell r="CP1022">
            <v>0</v>
          </cell>
          <cell r="CQ1022">
            <v>0</v>
          </cell>
          <cell r="CR1022">
            <v>0</v>
          </cell>
          <cell r="CS1022">
            <v>0</v>
          </cell>
          <cell r="CT1022">
            <v>0</v>
          </cell>
          <cell r="CU1022">
            <v>0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  <cell r="DD1022">
            <v>0</v>
          </cell>
          <cell r="DE1022">
            <v>0</v>
          </cell>
          <cell r="DF1022">
            <v>0</v>
          </cell>
          <cell r="DG1022">
            <v>0</v>
          </cell>
          <cell r="DH1022">
            <v>0</v>
          </cell>
          <cell r="DI1022">
            <v>0</v>
          </cell>
          <cell r="DJ1022">
            <v>0</v>
          </cell>
          <cell r="DK1022">
            <v>0</v>
          </cell>
          <cell r="DL1022">
            <v>0</v>
          </cell>
          <cell r="DM1022">
            <v>0</v>
          </cell>
          <cell r="DN1022">
            <v>0</v>
          </cell>
          <cell r="DO1022">
            <v>0</v>
          </cell>
          <cell r="DP1022">
            <v>0</v>
          </cell>
          <cell r="DQ1022">
            <v>0</v>
          </cell>
          <cell r="DR1022">
            <v>0</v>
          </cell>
          <cell r="DS1022">
            <v>0</v>
          </cell>
          <cell r="DT1022">
            <v>0</v>
          </cell>
          <cell r="DU1022">
            <v>0</v>
          </cell>
          <cell r="DV1022">
            <v>0</v>
          </cell>
          <cell r="DW1022">
            <v>0</v>
          </cell>
          <cell r="DX1022">
            <v>0</v>
          </cell>
          <cell r="DY1022">
            <v>0</v>
          </cell>
          <cell r="DZ1022">
            <v>0</v>
          </cell>
          <cell r="EA1022">
            <v>0</v>
          </cell>
          <cell r="EB1022">
            <v>0</v>
          </cell>
          <cell r="EC1022">
            <v>0</v>
          </cell>
          <cell r="ED1022">
            <v>0</v>
          </cell>
          <cell r="EE1022">
            <v>0</v>
          </cell>
          <cell r="EF1022">
            <v>0</v>
          </cell>
          <cell r="EG1022">
            <v>0</v>
          </cell>
          <cell r="EH1022">
            <v>0</v>
          </cell>
          <cell r="EI1022">
            <v>0</v>
          </cell>
          <cell r="EJ1022">
            <v>0</v>
          </cell>
          <cell r="EK1022">
            <v>0</v>
          </cell>
          <cell r="EL1022">
            <v>0</v>
          </cell>
          <cell r="EM1022">
            <v>0</v>
          </cell>
          <cell r="EN1022">
            <v>0</v>
          </cell>
          <cell r="EO1022">
            <v>0</v>
          </cell>
          <cell r="EP1022">
            <v>0</v>
          </cell>
          <cell r="EQ1022">
            <v>0</v>
          </cell>
          <cell r="ER1022">
            <v>0</v>
          </cell>
          <cell r="ES1022">
            <v>0</v>
          </cell>
          <cell r="ET1022">
            <v>0</v>
          </cell>
          <cell r="EU1022">
            <v>0</v>
          </cell>
          <cell r="EV1022">
            <v>0</v>
          </cell>
          <cell r="EW1022">
            <v>0</v>
          </cell>
          <cell r="EX1022">
            <v>0</v>
          </cell>
          <cell r="EY1022">
            <v>0</v>
          </cell>
          <cell r="EZ1022">
            <v>0</v>
          </cell>
          <cell r="FA1022">
            <v>0</v>
          </cell>
          <cell r="FB1022">
            <v>0</v>
          </cell>
          <cell r="FC1022">
            <v>0</v>
          </cell>
          <cell r="FD1022">
            <v>0</v>
          </cell>
          <cell r="FE1022">
            <v>0</v>
          </cell>
          <cell r="FF1022">
            <v>0</v>
          </cell>
          <cell r="FG1022">
            <v>0</v>
          </cell>
          <cell r="FH1022">
            <v>0</v>
          </cell>
          <cell r="FI1022">
            <v>0</v>
          </cell>
          <cell r="FJ1022">
            <v>0</v>
          </cell>
          <cell r="FK1022">
            <v>0</v>
          </cell>
          <cell r="FL1022">
            <v>0</v>
          </cell>
          <cell r="FM1022">
            <v>0</v>
          </cell>
          <cell r="FN1022">
            <v>0</v>
          </cell>
          <cell r="FO1022">
            <v>0</v>
          </cell>
          <cell r="FP1022">
            <v>0</v>
          </cell>
          <cell r="FQ1022">
            <v>0</v>
          </cell>
          <cell r="FR1022">
            <v>0</v>
          </cell>
          <cell r="FS1022">
            <v>0</v>
          </cell>
          <cell r="FT1022">
            <v>0</v>
          </cell>
          <cell r="FU1022">
            <v>0</v>
          </cell>
          <cell r="FV1022">
            <v>0</v>
          </cell>
          <cell r="FW1022">
            <v>0</v>
          </cell>
          <cell r="FX1022">
            <v>0</v>
          </cell>
          <cell r="FY1022">
            <v>0</v>
          </cell>
          <cell r="FZ1022">
            <v>0</v>
          </cell>
          <cell r="GA1022">
            <v>0</v>
          </cell>
          <cell r="GB1022">
            <v>0</v>
          </cell>
          <cell r="GC1022">
            <v>0</v>
          </cell>
          <cell r="GD1022">
            <v>0</v>
          </cell>
          <cell r="GE1022">
            <v>0</v>
          </cell>
          <cell r="GF1022">
            <v>0</v>
          </cell>
          <cell r="GG1022">
            <v>0</v>
          </cell>
          <cell r="GH1022">
            <v>0</v>
          </cell>
          <cell r="GI1022">
            <v>0</v>
          </cell>
          <cell r="GJ1022">
            <v>0</v>
          </cell>
          <cell r="GK1022">
            <v>0</v>
          </cell>
          <cell r="GL1022">
            <v>0</v>
          </cell>
          <cell r="GM1022">
            <v>0</v>
          </cell>
          <cell r="GN1022">
            <v>0</v>
          </cell>
          <cell r="GO1022">
            <v>0</v>
          </cell>
          <cell r="GP1022">
            <v>0</v>
          </cell>
          <cell r="GQ1022">
            <v>0</v>
          </cell>
          <cell r="GR1022">
            <v>0</v>
          </cell>
          <cell r="GS1022">
            <v>0</v>
          </cell>
          <cell r="GT1022">
            <v>0</v>
          </cell>
          <cell r="GU1022">
            <v>0</v>
          </cell>
          <cell r="GV1022">
            <v>0</v>
          </cell>
          <cell r="GW1022">
            <v>0</v>
          </cell>
          <cell r="GX1022">
            <v>0</v>
          </cell>
          <cell r="GY1022">
            <v>0</v>
          </cell>
          <cell r="GZ1022">
            <v>0</v>
          </cell>
          <cell r="HA1022">
            <v>0</v>
          </cell>
          <cell r="HB1022">
            <v>0</v>
          </cell>
          <cell r="HC1022">
            <v>0</v>
          </cell>
          <cell r="HD1022">
            <v>0</v>
          </cell>
          <cell r="HE1022">
            <v>0</v>
          </cell>
          <cell r="HF1022">
            <v>0</v>
          </cell>
          <cell r="HG1022">
            <v>0</v>
          </cell>
          <cell r="HH1022">
            <v>0</v>
          </cell>
          <cell r="HI1022">
            <v>0</v>
          </cell>
          <cell r="HJ1022">
            <v>0</v>
          </cell>
          <cell r="HK1022">
            <v>0</v>
          </cell>
          <cell r="HL1022">
            <v>0</v>
          </cell>
          <cell r="HM1022">
            <v>0</v>
          </cell>
          <cell r="HN1022">
            <v>0</v>
          </cell>
          <cell r="HO1022">
            <v>0</v>
          </cell>
          <cell r="HP1022">
            <v>0</v>
          </cell>
          <cell r="HQ1022">
            <v>0</v>
          </cell>
          <cell r="HR1022">
            <v>0</v>
          </cell>
          <cell r="HS1022">
            <v>0</v>
          </cell>
          <cell r="HT1022">
            <v>0</v>
          </cell>
          <cell r="HU1022">
            <v>0</v>
          </cell>
          <cell r="HV1022">
            <v>0</v>
          </cell>
          <cell r="HW1022">
            <v>0</v>
          </cell>
          <cell r="HX1022">
            <v>0</v>
          </cell>
          <cell r="HY1022">
            <v>0</v>
          </cell>
          <cell r="HZ1022">
            <v>0</v>
          </cell>
          <cell r="IA1022">
            <v>0</v>
          </cell>
          <cell r="IB1022">
            <v>0</v>
          </cell>
          <cell r="IC1022">
            <v>0</v>
          </cell>
          <cell r="ID1022">
            <v>0</v>
          </cell>
          <cell r="IE1022">
            <v>0</v>
          </cell>
          <cell r="IF1022">
            <v>0</v>
          </cell>
          <cell r="IG1022">
            <v>0</v>
          </cell>
          <cell r="IH1022">
            <v>0</v>
          </cell>
          <cell r="II1022">
            <v>0</v>
          </cell>
          <cell r="IJ1022">
            <v>0</v>
          </cell>
          <cell r="IK1022">
            <v>0</v>
          </cell>
          <cell r="IL1022">
            <v>0</v>
          </cell>
          <cell r="IM1022">
            <v>0</v>
          </cell>
          <cell r="IN1022">
            <v>0</v>
          </cell>
          <cell r="IO1022">
            <v>0</v>
          </cell>
          <cell r="IP1022">
            <v>0</v>
          </cell>
          <cell r="IQ1022">
            <v>0</v>
          </cell>
          <cell r="IR1022">
            <v>0</v>
          </cell>
          <cell r="IS1022">
            <v>0</v>
          </cell>
          <cell r="IT1022">
            <v>0</v>
          </cell>
          <cell r="IU1022">
            <v>0</v>
          </cell>
          <cell r="IV1022">
            <v>0</v>
          </cell>
          <cell r="IW1022">
            <v>0</v>
          </cell>
          <cell r="IX1022">
            <v>0</v>
          </cell>
          <cell r="IY1022">
            <v>0</v>
          </cell>
          <cell r="IZ1022">
            <v>0</v>
          </cell>
          <cell r="JA1022">
            <v>0</v>
          </cell>
          <cell r="JB1022">
            <v>0</v>
          </cell>
          <cell r="JC1022">
            <v>0</v>
          </cell>
          <cell r="JD1022">
            <v>0</v>
          </cell>
          <cell r="JE1022">
            <v>0</v>
          </cell>
          <cell r="JF1022">
            <v>0</v>
          </cell>
          <cell r="JG1022">
            <v>0</v>
          </cell>
          <cell r="JH1022">
            <v>0</v>
          </cell>
          <cell r="JI1022">
            <v>0</v>
          </cell>
          <cell r="JJ1022">
            <v>0</v>
          </cell>
          <cell r="JK1022">
            <v>0</v>
          </cell>
          <cell r="JL1022">
            <v>0</v>
          </cell>
          <cell r="JM1022">
            <v>0</v>
          </cell>
          <cell r="JN1022">
            <v>0</v>
          </cell>
          <cell r="JO1022">
            <v>0</v>
          </cell>
          <cell r="JP1022">
            <v>0</v>
          </cell>
          <cell r="JQ1022">
            <v>0</v>
          </cell>
        </row>
        <row r="1023">
          <cell r="D1023" t="str">
            <v>WD_.QF.WOR._.qOR.ORWF_Four_Corners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>
            <v>0</v>
          </cell>
          <cell r="BJ1023">
            <v>0</v>
          </cell>
          <cell r="BK1023">
            <v>0</v>
          </cell>
          <cell r="BL1023">
            <v>0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0</v>
          </cell>
          <cell r="CD1023">
            <v>0</v>
          </cell>
          <cell r="CE1023">
            <v>0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0</v>
          </cell>
          <cell r="CK1023">
            <v>0</v>
          </cell>
          <cell r="CL1023">
            <v>0</v>
          </cell>
          <cell r="CM1023">
            <v>0</v>
          </cell>
          <cell r="CN1023">
            <v>0</v>
          </cell>
          <cell r="CO1023">
            <v>0</v>
          </cell>
          <cell r="CP1023">
            <v>0</v>
          </cell>
          <cell r="CQ1023">
            <v>0</v>
          </cell>
          <cell r="CR1023">
            <v>0</v>
          </cell>
          <cell r="CS1023">
            <v>0</v>
          </cell>
          <cell r="CT1023">
            <v>0</v>
          </cell>
          <cell r="CU1023">
            <v>0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  <cell r="DD1023">
            <v>0</v>
          </cell>
          <cell r="DE1023">
            <v>0</v>
          </cell>
          <cell r="DF1023">
            <v>0</v>
          </cell>
          <cell r="DG1023">
            <v>0</v>
          </cell>
          <cell r="DH1023">
            <v>0</v>
          </cell>
          <cell r="DI1023">
            <v>0</v>
          </cell>
          <cell r="DJ1023">
            <v>0</v>
          </cell>
          <cell r="DK1023">
            <v>0</v>
          </cell>
          <cell r="DL1023">
            <v>0</v>
          </cell>
          <cell r="DM1023">
            <v>0</v>
          </cell>
          <cell r="DN1023">
            <v>0</v>
          </cell>
          <cell r="DO1023">
            <v>0</v>
          </cell>
          <cell r="DP1023">
            <v>0</v>
          </cell>
          <cell r="DQ1023">
            <v>0</v>
          </cell>
          <cell r="DR1023">
            <v>0</v>
          </cell>
          <cell r="DS1023">
            <v>0</v>
          </cell>
          <cell r="DT1023">
            <v>0</v>
          </cell>
          <cell r="DU1023">
            <v>0</v>
          </cell>
          <cell r="DV1023">
            <v>0</v>
          </cell>
          <cell r="DW1023">
            <v>0</v>
          </cell>
          <cell r="DX1023">
            <v>0</v>
          </cell>
          <cell r="DY1023">
            <v>0</v>
          </cell>
          <cell r="DZ1023">
            <v>0</v>
          </cell>
          <cell r="EA1023">
            <v>0</v>
          </cell>
          <cell r="EB1023">
            <v>0</v>
          </cell>
          <cell r="EC1023">
            <v>0</v>
          </cell>
          <cell r="ED1023">
            <v>0</v>
          </cell>
          <cell r="EE1023">
            <v>0</v>
          </cell>
          <cell r="EF1023">
            <v>0</v>
          </cell>
          <cell r="EG1023">
            <v>0</v>
          </cell>
          <cell r="EH1023">
            <v>0</v>
          </cell>
          <cell r="EI1023">
            <v>0</v>
          </cell>
          <cell r="EJ1023">
            <v>0</v>
          </cell>
          <cell r="EK1023">
            <v>0</v>
          </cell>
          <cell r="EL1023">
            <v>0</v>
          </cell>
          <cell r="EM1023">
            <v>0</v>
          </cell>
          <cell r="EN1023">
            <v>0</v>
          </cell>
          <cell r="EO1023">
            <v>0</v>
          </cell>
          <cell r="EP1023">
            <v>0</v>
          </cell>
          <cell r="EQ1023">
            <v>0</v>
          </cell>
          <cell r="ER1023">
            <v>0</v>
          </cell>
          <cell r="ES1023">
            <v>0</v>
          </cell>
          <cell r="ET1023">
            <v>0</v>
          </cell>
          <cell r="EU1023">
            <v>0</v>
          </cell>
          <cell r="EV1023">
            <v>0</v>
          </cell>
          <cell r="EW1023">
            <v>0</v>
          </cell>
          <cell r="EX1023">
            <v>0</v>
          </cell>
          <cell r="EY1023">
            <v>0</v>
          </cell>
          <cell r="EZ1023">
            <v>0</v>
          </cell>
          <cell r="FA1023">
            <v>0</v>
          </cell>
          <cell r="FB1023">
            <v>0</v>
          </cell>
          <cell r="FC1023">
            <v>0</v>
          </cell>
          <cell r="FD1023">
            <v>0</v>
          </cell>
          <cell r="FE1023">
            <v>0</v>
          </cell>
          <cell r="FF1023">
            <v>0</v>
          </cell>
          <cell r="FG1023">
            <v>0</v>
          </cell>
          <cell r="FH1023">
            <v>0</v>
          </cell>
          <cell r="FI1023">
            <v>0</v>
          </cell>
          <cell r="FJ1023">
            <v>0</v>
          </cell>
          <cell r="FK1023">
            <v>0</v>
          </cell>
          <cell r="FL1023">
            <v>0</v>
          </cell>
          <cell r="FM1023">
            <v>0</v>
          </cell>
          <cell r="FN1023">
            <v>0</v>
          </cell>
          <cell r="FO1023">
            <v>0</v>
          </cell>
          <cell r="FP1023">
            <v>0</v>
          </cell>
          <cell r="FQ1023">
            <v>0</v>
          </cell>
          <cell r="FR1023">
            <v>0</v>
          </cell>
          <cell r="FS1023">
            <v>0</v>
          </cell>
          <cell r="FT1023">
            <v>0</v>
          </cell>
          <cell r="FU1023">
            <v>0</v>
          </cell>
          <cell r="FV1023">
            <v>0</v>
          </cell>
          <cell r="FW1023">
            <v>0</v>
          </cell>
          <cell r="FX1023">
            <v>0</v>
          </cell>
          <cell r="FY1023">
            <v>0</v>
          </cell>
          <cell r="FZ1023">
            <v>0</v>
          </cell>
          <cell r="GA1023">
            <v>0</v>
          </cell>
          <cell r="GB1023">
            <v>0</v>
          </cell>
          <cell r="GC1023">
            <v>0</v>
          </cell>
          <cell r="GD1023">
            <v>0</v>
          </cell>
          <cell r="GE1023">
            <v>0</v>
          </cell>
          <cell r="GF1023">
            <v>0</v>
          </cell>
          <cell r="GG1023">
            <v>0</v>
          </cell>
          <cell r="GH1023">
            <v>0</v>
          </cell>
          <cell r="GI1023">
            <v>0</v>
          </cell>
          <cell r="GJ1023">
            <v>0</v>
          </cell>
          <cell r="GK1023">
            <v>0</v>
          </cell>
          <cell r="GL1023">
            <v>0</v>
          </cell>
          <cell r="GM1023">
            <v>0</v>
          </cell>
          <cell r="GN1023">
            <v>0</v>
          </cell>
          <cell r="GO1023">
            <v>0</v>
          </cell>
          <cell r="GP1023">
            <v>0</v>
          </cell>
          <cell r="GQ1023">
            <v>0</v>
          </cell>
          <cell r="GR1023">
            <v>0</v>
          </cell>
          <cell r="GS1023">
            <v>0</v>
          </cell>
          <cell r="GT1023">
            <v>0</v>
          </cell>
          <cell r="GU1023">
            <v>0</v>
          </cell>
          <cell r="GV1023">
            <v>0</v>
          </cell>
          <cell r="GW1023">
            <v>0</v>
          </cell>
          <cell r="GX1023">
            <v>0</v>
          </cell>
          <cell r="GY1023">
            <v>0</v>
          </cell>
          <cell r="GZ1023">
            <v>0</v>
          </cell>
          <cell r="HA1023">
            <v>0</v>
          </cell>
          <cell r="HB1023">
            <v>0</v>
          </cell>
          <cell r="HC1023">
            <v>0</v>
          </cell>
          <cell r="HD1023">
            <v>0</v>
          </cell>
          <cell r="HE1023">
            <v>0</v>
          </cell>
          <cell r="HF1023">
            <v>0</v>
          </cell>
          <cell r="HG1023">
            <v>0</v>
          </cell>
          <cell r="HH1023">
            <v>0</v>
          </cell>
          <cell r="HI1023">
            <v>0</v>
          </cell>
          <cell r="HJ1023">
            <v>0</v>
          </cell>
          <cell r="HK1023">
            <v>0</v>
          </cell>
          <cell r="HL1023">
            <v>0</v>
          </cell>
          <cell r="HM1023">
            <v>0</v>
          </cell>
          <cell r="HN1023">
            <v>0</v>
          </cell>
          <cell r="HO1023">
            <v>0</v>
          </cell>
          <cell r="HP1023">
            <v>0</v>
          </cell>
          <cell r="HQ1023">
            <v>0</v>
          </cell>
          <cell r="HR1023">
            <v>0</v>
          </cell>
          <cell r="HS1023">
            <v>0</v>
          </cell>
          <cell r="HT1023">
            <v>0</v>
          </cell>
          <cell r="HU1023">
            <v>0</v>
          </cell>
          <cell r="HV1023">
            <v>0</v>
          </cell>
          <cell r="HW1023">
            <v>0</v>
          </cell>
          <cell r="HX1023">
            <v>0</v>
          </cell>
          <cell r="HY1023">
            <v>0</v>
          </cell>
          <cell r="HZ1023">
            <v>0</v>
          </cell>
          <cell r="IA1023">
            <v>0</v>
          </cell>
          <cell r="IB1023">
            <v>0</v>
          </cell>
          <cell r="IC1023">
            <v>0</v>
          </cell>
          <cell r="ID1023">
            <v>0</v>
          </cell>
          <cell r="IE1023">
            <v>0</v>
          </cell>
          <cell r="IF1023">
            <v>0</v>
          </cell>
          <cell r="IG1023">
            <v>0</v>
          </cell>
          <cell r="IH1023">
            <v>0</v>
          </cell>
          <cell r="II1023">
            <v>0</v>
          </cell>
          <cell r="IJ1023">
            <v>0</v>
          </cell>
          <cell r="IK1023">
            <v>0</v>
          </cell>
          <cell r="IL1023">
            <v>0</v>
          </cell>
          <cell r="IM1023">
            <v>0</v>
          </cell>
          <cell r="IN1023">
            <v>0</v>
          </cell>
          <cell r="IO1023">
            <v>0</v>
          </cell>
          <cell r="IP1023">
            <v>0</v>
          </cell>
          <cell r="IQ1023">
            <v>0</v>
          </cell>
          <cell r="IR1023">
            <v>0</v>
          </cell>
          <cell r="IS1023">
            <v>0</v>
          </cell>
          <cell r="IT1023">
            <v>0</v>
          </cell>
          <cell r="IU1023">
            <v>0</v>
          </cell>
          <cell r="IV1023">
            <v>0</v>
          </cell>
          <cell r="IW1023">
            <v>0</v>
          </cell>
          <cell r="IX1023">
            <v>0</v>
          </cell>
          <cell r="IY1023">
            <v>0</v>
          </cell>
          <cell r="IZ1023">
            <v>0</v>
          </cell>
          <cell r="JA1023">
            <v>0</v>
          </cell>
          <cell r="JB1023">
            <v>0</v>
          </cell>
          <cell r="JC1023">
            <v>0</v>
          </cell>
          <cell r="JD1023">
            <v>0</v>
          </cell>
          <cell r="JE1023">
            <v>0</v>
          </cell>
          <cell r="JF1023">
            <v>0</v>
          </cell>
          <cell r="JG1023">
            <v>0</v>
          </cell>
          <cell r="JH1023">
            <v>0</v>
          </cell>
          <cell r="JI1023">
            <v>0</v>
          </cell>
          <cell r="JJ1023">
            <v>0</v>
          </cell>
          <cell r="JK1023">
            <v>0</v>
          </cell>
          <cell r="JL1023">
            <v>0</v>
          </cell>
          <cell r="JM1023">
            <v>0</v>
          </cell>
          <cell r="JN1023">
            <v>0</v>
          </cell>
          <cell r="JO1023">
            <v>0</v>
          </cell>
          <cell r="JP1023">
            <v>0</v>
          </cell>
          <cell r="JQ1023">
            <v>0</v>
          </cell>
        </row>
        <row r="1024">
          <cell r="D1024" t="str">
            <v>WD_.QF.WOR._.qOR.ORWF_Four_Mile_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>
            <v>0</v>
          </cell>
          <cell r="BJ1024">
            <v>0</v>
          </cell>
          <cell r="BK1024">
            <v>0</v>
          </cell>
          <cell r="BL1024">
            <v>0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0</v>
          </cell>
          <cell r="CD1024">
            <v>0</v>
          </cell>
          <cell r="CE1024">
            <v>0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0</v>
          </cell>
          <cell r="CK1024">
            <v>0</v>
          </cell>
          <cell r="CL1024">
            <v>0</v>
          </cell>
          <cell r="CM1024">
            <v>0</v>
          </cell>
          <cell r="CN1024">
            <v>0</v>
          </cell>
          <cell r="CO1024">
            <v>0</v>
          </cell>
          <cell r="CP1024">
            <v>0</v>
          </cell>
          <cell r="CQ1024">
            <v>0</v>
          </cell>
          <cell r="CR1024">
            <v>0</v>
          </cell>
          <cell r="CS1024">
            <v>0</v>
          </cell>
          <cell r="CT1024">
            <v>0</v>
          </cell>
          <cell r="CU1024">
            <v>0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  <cell r="DD1024">
            <v>0</v>
          </cell>
          <cell r="DE1024">
            <v>0</v>
          </cell>
          <cell r="DF1024">
            <v>0</v>
          </cell>
          <cell r="DG1024">
            <v>0</v>
          </cell>
          <cell r="DH1024">
            <v>0</v>
          </cell>
          <cell r="DI1024">
            <v>0</v>
          </cell>
          <cell r="DJ1024">
            <v>0</v>
          </cell>
          <cell r="DK1024">
            <v>0</v>
          </cell>
          <cell r="DL1024">
            <v>0</v>
          </cell>
          <cell r="DM1024">
            <v>0</v>
          </cell>
          <cell r="DN1024">
            <v>0</v>
          </cell>
          <cell r="DO1024">
            <v>0</v>
          </cell>
          <cell r="DP1024">
            <v>0</v>
          </cell>
          <cell r="DQ1024">
            <v>0</v>
          </cell>
          <cell r="DR1024">
            <v>0</v>
          </cell>
          <cell r="DS1024">
            <v>0</v>
          </cell>
          <cell r="DT1024">
            <v>0</v>
          </cell>
          <cell r="DU1024">
            <v>0</v>
          </cell>
          <cell r="DV1024">
            <v>0</v>
          </cell>
          <cell r="DW1024">
            <v>0</v>
          </cell>
          <cell r="DX1024">
            <v>0</v>
          </cell>
          <cell r="DY1024">
            <v>0</v>
          </cell>
          <cell r="DZ1024">
            <v>0</v>
          </cell>
          <cell r="EA1024">
            <v>0</v>
          </cell>
          <cell r="EB1024">
            <v>0</v>
          </cell>
          <cell r="EC1024">
            <v>0</v>
          </cell>
          <cell r="ED1024">
            <v>0</v>
          </cell>
          <cell r="EE1024">
            <v>0</v>
          </cell>
          <cell r="EF1024">
            <v>0</v>
          </cell>
          <cell r="EG1024">
            <v>0</v>
          </cell>
          <cell r="EH1024">
            <v>0</v>
          </cell>
          <cell r="EI1024">
            <v>0</v>
          </cell>
          <cell r="EJ1024">
            <v>0</v>
          </cell>
          <cell r="EK1024">
            <v>0</v>
          </cell>
          <cell r="EL1024">
            <v>0</v>
          </cell>
          <cell r="EM1024">
            <v>0</v>
          </cell>
          <cell r="EN1024">
            <v>0</v>
          </cell>
          <cell r="EO1024">
            <v>0</v>
          </cell>
          <cell r="EP1024">
            <v>0</v>
          </cell>
          <cell r="EQ1024">
            <v>0</v>
          </cell>
          <cell r="ER1024">
            <v>0</v>
          </cell>
          <cell r="ES1024">
            <v>0</v>
          </cell>
          <cell r="ET1024">
            <v>0</v>
          </cell>
          <cell r="EU1024">
            <v>0</v>
          </cell>
          <cell r="EV1024">
            <v>0</v>
          </cell>
          <cell r="EW1024">
            <v>0</v>
          </cell>
          <cell r="EX1024">
            <v>0</v>
          </cell>
          <cell r="EY1024">
            <v>0</v>
          </cell>
          <cell r="EZ1024">
            <v>0</v>
          </cell>
          <cell r="FA1024">
            <v>0</v>
          </cell>
          <cell r="FB1024">
            <v>0</v>
          </cell>
          <cell r="FC1024">
            <v>0</v>
          </cell>
          <cell r="FD1024">
            <v>0</v>
          </cell>
          <cell r="FE1024">
            <v>0</v>
          </cell>
          <cell r="FF1024">
            <v>0</v>
          </cell>
          <cell r="FG1024">
            <v>0</v>
          </cell>
          <cell r="FH1024">
            <v>0</v>
          </cell>
          <cell r="FI1024">
            <v>0</v>
          </cell>
          <cell r="FJ1024">
            <v>0</v>
          </cell>
          <cell r="FK1024">
            <v>0</v>
          </cell>
          <cell r="FL1024">
            <v>0</v>
          </cell>
          <cell r="FM1024">
            <v>0</v>
          </cell>
          <cell r="FN1024">
            <v>0</v>
          </cell>
          <cell r="FO1024">
            <v>0</v>
          </cell>
          <cell r="FP1024">
            <v>0</v>
          </cell>
          <cell r="FQ1024">
            <v>0</v>
          </cell>
          <cell r="FR1024">
            <v>0</v>
          </cell>
          <cell r="FS1024">
            <v>0</v>
          </cell>
          <cell r="FT1024">
            <v>0</v>
          </cell>
          <cell r="FU1024">
            <v>0</v>
          </cell>
          <cell r="FV1024">
            <v>0</v>
          </cell>
          <cell r="FW1024">
            <v>0</v>
          </cell>
          <cell r="FX1024">
            <v>0</v>
          </cell>
          <cell r="FY1024">
            <v>0</v>
          </cell>
          <cell r="FZ1024">
            <v>0</v>
          </cell>
          <cell r="GA1024">
            <v>0</v>
          </cell>
          <cell r="GB1024">
            <v>0</v>
          </cell>
          <cell r="GC1024">
            <v>0</v>
          </cell>
          <cell r="GD1024">
            <v>0</v>
          </cell>
          <cell r="GE1024">
            <v>0</v>
          </cell>
          <cell r="GF1024">
            <v>0</v>
          </cell>
          <cell r="GG1024">
            <v>0</v>
          </cell>
          <cell r="GH1024">
            <v>0</v>
          </cell>
          <cell r="GI1024">
            <v>0</v>
          </cell>
          <cell r="GJ1024">
            <v>0</v>
          </cell>
          <cell r="GK1024">
            <v>0</v>
          </cell>
          <cell r="GL1024">
            <v>0</v>
          </cell>
          <cell r="GM1024">
            <v>0</v>
          </cell>
          <cell r="GN1024">
            <v>0</v>
          </cell>
          <cell r="GO1024">
            <v>0</v>
          </cell>
          <cell r="GP1024">
            <v>0</v>
          </cell>
          <cell r="GQ1024">
            <v>0</v>
          </cell>
          <cell r="GR1024">
            <v>0</v>
          </cell>
          <cell r="GS1024">
            <v>0</v>
          </cell>
          <cell r="GT1024">
            <v>0</v>
          </cell>
          <cell r="GU1024">
            <v>0</v>
          </cell>
          <cell r="GV1024">
            <v>0</v>
          </cell>
          <cell r="GW1024">
            <v>0</v>
          </cell>
          <cell r="GX1024">
            <v>0</v>
          </cell>
          <cell r="GY1024">
            <v>0</v>
          </cell>
          <cell r="GZ1024">
            <v>0</v>
          </cell>
          <cell r="HA1024">
            <v>0</v>
          </cell>
          <cell r="HB1024">
            <v>0</v>
          </cell>
          <cell r="HC1024">
            <v>0</v>
          </cell>
          <cell r="HD1024">
            <v>0</v>
          </cell>
          <cell r="HE1024">
            <v>0</v>
          </cell>
          <cell r="HF1024">
            <v>0</v>
          </cell>
          <cell r="HG1024">
            <v>0</v>
          </cell>
          <cell r="HH1024">
            <v>0</v>
          </cell>
          <cell r="HI1024">
            <v>0</v>
          </cell>
          <cell r="HJ1024">
            <v>0</v>
          </cell>
          <cell r="HK1024">
            <v>0</v>
          </cell>
          <cell r="HL1024">
            <v>0</v>
          </cell>
          <cell r="HM1024">
            <v>0</v>
          </cell>
          <cell r="HN1024">
            <v>0</v>
          </cell>
          <cell r="HO1024">
            <v>0</v>
          </cell>
          <cell r="HP1024">
            <v>0</v>
          </cell>
          <cell r="HQ1024">
            <v>0</v>
          </cell>
          <cell r="HR1024">
            <v>0</v>
          </cell>
          <cell r="HS1024">
            <v>0</v>
          </cell>
          <cell r="HT1024">
            <v>0</v>
          </cell>
          <cell r="HU1024">
            <v>0</v>
          </cell>
          <cell r="HV1024">
            <v>0</v>
          </cell>
          <cell r="HW1024">
            <v>0</v>
          </cell>
          <cell r="HX1024">
            <v>0</v>
          </cell>
          <cell r="HY1024">
            <v>0</v>
          </cell>
          <cell r="HZ1024">
            <v>0</v>
          </cell>
          <cell r="IA1024">
            <v>0</v>
          </cell>
          <cell r="IB1024">
            <v>0</v>
          </cell>
          <cell r="IC1024">
            <v>0</v>
          </cell>
          <cell r="ID1024">
            <v>0</v>
          </cell>
          <cell r="IE1024">
            <v>0</v>
          </cell>
          <cell r="IF1024">
            <v>0</v>
          </cell>
          <cell r="IG1024">
            <v>0</v>
          </cell>
          <cell r="IH1024">
            <v>0</v>
          </cell>
          <cell r="II1024">
            <v>0</v>
          </cell>
          <cell r="IJ1024">
            <v>0</v>
          </cell>
          <cell r="IK1024">
            <v>0</v>
          </cell>
          <cell r="IL1024">
            <v>0</v>
          </cell>
          <cell r="IM1024">
            <v>0</v>
          </cell>
          <cell r="IN1024">
            <v>0</v>
          </cell>
          <cell r="IO1024">
            <v>0</v>
          </cell>
          <cell r="IP1024">
            <v>0</v>
          </cell>
          <cell r="IQ1024">
            <v>0</v>
          </cell>
          <cell r="IR1024">
            <v>0</v>
          </cell>
          <cell r="IS1024">
            <v>0</v>
          </cell>
          <cell r="IT1024">
            <v>0</v>
          </cell>
          <cell r="IU1024">
            <v>0</v>
          </cell>
          <cell r="IV1024">
            <v>0</v>
          </cell>
          <cell r="IW1024">
            <v>0</v>
          </cell>
          <cell r="IX1024">
            <v>0</v>
          </cell>
          <cell r="IY1024">
            <v>0</v>
          </cell>
          <cell r="IZ1024">
            <v>0</v>
          </cell>
          <cell r="JA1024">
            <v>0</v>
          </cell>
          <cell r="JB1024">
            <v>0</v>
          </cell>
          <cell r="JC1024">
            <v>0</v>
          </cell>
          <cell r="JD1024">
            <v>0</v>
          </cell>
          <cell r="JE1024">
            <v>0</v>
          </cell>
          <cell r="JF1024">
            <v>0</v>
          </cell>
          <cell r="JG1024">
            <v>0</v>
          </cell>
          <cell r="JH1024">
            <v>0</v>
          </cell>
          <cell r="JI1024">
            <v>0</v>
          </cell>
          <cell r="JJ1024">
            <v>0</v>
          </cell>
          <cell r="JK1024">
            <v>0</v>
          </cell>
          <cell r="JL1024">
            <v>0</v>
          </cell>
          <cell r="JM1024">
            <v>0</v>
          </cell>
          <cell r="JN1024">
            <v>0</v>
          </cell>
          <cell r="JO1024">
            <v>0</v>
          </cell>
          <cell r="JP1024">
            <v>0</v>
          </cell>
          <cell r="JQ1024">
            <v>0</v>
          </cell>
        </row>
        <row r="1025">
          <cell r="D1025" t="str">
            <v>WD_.QF.WOR._.qOR.ORWF_Orchard_1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>
            <v>0</v>
          </cell>
          <cell r="BH1025">
            <v>0</v>
          </cell>
          <cell r="BI1025">
            <v>0</v>
          </cell>
          <cell r="BJ1025">
            <v>0</v>
          </cell>
          <cell r="BK1025">
            <v>0</v>
          </cell>
          <cell r="BL1025">
            <v>0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0</v>
          </cell>
          <cell r="CD1025">
            <v>0</v>
          </cell>
          <cell r="CE1025">
            <v>0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0</v>
          </cell>
          <cell r="CK1025">
            <v>0</v>
          </cell>
          <cell r="CL1025">
            <v>0</v>
          </cell>
          <cell r="CM1025">
            <v>0</v>
          </cell>
          <cell r="CN1025">
            <v>0</v>
          </cell>
          <cell r="CO1025">
            <v>0</v>
          </cell>
          <cell r="CP1025">
            <v>0</v>
          </cell>
          <cell r="CQ1025">
            <v>0</v>
          </cell>
          <cell r="CR1025">
            <v>0</v>
          </cell>
          <cell r="CS1025">
            <v>0</v>
          </cell>
          <cell r="CT1025">
            <v>0</v>
          </cell>
          <cell r="CU1025">
            <v>0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  <cell r="DD1025">
            <v>0</v>
          </cell>
          <cell r="DE1025">
            <v>0</v>
          </cell>
          <cell r="DF1025">
            <v>0</v>
          </cell>
          <cell r="DG1025">
            <v>0</v>
          </cell>
          <cell r="DH1025">
            <v>0</v>
          </cell>
          <cell r="DI1025">
            <v>0</v>
          </cell>
          <cell r="DJ1025">
            <v>0</v>
          </cell>
          <cell r="DK1025">
            <v>0</v>
          </cell>
          <cell r="DL1025">
            <v>0</v>
          </cell>
          <cell r="DM1025">
            <v>0</v>
          </cell>
          <cell r="DN1025">
            <v>0</v>
          </cell>
          <cell r="DO1025">
            <v>0</v>
          </cell>
          <cell r="DP1025">
            <v>0</v>
          </cell>
          <cell r="DQ1025">
            <v>0</v>
          </cell>
          <cell r="DR1025">
            <v>0</v>
          </cell>
          <cell r="DS1025">
            <v>0</v>
          </cell>
          <cell r="DT1025">
            <v>0</v>
          </cell>
          <cell r="DU1025">
            <v>0</v>
          </cell>
          <cell r="DV1025">
            <v>0</v>
          </cell>
          <cell r="DW1025">
            <v>0</v>
          </cell>
          <cell r="DX1025">
            <v>0</v>
          </cell>
          <cell r="DY1025">
            <v>0</v>
          </cell>
          <cell r="DZ1025">
            <v>0</v>
          </cell>
          <cell r="EA1025">
            <v>0</v>
          </cell>
          <cell r="EB1025">
            <v>0</v>
          </cell>
          <cell r="EC1025">
            <v>0</v>
          </cell>
          <cell r="ED1025">
            <v>0</v>
          </cell>
          <cell r="EE1025">
            <v>0</v>
          </cell>
          <cell r="EF1025">
            <v>0</v>
          </cell>
          <cell r="EG1025">
            <v>0</v>
          </cell>
          <cell r="EH1025">
            <v>0</v>
          </cell>
          <cell r="EI1025">
            <v>0</v>
          </cell>
          <cell r="EJ1025">
            <v>0</v>
          </cell>
          <cell r="EK1025">
            <v>0</v>
          </cell>
          <cell r="EL1025">
            <v>0</v>
          </cell>
          <cell r="EM1025">
            <v>0</v>
          </cell>
          <cell r="EN1025">
            <v>0</v>
          </cell>
          <cell r="EO1025">
            <v>0</v>
          </cell>
          <cell r="EP1025">
            <v>0</v>
          </cell>
          <cell r="EQ1025">
            <v>0</v>
          </cell>
          <cell r="ER1025">
            <v>0</v>
          </cell>
          <cell r="ES1025">
            <v>0</v>
          </cell>
          <cell r="ET1025">
            <v>0</v>
          </cell>
          <cell r="EU1025">
            <v>0</v>
          </cell>
          <cell r="EV1025">
            <v>0</v>
          </cell>
          <cell r="EW1025">
            <v>0</v>
          </cell>
          <cell r="EX1025">
            <v>0</v>
          </cell>
          <cell r="EY1025">
            <v>0</v>
          </cell>
          <cell r="EZ1025">
            <v>0</v>
          </cell>
          <cell r="FA1025">
            <v>0</v>
          </cell>
          <cell r="FB1025">
            <v>0</v>
          </cell>
          <cell r="FC1025">
            <v>0</v>
          </cell>
          <cell r="FD1025">
            <v>0</v>
          </cell>
          <cell r="FE1025">
            <v>0</v>
          </cell>
          <cell r="FF1025">
            <v>0</v>
          </cell>
          <cell r="FG1025">
            <v>0</v>
          </cell>
          <cell r="FH1025">
            <v>0</v>
          </cell>
          <cell r="FI1025">
            <v>0</v>
          </cell>
          <cell r="FJ1025">
            <v>0</v>
          </cell>
          <cell r="FK1025">
            <v>0</v>
          </cell>
          <cell r="FL1025">
            <v>0</v>
          </cell>
          <cell r="FM1025">
            <v>0</v>
          </cell>
          <cell r="FN1025">
            <v>0</v>
          </cell>
          <cell r="FO1025">
            <v>0</v>
          </cell>
          <cell r="FP1025">
            <v>0</v>
          </cell>
          <cell r="FQ1025">
            <v>0</v>
          </cell>
          <cell r="FR1025">
            <v>0</v>
          </cell>
          <cell r="FS1025">
            <v>0</v>
          </cell>
          <cell r="FT1025">
            <v>0</v>
          </cell>
          <cell r="FU1025">
            <v>0</v>
          </cell>
          <cell r="FV1025">
            <v>0</v>
          </cell>
          <cell r="FW1025">
            <v>0</v>
          </cell>
          <cell r="FX1025">
            <v>0</v>
          </cell>
          <cell r="FY1025">
            <v>0</v>
          </cell>
          <cell r="FZ1025">
            <v>0</v>
          </cell>
          <cell r="GA1025">
            <v>0</v>
          </cell>
          <cell r="GB1025">
            <v>0</v>
          </cell>
          <cell r="GC1025">
            <v>0</v>
          </cell>
          <cell r="GD1025">
            <v>0</v>
          </cell>
          <cell r="GE1025">
            <v>0</v>
          </cell>
          <cell r="GF1025">
            <v>0</v>
          </cell>
          <cell r="GG1025">
            <v>0</v>
          </cell>
          <cell r="GH1025">
            <v>0</v>
          </cell>
          <cell r="GI1025">
            <v>0</v>
          </cell>
          <cell r="GJ1025">
            <v>0</v>
          </cell>
          <cell r="GK1025">
            <v>0</v>
          </cell>
          <cell r="GL1025">
            <v>0</v>
          </cell>
          <cell r="GM1025">
            <v>0</v>
          </cell>
          <cell r="GN1025">
            <v>0</v>
          </cell>
          <cell r="GO1025">
            <v>0</v>
          </cell>
          <cell r="GP1025">
            <v>0</v>
          </cell>
          <cell r="GQ1025">
            <v>0</v>
          </cell>
          <cell r="GR1025">
            <v>0</v>
          </cell>
          <cell r="GS1025">
            <v>0</v>
          </cell>
          <cell r="GT1025">
            <v>0</v>
          </cell>
          <cell r="GU1025">
            <v>0</v>
          </cell>
          <cell r="GV1025">
            <v>0</v>
          </cell>
          <cell r="GW1025">
            <v>0</v>
          </cell>
          <cell r="GX1025">
            <v>0</v>
          </cell>
          <cell r="GY1025">
            <v>0</v>
          </cell>
          <cell r="GZ1025">
            <v>0</v>
          </cell>
          <cell r="HA1025">
            <v>0</v>
          </cell>
          <cell r="HB1025">
            <v>0</v>
          </cell>
          <cell r="HC1025">
            <v>0</v>
          </cell>
          <cell r="HD1025">
            <v>0</v>
          </cell>
          <cell r="HE1025">
            <v>0</v>
          </cell>
          <cell r="HF1025">
            <v>0</v>
          </cell>
          <cell r="HG1025">
            <v>0</v>
          </cell>
          <cell r="HH1025">
            <v>0</v>
          </cell>
          <cell r="HI1025">
            <v>0</v>
          </cell>
          <cell r="HJ1025">
            <v>0</v>
          </cell>
          <cell r="HK1025">
            <v>0</v>
          </cell>
          <cell r="HL1025">
            <v>0</v>
          </cell>
          <cell r="HM1025">
            <v>0</v>
          </cell>
          <cell r="HN1025">
            <v>0</v>
          </cell>
          <cell r="HO1025">
            <v>0</v>
          </cell>
          <cell r="HP1025">
            <v>0</v>
          </cell>
          <cell r="HQ1025">
            <v>0</v>
          </cell>
          <cell r="HR1025">
            <v>0</v>
          </cell>
          <cell r="HS1025">
            <v>0</v>
          </cell>
          <cell r="HT1025">
            <v>0</v>
          </cell>
          <cell r="HU1025">
            <v>0</v>
          </cell>
          <cell r="HV1025">
            <v>0</v>
          </cell>
          <cell r="HW1025">
            <v>0</v>
          </cell>
          <cell r="HX1025">
            <v>0</v>
          </cell>
          <cell r="HY1025">
            <v>0</v>
          </cell>
          <cell r="HZ1025">
            <v>0</v>
          </cell>
          <cell r="IA1025">
            <v>0</v>
          </cell>
          <cell r="IB1025">
            <v>0</v>
          </cell>
          <cell r="IC1025">
            <v>0</v>
          </cell>
          <cell r="ID1025">
            <v>0</v>
          </cell>
          <cell r="IE1025">
            <v>0</v>
          </cell>
          <cell r="IF1025">
            <v>0</v>
          </cell>
          <cell r="IG1025">
            <v>0</v>
          </cell>
          <cell r="IH1025">
            <v>0</v>
          </cell>
          <cell r="II1025">
            <v>0</v>
          </cell>
          <cell r="IJ1025">
            <v>0</v>
          </cell>
          <cell r="IK1025">
            <v>0</v>
          </cell>
          <cell r="IL1025">
            <v>0</v>
          </cell>
          <cell r="IM1025">
            <v>0</v>
          </cell>
          <cell r="IN1025">
            <v>0</v>
          </cell>
          <cell r="IO1025">
            <v>0</v>
          </cell>
          <cell r="IP1025">
            <v>0</v>
          </cell>
          <cell r="IQ1025">
            <v>0</v>
          </cell>
          <cell r="IR1025">
            <v>0</v>
          </cell>
          <cell r="IS1025">
            <v>0</v>
          </cell>
          <cell r="IT1025">
            <v>0</v>
          </cell>
          <cell r="IU1025">
            <v>0</v>
          </cell>
          <cell r="IV1025">
            <v>0</v>
          </cell>
          <cell r="IW1025">
            <v>0</v>
          </cell>
          <cell r="IX1025">
            <v>0</v>
          </cell>
          <cell r="IY1025">
            <v>0</v>
          </cell>
          <cell r="IZ1025">
            <v>0</v>
          </cell>
          <cell r="JA1025">
            <v>0</v>
          </cell>
          <cell r="JB1025">
            <v>0</v>
          </cell>
          <cell r="JC1025">
            <v>0</v>
          </cell>
          <cell r="JD1025">
            <v>0</v>
          </cell>
          <cell r="JE1025">
            <v>0</v>
          </cell>
          <cell r="JF1025">
            <v>0</v>
          </cell>
          <cell r="JG1025">
            <v>0</v>
          </cell>
          <cell r="JH1025">
            <v>0</v>
          </cell>
          <cell r="JI1025">
            <v>0</v>
          </cell>
          <cell r="JJ1025">
            <v>0</v>
          </cell>
          <cell r="JK1025">
            <v>0</v>
          </cell>
          <cell r="JL1025">
            <v>0</v>
          </cell>
          <cell r="JM1025">
            <v>0</v>
          </cell>
          <cell r="JN1025">
            <v>0</v>
          </cell>
          <cell r="JO1025">
            <v>0</v>
          </cell>
          <cell r="JP1025">
            <v>0</v>
          </cell>
          <cell r="JQ1025">
            <v>0</v>
          </cell>
        </row>
        <row r="1026">
          <cell r="D1026" t="str">
            <v>WD_.QF.WOR._.qOR.ORWF_Orchard_2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  <cell r="BJ1026">
            <v>0</v>
          </cell>
          <cell r="BK1026">
            <v>0</v>
          </cell>
          <cell r="BL1026">
            <v>0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0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0</v>
          </cell>
          <cell r="CD1026">
            <v>0</v>
          </cell>
          <cell r="CE1026">
            <v>0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0</v>
          </cell>
          <cell r="CK1026">
            <v>0</v>
          </cell>
          <cell r="CL1026">
            <v>0</v>
          </cell>
          <cell r="CM1026">
            <v>0</v>
          </cell>
          <cell r="CN1026">
            <v>0</v>
          </cell>
          <cell r="CO1026">
            <v>0</v>
          </cell>
          <cell r="CP1026">
            <v>0</v>
          </cell>
          <cell r="CQ1026">
            <v>0</v>
          </cell>
          <cell r="CR1026">
            <v>0</v>
          </cell>
          <cell r="CS1026">
            <v>0</v>
          </cell>
          <cell r="CT1026">
            <v>0</v>
          </cell>
          <cell r="CU1026">
            <v>0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  <cell r="DD1026">
            <v>0</v>
          </cell>
          <cell r="DE1026">
            <v>0</v>
          </cell>
          <cell r="DF1026">
            <v>0</v>
          </cell>
          <cell r="DG1026">
            <v>0</v>
          </cell>
          <cell r="DH1026">
            <v>0</v>
          </cell>
          <cell r="DI1026">
            <v>0</v>
          </cell>
          <cell r="DJ1026">
            <v>0</v>
          </cell>
          <cell r="DK1026">
            <v>0</v>
          </cell>
          <cell r="DL1026">
            <v>0</v>
          </cell>
          <cell r="DM1026">
            <v>0</v>
          </cell>
          <cell r="DN1026">
            <v>0</v>
          </cell>
          <cell r="DO1026">
            <v>0</v>
          </cell>
          <cell r="DP1026">
            <v>0</v>
          </cell>
          <cell r="DQ1026">
            <v>0</v>
          </cell>
          <cell r="DR1026">
            <v>0</v>
          </cell>
          <cell r="DS1026">
            <v>0</v>
          </cell>
          <cell r="DT1026">
            <v>0</v>
          </cell>
          <cell r="DU1026">
            <v>0</v>
          </cell>
          <cell r="DV1026">
            <v>0</v>
          </cell>
          <cell r="DW1026">
            <v>0</v>
          </cell>
          <cell r="DX1026">
            <v>0</v>
          </cell>
          <cell r="DY1026">
            <v>0</v>
          </cell>
          <cell r="DZ1026">
            <v>0</v>
          </cell>
          <cell r="EA1026">
            <v>0</v>
          </cell>
          <cell r="EB1026">
            <v>0</v>
          </cell>
          <cell r="EC1026">
            <v>0</v>
          </cell>
          <cell r="ED1026">
            <v>0</v>
          </cell>
          <cell r="EE1026">
            <v>0</v>
          </cell>
          <cell r="EF1026">
            <v>0</v>
          </cell>
          <cell r="EG1026">
            <v>0</v>
          </cell>
          <cell r="EH1026">
            <v>0</v>
          </cell>
          <cell r="EI1026">
            <v>0</v>
          </cell>
          <cell r="EJ1026">
            <v>0</v>
          </cell>
          <cell r="EK1026">
            <v>0</v>
          </cell>
          <cell r="EL1026">
            <v>0</v>
          </cell>
          <cell r="EM1026">
            <v>0</v>
          </cell>
          <cell r="EN1026">
            <v>0</v>
          </cell>
          <cell r="EO1026">
            <v>0</v>
          </cell>
          <cell r="EP1026">
            <v>0</v>
          </cell>
          <cell r="EQ1026">
            <v>0</v>
          </cell>
          <cell r="ER1026">
            <v>0</v>
          </cell>
          <cell r="ES1026">
            <v>0</v>
          </cell>
          <cell r="ET1026">
            <v>0</v>
          </cell>
          <cell r="EU1026">
            <v>0</v>
          </cell>
          <cell r="EV1026">
            <v>0</v>
          </cell>
          <cell r="EW1026">
            <v>0</v>
          </cell>
          <cell r="EX1026">
            <v>0</v>
          </cell>
          <cell r="EY1026">
            <v>0</v>
          </cell>
          <cell r="EZ1026">
            <v>0</v>
          </cell>
          <cell r="FA1026">
            <v>0</v>
          </cell>
          <cell r="FB1026">
            <v>0</v>
          </cell>
          <cell r="FC1026">
            <v>0</v>
          </cell>
          <cell r="FD1026">
            <v>0</v>
          </cell>
          <cell r="FE1026">
            <v>0</v>
          </cell>
          <cell r="FF1026">
            <v>0</v>
          </cell>
          <cell r="FG1026">
            <v>0</v>
          </cell>
          <cell r="FH1026">
            <v>0</v>
          </cell>
          <cell r="FI1026">
            <v>0</v>
          </cell>
          <cell r="FJ1026">
            <v>0</v>
          </cell>
          <cell r="FK1026">
            <v>0</v>
          </cell>
          <cell r="FL1026">
            <v>0</v>
          </cell>
          <cell r="FM1026">
            <v>0</v>
          </cell>
          <cell r="FN1026">
            <v>0</v>
          </cell>
          <cell r="FO1026">
            <v>0</v>
          </cell>
          <cell r="FP1026">
            <v>0</v>
          </cell>
          <cell r="FQ1026">
            <v>0</v>
          </cell>
          <cell r="FR1026">
            <v>0</v>
          </cell>
          <cell r="FS1026">
            <v>0</v>
          </cell>
          <cell r="FT1026">
            <v>0</v>
          </cell>
          <cell r="FU1026">
            <v>0</v>
          </cell>
          <cell r="FV1026">
            <v>0</v>
          </cell>
          <cell r="FW1026">
            <v>0</v>
          </cell>
          <cell r="FX1026">
            <v>0</v>
          </cell>
          <cell r="FY1026">
            <v>0</v>
          </cell>
          <cell r="FZ1026">
            <v>0</v>
          </cell>
          <cell r="GA1026">
            <v>0</v>
          </cell>
          <cell r="GB1026">
            <v>0</v>
          </cell>
          <cell r="GC1026">
            <v>0</v>
          </cell>
          <cell r="GD1026">
            <v>0</v>
          </cell>
          <cell r="GE1026">
            <v>0</v>
          </cell>
          <cell r="GF1026">
            <v>0</v>
          </cell>
          <cell r="GG1026">
            <v>0</v>
          </cell>
          <cell r="GH1026">
            <v>0</v>
          </cell>
          <cell r="GI1026">
            <v>0</v>
          </cell>
          <cell r="GJ1026">
            <v>0</v>
          </cell>
          <cell r="GK1026">
            <v>0</v>
          </cell>
          <cell r="GL1026">
            <v>0</v>
          </cell>
          <cell r="GM1026">
            <v>0</v>
          </cell>
          <cell r="GN1026">
            <v>0</v>
          </cell>
          <cell r="GO1026">
            <v>0</v>
          </cell>
          <cell r="GP1026">
            <v>0</v>
          </cell>
          <cell r="GQ1026">
            <v>0</v>
          </cell>
          <cell r="GR1026">
            <v>0</v>
          </cell>
          <cell r="GS1026">
            <v>0</v>
          </cell>
          <cell r="GT1026">
            <v>0</v>
          </cell>
          <cell r="GU1026">
            <v>0</v>
          </cell>
          <cell r="GV1026">
            <v>0</v>
          </cell>
          <cell r="GW1026">
            <v>0</v>
          </cell>
          <cell r="GX1026">
            <v>0</v>
          </cell>
          <cell r="GY1026">
            <v>0</v>
          </cell>
          <cell r="GZ1026">
            <v>0</v>
          </cell>
          <cell r="HA1026">
            <v>0</v>
          </cell>
          <cell r="HB1026">
            <v>0</v>
          </cell>
          <cell r="HC1026">
            <v>0</v>
          </cell>
          <cell r="HD1026">
            <v>0</v>
          </cell>
          <cell r="HE1026">
            <v>0</v>
          </cell>
          <cell r="HF1026">
            <v>0</v>
          </cell>
          <cell r="HG1026">
            <v>0</v>
          </cell>
          <cell r="HH1026">
            <v>0</v>
          </cell>
          <cell r="HI1026">
            <v>0</v>
          </cell>
          <cell r="HJ1026">
            <v>0</v>
          </cell>
          <cell r="HK1026">
            <v>0</v>
          </cell>
          <cell r="HL1026">
            <v>0</v>
          </cell>
          <cell r="HM1026">
            <v>0</v>
          </cell>
          <cell r="HN1026">
            <v>0</v>
          </cell>
          <cell r="HO1026">
            <v>0</v>
          </cell>
          <cell r="HP1026">
            <v>0</v>
          </cell>
          <cell r="HQ1026">
            <v>0</v>
          </cell>
          <cell r="HR1026">
            <v>0</v>
          </cell>
          <cell r="HS1026">
            <v>0</v>
          </cell>
          <cell r="HT1026">
            <v>0</v>
          </cell>
          <cell r="HU1026">
            <v>0</v>
          </cell>
          <cell r="HV1026">
            <v>0</v>
          </cell>
          <cell r="HW1026">
            <v>0</v>
          </cell>
          <cell r="HX1026">
            <v>0</v>
          </cell>
          <cell r="HY1026">
            <v>0</v>
          </cell>
          <cell r="HZ1026">
            <v>0</v>
          </cell>
          <cell r="IA1026">
            <v>0</v>
          </cell>
          <cell r="IB1026">
            <v>0</v>
          </cell>
          <cell r="IC1026">
            <v>0</v>
          </cell>
          <cell r="ID1026">
            <v>0</v>
          </cell>
          <cell r="IE1026">
            <v>0</v>
          </cell>
          <cell r="IF1026">
            <v>0</v>
          </cell>
          <cell r="IG1026">
            <v>0</v>
          </cell>
          <cell r="IH1026">
            <v>0</v>
          </cell>
          <cell r="II1026">
            <v>0</v>
          </cell>
          <cell r="IJ1026">
            <v>0</v>
          </cell>
          <cell r="IK1026">
            <v>0</v>
          </cell>
          <cell r="IL1026">
            <v>0</v>
          </cell>
          <cell r="IM1026">
            <v>0</v>
          </cell>
          <cell r="IN1026">
            <v>0</v>
          </cell>
          <cell r="IO1026">
            <v>0</v>
          </cell>
          <cell r="IP1026">
            <v>0</v>
          </cell>
          <cell r="IQ1026">
            <v>0</v>
          </cell>
          <cell r="IR1026">
            <v>0</v>
          </cell>
          <cell r="IS1026">
            <v>0</v>
          </cell>
          <cell r="IT1026">
            <v>0</v>
          </cell>
          <cell r="IU1026">
            <v>0</v>
          </cell>
          <cell r="IV1026">
            <v>0</v>
          </cell>
          <cell r="IW1026">
            <v>0</v>
          </cell>
          <cell r="IX1026">
            <v>0</v>
          </cell>
          <cell r="IY1026">
            <v>0</v>
          </cell>
          <cell r="IZ1026">
            <v>0</v>
          </cell>
          <cell r="JA1026">
            <v>0</v>
          </cell>
          <cell r="JB1026">
            <v>0</v>
          </cell>
          <cell r="JC1026">
            <v>0</v>
          </cell>
          <cell r="JD1026">
            <v>0</v>
          </cell>
          <cell r="JE1026">
            <v>0</v>
          </cell>
          <cell r="JF1026">
            <v>0</v>
          </cell>
          <cell r="JG1026">
            <v>0</v>
          </cell>
          <cell r="JH1026">
            <v>0</v>
          </cell>
          <cell r="JI1026">
            <v>0</v>
          </cell>
          <cell r="JJ1026">
            <v>0</v>
          </cell>
          <cell r="JK1026">
            <v>0</v>
          </cell>
          <cell r="JL1026">
            <v>0</v>
          </cell>
          <cell r="JM1026">
            <v>0</v>
          </cell>
          <cell r="JN1026">
            <v>0</v>
          </cell>
          <cell r="JO1026">
            <v>0</v>
          </cell>
          <cell r="JP1026">
            <v>0</v>
          </cell>
          <cell r="JQ1026">
            <v>0</v>
          </cell>
        </row>
        <row r="1027">
          <cell r="D1027" t="str">
            <v>WD_.QF.WOR._.qOR.ORWF_Orchard_3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  <cell r="BJ1027">
            <v>0</v>
          </cell>
          <cell r="BK1027">
            <v>0</v>
          </cell>
          <cell r="BL1027">
            <v>0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0</v>
          </cell>
          <cell r="CD1027">
            <v>0</v>
          </cell>
          <cell r="CE1027">
            <v>0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0</v>
          </cell>
          <cell r="CK1027">
            <v>0</v>
          </cell>
          <cell r="CL1027">
            <v>0</v>
          </cell>
          <cell r="CM1027">
            <v>0</v>
          </cell>
          <cell r="CN1027">
            <v>0</v>
          </cell>
          <cell r="CO1027">
            <v>0</v>
          </cell>
          <cell r="CP1027">
            <v>0</v>
          </cell>
          <cell r="CQ1027">
            <v>0</v>
          </cell>
          <cell r="CR1027">
            <v>0</v>
          </cell>
          <cell r="CS1027">
            <v>0</v>
          </cell>
          <cell r="CT1027">
            <v>0</v>
          </cell>
          <cell r="CU1027">
            <v>0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  <cell r="DD1027">
            <v>0</v>
          </cell>
          <cell r="DE1027">
            <v>0</v>
          </cell>
          <cell r="DF1027">
            <v>0</v>
          </cell>
          <cell r="DG1027">
            <v>0</v>
          </cell>
          <cell r="DH1027">
            <v>0</v>
          </cell>
          <cell r="DI1027">
            <v>0</v>
          </cell>
          <cell r="DJ1027">
            <v>0</v>
          </cell>
          <cell r="DK1027">
            <v>0</v>
          </cell>
          <cell r="DL1027">
            <v>0</v>
          </cell>
          <cell r="DM1027">
            <v>0</v>
          </cell>
          <cell r="DN1027">
            <v>0</v>
          </cell>
          <cell r="DO1027">
            <v>0</v>
          </cell>
          <cell r="DP1027">
            <v>0</v>
          </cell>
          <cell r="DQ1027">
            <v>0</v>
          </cell>
          <cell r="DR1027">
            <v>0</v>
          </cell>
          <cell r="DS1027">
            <v>0</v>
          </cell>
          <cell r="DT1027">
            <v>0</v>
          </cell>
          <cell r="DU1027">
            <v>0</v>
          </cell>
          <cell r="DV1027">
            <v>0</v>
          </cell>
          <cell r="DW1027">
            <v>0</v>
          </cell>
          <cell r="DX1027">
            <v>0</v>
          </cell>
          <cell r="DY1027">
            <v>0</v>
          </cell>
          <cell r="DZ1027">
            <v>0</v>
          </cell>
          <cell r="EA1027">
            <v>0</v>
          </cell>
          <cell r="EB1027">
            <v>0</v>
          </cell>
          <cell r="EC1027">
            <v>0</v>
          </cell>
          <cell r="ED1027">
            <v>0</v>
          </cell>
          <cell r="EE1027">
            <v>0</v>
          </cell>
          <cell r="EF1027">
            <v>0</v>
          </cell>
          <cell r="EG1027">
            <v>0</v>
          </cell>
          <cell r="EH1027">
            <v>0</v>
          </cell>
          <cell r="EI1027">
            <v>0</v>
          </cell>
          <cell r="EJ1027">
            <v>0</v>
          </cell>
          <cell r="EK1027">
            <v>0</v>
          </cell>
          <cell r="EL1027">
            <v>0</v>
          </cell>
          <cell r="EM1027">
            <v>0</v>
          </cell>
          <cell r="EN1027">
            <v>0</v>
          </cell>
          <cell r="EO1027">
            <v>0</v>
          </cell>
          <cell r="EP1027">
            <v>0</v>
          </cell>
          <cell r="EQ1027">
            <v>0</v>
          </cell>
          <cell r="ER1027">
            <v>0</v>
          </cell>
          <cell r="ES1027">
            <v>0</v>
          </cell>
          <cell r="ET1027">
            <v>0</v>
          </cell>
          <cell r="EU1027">
            <v>0</v>
          </cell>
          <cell r="EV1027">
            <v>0</v>
          </cell>
          <cell r="EW1027">
            <v>0</v>
          </cell>
          <cell r="EX1027">
            <v>0</v>
          </cell>
          <cell r="EY1027">
            <v>0</v>
          </cell>
          <cell r="EZ1027">
            <v>0</v>
          </cell>
          <cell r="FA1027">
            <v>0</v>
          </cell>
          <cell r="FB1027">
            <v>0</v>
          </cell>
          <cell r="FC1027">
            <v>0</v>
          </cell>
          <cell r="FD1027">
            <v>0</v>
          </cell>
          <cell r="FE1027">
            <v>0</v>
          </cell>
          <cell r="FF1027">
            <v>0</v>
          </cell>
          <cell r="FG1027">
            <v>0</v>
          </cell>
          <cell r="FH1027">
            <v>0</v>
          </cell>
          <cell r="FI1027">
            <v>0</v>
          </cell>
          <cell r="FJ1027">
            <v>0</v>
          </cell>
          <cell r="FK1027">
            <v>0</v>
          </cell>
          <cell r="FL1027">
            <v>0</v>
          </cell>
          <cell r="FM1027">
            <v>0</v>
          </cell>
          <cell r="FN1027">
            <v>0</v>
          </cell>
          <cell r="FO1027">
            <v>0</v>
          </cell>
          <cell r="FP1027">
            <v>0</v>
          </cell>
          <cell r="FQ1027">
            <v>0</v>
          </cell>
          <cell r="FR1027">
            <v>0</v>
          </cell>
          <cell r="FS1027">
            <v>0</v>
          </cell>
          <cell r="FT1027">
            <v>0</v>
          </cell>
          <cell r="FU1027">
            <v>0</v>
          </cell>
          <cell r="FV1027">
            <v>0</v>
          </cell>
          <cell r="FW1027">
            <v>0</v>
          </cell>
          <cell r="FX1027">
            <v>0</v>
          </cell>
          <cell r="FY1027">
            <v>0</v>
          </cell>
          <cell r="FZ1027">
            <v>0</v>
          </cell>
          <cell r="GA1027">
            <v>0</v>
          </cell>
          <cell r="GB1027">
            <v>0</v>
          </cell>
          <cell r="GC1027">
            <v>0</v>
          </cell>
          <cell r="GD1027">
            <v>0</v>
          </cell>
          <cell r="GE1027">
            <v>0</v>
          </cell>
          <cell r="GF1027">
            <v>0</v>
          </cell>
          <cell r="GG1027">
            <v>0</v>
          </cell>
          <cell r="GH1027">
            <v>0</v>
          </cell>
          <cell r="GI1027">
            <v>0</v>
          </cell>
          <cell r="GJ1027">
            <v>0</v>
          </cell>
          <cell r="GK1027">
            <v>0</v>
          </cell>
          <cell r="GL1027">
            <v>0</v>
          </cell>
          <cell r="GM1027">
            <v>0</v>
          </cell>
          <cell r="GN1027">
            <v>0</v>
          </cell>
          <cell r="GO1027">
            <v>0</v>
          </cell>
          <cell r="GP1027">
            <v>0</v>
          </cell>
          <cell r="GQ1027">
            <v>0</v>
          </cell>
          <cell r="GR1027">
            <v>0</v>
          </cell>
          <cell r="GS1027">
            <v>0</v>
          </cell>
          <cell r="GT1027">
            <v>0</v>
          </cell>
          <cell r="GU1027">
            <v>0</v>
          </cell>
          <cell r="GV1027">
            <v>0</v>
          </cell>
          <cell r="GW1027">
            <v>0</v>
          </cell>
          <cell r="GX1027">
            <v>0</v>
          </cell>
          <cell r="GY1027">
            <v>0</v>
          </cell>
          <cell r="GZ1027">
            <v>0</v>
          </cell>
          <cell r="HA1027">
            <v>0</v>
          </cell>
          <cell r="HB1027">
            <v>0</v>
          </cell>
          <cell r="HC1027">
            <v>0</v>
          </cell>
          <cell r="HD1027">
            <v>0</v>
          </cell>
          <cell r="HE1027">
            <v>0</v>
          </cell>
          <cell r="HF1027">
            <v>0</v>
          </cell>
          <cell r="HG1027">
            <v>0</v>
          </cell>
          <cell r="HH1027">
            <v>0</v>
          </cell>
          <cell r="HI1027">
            <v>0</v>
          </cell>
          <cell r="HJ1027">
            <v>0</v>
          </cell>
          <cell r="HK1027">
            <v>0</v>
          </cell>
          <cell r="HL1027">
            <v>0</v>
          </cell>
          <cell r="HM1027">
            <v>0</v>
          </cell>
          <cell r="HN1027">
            <v>0</v>
          </cell>
          <cell r="HO1027">
            <v>0</v>
          </cell>
          <cell r="HP1027">
            <v>0</v>
          </cell>
          <cell r="HQ1027">
            <v>0</v>
          </cell>
          <cell r="HR1027">
            <v>0</v>
          </cell>
          <cell r="HS1027">
            <v>0</v>
          </cell>
          <cell r="HT1027">
            <v>0</v>
          </cell>
          <cell r="HU1027">
            <v>0</v>
          </cell>
          <cell r="HV1027">
            <v>0</v>
          </cell>
          <cell r="HW1027">
            <v>0</v>
          </cell>
          <cell r="HX1027">
            <v>0</v>
          </cell>
          <cell r="HY1027">
            <v>0</v>
          </cell>
          <cell r="HZ1027">
            <v>0</v>
          </cell>
          <cell r="IA1027">
            <v>0</v>
          </cell>
          <cell r="IB1027">
            <v>0</v>
          </cell>
          <cell r="IC1027">
            <v>0</v>
          </cell>
          <cell r="ID1027">
            <v>0</v>
          </cell>
          <cell r="IE1027">
            <v>0</v>
          </cell>
          <cell r="IF1027">
            <v>0</v>
          </cell>
          <cell r="IG1027">
            <v>0</v>
          </cell>
          <cell r="IH1027">
            <v>0</v>
          </cell>
          <cell r="II1027">
            <v>0</v>
          </cell>
          <cell r="IJ1027">
            <v>0</v>
          </cell>
          <cell r="IK1027">
            <v>0</v>
          </cell>
          <cell r="IL1027">
            <v>0</v>
          </cell>
          <cell r="IM1027">
            <v>0</v>
          </cell>
          <cell r="IN1027">
            <v>0</v>
          </cell>
          <cell r="IO1027">
            <v>0</v>
          </cell>
          <cell r="IP1027">
            <v>0</v>
          </cell>
          <cell r="IQ1027">
            <v>0</v>
          </cell>
          <cell r="IR1027">
            <v>0</v>
          </cell>
          <cell r="IS1027">
            <v>0</v>
          </cell>
          <cell r="IT1027">
            <v>0</v>
          </cell>
          <cell r="IU1027">
            <v>0</v>
          </cell>
          <cell r="IV1027">
            <v>0</v>
          </cell>
          <cell r="IW1027">
            <v>0</v>
          </cell>
          <cell r="IX1027">
            <v>0</v>
          </cell>
          <cell r="IY1027">
            <v>0</v>
          </cell>
          <cell r="IZ1027">
            <v>0</v>
          </cell>
          <cell r="JA1027">
            <v>0</v>
          </cell>
          <cell r="JB1027">
            <v>0</v>
          </cell>
          <cell r="JC1027">
            <v>0</v>
          </cell>
          <cell r="JD1027">
            <v>0</v>
          </cell>
          <cell r="JE1027">
            <v>0</v>
          </cell>
          <cell r="JF1027">
            <v>0</v>
          </cell>
          <cell r="JG1027">
            <v>0</v>
          </cell>
          <cell r="JH1027">
            <v>0</v>
          </cell>
          <cell r="JI1027">
            <v>0</v>
          </cell>
          <cell r="JJ1027">
            <v>0</v>
          </cell>
          <cell r="JK1027">
            <v>0</v>
          </cell>
          <cell r="JL1027">
            <v>0</v>
          </cell>
          <cell r="JM1027">
            <v>0</v>
          </cell>
          <cell r="JN1027">
            <v>0</v>
          </cell>
          <cell r="JO1027">
            <v>0</v>
          </cell>
          <cell r="JP1027">
            <v>0</v>
          </cell>
          <cell r="JQ1027">
            <v>0</v>
          </cell>
        </row>
        <row r="1028">
          <cell r="D1028" t="str">
            <v>WD_.QF.WOR._.qOR.ORWF_Orchard_4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  <cell r="BJ1028">
            <v>0</v>
          </cell>
          <cell r="BK1028">
            <v>0</v>
          </cell>
          <cell r="BL1028">
            <v>0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0</v>
          </cell>
          <cell r="CD1028">
            <v>0</v>
          </cell>
          <cell r="CE1028">
            <v>0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0</v>
          </cell>
          <cell r="CK1028">
            <v>0</v>
          </cell>
          <cell r="CL1028">
            <v>0</v>
          </cell>
          <cell r="CM1028">
            <v>0</v>
          </cell>
          <cell r="CN1028">
            <v>0</v>
          </cell>
          <cell r="CO1028">
            <v>0</v>
          </cell>
          <cell r="CP1028">
            <v>0</v>
          </cell>
          <cell r="CQ1028">
            <v>0</v>
          </cell>
          <cell r="CR1028">
            <v>0</v>
          </cell>
          <cell r="CS1028">
            <v>0</v>
          </cell>
          <cell r="CT1028">
            <v>0</v>
          </cell>
          <cell r="CU1028">
            <v>0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  <cell r="DD1028">
            <v>0</v>
          </cell>
          <cell r="DE1028">
            <v>0</v>
          </cell>
          <cell r="DF1028">
            <v>0</v>
          </cell>
          <cell r="DG1028">
            <v>0</v>
          </cell>
          <cell r="DH1028">
            <v>0</v>
          </cell>
          <cell r="DI1028">
            <v>0</v>
          </cell>
          <cell r="DJ1028">
            <v>0</v>
          </cell>
          <cell r="DK1028">
            <v>0</v>
          </cell>
          <cell r="DL1028">
            <v>0</v>
          </cell>
          <cell r="DM1028">
            <v>0</v>
          </cell>
          <cell r="DN1028">
            <v>0</v>
          </cell>
          <cell r="DO1028">
            <v>0</v>
          </cell>
          <cell r="DP1028">
            <v>0</v>
          </cell>
          <cell r="DQ1028">
            <v>0</v>
          </cell>
          <cell r="DR1028">
            <v>0</v>
          </cell>
          <cell r="DS1028">
            <v>0</v>
          </cell>
          <cell r="DT1028">
            <v>0</v>
          </cell>
          <cell r="DU1028">
            <v>0</v>
          </cell>
          <cell r="DV1028">
            <v>0</v>
          </cell>
          <cell r="DW1028">
            <v>0</v>
          </cell>
          <cell r="DX1028">
            <v>0</v>
          </cell>
          <cell r="DY1028">
            <v>0</v>
          </cell>
          <cell r="DZ1028">
            <v>0</v>
          </cell>
          <cell r="EA1028">
            <v>0</v>
          </cell>
          <cell r="EB1028">
            <v>0</v>
          </cell>
          <cell r="EC1028">
            <v>0</v>
          </cell>
          <cell r="ED1028">
            <v>0</v>
          </cell>
          <cell r="EE1028">
            <v>0</v>
          </cell>
          <cell r="EF1028">
            <v>0</v>
          </cell>
          <cell r="EG1028">
            <v>0</v>
          </cell>
          <cell r="EH1028">
            <v>0</v>
          </cell>
          <cell r="EI1028">
            <v>0</v>
          </cell>
          <cell r="EJ1028">
            <v>0</v>
          </cell>
          <cell r="EK1028">
            <v>0</v>
          </cell>
          <cell r="EL1028">
            <v>0</v>
          </cell>
          <cell r="EM1028">
            <v>0</v>
          </cell>
          <cell r="EN1028">
            <v>0</v>
          </cell>
          <cell r="EO1028">
            <v>0</v>
          </cell>
          <cell r="EP1028">
            <v>0</v>
          </cell>
          <cell r="EQ1028">
            <v>0</v>
          </cell>
          <cell r="ER1028">
            <v>0</v>
          </cell>
          <cell r="ES1028">
            <v>0</v>
          </cell>
          <cell r="ET1028">
            <v>0</v>
          </cell>
          <cell r="EU1028">
            <v>0</v>
          </cell>
          <cell r="EV1028">
            <v>0</v>
          </cell>
          <cell r="EW1028">
            <v>0</v>
          </cell>
          <cell r="EX1028">
            <v>0</v>
          </cell>
          <cell r="EY1028">
            <v>0</v>
          </cell>
          <cell r="EZ1028">
            <v>0</v>
          </cell>
          <cell r="FA1028">
            <v>0</v>
          </cell>
          <cell r="FB1028">
            <v>0</v>
          </cell>
          <cell r="FC1028">
            <v>0</v>
          </cell>
          <cell r="FD1028">
            <v>0</v>
          </cell>
          <cell r="FE1028">
            <v>0</v>
          </cell>
          <cell r="FF1028">
            <v>0</v>
          </cell>
          <cell r="FG1028">
            <v>0</v>
          </cell>
          <cell r="FH1028">
            <v>0</v>
          </cell>
          <cell r="FI1028">
            <v>0</v>
          </cell>
          <cell r="FJ1028">
            <v>0</v>
          </cell>
          <cell r="FK1028">
            <v>0</v>
          </cell>
          <cell r="FL1028">
            <v>0</v>
          </cell>
          <cell r="FM1028">
            <v>0</v>
          </cell>
          <cell r="FN1028">
            <v>0</v>
          </cell>
          <cell r="FO1028">
            <v>0</v>
          </cell>
          <cell r="FP1028">
            <v>0</v>
          </cell>
          <cell r="FQ1028">
            <v>0</v>
          </cell>
          <cell r="FR1028">
            <v>0</v>
          </cell>
          <cell r="FS1028">
            <v>0</v>
          </cell>
          <cell r="FT1028">
            <v>0</v>
          </cell>
          <cell r="FU1028">
            <v>0</v>
          </cell>
          <cell r="FV1028">
            <v>0</v>
          </cell>
          <cell r="FW1028">
            <v>0</v>
          </cell>
          <cell r="FX1028">
            <v>0</v>
          </cell>
          <cell r="FY1028">
            <v>0</v>
          </cell>
          <cell r="FZ1028">
            <v>0</v>
          </cell>
          <cell r="GA1028">
            <v>0</v>
          </cell>
          <cell r="GB1028">
            <v>0</v>
          </cell>
          <cell r="GC1028">
            <v>0</v>
          </cell>
          <cell r="GD1028">
            <v>0</v>
          </cell>
          <cell r="GE1028">
            <v>0</v>
          </cell>
          <cell r="GF1028">
            <v>0</v>
          </cell>
          <cell r="GG1028">
            <v>0</v>
          </cell>
          <cell r="GH1028">
            <v>0</v>
          </cell>
          <cell r="GI1028">
            <v>0</v>
          </cell>
          <cell r="GJ1028">
            <v>0</v>
          </cell>
          <cell r="GK1028">
            <v>0</v>
          </cell>
          <cell r="GL1028">
            <v>0</v>
          </cell>
          <cell r="GM1028">
            <v>0</v>
          </cell>
          <cell r="GN1028">
            <v>0</v>
          </cell>
          <cell r="GO1028">
            <v>0</v>
          </cell>
          <cell r="GP1028">
            <v>0</v>
          </cell>
          <cell r="GQ1028">
            <v>0</v>
          </cell>
          <cell r="GR1028">
            <v>0</v>
          </cell>
          <cell r="GS1028">
            <v>0</v>
          </cell>
          <cell r="GT1028">
            <v>0</v>
          </cell>
          <cell r="GU1028">
            <v>0</v>
          </cell>
          <cell r="GV1028">
            <v>0</v>
          </cell>
          <cell r="GW1028">
            <v>0</v>
          </cell>
          <cell r="GX1028">
            <v>0</v>
          </cell>
          <cell r="GY1028">
            <v>0</v>
          </cell>
          <cell r="GZ1028">
            <v>0</v>
          </cell>
          <cell r="HA1028">
            <v>0</v>
          </cell>
          <cell r="HB1028">
            <v>0</v>
          </cell>
          <cell r="HC1028">
            <v>0</v>
          </cell>
          <cell r="HD1028">
            <v>0</v>
          </cell>
          <cell r="HE1028">
            <v>0</v>
          </cell>
          <cell r="HF1028">
            <v>0</v>
          </cell>
          <cell r="HG1028">
            <v>0</v>
          </cell>
          <cell r="HH1028">
            <v>0</v>
          </cell>
          <cell r="HI1028">
            <v>0</v>
          </cell>
          <cell r="HJ1028">
            <v>0</v>
          </cell>
          <cell r="HK1028">
            <v>0</v>
          </cell>
          <cell r="HL1028">
            <v>0</v>
          </cell>
          <cell r="HM1028">
            <v>0</v>
          </cell>
          <cell r="HN1028">
            <v>0</v>
          </cell>
          <cell r="HO1028">
            <v>0</v>
          </cell>
          <cell r="HP1028">
            <v>0</v>
          </cell>
          <cell r="HQ1028">
            <v>0</v>
          </cell>
          <cell r="HR1028">
            <v>0</v>
          </cell>
          <cell r="HS1028">
            <v>0</v>
          </cell>
          <cell r="HT1028">
            <v>0</v>
          </cell>
          <cell r="HU1028">
            <v>0</v>
          </cell>
          <cell r="HV1028">
            <v>0</v>
          </cell>
          <cell r="HW1028">
            <v>0</v>
          </cell>
          <cell r="HX1028">
            <v>0</v>
          </cell>
          <cell r="HY1028">
            <v>0</v>
          </cell>
          <cell r="HZ1028">
            <v>0</v>
          </cell>
          <cell r="IA1028">
            <v>0</v>
          </cell>
          <cell r="IB1028">
            <v>0</v>
          </cell>
          <cell r="IC1028">
            <v>0</v>
          </cell>
          <cell r="ID1028">
            <v>0</v>
          </cell>
          <cell r="IE1028">
            <v>0</v>
          </cell>
          <cell r="IF1028">
            <v>0</v>
          </cell>
          <cell r="IG1028">
            <v>0</v>
          </cell>
          <cell r="IH1028">
            <v>0</v>
          </cell>
          <cell r="II1028">
            <v>0</v>
          </cell>
          <cell r="IJ1028">
            <v>0</v>
          </cell>
          <cell r="IK1028">
            <v>0</v>
          </cell>
          <cell r="IL1028">
            <v>0</v>
          </cell>
          <cell r="IM1028">
            <v>0</v>
          </cell>
          <cell r="IN1028">
            <v>0</v>
          </cell>
          <cell r="IO1028">
            <v>0</v>
          </cell>
          <cell r="IP1028">
            <v>0</v>
          </cell>
          <cell r="IQ1028">
            <v>0</v>
          </cell>
          <cell r="IR1028">
            <v>0</v>
          </cell>
          <cell r="IS1028">
            <v>0</v>
          </cell>
          <cell r="IT1028">
            <v>0</v>
          </cell>
          <cell r="IU1028">
            <v>0</v>
          </cell>
          <cell r="IV1028">
            <v>0</v>
          </cell>
          <cell r="IW1028">
            <v>0</v>
          </cell>
          <cell r="IX1028">
            <v>0</v>
          </cell>
          <cell r="IY1028">
            <v>0</v>
          </cell>
          <cell r="IZ1028">
            <v>0</v>
          </cell>
          <cell r="JA1028">
            <v>0</v>
          </cell>
          <cell r="JB1028">
            <v>0</v>
          </cell>
          <cell r="JC1028">
            <v>0</v>
          </cell>
          <cell r="JD1028">
            <v>0</v>
          </cell>
          <cell r="JE1028">
            <v>0</v>
          </cell>
          <cell r="JF1028">
            <v>0</v>
          </cell>
          <cell r="JG1028">
            <v>0</v>
          </cell>
          <cell r="JH1028">
            <v>0</v>
          </cell>
          <cell r="JI1028">
            <v>0</v>
          </cell>
          <cell r="JJ1028">
            <v>0</v>
          </cell>
          <cell r="JK1028">
            <v>0</v>
          </cell>
          <cell r="JL1028">
            <v>0</v>
          </cell>
          <cell r="JM1028">
            <v>0</v>
          </cell>
          <cell r="JN1028">
            <v>0</v>
          </cell>
          <cell r="JO1028">
            <v>0</v>
          </cell>
          <cell r="JP1028">
            <v>0</v>
          </cell>
          <cell r="JQ1028">
            <v>0</v>
          </cell>
        </row>
        <row r="1029">
          <cell r="D1029" t="str">
            <v>WD_.QF.WOR._.qOR.ORWF_Oregon_Trail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  <cell r="BJ1029">
            <v>0</v>
          </cell>
          <cell r="BK1029">
            <v>0</v>
          </cell>
          <cell r="BL1029">
            <v>0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0</v>
          </cell>
          <cell r="CD1029">
            <v>0</v>
          </cell>
          <cell r="CE1029">
            <v>0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0</v>
          </cell>
          <cell r="CK1029">
            <v>0</v>
          </cell>
          <cell r="CL1029">
            <v>0</v>
          </cell>
          <cell r="CM1029">
            <v>0</v>
          </cell>
          <cell r="CN1029">
            <v>0</v>
          </cell>
          <cell r="CO1029">
            <v>0</v>
          </cell>
          <cell r="CP1029">
            <v>0</v>
          </cell>
          <cell r="CQ1029">
            <v>0</v>
          </cell>
          <cell r="CR1029">
            <v>0</v>
          </cell>
          <cell r="CS1029">
            <v>0</v>
          </cell>
          <cell r="CT1029">
            <v>0</v>
          </cell>
          <cell r="CU1029">
            <v>0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  <cell r="DD1029">
            <v>0</v>
          </cell>
          <cell r="DE1029">
            <v>0</v>
          </cell>
          <cell r="DF1029">
            <v>0</v>
          </cell>
          <cell r="DG1029">
            <v>0</v>
          </cell>
          <cell r="DH1029">
            <v>0</v>
          </cell>
          <cell r="DI1029">
            <v>0</v>
          </cell>
          <cell r="DJ1029">
            <v>0</v>
          </cell>
          <cell r="DK1029">
            <v>0</v>
          </cell>
          <cell r="DL1029">
            <v>0</v>
          </cell>
          <cell r="DM1029">
            <v>0</v>
          </cell>
          <cell r="DN1029">
            <v>0</v>
          </cell>
          <cell r="DO1029">
            <v>0</v>
          </cell>
          <cell r="DP1029">
            <v>0</v>
          </cell>
          <cell r="DQ1029">
            <v>0</v>
          </cell>
          <cell r="DR1029">
            <v>0</v>
          </cell>
          <cell r="DS1029">
            <v>0</v>
          </cell>
          <cell r="DT1029">
            <v>0</v>
          </cell>
          <cell r="DU1029">
            <v>0</v>
          </cell>
          <cell r="DV1029">
            <v>0</v>
          </cell>
          <cell r="DW1029">
            <v>0</v>
          </cell>
          <cell r="DX1029">
            <v>0</v>
          </cell>
          <cell r="DY1029">
            <v>0</v>
          </cell>
          <cell r="DZ1029">
            <v>0</v>
          </cell>
          <cell r="EA1029">
            <v>0</v>
          </cell>
          <cell r="EB1029">
            <v>0</v>
          </cell>
          <cell r="EC1029">
            <v>0</v>
          </cell>
          <cell r="ED1029">
            <v>0</v>
          </cell>
          <cell r="EE1029">
            <v>0</v>
          </cell>
          <cell r="EF1029">
            <v>0</v>
          </cell>
          <cell r="EG1029">
            <v>0</v>
          </cell>
          <cell r="EH1029">
            <v>0</v>
          </cell>
          <cell r="EI1029">
            <v>0</v>
          </cell>
          <cell r="EJ1029">
            <v>0</v>
          </cell>
          <cell r="EK1029">
            <v>0</v>
          </cell>
          <cell r="EL1029">
            <v>0</v>
          </cell>
          <cell r="EM1029">
            <v>0</v>
          </cell>
          <cell r="EN1029">
            <v>0</v>
          </cell>
          <cell r="EO1029">
            <v>0</v>
          </cell>
          <cell r="EP1029">
            <v>0</v>
          </cell>
          <cell r="EQ1029">
            <v>0</v>
          </cell>
          <cell r="ER1029">
            <v>0</v>
          </cell>
          <cell r="ES1029">
            <v>0</v>
          </cell>
          <cell r="ET1029">
            <v>0</v>
          </cell>
          <cell r="EU1029">
            <v>0</v>
          </cell>
          <cell r="EV1029">
            <v>0</v>
          </cell>
          <cell r="EW1029">
            <v>0</v>
          </cell>
          <cell r="EX1029">
            <v>0</v>
          </cell>
          <cell r="EY1029">
            <v>0</v>
          </cell>
          <cell r="EZ1029">
            <v>0</v>
          </cell>
          <cell r="FA1029">
            <v>0</v>
          </cell>
          <cell r="FB1029">
            <v>0</v>
          </cell>
          <cell r="FC1029">
            <v>0</v>
          </cell>
          <cell r="FD1029">
            <v>0</v>
          </cell>
          <cell r="FE1029">
            <v>0</v>
          </cell>
          <cell r="FF1029">
            <v>0</v>
          </cell>
          <cell r="FG1029">
            <v>0</v>
          </cell>
          <cell r="FH1029">
            <v>0</v>
          </cell>
          <cell r="FI1029">
            <v>0</v>
          </cell>
          <cell r="FJ1029">
            <v>0</v>
          </cell>
          <cell r="FK1029">
            <v>0</v>
          </cell>
          <cell r="FL1029">
            <v>0</v>
          </cell>
          <cell r="FM1029">
            <v>0</v>
          </cell>
          <cell r="FN1029">
            <v>0</v>
          </cell>
          <cell r="FO1029">
            <v>0</v>
          </cell>
          <cell r="FP1029">
            <v>0</v>
          </cell>
          <cell r="FQ1029">
            <v>0</v>
          </cell>
          <cell r="FR1029">
            <v>0</v>
          </cell>
          <cell r="FS1029">
            <v>0</v>
          </cell>
          <cell r="FT1029">
            <v>0</v>
          </cell>
          <cell r="FU1029">
            <v>0</v>
          </cell>
          <cell r="FV1029">
            <v>0</v>
          </cell>
          <cell r="FW1029">
            <v>0</v>
          </cell>
          <cell r="FX1029">
            <v>0</v>
          </cell>
          <cell r="FY1029">
            <v>0</v>
          </cell>
          <cell r="FZ1029">
            <v>0</v>
          </cell>
          <cell r="GA1029">
            <v>0</v>
          </cell>
          <cell r="GB1029">
            <v>0</v>
          </cell>
          <cell r="GC1029">
            <v>0</v>
          </cell>
          <cell r="GD1029">
            <v>0</v>
          </cell>
          <cell r="GE1029">
            <v>0</v>
          </cell>
          <cell r="GF1029">
            <v>0</v>
          </cell>
          <cell r="GG1029">
            <v>0</v>
          </cell>
          <cell r="GH1029">
            <v>0</v>
          </cell>
          <cell r="GI1029">
            <v>0</v>
          </cell>
          <cell r="GJ1029">
            <v>0</v>
          </cell>
          <cell r="GK1029">
            <v>0</v>
          </cell>
          <cell r="GL1029">
            <v>0</v>
          </cell>
          <cell r="GM1029">
            <v>0</v>
          </cell>
          <cell r="GN1029">
            <v>0</v>
          </cell>
          <cell r="GO1029">
            <v>0</v>
          </cell>
          <cell r="GP1029">
            <v>0</v>
          </cell>
          <cell r="GQ1029">
            <v>0</v>
          </cell>
          <cell r="GR1029">
            <v>0</v>
          </cell>
          <cell r="GS1029">
            <v>0</v>
          </cell>
          <cell r="GT1029">
            <v>0</v>
          </cell>
          <cell r="GU1029">
            <v>0</v>
          </cell>
          <cell r="GV1029">
            <v>0</v>
          </cell>
          <cell r="GW1029">
            <v>0</v>
          </cell>
          <cell r="GX1029">
            <v>0</v>
          </cell>
          <cell r="GY1029">
            <v>0</v>
          </cell>
          <cell r="GZ1029">
            <v>0</v>
          </cell>
          <cell r="HA1029">
            <v>0</v>
          </cell>
          <cell r="HB1029">
            <v>0</v>
          </cell>
          <cell r="HC1029">
            <v>0</v>
          </cell>
          <cell r="HD1029">
            <v>0</v>
          </cell>
          <cell r="HE1029">
            <v>0</v>
          </cell>
          <cell r="HF1029">
            <v>0</v>
          </cell>
          <cell r="HG1029">
            <v>0</v>
          </cell>
          <cell r="HH1029">
            <v>0</v>
          </cell>
          <cell r="HI1029">
            <v>0</v>
          </cell>
          <cell r="HJ1029">
            <v>0</v>
          </cell>
          <cell r="HK1029">
            <v>0</v>
          </cell>
          <cell r="HL1029">
            <v>0</v>
          </cell>
          <cell r="HM1029">
            <v>0</v>
          </cell>
          <cell r="HN1029">
            <v>0</v>
          </cell>
          <cell r="HO1029">
            <v>0</v>
          </cell>
          <cell r="HP1029">
            <v>0</v>
          </cell>
          <cell r="HQ1029">
            <v>0</v>
          </cell>
          <cell r="HR1029">
            <v>0</v>
          </cell>
          <cell r="HS1029">
            <v>0</v>
          </cell>
          <cell r="HT1029">
            <v>0</v>
          </cell>
          <cell r="HU1029">
            <v>0</v>
          </cell>
          <cell r="HV1029">
            <v>0</v>
          </cell>
          <cell r="HW1029">
            <v>0</v>
          </cell>
          <cell r="HX1029">
            <v>0</v>
          </cell>
          <cell r="HY1029">
            <v>0</v>
          </cell>
          <cell r="HZ1029">
            <v>0</v>
          </cell>
          <cell r="IA1029">
            <v>0</v>
          </cell>
          <cell r="IB1029">
            <v>0</v>
          </cell>
          <cell r="IC1029">
            <v>0</v>
          </cell>
          <cell r="ID1029">
            <v>0</v>
          </cell>
          <cell r="IE1029">
            <v>0</v>
          </cell>
          <cell r="IF1029">
            <v>0</v>
          </cell>
          <cell r="IG1029">
            <v>0</v>
          </cell>
          <cell r="IH1029">
            <v>0</v>
          </cell>
          <cell r="II1029">
            <v>0</v>
          </cell>
          <cell r="IJ1029">
            <v>0</v>
          </cell>
          <cell r="IK1029">
            <v>0</v>
          </cell>
          <cell r="IL1029">
            <v>0</v>
          </cell>
          <cell r="IM1029">
            <v>0</v>
          </cell>
          <cell r="IN1029">
            <v>0</v>
          </cell>
          <cell r="IO1029">
            <v>0</v>
          </cell>
          <cell r="IP1029">
            <v>0</v>
          </cell>
          <cell r="IQ1029">
            <v>0</v>
          </cell>
          <cell r="IR1029">
            <v>0</v>
          </cell>
          <cell r="IS1029">
            <v>0</v>
          </cell>
          <cell r="IT1029">
            <v>0</v>
          </cell>
          <cell r="IU1029">
            <v>0</v>
          </cell>
          <cell r="IV1029">
            <v>0</v>
          </cell>
          <cell r="IW1029">
            <v>0</v>
          </cell>
          <cell r="IX1029">
            <v>0</v>
          </cell>
          <cell r="IY1029">
            <v>0</v>
          </cell>
          <cell r="IZ1029">
            <v>0</v>
          </cell>
          <cell r="JA1029">
            <v>0</v>
          </cell>
          <cell r="JB1029">
            <v>0</v>
          </cell>
          <cell r="JC1029">
            <v>0</v>
          </cell>
          <cell r="JD1029">
            <v>0</v>
          </cell>
          <cell r="JE1029">
            <v>0</v>
          </cell>
          <cell r="JF1029">
            <v>0</v>
          </cell>
          <cell r="JG1029">
            <v>0</v>
          </cell>
          <cell r="JH1029">
            <v>0</v>
          </cell>
          <cell r="JI1029">
            <v>0</v>
          </cell>
          <cell r="JJ1029">
            <v>0</v>
          </cell>
          <cell r="JK1029">
            <v>0</v>
          </cell>
          <cell r="JL1029">
            <v>0</v>
          </cell>
          <cell r="JM1029">
            <v>0</v>
          </cell>
          <cell r="JN1029">
            <v>0</v>
          </cell>
          <cell r="JO1029">
            <v>0</v>
          </cell>
          <cell r="JP1029">
            <v>0</v>
          </cell>
          <cell r="JQ1029">
            <v>0</v>
          </cell>
        </row>
        <row r="1030">
          <cell r="D1030" t="str">
            <v>WD_.QF.WOR._.qOR.ORWF_Pacific_Canyon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>
            <v>0</v>
          </cell>
          <cell r="BH1030">
            <v>0</v>
          </cell>
          <cell r="BI1030">
            <v>0</v>
          </cell>
          <cell r="BJ1030">
            <v>0</v>
          </cell>
          <cell r="BK1030">
            <v>0</v>
          </cell>
          <cell r="BL1030">
            <v>0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0</v>
          </cell>
          <cell r="CD1030">
            <v>0</v>
          </cell>
          <cell r="CE1030">
            <v>0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0</v>
          </cell>
          <cell r="CK1030">
            <v>0</v>
          </cell>
          <cell r="CL1030">
            <v>0</v>
          </cell>
          <cell r="CM1030">
            <v>0</v>
          </cell>
          <cell r="CN1030">
            <v>0</v>
          </cell>
          <cell r="CO1030">
            <v>0</v>
          </cell>
          <cell r="CP1030">
            <v>0</v>
          </cell>
          <cell r="CQ1030">
            <v>0</v>
          </cell>
          <cell r="CR1030">
            <v>0</v>
          </cell>
          <cell r="CS1030">
            <v>0</v>
          </cell>
          <cell r="CT1030">
            <v>0</v>
          </cell>
          <cell r="CU1030">
            <v>0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  <cell r="DD1030">
            <v>0</v>
          </cell>
          <cell r="DE1030">
            <v>0</v>
          </cell>
          <cell r="DF1030">
            <v>0</v>
          </cell>
          <cell r="DG1030">
            <v>0</v>
          </cell>
          <cell r="DH1030">
            <v>0</v>
          </cell>
          <cell r="DI1030">
            <v>0</v>
          </cell>
          <cell r="DJ1030">
            <v>0</v>
          </cell>
          <cell r="DK1030">
            <v>0</v>
          </cell>
          <cell r="DL1030">
            <v>0</v>
          </cell>
          <cell r="DM1030">
            <v>0</v>
          </cell>
          <cell r="DN1030">
            <v>0</v>
          </cell>
          <cell r="DO1030">
            <v>0</v>
          </cell>
          <cell r="DP1030">
            <v>0</v>
          </cell>
          <cell r="DQ1030">
            <v>0</v>
          </cell>
          <cell r="DR1030">
            <v>0</v>
          </cell>
          <cell r="DS1030">
            <v>0</v>
          </cell>
          <cell r="DT1030">
            <v>0</v>
          </cell>
          <cell r="DU1030">
            <v>0</v>
          </cell>
          <cell r="DV1030">
            <v>0</v>
          </cell>
          <cell r="DW1030">
            <v>0</v>
          </cell>
          <cell r="DX1030">
            <v>0</v>
          </cell>
          <cell r="DY1030">
            <v>0</v>
          </cell>
          <cell r="DZ1030">
            <v>0</v>
          </cell>
          <cell r="EA1030">
            <v>0</v>
          </cell>
          <cell r="EB1030">
            <v>0</v>
          </cell>
          <cell r="EC1030">
            <v>0</v>
          </cell>
          <cell r="ED1030">
            <v>0</v>
          </cell>
          <cell r="EE1030">
            <v>0</v>
          </cell>
          <cell r="EF1030">
            <v>0</v>
          </cell>
          <cell r="EG1030">
            <v>0</v>
          </cell>
          <cell r="EH1030">
            <v>0</v>
          </cell>
          <cell r="EI1030">
            <v>0</v>
          </cell>
          <cell r="EJ1030">
            <v>0</v>
          </cell>
          <cell r="EK1030">
            <v>0</v>
          </cell>
          <cell r="EL1030">
            <v>0</v>
          </cell>
          <cell r="EM1030">
            <v>0</v>
          </cell>
          <cell r="EN1030">
            <v>0</v>
          </cell>
          <cell r="EO1030">
            <v>0</v>
          </cell>
          <cell r="EP1030">
            <v>0</v>
          </cell>
          <cell r="EQ1030">
            <v>0</v>
          </cell>
          <cell r="ER1030">
            <v>0</v>
          </cell>
          <cell r="ES1030">
            <v>0</v>
          </cell>
          <cell r="ET1030">
            <v>0</v>
          </cell>
          <cell r="EU1030">
            <v>0</v>
          </cell>
          <cell r="EV1030">
            <v>0</v>
          </cell>
          <cell r="EW1030">
            <v>0</v>
          </cell>
          <cell r="EX1030">
            <v>0</v>
          </cell>
          <cell r="EY1030">
            <v>0</v>
          </cell>
          <cell r="EZ1030">
            <v>0</v>
          </cell>
          <cell r="FA1030">
            <v>0</v>
          </cell>
          <cell r="FB1030">
            <v>0</v>
          </cell>
          <cell r="FC1030">
            <v>0</v>
          </cell>
          <cell r="FD1030">
            <v>0</v>
          </cell>
          <cell r="FE1030">
            <v>0</v>
          </cell>
          <cell r="FF1030">
            <v>0</v>
          </cell>
          <cell r="FG1030">
            <v>0</v>
          </cell>
          <cell r="FH1030">
            <v>0</v>
          </cell>
          <cell r="FI1030">
            <v>0</v>
          </cell>
          <cell r="FJ1030">
            <v>0</v>
          </cell>
          <cell r="FK1030">
            <v>0</v>
          </cell>
          <cell r="FL1030">
            <v>0</v>
          </cell>
          <cell r="FM1030">
            <v>0</v>
          </cell>
          <cell r="FN1030">
            <v>0</v>
          </cell>
          <cell r="FO1030">
            <v>0</v>
          </cell>
          <cell r="FP1030">
            <v>0</v>
          </cell>
          <cell r="FQ1030">
            <v>0</v>
          </cell>
          <cell r="FR1030">
            <v>0</v>
          </cell>
          <cell r="FS1030">
            <v>0</v>
          </cell>
          <cell r="FT1030">
            <v>0</v>
          </cell>
          <cell r="FU1030">
            <v>0</v>
          </cell>
          <cell r="FV1030">
            <v>0</v>
          </cell>
          <cell r="FW1030">
            <v>0</v>
          </cell>
          <cell r="FX1030">
            <v>0</v>
          </cell>
          <cell r="FY1030">
            <v>0</v>
          </cell>
          <cell r="FZ1030">
            <v>0</v>
          </cell>
          <cell r="GA1030">
            <v>0</v>
          </cell>
          <cell r="GB1030">
            <v>0</v>
          </cell>
          <cell r="GC1030">
            <v>0</v>
          </cell>
          <cell r="GD1030">
            <v>0</v>
          </cell>
          <cell r="GE1030">
            <v>0</v>
          </cell>
          <cell r="GF1030">
            <v>0</v>
          </cell>
          <cell r="GG1030">
            <v>0</v>
          </cell>
          <cell r="GH1030">
            <v>0</v>
          </cell>
          <cell r="GI1030">
            <v>0</v>
          </cell>
          <cell r="GJ1030">
            <v>0</v>
          </cell>
          <cell r="GK1030">
            <v>0</v>
          </cell>
          <cell r="GL1030">
            <v>0</v>
          </cell>
          <cell r="GM1030">
            <v>0</v>
          </cell>
          <cell r="GN1030">
            <v>0</v>
          </cell>
          <cell r="GO1030">
            <v>0</v>
          </cell>
          <cell r="GP1030">
            <v>0</v>
          </cell>
          <cell r="GQ1030">
            <v>0</v>
          </cell>
          <cell r="GR1030">
            <v>0</v>
          </cell>
          <cell r="GS1030">
            <v>0</v>
          </cell>
          <cell r="GT1030">
            <v>0</v>
          </cell>
          <cell r="GU1030">
            <v>0</v>
          </cell>
          <cell r="GV1030">
            <v>0</v>
          </cell>
          <cell r="GW1030">
            <v>0</v>
          </cell>
          <cell r="GX1030">
            <v>0</v>
          </cell>
          <cell r="GY1030">
            <v>0</v>
          </cell>
          <cell r="GZ1030">
            <v>0</v>
          </cell>
          <cell r="HA1030">
            <v>0</v>
          </cell>
          <cell r="HB1030">
            <v>0</v>
          </cell>
          <cell r="HC1030">
            <v>0</v>
          </cell>
          <cell r="HD1030">
            <v>0</v>
          </cell>
          <cell r="HE1030">
            <v>0</v>
          </cell>
          <cell r="HF1030">
            <v>0</v>
          </cell>
          <cell r="HG1030">
            <v>0</v>
          </cell>
          <cell r="HH1030">
            <v>0</v>
          </cell>
          <cell r="HI1030">
            <v>0</v>
          </cell>
          <cell r="HJ1030">
            <v>0</v>
          </cell>
          <cell r="HK1030">
            <v>0</v>
          </cell>
          <cell r="HL1030">
            <v>0</v>
          </cell>
          <cell r="HM1030">
            <v>0</v>
          </cell>
          <cell r="HN1030">
            <v>0</v>
          </cell>
          <cell r="HO1030">
            <v>0</v>
          </cell>
          <cell r="HP1030">
            <v>0</v>
          </cell>
          <cell r="HQ1030">
            <v>0</v>
          </cell>
          <cell r="HR1030">
            <v>0</v>
          </cell>
          <cell r="HS1030">
            <v>0</v>
          </cell>
          <cell r="HT1030">
            <v>0</v>
          </cell>
          <cell r="HU1030">
            <v>0</v>
          </cell>
          <cell r="HV1030">
            <v>0</v>
          </cell>
          <cell r="HW1030">
            <v>0</v>
          </cell>
          <cell r="HX1030">
            <v>0</v>
          </cell>
          <cell r="HY1030">
            <v>0</v>
          </cell>
          <cell r="HZ1030">
            <v>0</v>
          </cell>
          <cell r="IA1030">
            <v>0</v>
          </cell>
          <cell r="IB1030">
            <v>0</v>
          </cell>
          <cell r="IC1030">
            <v>0</v>
          </cell>
          <cell r="ID1030">
            <v>0</v>
          </cell>
          <cell r="IE1030">
            <v>0</v>
          </cell>
          <cell r="IF1030">
            <v>0</v>
          </cell>
          <cell r="IG1030">
            <v>0</v>
          </cell>
          <cell r="IH1030">
            <v>0</v>
          </cell>
          <cell r="II1030">
            <v>0</v>
          </cell>
          <cell r="IJ1030">
            <v>0</v>
          </cell>
          <cell r="IK1030">
            <v>0</v>
          </cell>
          <cell r="IL1030">
            <v>0</v>
          </cell>
          <cell r="IM1030">
            <v>0</v>
          </cell>
          <cell r="IN1030">
            <v>0</v>
          </cell>
          <cell r="IO1030">
            <v>0</v>
          </cell>
          <cell r="IP1030">
            <v>0</v>
          </cell>
          <cell r="IQ1030">
            <v>0</v>
          </cell>
          <cell r="IR1030">
            <v>0</v>
          </cell>
          <cell r="IS1030">
            <v>0</v>
          </cell>
          <cell r="IT1030">
            <v>0</v>
          </cell>
          <cell r="IU1030">
            <v>0</v>
          </cell>
          <cell r="IV1030">
            <v>0</v>
          </cell>
          <cell r="IW1030">
            <v>0</v>
          </cell>
          <cell r="IX1030">
            <v>0</v>
          </cell>
          <cell r="IY1030">
            <v>0</v>
          </cell>
          <cell r="IZ1030">
            <v>0</v>
          </cell>
          <cell r="JA1030">
            <v>0</v>
          </cell>
          <cell r="JB1030">
            <v>0</v>
          </cell>
          <cell r="JC1030">
            <v>0</v>
          </cell>
          <cell r="JD1030">
            <v>0</v>
          </cell>
          <cell r="JE1030">
            <v>0</v>
          </cell>
          <cell r="JF1030">
            <v>0</v>
          </cell>
          <cell r="JG1030">
            <v>0</v>
          </cell>
          <cell r="JH1030">
            <v>0</v>
          </cell>
          <cell r="JI1030">
            <v>0</v>
          </cell>
          <cell r="JJ1030">
            <v>0</v>
          </cell>
          <cell r="JK1030">
            <v>0</v>
          </cell>
          <cell r="JL1030">
            <v>0</v>
          </cell>
          <cell r="JM1030">
            <v>0</v>
          </cell>
          <cell r="JN1030">
            <v>0</v>
          </cell>
          <cell r="JO1030">
            <v>0</v>
          </cell>
          <cell r="JP1030">
            <v>0</v>
          </cell>
          <cell r="JQ1030">
            <v>0</v>
          </cell>
        </row>
        <row r="1031">
          <cell r="D1031" t="str">
            <v>WD_.QF.WOR._.qOR.ORWF_Sand_Ranch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G1031">
            <v>0</v>
          </cell>
          <cell r="BH1031">
            <v>0</v>
          </cell>
          <cell r="BI1031">
            <v>0</v>
          </cell>
          <cell r="BJ1031">
            <v>0</v>
          </cell>
          <cell r="BK1031">
            <v>0</v>
          </cell>
          <cell r="BL1031">
            <v>0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0</v>
          </cell>
          <cell r="CD1031">
            <v>0</v>
          </cell>
          <cell r="CE1031">
            <v>0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0</v>
          </cell>
          <cell r="CK1031">
            <v>0</v>
          </cell>
          <cell r="CL1031">
            <v>0</v>
          </cell>
          <cell r="CM1031">
            <v>0</v>
          </cell>
          <cell r="CN1031">
            <v>0</v>
          </cell>
          <cell r="CO1031">
            <v>0</v>
          </cell>
          <cell r="CP1031">
            <v>0</v>
          </cell>
          <cell r="CQ1031">
            <v>0</v>
          </cell>
          <cell r="CR1031">
            <v>0</v>
          </cell>
          <cell r="CS1031">
            <v>0</v>
          </cell>
          <cell r="CT1031">
            <v>0</v>
          </cell>
          <cell r="CU1031">
            <v>0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  <cell r="DD1031">
            <v>0</v>
          </cell>
          <cell r="DE1031">
            <v>0</v>
          </cell>
          <cell r="DF1031">
            <v>0</v>
          </cell>
          <cell r="DG1031">
            <v>0</v>
          </cell>
          <cell r="DH1031">
            <v>0</v>
          </cell>
          <cell r="DI1031">
            <v>0</v>
          </cell>
          <cell r="DJ1031">
            <v>0</v>
          </cell>
          <cell r="DK1031">
            <v>0</v>
          </cell>
          <cell r="DL1031">
            <v>0</v>
          </cell>
          <cell r="DM1031">
            <v>0</v>
          </cell>
          <cell r="DN1031">
            <v>0</v>
          </cell>
          <cell r="DO1031">
            <v>0</v>
          </cell>
          <cell r="DP1031">
            <v>0</v>
          </cell>
          <cell r="DQ1031">
            <v>0</v>
          </cell>
          <cell r="DR1031">
            <v>0</v>
          </cell>
          <cell r="DS1031">
            <v>0</v>
          </cell>
          <cell r="DT1031">
            <v>0</v>
          </cell>
          <cell r="DU1031">
            <v>0</v>
          </cell>
          <cell r="DV1031">
            <v>0</v>
          </cell>
          <cell r="DW1031">
            <v>0</v>
          </cell>
          <cell r="DX1031">
            <v>0</v>
          </cell>
          <cell r="DY1031">
            <v>0</v>
          </cell>
          <cell r="DZ1031">
            <v>0</v>
          </cell>
          <cell r="EA1031">
            <v>0</v>
          </cell>
          <cell r="EB1031">
            <v>0</v>
          </cell>
          <cell r="EC1031">
            <v>0</v>
          </cell>
          <cell r="ED1031">
            <v>0</v>
          </cell>
          <cell r="EE1031">
            <v>0</v>
          </cell>
          <cell r="EF1031">
            <v>0</v>
          </cell>
          <cell r="EG1031">
            <v>0</v>
          </cell>
          <cell r="EH1031">
            <v>0</v>
          </cell>
          <cell r="EI1031">
            <v>0</v>
          </cell>
          <cell r="EJ1031">
            <v>0</v>
          </cell>
          <cell r="EK1031">
            <v>0</v>
          </cell>
          <cell r="EL1031">
            <v>0</v>
          </cell>
          <cell r="EM1031">
            <v>0</v>
          </cell>
          <cell r="EN1031">
            <v>0</v>
          </cell>
          <cell r="EO1031">
            <v>0</v>
          </cell>
          <cell r="EP1031">
            <v>0</v>
          </cell>
          <cell r="EQ1031">
            <v>0</v>
          </cell>
          <cell r="ER1031">
            <v>0</v>
          </cell>
          <cell r="ES1031">
            <v>0</v>
          </cell>
          <cell r="ET1031">
            <v>0</v>
          </cell>
          <cell r="EU1031">
            <v>0</v>
          </cell>
          <cell r="EV1031">
            <v>0</v>
          </cell>
          <cell r="EW1031">
            <v>0</v>
          </cell>
          <cell r="EX1031">
            <v>0</v>
          </cell>
          <cell r="EY1031">
            <v>0</v>
          </cell>
          <cell r="EZ1031">
            <v>0</v>
          </cell>
          <cell r="FA1031">
            <v>0</v>
          </cell>
          <cell r="FB1031">
            <v>0</v>
          </cell>
          <cell r="FC1031">
            <v>0</v>
          </cell>
          <cell r="FD1031">
            <v>0</v>
          </cell>
          <cell r="FE1031">
            <v>0</v>
          </cell>
          <cell r="FF1031">
            <v>0</v>
          </cell>
          <cell r="FG1031">
            <v>0</v>
          </cell>
          <cell r="FH1031">
            <v>0</v>
          </cell>
          <cell r="FI1031">
            <v>0</v>
          </cell>
          <cell r="FJ1031">
            <v>0</v>
          </cell>
          <cell r="FK1031">
            <v>0</v>
          </cell>
          <cell r="FL1031">
            <v>0</v>
          </cell>
          <cell r="FM1031">
            <v>0</v>
          </cell>
          <cell r="FN1031">
            <v>0</v>
          </cell>
          <cell r="FO1031">
            <v>0</v>
          </cell>
          <cell r="FP1031">
            <v>0</v>
          </cell>
          <cell r="FQ1031">
            <v>0</v>
          </cell>
          <cell r="FR1031">
            <v>0</v>
          </cell>
          <cell r="FS1031">
            <v>0</v>
          </cell>
          <cell r="FT1031">
            <v>0</v>
          </cell>
          <cell r="FU1031">
            <v>0</v>
          </cell>
          <cell r="FV1031">
            <v>0</v>
          </cell>
          <cell r="FW1031">
            <v>0</v>
          </cell>
          <cell r="FX1031">
            <v>0</v>
          </cell>
          <cell r="FY1031">
            <v>0</v>
          </cell>
          <cell r="FZ1031">
            <v>0</v>
          </cell>
          <cell r="GA1031">
            <v>0</v>
          </cell>
          <cell r="GB1031">
            <v>0</v>
          </cell>
          <cell r="GC1031">
            <v>0</v>
          </cell>
          <cell r="GD1031">
            <v>0</v>
          </cell>
          <cell r="GE1031">
            <v>0</v>
          </cell>
          <cell r="GF1031">
            <v>0</v>
          </cell>
          <cell r="GG1031">
            <v>0</v>
          </cell>
          <cell r="GH1031">
            <v>0</v>
          </cell>
          <cell r="GI1031">
            <v>0</v>
          </cell>
          <cell r="GJ1031">
            <v>0</v>
          </cell>
          <cell r="GK1031">
            <v>0</v>
          </cell>
          <cell r="GL1031">
            <v>0</v>
          </cell>
          <cell r="GM1031">
            <v>0</v>
          </cell>
          <cell r="GN1031">
            <v>0</v>
          </cell>
          <cell r="GO1031">
            <v>0</v>
          </cell>
          <cell r="GP1031">
            <v>0</v>
          </cell>
          <cell r="GQ1031">
            <v>0</v>
          </cell>
          <cell r="GR1031">
            <v>0</v>
          </cell>
          <cell r="GS1031">
            <v>0</v>
          </cell>
          <cell r="GT1031">
            <v>0</v>
          </cell>
          <cell r="GU1031">
            <v>0</v>
          </cell>
          <cell r="GV1031">
            <v>0</v>
          </cell>
          <cell r="GW1031">
            <v>0</v>
          </cell>
          <cell r="GX1031">
            <v>0</v>
          </cell>
          <cell r="GY1031">
            <v>0</v>
          </cell>
          <cell r="GZ1031">
            <v>0</v>
          </cell>
          <cell r="HA1031">
            <v>0</v>
          </cell>
          <cell r="HB1031">
            <v>0</v>
          </cell>
          <cell r="HC1031">
            <v>0</v>
          </cell>
          <cell r="HD1031">
            <v>0</v>
          </cell>
          <cell r="HE1031">
            <v>0</v>
          </cell>
          <cell r="HF1031">
            <v>0</v>
          </cell>
          <cell r="HG1031">
            <v>0</v>
          </cell>
          <cell r="HH1031">
            <v>0</v>
          </cell>
          <cell r="HI1031">
            <v>0</v>
          </cell>
          <cell r="HJ1031">
            <v>0</v>
          </cell>
          <cell r="HK1031">
            <v>0</v>
          </cell>
          <cell r="HL1031">
            <v>0</v>
          </cell>
          <cell r="HM1031">
            <v>0</v>
          </cell>
          <cell r="HN1031">
            <v>0</v>
          </cell>
          <cell r="HO1031">
            <v>0</v>
          </cell>
          <cell r="HP1031">
            <v>0</v>
          </cell>
          <cell r="HQ1031">
            <v>0</v>
          </cell>
          <cell r="HR1031">
            <v>0</v>
          </cell>
          <cell r="HS1031">
            <v>0</v>
          </cell>
          <cell r="HT1031">
            <v>0</v>
          </cell>
          <cell r="HU1031">
            <v>0</v>
          </cell>
          <cell r="HV1031">
            <v>0</v>
          </cell>
          <cell r="HW1031">
            <v>0</v>
          </cell>
          <cell r="HX1031">
            <v>0</v>
          </cell>
          <cell r="HY1031">
            <v>0</v>
          </cell>
          <cell r="HZ1031">
            <v>0</v>
          </cell>
          <cell r="IA1031">
            <v>0</v>
          </cell>
          <cell r="IB1031">
            <v>0</v>
          </cell>
          <cell r="IC1031">
            <v>0</v>
          </cell>
          <cell r="ID1031">
            <v>0</v>
          </cell>
          <cell r="IE1031">
            <v>0</v>
          </cell>
          <cell r="IF1031">
            <v>0</v>
          </cell>
          <cell r="IG1031">
            <v>0</v>
          </cell>
          <cell r="IH1031">
            <v>0</v>
          </cell>
          <cell r="II1031">
            <v>0</v>
          </cell>
          <cell r="IJ1031">
            <v>0</v>
          </cell>
          <cell r="IK1031">
            <v>0</v>
          </cell>
          <cell r="IL1031">
            <v>0</v>
          </cell>
          <cell r="IM1031">
            <v>0</v>
          </cell>
          <cell r="IN1031">
            <v>0</v>
          </cell>
          <cell r="IO1031">
            <v>0</v>
          </cell>
          <cell r="IP1031">
            <v>0</v>
          </cell>
          <cell r="IQ1031">
            <v>0</v>
          </cell>
          <cell r="IR1031">
            <v>0</v>
          </cell>
          <cell r="IS1031">
            <v>0</v>
          </cell>
          <cell r="IT1031">
            <v>0</v>
          </cell>
          <cell r="IU1031">
            <v>0</v>
          </cell>
          <cell r="IV1031">
            <v>0</v>
          </cell>
          <cell r="IW1031">
            <v>0</v>
          </cell>
          <cell r="IX1031">
            <v>0</v>
          </cell>
          <cell r="IY1031">
            <v>0</v>
          </cell>
          <cell r="IZ1031">
            <v>0</v>
          </cell>
          <cell r="JA1031">
            <v>0</v>
          </cell>
          <cell r="JB1031">
            <v>0</v>
          </cell>
          <cell r="JC1031">
            <v>0</v>
          </cell>
          <cell r="JD1031">
            <v>0</v>
          </cell>
          <cell r="JE1031">
            <v>0</v>
          </cell>
          <cell r="JF1031">
            <v>0</v>
          </cell>
          <cell r="JG1031">
            <v>0</v>
          </cell>
          <cell r="JH1031">
            <v>0</v>
          </cell>
          <cell r="JI1031">
            <v>0</v>
          </cell>
          <cell r="JJ1031">
            <v>0</v>
          </cell>
          <cell r="JK1031">
            <v>0</v>
          </cell>
          <cell r="JL1031">
            <v>0</v>
          </cell>
          <cell r="JM1031">
            <v>0</v>
          </cell>
          <cell r="JN1031">
            <v>0</v>
          </cell>
          <cell r="JO1031">
            <v>0</v>
          </cell>
          <cell r="JP1031">
            <v>0</v>
          </cell>
          <cell r="JQ1031">
            <v>0</v>
          </cell>
        </row>
        <row r="1032">
          <cell r="D1032" t="str">
            <v>WD_.QF.WOR._.qOR.ORWF_Wagon_Trail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  <cell r="BD1032">
            <v>0</v>
          </cell>
          <cell r="BE1032">
            <v>0</v>
          </cell>
          <cell r="BF1032">
            <v>0</v>
          </cell>
          <cell r="BG1032">
            <v>0</v>
          </cell>
          <cell r="BH1032">
            <v>0</v>
          </cell>
          <cell r="BI1032">
            <v>0</v>
          </cell>
          <cell r="BJ1032">
            <v>0</v>
          </cell>
          <cell r="BK1032">
            <v>0</v>
          </cell>
          <cell r="BL1032">
            <v>0</v>
          </cell>
          <cell r="BM1032">
            <v>0</v>
          </cell>
          <cell r="BN1032">
            <v>0</v>
          </cell>
          <cell r="BO1032">
            <v>0</v>
          </cell>
          <cell r="BP1032">
            <v>0</v>
          </cell>
          <cell r="BQ1032">
            <v>0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0</v>
          </cell>
          <cell r="BW1032">
            <v>0</v>
          </cell>
          <cell r="BX1032">
            <v>0</v>
          </cell>
          <cell r="BY1032">
            <v>0</v>
          </cell>
          <cell r="BZ1032">
            <v>0</v>
          </cell>
          <cell r="CA1032">
            <v>0</v>
          </cell>
          <cell r="CB1032">
            <v>0</v>
          </cell>
          <cell r="CC1032">
            <v>0</v>
          </cell>
          <cell r="CD1032">
            <v>0</v>
          </cell>
          <cell r="CE1032">
            <v>0</v>
          </cell>
          <cell r="CF1032">
            <v>0</v>
          </cell>
          <cell r="CG1032">
            <v>0</v>
          </cell>
          <cell r="CH1032">
            <v>0</v>
          </cell>
          <cell r="CI1032">
            <v>0</v>
          </cell>
          <cell r="CJ1032">
            <v>0</v>
          </cell>
          <cell r="CK1032">
            <v>0</v>
          </cell>
          <cell r="CL1032">
            <v>0</v>
          </cell>
          <cell r="CM1032">
            <v>0</v>
          </cell>
          <cell r="CN1032">
            <v>0</v>
          </cell>
          <cell r="CO1032">
            <v>0</v>
          </cell>
          <cell r="CP1032">
            <v>0</v>
          </cell>
          <cell r="CQ1032">
            <v>0</v>
          </cell>
          <cell r="CR1032">
            <v>0</v>
          </cell>
          <cell r="CS1032">
            <v>0</v>
          </cell>
          <cell r="CT1032">
            <v>0</v>
          </cell>
          <cell r="CU1032">
            <v>0</v>
          </cell>
          <cell r="CV1032">
            <v>0</v>
          </cell>
          <cell r="CW1032">
            <v>0</v>
          </cell>
          <cell r="CX1032">
            <v>0</v>
          </cell>
          <cell r="CY1032">
            <v>0</v>
          </cell>
          <cell r="CZ1032">
            <v>0</v>
          </cell>
          <cell r="DA1032">
            <v>0</v>
          </cell>
          <cell r="DB1032">
            <v>0</v>
          </cell>
          <cell r="DC1032">
            <v>0</v>
          </cell>
          <cell r="DD1032">
            <v>0</v>
          </cell>
          <cell r="DE1032">
            <v>0</v>
          </cell>
          <cell r="DF1032">
            <v>0</v>
          </cell>
          <cell r="DG1032">
            <v>0</v>
          </cell>
          <cell r="DH1032">
            <v>0</v>
          </cell>
          <cell r="DI1032">
            <v>0</v>
          </cell>
          <cell r="DJ1032">
            <v>0</v>
          </cell>
          <cell r="DK1032">
            <v>0</v>
          </cell>
          <cell r="DL1032">
            <v>0</v>
          </cell>
          <cell r="DM1032">
            <v>0</v>
          </cell>
          <cell r="DN1032">
            <v>0</v>
          </cell>
          <cell r="DO1032">
            <v>0</v>
          </cell>
          <cell r="DP1032">
            <v>0</v>
          </cell>
          <cell r="DQ1032">
            <v>0</v>
          </cell>
          <cell r="DR1032">
            <v>0</v>
          </cell>
          <cell r="DS1032">
            <v>0</v>
          </cell>
          <cell r="DT1032">
            <v>0</v>
          </cell>
          <cell r="DU1032">
            <v>0</v>
          </cell>
          <cell r="DV1032">
            <v>0</v>
          </cell>
          <cell r="DW1032">
            <v>0</v>
          </cell>
          <cell r="DX1032">
            <v>0</v>
          </cell>
          <cell r="DY1032">
            <v>0</v>
          </cell>
          <cell r="DZ1032">
            <v>0</v>
          </cell>
          <cell r="EA1032">
            <v>0</v>
          </cell>
          <cell r="EB1032">
            <v>0</v>
          </cell>
          <cell r="EC1032">
            <v>0</v>
          </cell>
          <cell r="ED1032">
            <v>0</v>
          </cell>
          <cell r="EE1032">
            <v>0</v>
          </cell>
          <cell r="EF1032">
            <v>0</v>
          </cell>
          <cell r="EG1032">
            <v>0</v>
          </cell>
          <cell r="EH1032">
            <v>0</v>
          </cell>
          <cell r="EI1032">
            <v>0</v>
          </cell>
          <cell r="EJ1032">
            <v>0</v>
          </cell>
          <cell r="EK1032">
            <v>0</v>
          </cell>
          <cell r="EL1032">
            <v>0</v>
          </cell>
          <cell r="EM1032">
            <v>0</v>
          </cell>
          <cell r="EN1032">
            <v>0</v>
          </cell>
          <cell r="EO1032">
            <v>0</v>
          </cell>
          <cell r="EP1032">
            <v>0</v>
          </cell>
          <cell r="EQ1032">
            <v>0</v>
          </cell>
          <cell r="ER1032">
            <v>0</v>
          </cell>
          <cell r="ES1032">
            <v>0</v>
          </cell>
          <cell r="ET1032">
            <v>0</v>
          </cell>
          <cell r="EU1032">
            <v>0</v>
          </cell>
          <cell r="EV1032">
            <v>0</v>
          </cell>
          <cell r="EW1032">
            <v>0</v>
          </cell>
          <cell r="EX1032">
            <v>0</v>
          </cell>
          <cell r="EY1032">
            <v>0</v>
          </cell>
          <cell r="EZ1032">
            <v>0</v>
          </cell>
          <cell r="FA1032">
            <v>0</v>
          </cell>
          <cell r="FB1032">
            <v>0</v>
          </cell>
          <cell r="FC1032">
            <v>0</v>
          </cell>
          <cell r="FD1032">
            <v>0</v>
          </cell>
          <cell r="FE1032">
            <v>0</v>
          </cell>
          <cell r="FF1032">
            <v>0</v>
          </cell>
          <cell r="FG1032">
            <v>0</v>
          </cell>
          <cell r="FH1032">
            <v>0</v>
          </cell>
          <cell r="FI1032">
            <v>0</v>
          </cell>
          <cell r="FJ1032">
            <v>0</v>
          </cell>
          <cell r="FK1032">
            <v>0</v>
          </cell>
          <cell r="FL1032">
            <v>0</v>
          </cell>
          <cell r="FM1032">
            <v>0</v>
          </cell>
          <cell r="FN1032">
            <v>0</v>
          </cell>
          <cell r="FO1032">
            <v>0</v>
          </cell>
          <cell r="FP1032">
            <v>0</v>
          </cell>
          <cell r="FQ1032">
            <v>0</v>
          </cell>
          <cell r="FR1032">
            <v>0</v>
          </cell>
          <cell r="FS1032">
            <v>0</v>
          </cell>
          <cell r="FT1032">
            <v>0</v>
          </cell>
          <cell r="FU1032">
            <v>0</v>
          </cell>
          <cell r="FV1032">
            <v>0</v>
          </cell>
          <cell r="FW1032">
            <v>0</v>
          </cell>
          <cell r="FX1032">
            <v>0</v>
          </cell>
          <cell r="FY1032">
            <v>0</v>
          </cell>
          <cell r="FZ1032">
            <v>0</v>
          </cell>
          <cell r="GA1032">
            <v>0</v>
          </cell>
          <cell r="GB1032">
            <v>0</v>
          </cell>
          <cell r="GC1032">
            <v>0</v>
          </cell>
          <cell r="GD1032">
            <v>0</v>
          </cell>
          <cell r="GE1032">
            <v>0</v>
          </cell>
          <cell r="GF1032">
            <v>0</v>
          </cell>
          <cell r="GG1032">
            <v>0</v>
          </cell>
          <cell r="GH1032">
            <v>0</v>
          </cell>
          <cell r="GI1032">
            <v>0</v>
          </cell>
          <cell r="GJ1032">
            <v>0</v>
          </cell>
          <cell r="GK1032">
            <v>0</v>
          </cell>
          <cell r="GL1032">
            <v>0</v>
          </cell>
          <cell r="GM1032">
            <v>0</v>
          </cell>
          <cell r="GN1032">
            <v>0</v>
          </cell>
          <cell r="GO1032">
            <v>0</v>
          </cell>
          <cell r="GP1032">
            <v>0</v>
          </cell>
          <cell r="GQ1032">
            <v>0</v>
          </cell>
          <cell r="GR1032">
            <v>0</v>
          </cell>
          <cell r="GS1032">
            <v>0</v>
          </cell>
          <cell r="GT1032">
            <v>0</v>
          </cell>
          <cell r="GU1032">
            <v>0</v>
          </cell>
          <cell r="GV1032">
            <v>0</v>
          </cell>
          <cell r="GW1032">
            <v>0</v>
          </cell>
          <cell r="GX1032">
            <v>0</v>
          </cell>
          <cell r="GY1032">
            <v>0</v>
          </cell>
          <cell r="GZ1032">
            <v>0</v>
          </cell>
          <cell r="HA1032">
            <v>0</v>
          </cell>
          <cell r="HB1032">
            <v>0</v>
          </cell>
          <cell r="HC1032">
            <v>0</v>
          </cell>
          <cell r="HD1032">
            <v>0</v>
          </cell>
          <cell r="HE1032">
            <v>0</v>
          </cell>
          <cell r="HF1032">
            <v>0</v>
          </cell>
          <cell r="HG1032">
            <v>0</v>
          </cell>
          <cell r="HH1032">
            <v>0</v>
          </cell>
          <cell r="HI1032">
            <v>0</v>
          </cell>
          <cell r="HJ1032">
            <v>0</v>
          </cell>
          <cell r="HK1032">
            <v>0</v>
          </cell>
          <cell r="HL1032">
            <v>0</v>
          </cell>
          <cell r="HM1032">
            <v>0</v>
          </cell>
          <cell r="HN1032">
            <v>0</v>
          </cell>
          <cell r="HO1032">
            <v>0</v>
          </cell>
          <cell r="HP1032">
            <v>0</v>
          </cell>
          <cell r="HQ1032">
            <v>0</v>
          </cell>
          <cell r="HR1032">
            <v>0</v>
          </cell>
          <cell r="HS1032">
            <v>0</v>
          </cell>
          <cell r="HT1032">
            <v>0</v>
          </cell>
          <cell r="HU1032">
            <v>0</v>
          </cell>
          <cell r="HV1032">
            <v>0</v>
          </cell>
          <cell r="HW1032">
            <v>0</v>
          </cell>
          <cell r="HX1032">
            <v>0</v>
          </cell>
          <cell r="HY1032">
            <v>0</v>
          </cell>
          <cell r="HZ1032">
            <v>0</v>
          </cell>
          <cell r="IA1032">
            <v>0</v>
          </cell>
          <cell r="IB1032">
            <v>0</v>
          </cell>
          <cell r="IC1032">
            <v>0</v>
          </cell>
          <cell r="ID1032">
            <v>0</v>
          </cell>
          <cell r="IE1032">
            <v>0</v>
          </cell>
          <cell r="IF1032">
            <v>0</v>
          </cell>
          <cell r="IG1032">
            <v>0</v>
          </cell>
          <cell r="IH1032">
            <v>0</v>
          </cell>
          <cell r="II1032">
            <v>0</v>
          </cell>
          <cell r="IJ1032">
            <v>0</v>
          </cell>
          <cell r="IK1032">
            <v>0</v>
          </cell>
          <cell r="IL1032">
            <v>0</v>
          </cell>
          <cell r="IM1032">
            <v>0</v>
          </cell>
          <cell r="IN1032">
            <v>0</v>
          </cell>
          <cell r="IO1032">
            <v>0</v>
          </cell>
          <cell r="IP1032">
            <v>0</v>
          </cell>
          <cell r="IQ1032">
            <v>0</v>
          </cell>
          <cell r="IR1032">
            <v>0</v>
          </cell>
          <cell r="IS1032">
            <v>0</v>
          </cell>
          <cell r="IT1032">
            <v>0</v>
          </cell>
          <cell r="IU1032">
            <v>0</v>
          </cell>
          <cell r="IV1032">
            <v>0</v>
          </cell>
          <cell r="IW1032">
            <v>0</v>
          </cell>
          <cell r="IX1032">
            <v>0</v>
          </cell>
          <cell r="IY1032">
            <v>0</v>
          </cell>
          <cell r="IZ1032">
            <v>0</v>
          </cell>
          <cell r="JA1032">
            <v>0</v>
          </cell>
          <cell r="JB1032">
            <v>0</v>
          </cell>
          <cell r="JC1032">
            <v>0</v>
          </cell>
          <cell r="JD1032">
            <v>0</v>
          </cell>
          <cell r="JE1032">
            <v>0</v>
          </cell>
          <cell r="JF1032">
            <v>0</v>
          </cell>
          <cell r="JG1032">
            <v>0</v>
          </cell>
          <cell r="JH1032">
            <v>0</v>
          </cell>
          <cell r="JI1032">
            <v>0</v>
          </cell>
          <cell r="JJ1032">
            <v>0</v>
          </cell>
          <cell r="JK1032">
            <v>0</v>
          </cell>
          <cell r="JL1032">
            <v>0</v>
          </cell>
          <cell r="JM1032">
            <v>0</v>
          </cell>
          <cell r="JN1032">
            <v>0</v>
          </cell>
          <cell r="JO1032">
            <v>0</v>
          </cell>
          <cell r="JP1032">
            <v>0</v>
          </cell>
          <cell r="JQ1032">
            <v>0</v>
          </cell>
        </row>
        <row r="1033">
          <cell r="D1033" t="str">
            <v>WD_.QF.WOR._.qOR.ORWF_Ward_Butte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  <cell r="BJ1033">
            <v>0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0</v>
          </cell>
          <cell r="CG1033">
            <v>0</v>
          </cell>
          <cell r="CH1033">
            <v>0</v>
          </cell>
          <cell r="CI1033">
            <v>0</v>
          </cell>
          <cell r="CJ1033">
            <v>0</v>
          </cell>
          <cell r="CK1033">
            <v>0</v>
          </cell>
          <cell r="CL1033">
            <v>0</v>
          </cell>
          <cell r="CM1033">
            <v>0</v>
          </cell>
          <cell r="CN1033">
            <v>0</v>
          </cell>
          <cell r="CO1033">
            <v>0</v>
          </cell>
          <cell r="CP1033">
            <v>0</v>
          </cell>
          <cell r="CQ1033">
            <v>0</v>
          </cell>
          <cell r="CR1033">
            <v>0</v>
          </cell>
          <cell r="CS1033">
            <v>0</v>
          </cell>
          <cell r="CT1033">
            <v>0</v>
          </cell>
          <cell r="CU1033">
            <v>0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  <cell r="DD1033">
            <v>0</v>
          </cell>
          <cell r="DE1033">
            <v>0</v>
          </cell>
          <cell r="DF1033">
            <v>0</v>
          </cell>
          <cell r="DG1033">
            <v>0</v>
          </cell>
          <cell r="DH1033">
            <v>0</v>
          </cell>
          <cell r="DI1033">
            <v>0</v>
          </cell>
          <cell r="DJ1033">
            <v>0</v>
          </cell>
          <cell r="DK1033">
            <v>0</v>
          </cell>
          <cell r="DL1033">
            <v>0</v>
          </cell>
          <cell r="DM1033">
            <v>0</v>
          </cell>
          <cell r="DN1033">
            <v>0</v>
          </cell>
          <cell r="DO1033">
            <v>0</v>
          </cell>
          <cell r="DP1033">
            <v>0</v>
          </cell>
          <cell r="DQ1033">
            <v>0</v>
          </cell>
          <cell r="DR1033">
            <v>0</v>
          </cell>
          <cell r="DS1033">
            <v>0</v>
          </cell>
          <cell r="DT1033">
            <v>0</v>
          </cell>
          <cell r="DU1033">
            <v>0</v>
          </cell>
          <cell r="DV1033">
            <v>0</v>
          </cell>
          <cell r="DW1033">
            <v>0</v>
          </cell>
          <cell r="DX1033">
            <v>0</v>
          </cell>
          <cell r="DY1033">
            <v>0</v>
          </cell>
          <cell r="DZ1033">
            <v>0</v>
          </cell>
          <cell r="EA1033">
            <v>0</v>
          </cell>
          <cell r="EB1033">
            <v>0</v>
          </cell>
          <cell r="EC1033">
            <v>0</v>
          </cell>
          <cell r="ED1033">
            <v>0</v>
          </cell>
          <cell r="EE1033">
            <v>0</v>
          </cell>
          <cell r="EF1033">
            <v>0</v>
          </cell>
          <cell r="EG1033">
            <v>0</v>
          </cell>
          <cell r="EH1033">
            <v>0</v>
          </cell>
          <cell r="EI1033">
            <v>0</v>
          </cell>
          <cell r="EJ1033">
            <v>0</v>
          </cell>
          <cell r="EK1033">
            <v>0</v>
          </cell>
          <cell r="EL1033">
            <v>0</v>
          </cell>
          <cell r="EM1033">
            <v>0</v>
          </cell>
          <cell r="EN1033">
            <v>0</v>
          </cell>
          <cell r="EO1033">
            <v>0</v>
          </cell>
          <cell r="EP1033">
            <v>0</v>
          </cell>
          <cell r="EQ1033">
            <v>0</v>
          </cell>
          <cell r="ER1033">
            <v>0</v>
          </cell>
          <cell r="ES1033">
            <v>0</v>
          </cell>
          <cell r="ET1033">
            <v>0</v>
          </cell>
          <cell r="EU1033">
            <v>0</v>
          </cell>
          <cell r="EV1033">
            <v>0</v>
          </cell>
          <cell r="EW1033">
            <v>0</v>
          </cell>
          <cell r="EX1033">
            <v>0</v>
          </cell>
          <cell r="EY1033">
            <v>0</v>
          </cell>
          <cell r="EZ1033">
            <v>0</v>
          </cell>
          <cell r="FA1033">
            <v>0</v>
          </cell>
          <cell r="FB1033">
            <v>0</v>
          </cell>
          <cell r="FC1033">
            <v>0</v>
          </cell>
          <cell r="FD1033">
            <v>0</v>
          </cell>
          <cell r="FE1033">
            <v>0</v>
          </cell>
          <cell r="FF1033">
            <v>0</v>
          </cell>
          <cell r="FG1033">
            <v>0</v>
          </cell>
          <cell r="FH1033">
            <v>0</v>
          </cell>
          <cell r="FI1033">
            <v>0</v>
          </cell>
          <cell r="FJ1033">
            <v>0</v>
          </cell>
          <cell r="FK1033">
            <v>0</v>
          </cell>
          <cell r="FL1033">
            <v>0</v>
          </cell>
          <cell r="FM1033">
            <v>0</v>
          </cell>
          <cell r="FN1033">
            <v>0</v>
          </cell>
          <cell r="FO1033">
            <v>0</v>
          </cell>
          <cell r="FP1033">
            <v>0</v>
          </cell>
          <cell r="FQ1033">
            <v>0</v>
          </cell>
          <cell r="FR1033">
            <v>0</v>
          </cell>
          <cell r="FS1033">
            <v>0</v>
          </cell>
          <cell r="FT1033">
            <v>0</v>
          </cell>
          <cell r="FU1033">
            <v>0</v>
          </cell>
          <cell r="FV1033">
            <v>0</v>
          </cell>
          <cell r="FW1033">
            <v>0</v>
          </cell>
          <cell r="FX1033">
            <v>0</v>
          </cell>
          <cell r="FY1033">
            <v>0</v>
          </cell>
          <cell r="FZ1033">
            <v>0</v>
          </cell>
          <cell r="GA1033">
            <v>0</v>
          </cell>
          <cell r="GB1033">
            <v>0</v>
          </cell>
          <cell r="GC1033">
            <v>0</v>
          </cell>
          <cell r="GD1033">
            <v>0</v>
          </cell>
          <cell r="GE1033">
            <v>0</v>
          </cell>
          <cell r="GF1033">
            <v>0</v>
          </cell>
          <cell r="GG1033">
            <v>0</v>
          </cell>
          <cell r="GH1033">
            <v>0</v>
          </cell>
          <cell r="GI1033">
            <v>0</v>
          </cell>
          <cell r="GJ1033">
            <v>0</v>
          </cell>
          <cell r="GK1033">
            <v>0</v>
          </cell>
          <cell r="GL1033">
            <v>0</v>
          </cell>
          <cell r="GM1033">
            <v>0</v>
          </cell>
          <cell r="GN1033">
            <v>0</v>
          </cell>
          <cell r="GO1033">
            <v>0</v>
          </cell>
          <cell r="GP1033">
            <v>0</v>
          </cell>
          <cell r="GQ1033">
            <v>0</v>
          </cell>
          <cell r="GR1033">
            <v>0</v>
          </cell>
          <cell r="GS1033">
            <v>0</v>
          </cell>
          <cell r="GT1033">
            <v>0</v>
          </cell>
          <cell r="GU1033">
            <v>0</v>
          </cell>
          <cell r="GV1033">
            <v>0</v>
          </cell>
          <cell r="GW1033">
            <v>0</v>
          </cell>
          <cell r="GX1033">
            <v>0</v>
          </cell>
          <cell r="GY1033">
            <v>0</v>
          </cell>
          <cell r="GZ1033">
            <v>0</v>
          </cell>
          <cell r="HA1033">
            <v>0</v>
          </cell>
          <cell r="HB1033">
            <v>0</v>
          </cell>
          <cell r="HC1033">
            <v>0</v>
          </cell>
          <cell r="HD1033">
            <v>0</v>
          </cell>
          <cell r="HE1033">
            <v>0</v>
          </cell>
          <cell r="HF1033">
            <v>0</v>
          </cell>
          <cell r="HG1033">
            <v>0</v>
          </cell>
          <cell r="HH1033">
            <v>0</v>
          </cell>
          <cell r="HI1033">
            <v>0</v>
          </cell>
          <cell r="HJ1033">
            <v>0</v>
          </cell>
          <cell r="HK1033">
            <v>0</v>
          </cell>
          <cell r="HL1033">
            <v>0</v>
          </cell>
          <cell r="HM1033">
            <v>0</v>
          </cell>
          <cell r="HN1033">
            <v>0</v>
          </cell>
          <cell r="HO1033">
            <v>0</v>
          </cell>
          <cell r="HP1033">
            <v>0</v>
          </cell>
          <cell r="HQ1033">
            <v>0</v>
          </cell>
          <cell r="HR1033">
            <v>0</v>
          </cell>
          <cell r="HS1033">
            <v>0</v>
          </cell>
          <cell r="HT1033">
            <v>0</v>
          </cell>
          <cell r="HU1033">
            <v>0</v>
          </cell>
          <cell r="HV1033">
            <v>0</v>
          </cell>
          <cell r="HW1033">
            <v>0</v>
          </cell>
          <cell r="HX1033">
            <v>0</v>
          </cell>
          <cell r="HY1033">
            <v>0</v>
          </cell>
          <cell r="HZ1033">
            <v>0</v>
          </cell>
          <cell r="IA1033">
            <v>0</v>
          </cell>
          <cell r="IB1033">
            <v>0</v>
          </cell>
          <cell r="IC1033">
            <v>0</v>
          </cell>
          <cell r="ID1033">
            <v>0</v>
          </cell>
          <cell r="IE1033">
            <v>0</v>
          </cell>
          <cell r="IF1033">
            <v>0</v>
          </cell>
          <cell r="IG1033">
            <v>0</v>
          </cell>
          <cell r="IH1033">
            <v>0</v>
          </cell>
          <cell r="II1033">
            <v>0</v>
          </cell>
          <cell r="IJ1033">
            <v>0</v>
          </cell>
          <cell r="IK1033">
            <v>0</v>
          </cell>
          <cell r="IL1033">
            <v>0</v>
          </cell>
          <cell r="IM1033">
            <v>0</v>
          </cell>
          <cell r="IN1033">
            <v>0</v>
          </cell>
          <cell r="IO1033">
            <v>0</v>
          </cell>
          <cell r="IP1033">
            <v>0</v>
          </cell>
          <cell r="IQ1033">
            <v>0</v>
          </cell>
          <cell r="IR1033">
            <v>0</v>
          </cell>
          <cell r="IS1033">
            <v>0</v>
          </cell>
          <cell r="IT1033">
            <v>0</v>
          </cell>
          <cell r="IU1033">
            <v>0</v>
          </cell>
          <cell r="IV1033">
            <v>0</v>
          </cell>
          <cell r="IW1033">
            <v>0</v>
          </cell>
          <cell r="IX1033">
            <v>0</v>
          </cell>
          <cell r="IY1033">
            <v>0</v>
          </cell>
          <cell r="IZ1033">
            <v>0</v>
          </cell>
          <cell r="JA1033">
            <v>0</v>
          </cell>
          <cell r="JB1033">
            <v>0</v>
          </cell>
          <cell r="JC1033">
            <v>0</v>
          </cell>
          <cell r="JD1033">
            <v>0</v>
          </cell>
          <cell r="JE1033">
            <v>0</v>
          </cell>
          <cell r="JF1033">
            <v>0</v>
          </cell>
          <cell r="JG1033">
            <v>0</v>
          </cell>
          <cell r="JH1033">
            <v>0</v>
          </cell>
          <cell r="JI1033">
            <v>0</v>
          </cell>
          <cell r="JJ1033">
            <v>0</v>
          </cell>
          <cell r="JK1033">
            <v>0</v>
          </cell>
          <cell r="JL1033">
            <v>0</v>
          </cell>
          <cell r="JM1033">
            <v>0</v>
          </cell>
          <cell r="JN1033">
            <v>0</v>
          </cell>
          <cell r="JO1033">
            <v>0</v>
          </cell>
          <cell r="JP1033">
            <v>0</v>
          </cell>
          <cell r="JQ1033">
            <v>0</v>
          </cell>
        </row>
        <row r="1034">
          <cell r="D1034" t="str">
            <v>WD_.QF.WOR._.qOR.Threemile_Canyon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  <cell r="BJ1034">
            <v>0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0</v>
          </cell>
          <cell r="CG1034">
            <v>0</v>
          </cell>
          <cell r="CH1034">
            <v>0</v>
          </cell>
          <cell r="CI1034">
            <v>0</v>
          </cell>
          <cell r="CJ1034">
            <v>0</v>
          </cell>
          <cell r="CK1034">
            <v>0</v>
          </cell>
          <cell r="CL1034">
            <v>0</v>
          </cell>
          <cell r="CM1034">
            <v>0</v>
          </cell>
          <cell r="CN1034">
            <v>0</v>
          </cell>
          <cell r="CO1034">
            <v>0</v>
          </cell>
          <cell r="CP1034">
            <v>0</v>
          </cell>
          <cell r="CQ1034">
            <v>0</v>
          </cell>
          <cell r="CR1034">
            <v>0</v>
          </cell>
          <cell r="CS1034">
            <v>0</v>
          </cell>
          <cell r="CT1034">
            <v>0</v>
          </cell>
          <cell r="CU1034">
            <v>0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  <cell r="DD1034">
            <v>0</v>
          </cell>
          <cell r="DE1034">
            <v>0</v>
          </cell>
          <cell r="DF1034">
            <v>0</v>
          </cell>
          <cell r="DG1034">
            <v>0</v>
          </cell>
          <cell r="DH1034">
            <v>0</v>
          </cell>
          <cell r="DI1034">
            <v>0</v>
          </cell>
          <cell r="DJ1034">
            <v>0</v>
          </cell>
          <cell r="DK1034">
            <v>0</v>
          </cell>
          <cell r="DL1034">
            <v>0</v>
          </cell>
          <cell r="DM1034">
            <v>0</v>
          </cell>
          <cell r="DN1034">
            <v>0</v>
          </cell>
          <cell r="DO1034">
            <v>0</v>
          </cell>
          <cell r="DP1034">
            <v>0</v>
          </cell>
          <cell r="DQ1034">
            <v>0</v>
          </cell>
          <cell r="DR1034">
            <v>0</v>
          </cell>
          <cell r="DS1034">
            <v>0</v>
          </cell>
          <cell r="DT1034">
            <v>0</v>
          </cell>
          <cell r="DU1034">
            <v>0</v>
          </cell>
          <cell r="DV1034">
            <v>0</v>
          </cell>
          <cell r="DW1034">
            <v>0</v>
          </cell>
          <cell r="DX1034">
            <v>0</v>
          </cell>
          <cell r="DY1034">
            <v>0</v>
          </cell>
          <cell r="DZ1034">
            <v>0</v>
          </cell>
          <cell r="EA1034">
            <v>0</v>
          </cell>
          <cell r="EB1034">
            <v>0</v>
          </cell>
          <cell r="EC1034">
            <v>0</v>
          </cell>
          <cell r="ED1034">
            <v>0</v>
          </cell>
          <cell r="EE1034">
            <v>0</v>
          </cell>
          <cell r="EF1034">
            <v>0</v>
          </cell>
          <cell r="EG1034">
            <v>0</v>
          </cell>
          <cell r="EH1034">
            <v>0</v>
          </cell>
          <cell r="EI1034">
            <v>0</v>
          </cell>
          <cell r="EJ1034">
            <v>0</v>
          </cell>
          <cell r="EK1034">
            <v>0</v>
          </cell>
          <cell r="EL1034">
            <v>0</v>
          </cell>
          <cell r="EM1034">
            <v>0</v>
          </cell>
          <cell r="EN1034">
            <v>0</v>
          </cell>
          <cell r="EO1034">
            <v>0</v>
          </cell>
          <cell r="EP1034">
            <v>0</v>
          </cell>
          <cell r="EQ1034">
            <v>0</v>
          </cell>
          <cell r="ER1034">
            <v>0</v>
          </cell>
          <cell r="ES1034">
            <v>0</v>
          </cell>
          <cell r="ET1034">
            <v>0</v>
          </cell>
          <cell r="EU1034">
            <v>0</v>
          </cell>
          <cell r="EV1034">
            <v>0</v>
          </cell>
          <cell r="EW1034">
            <v>0</v>
          </cell>
          <cell r="EX1034">
            <v>0</v>
          </cell>
          <cell r="EY1034">
            <v>0</v>
          </cell>
          <cell r="EZ1034">
            <v>0</v>
          </cell>
          <cell r="FA1034">
            <v>0</v>
          </cell>
          <cell r="FB1034">
            <v>0</v>
          </cell>
          <cell r="FC1034">
            <v>0</v>
          </cell>
          <cell r="FD1034">
            <v>0</v>
          </cell>
          <cell r="FE1034">
            <v>0</v>
          </cell>
          <cell r="FF1034">
            <v>0</v>
          </cell>
          <cell r="FG1034">
            <v>0</v>
          </cell>
          <cell r="FH1034">
            <v>0</v>
          </cell>
          <cell r="FI1034">
            <v>0</v>
          </cell>
          <cell r="FJ1034">
            <v>0</v>
          </cell>
          <cell r="FK1034">
            <v>0</v>
          </cell>
          <cell r="FL1034">
            <v>0</v>
          </cell>
          <cell r="FM1034">
            <v>0</v>
          </cell>
          <cell r="FN1034">
            <v>0</v>
          </cell>
          <cell r="FO1034">
            <v>0</v>
          </cell>
          <cell r="FP1034">
            <v>0</v>
          </cell>
          <cell r="FQ1034">
            <v>0</v>
          </cell>
          <cell r="FR1034">
            <v>0</v>
          </cell>
          <cell r="FS1034">
            <v>0</v>
          </cell>
          <cell r="FT1034">
            <v>0</v>
          </cell>
          <cell r="FU1034">
            <v>0</v>
          </cell>
          <cell r="FV1034">
            <v>0</v>
          </cell>
          <cell r="FW1034">
            <v>0</v>
          </cell>
          <cell r="FX1034">
            <v>0</v>
          </cell>
          <cell r="FY1034">
            <v>0</v>
          </cell>
          <cell r="FZ1034">
            <v>0</v>
          </cell>
          <cell r="GA1034">
            <v>0</v>
          </cell>
          <cell r="GB1034">
            <v>0</v>
          </cell>
          <cell r="GC1034">
            <v>0</v>
          </cell>
          <cell r="GD1034">
            <v>0</v>
          </cell>
          <cell r="GE1034">
            <v>0</v>
          </cell>
          <cell r="GF1034">
            <v>0</v>
          </cell>
          <cell r="GG1034">
            <v>0</v>
          </cell>
          <cell r="GH1034">
            <v>0</v>
          </cell>
          <cell r="GI1034">
            <v>0</v>
          </cell>
          <cell r="GJ1034">
            <v>0</v>
          </cell>
          <cell r="GK1034">
            <v>0</v>
          </cell>
          <cell r="GL1034">
            <v>0</v>
          </cell>
          <cell r="GM1034">
            <v>0</v>
          </cell>
          <cell r="GN1034">
            <v>0</v>
          </cell>
          <cell r="GO1034">
            <v>0</v>
          </cell>
          <cell r="GP1034">
            <v>0</v>
          </cell>
          <cell r="GQ1034">
            <v>0</v>
          </cell>
          <cell r="GR1034">
            <v>0</v>
          </cell>
          <cell r="GS1034">
            <v>0</v>
          </cell>
          <cell r="GT1034">
            <v>0</v>
          </cell>
          <cell r="GU1034">
            <v>0</v>
          </cell>
          <cell r="GV1034">
            <v>0</v>
          </cell>
          <cell r="GW1034">
            <v>0</v>
          </cell>
          <cell r="GX1034">
            <v>0</v>
          </cell>
          <cell r="GY1034">
            <v>0</v>
          </cell>
          <cell r="GZ1034">
            <v>0</v>
          </cell>
          <cell r="HA1034">
            <v>0</v>
          </cell>
          <cell r="HB1034">
            <v>0</v>
          </cell>
          <cell r="HC1034">
            <v>0</v>
          </cell>
          <cell r="HD1034">
            <v>0</v>
          </cell>
          <cell r="HE1034">
            <v>0</v>
          </cell>
          <cell r="HF1034">
            <v>0</v>
          </cell>
          <cell r="HG1034">
            <v>0</v>
          </cell>
          <cell r="HH1034">
            <v>0</v>
          </cell>
          <cell r="HI1034">
            <v>0</v>
          </cell>
          <cell r="HJ1034">
            <v>0</v>
          </cell>
          <cell r="HK1034">
            <v>0</v>
          </cell>
          <cell r="HL1034">
            <v>0</v>
          </cell>
          <cell r="HM1034">
            <v>0</v>
          </cell>
          <cell r="HN1034">
            <v>0</v>
          </cell>
          <cell r="HO1034">
            <v>0</v>
          </cell>
          <cell r="HP1034">
            <v>0</v>
          </cell>
          <cell r="HQ1034">
            <v>0</v>
          </cell>
          <cell r="HR1034">
            <v>0</v>
          </cell>
          <cell r="HS1034">
            <v>0</v>
          </cell>
          <cell r="HT1034">
            <v>0</v>
          </cell>
          <cell r="HU1034">
            <v>0</v>
          </cell>
          <cell r="HV1034">
            <v>0</v>
          </cell>
          <cell r="HW1034">
            <v>0</v>
          </cell>
          <cell r="HX1034">
            <v>0</v>
          </cell>
          <cell r="HY1034">
            <v>0</v>
          </cell>
          <cell r="HZ1034">
            <v>0</v>
          </cell>
          <cell r="IA1034">
            <v>0</v>
          </cell>
          <cell r="IB1034">
            <v>0</v>
          </cell>
          <cell r="IC1034">
            <v>0</v>
          </cell>
          <cell r="ID1034">
            <v>0</v>
          </cell>
          <cell r="IE1034">
            <v>0</v>
          </cell>
          <cell r="IF1034">
            <v>0</v>
          </cell>
          <cell r="IG1034">
            <v>0</v>
          </cell>
          <cell r="IH1034">
            <v>0</v>
          </cell>
          <cell r="II1034">
            <v>0</v>
          </cell>
          <cell r="IJ1034">
            <v>0</v>
          </cell>
          <cell r="IK1034">
            <v>0</v>
          </cell>
          <cell r="IL1034">
            <v>0</v>
          </cell>
          <cell r="IM1034">
            <v>0</v>
          </cell>
          <cell r="IN1034">
            <v>0</v>
          </cell>
          <cell r="IO1034">
            <v>0</v>
          </cell>
          <cell r="IP1034">
            <v>0</v>
          </cell>
          <cell r="IQ1034">
            <v>0</v>
          </cell>
          <cell r="IR1034">
            <v>0</v>
          </cell>
          <cell r="IS1034">
            <v>0</v>
          </cell>
          <cell r="IT1034">
            <v>0</v>
          </cell>
          <cell r="IU1034">
            <v>0</v>
          </cell>
          <cell r="IV1034">
            <v>0</v>
          </cell>
          <cell r="IW1034">
            <v>0</v>
          </cell>
          <cell r="IX1034">
            <v>0</v>
          </cell>
          <cell r="IY1034">
            <v>0</v>
          </cell>
          <cell r="IZ1034">
            <v>0</v>
          </cell>
          <cell r="JA1034">
            <v>0</v>
          </cell>
          <cell r="JB1034">
            <v>0</v>
          </cell>
          <cell r="JC1034">
            <v>0</v>
          </cell>
          <cell r="JD1034">
            <v>0</v>
          </cell>
          <cell r="JE1034">
            <v>0</v>
          </cell>
          <cell r="JF1034">
            <v>0</v>
          </cell>
          <cell r="JG1034">
            <v>0</v>
          </cell>
          <cell r="JH1034">
            <v>0</v>
          </cell>
          <cell r="JI1034">
            <v>0</v>
          </cell>
          <cell r="JJ1034">
            <v>0</v>
          </cell>
          <cell r="JK1034">
            <v>0</v>
          </cell>
          <cell r="JL1034">
            <v>0</v>
          </cell>
          <cell r="JM1034">
            <v>0</v>
          </cell>
          <cell r="JN1034">
            <v>0</v>
          </cell>
          <cell r="JO1034">
            <v>0</v>
          </cell>
          <cell r="JP1034">
            <v>0</v>
          </cell>
          <cell r="JQ1034">
            <v>0</v>
          </cell>
        </row>
        <row r="1035">
          <cell r="D1035" t="str">
            <v>WD_.QF.WSF._.qUT.Tooele_1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  <cell r="BJ1035">
            <v>0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0</v>
          </cell>
          <cell r="CG1035">
            <v>0</v>
          </cell>
          <cell r="CH1035">
            <v>0</v>
          </cell>
          <cell r="CI1035">
            <v>0</v>
          </cell>
          <cell r="CJ1035">
            <v>0</v>
          </cell>
          <cell r="CK1035">
            <v>0</v>
          </cell>
          <cell r="CL1035">
            <v>0</v>
          </cell>
          <cell r="CM1035">
            <v>0</v>
          </cell>
          <cell r="CN1035">
            <v>0</v>
          </cell>
          <cell r="CO1035">
            <v>0</v>
          </cell>
          <cell r="CP1035">
            <v>0</v>
          </cell>
          <cell r="CQ1035">
            <v>0</v>
          </cell>
          <cell r="CR1035">
            <v>0</v>
          </cell>
          <cell r="CS1035">
            <v>0</v>
          </cell>
          <cell r="CT1035">
            <v>0</v>
          </cell>
          <cell r="CU1035">
            <v>0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  <cell r="DD1035">
            <v>0</v>
          </cell>
          <cell r="DE1035">
            <v>0</v>
          </cell>
          <cell r="DF1035">
            <v>0</v>
          </cell>
          <cell r="DG1035">
            <v>0</v>
          </cell>
          <cell r="DH1035">
            <v>0</v>
          </cell>
          <cell r="DI1035">
            <v>0</v>
          </cell>
          <cell r="DJ1035">
            <v>0</v>
          </cell>
          <cell r="DK1035">
            <v>0</v>
          </cell>
          <cell r="DL1035">
            <v>0</v>
          </cell>
          <cell r="DM1035">
            <v>0</v>
          </cell>
          <cell r="DN1035">
            <v>0</v>
          </cell>
          <cell r="DO1035">
            <v>0</v>
          </cell>
          <cell r="DP1035">
            <v>0</v>
          </cell>
          <cell r="DQ1035">
            <v>0</v>
          </cell>
          <cell r="DR1035">
            <v>0</v>
          </cell>
          <cell r="DS1035">
            <v>0</v>
          </cell>
          <cell r="DT1035">
            <v>0</v>
          </cell>
          <cell r="DU1035">
            <v>0</v>
          </cell>
          <cell r="DV1035">
            <v>0</v>
          </cell>
          <cell r="DW1035">
            <v>0</v>
          </cell>
          <cell r="DX1035">
            <v>0</v>
          </cell>
          <cell r="DY1035">
            <v>0</v>
          </cell>
          <cell r="DZ1035">
            <v>0</v>
          </cell>
          <cell r="EA1035">
            <v>0</v>
          </cell>
          <cell r="EB1035">
            <v>0</v>
          </cell>
          <cell r="EC1035">
            <v>0</v>
          </cell>
          <cell r="ED1035">
            <v>0</v>
          </cell>
          <cell r="EE1035">
            <v>0</v>
          </cell>
          <cell r="EF1035">
            <v>0</v>
          </cell>
          <cell r="EG1035">
            <v>0</v>
          </cell>
          <cell r="EH1035">
            <v>0</v>
          </cell>
          <cell r="EI1035">
            <v>0</v>
          </cell>
          <cell r="EJ1035">
            <v>0</v>
          </cell>
          <cell r="EK1035">
            <v>0</v>
          </cell>
          <cell r="EL1035">
            <v>0</v>
          </cell>
          <cell r="EM1035">
            <v>0</v>
          </cell>
          <cell r="EN1035">
            <v>0</v>
          </cell>
          <cell r="EO1035">
            <v>0</v>
          </cell>
          <cell r="EP1035">
            <v>0</v>
          </cell>
          <cell r="EQ1035">
            <v>0</v>
          </cell>
          <cell r="ER1035">
            <v>0</v>
          </cell>
          <cell r="ES1035">
            <v>0</v>
          </cell>
          <cell r="ET1035">
            <v>0</v>
          </cell>
          <cell r="EU1035">
            <v>0</v>
          </cell>
          <cell r="EV1035">
            <v>0</v>
          </cell>
          <cell r="EW1035">
            <v>0</v>
          </cell>
          <cell r="EX1035">
            <v>0</v>
          </cell>
          <cell r="EY1035">
            <v>0</v>
          </cell>
          <cell r="EZ1035">
            <v>0</v>
          </cell>
          <cell r="FA1035">
            <v>0</v>
          </cell>
          <cell r="FB1035">
            <v>0</v>
          </cell>
          <cell r="FC1035">
            <v>0</v>
          </cell>
          <cell r="FD1035">
            <v>0</v>
          </cell>
          <cell r="FE1035">
            <v>0</v>
          </cell>
          <cell r="FF1035">
            <v>0</v>
          </cell>
          <cell r="FG1035">
            <v>0</v>
          </cell>
          <cell r="FH1035">
            <v>0</v>
          </cell>
          <cell r="FI1035">
            <v>0</v>
          </cell>
          <cell r="FJ1035">
            <v>0</v>
          </cell>
          <cell r="FK1035">
            <v>0</v>
          </cell>
          <cell r="FL1035">
            <v>0</v>
          </cell>
          <cell r="FM1035">
            <v>0</v>
          </cell>
          <cell r="FN1035">
            <v>0</v>
          </cell>
          <cell r="FO1035">
            <v>0</v>
          </cell>
          <cell r="FP1035">
            <v>0</v>
          </cell>
          <cell r="FQ1035">
            <v>0</v>
          </cell>
          <cell r="FR1035">
            <v>0</v>
          </cell>
          <cell r="FS1035">
            <v>0</v>
          </cell>
          <cell r="FT1035">
            <v>0</v>
          </cell>
          <cell r="FU1035">
            <v>0</v>
          </cell>
          <cell r="FV1035">
            <v>0</v>
          </cell>
          <cell r="FW1035">
            <v>0</v>
          </cell>
          <cell r="FX1035">
            <v>0</v>
          </cell>
          <cell r="FY1035">
            <v>0</v>
          </cell>
          <cell r="FZ1035">
            <v>0</v>
          </cell>
          <cell r="GA1035">
            <v>0</v>
          </cell>
          <cell r="GB1035">
            <v>0</v>
          </cell>
          <cell r="GC1035">
            <v>0</v>
          </cell>
          <cell r="GD1035">
            <v>0</v>
          </cell>
          <cell r="GE1035">
            <v>0</v>
          </cell>
          <cell r="GF1035">
            <v>0</v>
          </cell>
          <cell r="GG1035">
            <v>0</v>
          </cell>
          <cell r="GH1035">
            <v>0</v>
          </cell>
          <cell r="GI1035">
            <v>0</v>
          </cell>
          <cell r="GJ1035">
            <v>0</v>
          </cell>
          <cell r="GK1035">
            <v>0</v>
          </cell>
          <cell r="GL1035">
            <v>0</v>
          </cell>
          <cell r="GM1035">
            <v>0</v>
          </cell>
          <cell r="GN1035">
            <v>0</v>
          </cell>
          <cell r="GO1035">
            <v>0</v>
          </cell>
          <cell r="GP1035">
            <v>0</v>
          </cell>
          <cell r="GQ1035">
            <v>0</v>
          </cell>
          <cell r="GR1035">
            <v>0</v>
          </cell>
          <cell r="GS1035">
            <v>0</v>
          </cell>
          <cell r="GT1035">
            <v>0</v>
          </cell>
          <cell r="GU1035">
            <v>0</v>
          </cell>
          <cell r="GV1035">
            <v>0</v>
          </cell>
          <cell r="GW1035">
            <v>0</v>
          </cell>
          <cell r="GX1035">
            <v>0</v>
          </cell>
          <cell r="GY1035">
            <v>0</v>
          </cell>
          <cell r="GZ1035">
            <v>0</v>
          </cell>
          <cell r="HA1035">
            <v>0</v>
          </cell>
          <cell r="HB1035">
            <v>0</v>
          </cell>
          <cell r="HC1035">
            <v>0</v>
          </cell>
          <cell r="HD1035">
            <v>0</v>
          </cell>
          <cell r="HE1035">
            <v>0</v>
          </cell>
          <cell r="HF1035">
            <v>0</v>
          </cell>
          <cell r="HG1035">
            <v>0</v>
          </cell>
          <cell r="HH1035">
            <v>0</v>
          </cell>
          <cell r="HI1035">
            <v>0</v>
          </cell>
          <cell r="HJ1035">
            <v>0</v>
          </cell>
          <cell r="HK1035">
            <v>0</v>
          </cell>
          <cell r="HL1035">
            <v>0</v>
          </cell>
          <cell r="HM1035">
            <v>0</v>
          </cell>
          <cell r="HN1035">
            <v>0</v>
          </cell>
          <cell r="HO1035">
            <v>0</v>
          </cell>
          <cell r="HP1035">
            <v>0</v>
          </cell>
          <cell r="HQ1035">
            <v>0</v>
          </cell>
          <cell r="HR1035">
            <v>0</v>
          </cell>
          <cell r="HS1035">
            <v>0</v>
          </cell>
          <cell r="HT1035">
            <v>0</v>
          </cell>
          <cell r="HU1035">
            <v>0</v>
          </cell>
          <cell r="HV1035">
            <v>0</v>
          </cell>
          <cell r="HW1035">
            <v>0</v>
          </cell>
          <cell r="HX1035">
            <v>0</v>
          </cell>
          <cell r="HY1035">
            <v>0</v>
          </cell>
          <cell r="HZ1035">
            <v>0</v>
          </cell>
          <cell r="IA1035">
            <v>0</v>
          </cell>
          <cell r="IB1035">
            <v>0</v>
          </cell>
          <cell r="IC1035">
            <v>0</v>
          </cell>
          <cell r="ID1035">
            <v>0</v>
          </cell>
          <cell r="IE1035">
            <v>0</v>
          </cell>
          <cell r="IF1035">
            <v>0</v>
          </cell>
          <cell r="IG1035">
            <v>0</v>
          </cell>
          <cell r="IH1035">
            <v>0</v>
          </cell>
          <cell r="II1035">
            <v>0</v>
          </cell>
          <cell r="IJ1035">
            <v>0</v>
          </cell>
          <cell r="IK1035">
            <v>0</v>
          </cell>
          <cell r="IL1035">
            <v>0</v>
          </cell>
          <cell r="IM1035">
            <v>0</v>
          </cell>
          <cell r="IN1035">
            <v>0</v>
          </cell>
          <cell r="IO1035">
            <v>0</v>
          </cell>
          <cell r="IP1035">
            <v>0</v>
          </cell>
          <cell r="IQ1035">
            <v>0</v>
          </cell>
          <cell r="IR1035">
            <v>0</v>
          </cell>
          <cell r="IS1035">
            <v>0</v>
          </cell>
          <cell r="IT1035">
            <v>0</v>
          </cell>
          <cell r="IU1035">
            <v>0</v>
          </cell>
          <cell r="IV1035">
            <v>0</v>
          </cell>
          <cell r="IW1035">
            <v>0</v>
          </cell>
          <cell r="IX1035">
            <v>0</v>
          </cell>
          <cell r="IY1035">
            <v>0</v>
          </cell>
          <cell r="IZ1035">
            <v>0</v>
          </cell>
          <cell r="JA1035">
            <v>0</v>
          </cell>
          <cell r="JB1035">
            <v>0</v>
          </cell>
          <cell r="JC1035">
            <v>0</v>
          </cell>
          <cell r="JD1035">
            <v>0</v>
          </cell>
          <cell r="JE1035">
            <v>0</v>
          </cell>
          <cell r="JF1035">
            <v>0</v>
          </cell>
          <cell r="JG1035">
            <v>0</v>
          </cell>
          <cell r="JH1035">
            <v>0</v>
          </cell>
          <cell r="JI1035">
            <v>0</v>
          </cell>
          <cell r="JJ1035">
            <v>0</v>
          </cell>
          <cell r="JK1035">
            <v>0</v>
          </cell>
          <cell r="JL1035">
            <v>0</v>
          </cell>
          <cell r="JM1035">
            <v>0</v>
          </cell>
          <cell r="JN1035">
            <v>0</v>
          </cell>
          <cell r="JO1035">
            <v>0</v>
          </cell>
          <cell r="JP1035">
            <v>0</v>
          </cell>
          <cell r="JQ1035">
            <v>0</v>
          </cell>
        </row>
        <row r="1036">
          <cell r="D1036" t="str">
            <v>WD_.QF.WSF._.qUT.Tooele_2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  <cell r="BJ1036">
            <v>0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0</v>
          </cell>
          <cell r="CG1036">
            <v>0</v>
          </cell>
          <cell r="CH1036">
            <v>0</v>
          </cell>
          <cell r="CI1036">
            <v>0</v>
          </cell>
          <cell r="CJ1036">
            <v>0</v>
          </cell>
          <cell r="CK1036">
            <v>0</v>
          </cell>
          <cell r="CL1036">
            <v>0</v>
          </cell>
          <cell r="CM1036">
            <v>0</v>
          </cell>
          <cell r="CN1036">
            <v>0</v>
          </cell>
          <cell r="CO1036">
            <v>0</v>
          </cell>
          <cell r="CP1036">
            <v>0</v>
          </cell>
          <cell r="CQ1036">
            <v>0</v>
          </cell>
          <cell r="CR1036">
            <v>0</v>
          </cell>
          <cell r="CS1036">
            <v>0</v>
          </cell>
          <cell r="CT1036">
            <v>0</v>
          </cell>
          <cell r="CU1036">
            <v>0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  <cell r="DD1036">
            <v>0</v>
          </cell>
          <cell r="DE1036">
            <v>0</v>
          </cell>
          <cell r="DF1036">
            <v>0</v>
          </cell>
          <cell r="DG1036">
            <v>0</v>
          </cell>
          <cell r="DH1036">
            <v>0</v>
          </cell>
          <cell r="DI1036">
            <v>0</v>
          </cell>
          <cell r="DJ1036">
            <v>0</v>
          </cell>
          <cell r="DK1036">
            <v>0</v>
          </cell>
          <cell r="DL1036">
            <v>0</v>
          </cell>
          <cell r="DM1036">
            <v>0</v>
          </cell>
          <cell r="DN1036">
            <v>0</v>
          </cell>
          <cell r="DO1036">
            <v>0</v>
          </cell>
          <cell r="DP1036">
            <v>0</v>
          </cell>
          <cell r="DQ1036">
            <v>0</v>
          </cell>
          <cell r="DR1036">
            <v>0</v>
          </cell>
          <cell r="DS1036">
            <v>0</v>
          </cell>
          <cell r="DT1036">
            <v>0</v>
          </cell>
          <cell r="DU1036">
            <v>0</v>
          </cell>
          <cell r="DV1036">
            <v>0</v>
          </cell>
          <cell r="DW1036">
            <v>0</v>
          </cell>
          <cell r="DX1036">
            <v>0</v>
          </cell>
          <cell r="DY1036">
            <v>0</v>
          </cell>
          <cell r="DZ1036">
            <v>0</v>
          </cell>
          <cell r="EA1036">
            <v>0</v>
          </cell>
          <cell r="EB1036">
            <v>0</v>
          </cell>
          <cell r="EC1036">
            <v>0</v>
          </cell>
          <cell r="ED1036">
            <v>0</v>
          </cell>
          <cell r="EE1036">
            <v>0</v>
          </cell>
          <cell r="EF1036">
            <v>0</v>
          </cell>
          <cell r="EG1036">
            <v>0</v>
          </cell>
          <cell r="EH1036">
            <v>0</v>
          </cell>
          <cell r="EI1036">
            <v>0</v>
          </cell>
          <cell r="EJ1036">
            <v>0</v>
          </cell>
          <cell r="EK1036">
            <v>0</v>
          </cell>
          <cell r="EL1036">
            <v>0</v>
          </cell>
          <cell r="EM1036">
            <v>0</v>
          </cell>
          <cell r="EN1036">
            <v>0</v>
          </cell>
          <cell r="EO1036">
            <v>0</v>
          </cell>
          <cell r="EP1036">
            <v>0</v>
          </cell>
          <cell r="EQ1036">
            <v>0</v>
          </cell>
          <cell r="ER1036">
            <v>0</v>
          </cell>
          <cell r="ES1036">
            <v>0</v>
          </cell>
          <cell r="ET1036">
            <v>0</v>
          </cell>
          <cell r="EU1036">
            <v>0</v>
          </cell>
          <cell r="EV1036">
            <v>0</v>
          </cell>
          <cell r="EW1036">
            <v>0</v>
          </cell>
          <cell r="EX1036">
            <v>0</v>
          </cell>
          <cell r="EY1036">
            <v>0</v>
          </cell>
          <cell r="EZ1036">
            <v>0</v>
          </cell>
          <cell r="FA1036">
            <v>0</v>
          </cell>
          <cell r="FB1036">
            <v>0</v>
          </cell>
          <cell r="FC1036">
            <v>0</v>
          </cell>
          <cell r="FD1036">
            <v>0</v>
          </cell>
          <cell r="FE1036">
            <v>0</v>
          </cell>
          <cell r="FF1036">
            <v>0</v>
          </cell>
          <cell r="FG1036">
            <v>0</v>
          </cell>
          <cell r="FH1036">
            <v>0</v>
          </cell>
          <cell r="FI1036">
            <v>0</v>
          </cell>
          <cell r="FJ1036">
            <v>0</v>
          </cell>
          <cell r="FK1036">
            <v>0</v>
          </cell>
          <cell r="FL1036">
            <v>0</v>
          </cell>
          <cell r="FM1036">
            <v>0</v>
          </cell>
          <cell r="FN1036">
            <v>0</v>
          </cell>
          <cell r="FO1036">
            <v>0</v>
          </cell>
          <cell r="FP1036">
            <v>0</v>
          </cell>
          <cell r="FQ1036">
            <v>0</v>
          </cell>
          <cell r="FR1036">
            <v>0</v>
          </cell>
          <cell r="FS1036">
            <v>0</v>
          </cell>
          <cell r="FT1036">
            <v>0</v>
          </cell>
          <cell r="FU1036">
            <v>0</v>
          </cell>
          <cell r="FV1036">
            <v>0</v>
          </cell>
          <cell r="FW1036">
            <v>0</v>
          </cell>
          <cell r="FX1036">
            <v>0</v>
          </cell>
          <cell r="FY1036">
            <v>0</v>
          </cell>
          <cell r="FZ1036">
            <v>0</v>
          </cell>
          <cell r="GA1036">
            <v>0</v>
          </cell>
          <cell r="GB1036">
            <v>0</v>
          </cell>
          <cell r="GC1036">
            <v>0</v>
          </cell>
          <cell r="GD1036">
            <v>0</v>
          </cell>
          <cell r="GE1036">
            <v>0</v>
          </cell>
          <cell r="GF1036">
            <v>0</v>
          </cell>
          <cell r="GG1036">
            <v>0</v>
          </cell>
          <cell r="GH1036">
            <v>0</v>
          </cell>
          <cell r="GI1036">
            <v>0</v>
          </cell>
          <cell r="GJ1036">
            <v>0</v>
          </cell>
          <cell r="GK1036">
            <v>0</v>
          </cell>
          <cell r="GL1036">
            <v>0</v>
          </cell>
          <cell r="GM1036">
            <v>0</v>
          </cell>
          <cell r="GN1036">
            <v>0</v>
          </cell>
          <cell r="GO1036">
            <v>0</v>
          </cell>
          <cell r="GP1036">
            <v>0</v>
          </cell>
          <cell r="GQ1036">
            <v>0</v>
          </cell>
          <cell r="GR1036">
            <v>0</v>
          </cell>
          <cell r="GS1036">
            <v>0</v>
          </cell>
          <cell r="GT1036">
            <v>0</v>
          </cell>
          <cell r="GU1036">
            <v>0</v>
          </cell>
          <cell r="GV1036">
            <v>0</v>
          </cell>
          <cell r="GW1036">
            <v>0</v>
          </cell>
          <cell r="GX1036">
            <v>0</v>
          </cell>
          <cell r="GY1036">
            <v>0</v>
          </cell>
          <cell r="GZ1036">
            <v>0</v>
          </cell>
          <cell r="HA1036">
            <v>0</v>
          </cell>
          <cell r="HB1036">
            <v>0</v>
          </cell>
          <cell r="HC1036">
            <v>0</v>
          </cell>
          <cell r="HD1036">
            <v>0</v>
          </cell>
          <cell r="HE1036">
            <v>0</v>
          </cell>
          <cell r="HF1036">
            <v>0</v>
          </cell>
          <cell r="HG1036">
            <v>0</v>
          </cell>
          <cell r="HH1036">
            <v>0</v>
          </cell>
          <cell r="HI1036">
            <v>0</v>
          </cell>
          <cell r="HJ1036">
            <v>0</v>
          </cell>
          <cell r="HK1036">
            <v>0</v>
          </cell>
          <cell r="HL1036">
            <v>0</v>
          </cell>
          <cell r="HM1036">
            <v>0</v>
          </cell>
          <cell r="HN1036">
            <v>0</v>
          </cell>
          <cell r="HO1036">
            <v>0</v>
          </cell>
          <cell r="HP1036">
            <v>0</v>
          </cell>
          <cell r="HQ1036">
            <v>0</v>
          </cell>
          <cell r="HR1036">
            <v>0</v>
          </cell>
          <cell r="HS1036">
            <v>0</v>
          </cell>
          <cell r="HT1036">
            <v>0</v>
          </cell>
          <cell r="HU1036">
            <v>0</v>
          </cell>
          <cell r="HV1036">
            <v>0</v>
          </cell>
          <cell r="HW1036">
            <v>0</v>
          </cell>
          <cell r="HX1036">
            <v>0</v>
          </cell>
          <cell r="HY1036">
            <v>0</v>
          </cell>
          <cell r="HZ1036">
            <v>0</v>
          </cell>
          <cell r="IA1036">
            <v>0</v>
          </cell>
          <cell r="IB1036">
            <v>0</v>
          </cell>
          <cell r="IC1036">
            <v>0</v>
          </cell>
          <cell r="ID1036">
            <v>0</v>
          </cell>
          <cell r="IE1036">
            <v>0</v>
          </cell>
          <cell r="IF1036">
            <v>0</v>
          </cell>
          <cell r="IG1036">
            <v>0</v>
          </cell>
          <cell r="IH1036">
            <v>0</v>
          </cell>
          <cell r="II1036">
            <v>0</v>
          </cell>
          <cell r="IJ1036">
            <v>0</v>
          </cell>
          <cell r="IK1036">
            <v>0</v>
          </cell>
          <cell r="IL1036">
            <v>0</v>
          </cell>
          <cell r="IM1036">
            <v>0</v>
          </cell>
          <cell r="IN1036">
            <v>0</v>
          </cell>
          <cell r="IO1036">
            <v>0</v>
          </cell>
          <cell r="IP1036">
            <v>0</v>
          </cell>
          <cell r="IQ1036">
            <v>0</v>
          </cell>
          <cell r="IR1036">
            <v>0</v>
          </cell>
          <cell r="IS1036">
            <v>0</v>
          </cell>
          <cell r="IT1036">
            <v>0</v>
          </cell>
          <cell r="IU1036">
            <v>0</v>
          </cell>
          <cell r="IV1036">
            <v>0</v>
          </cell>
          <cell r="IW1036">
            <v>0</v>
          </cell>
          <cell r="IX1036">
            <v>0</v>
          </cell>
          <cell r="IY1036">
            <v>0</v>
          </cell>
          <cell r="IZ1036">
            <v>0</v>
          </cell>
          <cell r="JA1036">
            <v>0</v>
          </cell>
          <cell r="JB1036">
            <v>0</v>
          </cell>
          <cell r="JC1036">
            <v>0</v>
          </cell>
          <cell r="JD1036">
            <v>0</v>
          </cell>
          <cell r="JE1036">
            <v>0</v>
          </cell>
          <cell r="JF1036">
            <v>0</v>
          </cell>
          <cell r="JG1036">
            <v>0</v>
          </cell>
          <cell r="JH1036">
            <v>0</v>
          </cell>
          <cell r="JI1036">
            <v>0</v>
          </cell>
          <cell r="JJ1036">
            <v>0</v>
          </cell>
          <cell r="JK1036">
            <v>0</v>
          </cell>
          <cell r="JL1036">
            <v>0</v>
          </cell>
          <cell r="JM1036">
            <v>0</v>
          </cell>
          <cell r="JN1036">
            <v>0</v>
          </cell>
          <cell r="JO1036">
            <v>0</v>
          </cell>
          <cell r="JP1036">
            <v>0</v>
          </cell>
          <cell r="JQ1036">
            <v>0</v>
          </cell>
        </row>
        <row r="1037">
          <cell r="D1037" t="str">
            <v>WD_.QF.WSF._.qWY.Spanish_Fork_2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0</v>
          </cell>
          <cell r="BH1037">
            <v>0</v>
          </cell>
          <cell r="BI1037">
            <v>0</v>
          </cell>
          <cell r="BJ1037">
            <v>0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0</v>
          </cell>
          <cell r="CG1037">
            <v>0</v>
          </cell>
          <cell r="CH1037">
            <v>0</v>
          </cell>
          <cell r="CI1037">
            <v>0</v>
          </cell>
          <cell r="CJ1037">
            <v>0</v>
          </cell>
          <cell r="CK1037">
            <v>0</v>
          </cell>
          <cell r="CL1037">
            <v>0</v>
          </cell>
          <cell r="CM1037">
            <v>0</v>
          </cell>
          <cell r="CN1037">
            <v>0</v>
          </cell>
          <cell r="CO1037">
            <v>0</v>
          </cell>
          <cell r="CP1037">
            <v>0</v>
          </cell>
          <cell r="CQ1037">
            <v>0</v>
          </cell>
          <cell r="CR1037">
            <v>0</v>
          </cell>
          <cell r="CS1037">
            <v>0</v>
          </cell>
          <cell r="CT1037">
            <v>0</v>
          </cell>
          <cell r="CU1037">
            <v>0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  <cell r="DD1037">
            <v>0</v>
          </cell>
          <cell r="DE1037">
            <v>0</v>
          </cell>
          <cell r="DF1037">
            <v>0</v>
          </cell>
          <cell r="DG1037">
            <v>0</v>
          </cell>
          <cell r="DH1037">
            <v>0</v>
          </cell>
          <cell r="DI1037">
            <v>0</v>
          </cell>
          <cell r="DJ1037">
            <v>0</v>
          </cell>
          <cell r="DK1037">
            <v>0</v>
          </cell>
          <cell r="DL1037">
            <v>0</v>
          </cell>
          <cell r="DM1037">
            <v>0</v>
          </cell>
          <cell r="DN1037">
            <v>0</v>
          </cell>
          <cell r="DO1037">
            <v>0</v>
          </cell>
          <cell r="DP1037">
            <v>0</v>
          </cell>
          <cell r="DQ1037">
            <v>0</v>
          </cell>
          <cell r="DR1037">
            <v>0</v>
          </cell>
          <cell r="DS1037">
            <v>0</v>
          </cell>
          <cell r="DT1037">
            <v>0</v>
          </cell>
          <cell r="DU1037">
            <v>0</v>
          </cell>
          <cell r="DV1037">
            <v>0</v>
          </cell>
          <cell r="DW1037">
            <v>0</v>
          </cell>
          <cell r="DX1037">
            <v>0</v>
          </cell>
          <cell r="DY1037">
            <v>0</v>
          </cell>
          <cell r="DZ1037">
            <v>0</v>
          </cell>
          <cell r="EA1037">
            <v>0</v>
          </cell>
          <cell r="EB1037">
            <v>0</v>
          </cell>
          <cell r="EC1037">
            <v>0</v>
          </cell>
          <cell r="ED1037">
            <v>0</v>
          </cell>
          <cell r="EE1037">
            <v>0</v>
          </cell>
          <cell r="EF1037">
            <v>0</v>
          </cell>
          <cell r="EG1037">
            <v>0</v>
          </cell>
          <cell r="EH1037">
            <v>0</v>
          </cell>
          <cell r="EI1037">
            <v>0</v>
          </cell>
          <cell r="EJ1037">
            <v>0</v>
          </cell>
          <cell r="EK1037">
            <v>0</v>
          </cell>
          <cell r="EL1037">
            <v>0</v>
          </cell>
          <cell r="EM1037">
            <v>0</v>
          </cell>
          <cell r="EN1037">
            <v>0</v>
          </cell>
          <cell r="EO1037">
            <v>0</v>
          </cell>
          <cell r="EP1037">
            <v>0</v>
          </cell>
          <cell r="EQ1037">
            <v>0</v>
          </cell>
          <cell r="ER1037">
            <v>0</v>
          </cell>
          <cell r="ES1037">
            <v>0</v>
          </cell>
          <cell r="ET1037">
            <v>0</v>
          </cell>
          <cell r="EU1037">
            <v>0</v>
          </cell>
          <cell r="EV1037">
            <v>0</v>
          </cell>
          <cell r="EW1037">
            <v>0</v>
          </cell>
          <cell r="EX1037">
            <v>0</v>
          </cell>
          <cell r="EY1037">
            <v>0</v>
          </cell>
          <cell r="EZ1037">
            <v>0</v>
          </cell>
          <cell r="FA1037">
            <v>0</v>
          </cell>
          <cell r="FB1037">
            <v>0</v>
          </cell>
          <cell r="FC1037">
            <v>0</v>
          </cell>
          <cell r="FD1037">
            <v>0</v>
          </cell>
          <cell r="FE1037">
            <v>0</v>
          </cell>
          <cell r="FF1037">
            <v>0</v>
          </cell>
          <cell r="FG1037">
            <v>0</v>
          </cell>
          <cell r="FH1037">
            <v>0</v>
          </cell>
          <cell r="FI1037">
            <v>0</v>
          </cell>
          <cell r="FJ1037">
            <v>0</v>
          </cell>
          <cell r="FK1037">
            <v>0</v>
          </cell>
          <cell r="FL1037">
            <v>0</v>
          </cell>
          <cell r="FM1037">
            <v>0</v>
          </cell>
          <cell r="FN1037">
            <v>0</v>
          </cell>
          <cell r="FO1037">
            <v>0</v>
          </cell>
          <cell r="FP1037">
            <v>0</v>
          </cell>
          <cell r="FQ1037">
            <v>0</v>
          </cell>
          <cell r="FR1037">
            <v>0</v>
          </cell>
          <cell r="FS1037">
            <v>0</v>
          </cell>
          <cell r="FT1037">
            <v>0</v>
          </cell>
          <cell r="FU1037">
            <v>0</v>
          </cell>
          <cell r="FV1037">
            <v>0</v>
          </cell>
          <cell r="FW1037">
            <v>0</v>
          </cell>
          <cell r="FX1037">
            <v>0</v>
          </cell>
          <cell r="FY1037">
            <v>0</v>
          </cell>
          <cell r="FZ1037">
            <v>0</v>
          </cell>
          <cell r="GA1037">
            <v>0</v>
          </cell>
          <cell r="GB1037">
            <v>0</v>
          </cell>
          <cell r="GC1037">
            <v>0</v>
          </cell>
          <cell r="GD1037">
            <v>0</v>
          </cell>
          <cell r="GE1037">
            <v>0</v>
          </cell>
          <cell r="GF1037">
            <v>0</v>
          </cell>
          <cell r="GG1037">
            <v>0</v>
          </cell>
          <cell r="GH1037">
            <v>0</v>
          </cell>
          <cell r="GI1037">
            <v>0</v>
          </cell>
          <cell r="GJ1037">
            <v>0</v>
          </cell>
          <cell r="GK1037">
            <v>0</v>
          </cell>
          <cell r="GL1037">
            <v>0</v>
          </cell>
          <cell r="GM1037">
            <v>0</v>
          </cell>
          <cell r="GN1037">
            <v>0</v>
          </cell>
          <cell r="GO1037">
            <v>0</v>
          </cell>
          <cell r="GP1037">
            <v>0</v>
          </cell>
          <cell r="GQ1037">
            <v>0</v>
          </cell>
          <cell r="GR1037">
            <v>0</v>
          </cell>
          <cell r="GS1037">
            <v>0</v>
          </cell>
          <cell r="GT1037">
            <v>0</v>
          </cell>
          <cell r="GU1037">
            <v>0</v>
          </cell>
          <cell r="GV1037">
            <v>0</v>
          </cell>
          <cell r="GW1037">
            <v>0</v>
          </cell>
          <cell r="GX1037">
            <v>0</v>
          </cell>
          <cell r="GY1037">
            <v>0</v>
          </cell>
          <cell r="GZ1037">
            <v>0</v>
          </cell>
          <cell r="HA1037">
            <v>0</v>
          </cell>
          <cell r="HB1037">
            <v>0</v>
          </cell>
          <cell r="HC1037">
            <v>0</v>
          </cell>
          <cell r="HD1037">
            <v>0</v>
          </cell>
          <cell r="HE1037">
            <v>0</v>
          </cell>
          <cell r="HF1037">
            <v>0</v>
          </cell>
          <cell r="HG1037">
            <v>0</v>
          </cell>
          <cell r="HH1037">
            <v>0</v>
          </cell>
          <cell r="HI1037">
            <v>0</v>
          </cell>
          <cell r="HJ1037">
            <v>0</v>
          </cell>
          <cell r="HK1037">
            <v>0</v>
          </cell>
          <cell r="HL1037">
            <v>0</v>
          </cell>
          <cell r="HM1037">
            <v>0</v>
          </cell>
          <cell r="HN1037">
            <v>0</v>
          </cell>
          <cell r="HO1037">
            <v>0</v>
          </cell>
          <cell r="HP1037">
            <v>0</v>
          </cell>
          <cell r="HQ1037">
            <v>0</v>
          </cell>
          <cell r="HR1037">
            <v>0</v>
          </cell>
          <cell r="HS1037">
            <v>0</v>
          </cell>
          <cell r="HT1037">
            <v>0</v>
          </cell>
          <cell r="HU1037">
            <v>0</v>
          </cell>
          <cell r="HV1037">
            <v>0</v>
          </cell>
          <cell r="HW1037">
            <v>0</v>
          </cell>
          <cell r="HX1037">
            <v>0</v>
          </cell>
          <cell r="HY1037">
            <v>0</v>
          </cell>
          <cell r="HZ1037">
            <v>0</v>
          </cell>
          <cell r="IA1037">
            <v>0</v>
          </cell>
          <cell r="IB1037">
            <v>0</v>
          </cell>
          <cell r="IC1037">
            <v>0</v>
          </cell>
          <cell r="ID1037">
            <v>0</v>
          </cell>
          <cell r="IE1037">
            <v>0</v>
          </cell>
          <cell r="IF1037">
            <v>0</v>
          </cell>
          <cell r="IG1037">
            <v>0</v>
          </cell>
          <cell r="IH1037">
            <v>0</v>
          </cell>
          <cell r="II1037">
            <v>0</v>
          </cell>
          <cell r="IJ1037">
            <v>0</v>
          </cell>
          <cell r="IK1037">
            <v>0</v>
          </cell>
          <cell r="IL1037">
            <v>0</v>
          </cell>
          <cell r="IM1037">
            <v>0</v>
          </cell>
          <cell r="IN1037">
            <v>0</v>
          </cell>
          <cell r="IO1037">
            <v>0</v>
          </cell>
          <cell r="IP1037">
            <v>0</v>
          </cell>
          <cell r="IQ1037">
            <v>0</v>
          </cell>
          <cell r="IR1037">
            <v>0</v>
          </cell>
          <cell r="IS1037">
            <v>0</v>
          </cell>
          <cell r="IT1037">
            <v>0</v>
          </cell>
          <cell r="IU1037">
            <v>0</v>
          </cell>
          <cell r="IV1037">
            <v>0</v>
          </cell>
          <cell r="IW1037">
            <v>0</v>
          </cell>
          <cell r="IX1037">
            <v>0</v>
          </cell>
          <cell r="IY1037">
            <v>0</v>
          </cell>
          <cell r="IZ1037">
            <v>0</v>
          </cell>
          <cell r="JA1037">
            <v>0</v>
          </cell>
          <cell r="JB1037">
            <v>0</v>
          </cell>
          <cell r="JC1037">
            <v>0</v>
          </cell>
          <cell r="JD1037">
            <v>0</v>
          </cell>
          <cell r="JE1037">
            <v>0</v>
          </cell>
          <cell r="JF1037">
            <v>0</v>
          </cell>
          <cell r="JG1037">
            <v>0</v>
          </cell>
          <cell r="JH1037">
            <v>0</v>
          </cell>
          <cell r="JI1037">
            <v>0</v>
          </cell>
          <cell r="JJ1037">
            <v>0</v>
          </cell>
          <cell r="JK1037">
            <v>0</v>
          </cell>
          <cell r="JL1037">
            <v>0</v>
          </cell>
          <cell r="JM1037">
            <v>0</v>
          </cell>
          <cell r="JN1037">
            <v>0</v>
          </cell>
          <cell r="JO1037">
            <v>0</v>
          </cell>
          <cell r="JP1037">
            <v>0</v>
          </cell>
          <cell r="JQ1037">
            <v>0</v>
          </cell>
        </row>
        <row r="1038">
          <cell r="D1038" t="str">
            <v>WD_.QF.WYE._.qWY.Pioneer_Park_I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  <cell r="BJ1038">
            <v>0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0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0</v>
          </cell>
          <cell r="CG1038">
            <v>0</v>
          </cell>
          <cell r="CH1038">
            <v>0</v>
          </cell>
          <cell r="CI1038">
            <v>0</v>
          </cell>
          <cell r="CJ1038">
            <v>0</v>
          </cell>
          <cell r="CK1038">
            <v>0</v>
          </cell>
          <cell r="CL1038">
            <v>0</v>
          </cell>
          <cell r="CM1038">
            <v>0</v>
          </cell>
          <cell r="CN1038">
            <v>0</v>
          </cell>
          <cell r="CO1038">
            <v>0</v>
          </cell>
          <cell r="CP1038">
            <v>0</v>
          </cell>
          <cell r="CQ1038">
            <v>0</v>
          </cell>
          <cell r="CR1038">
            <v>0</v>
          </cell>
          <cell r="CS1038">
            <v>0</v>
          </cell>
          <cell r="CT1038">
            <v>0</v>
          </cell>
          <cell r="CU1038">
            <v>0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  <cell r="DD1038">
            <v>0</v>
          </cell>
          <cell r="DE1038">
            <v>0</v>
          </cell>
          <cell r="DF1038">
            <v>0</v>
          </cell>
          <cell r="DG1038">
            <v>0</v>
          </cell>
          <cell r="DH1038">
            <v>0</v>
          </cell>
          <cell r="DI1038">
            <v>0</v>
          </cell>
          <cell r="DJ1038">
            <v>0</v>
          </cell>
          <cell r="DK1038">
            <v>0</v>
          </cell>
          <cell r="DL1038">
            <v>0</v>
          </cell>
          <cell r="DM1038">
            <v>0</v>
          </cell>
          <cell r="DN1038">
            <v>0</v>
          </cell>
          <cell r="DO1038">
            <v>0</v>
          </cell>
          <cell r="DP1038">
            <v>0</v>
          </cell>
          <cell r="DQ1038">
            <v>0</v>
          </cell>
          <cell r="DR1038">
            <v>0</v>
          </cell>
          <cell r="DS1038">
            <v>0</v>
          </cell>
          <cell r="DT1038">
            <v>0</v>
          </cell>
          <cell r="DU1038">
            <v>0</v>
          </cell>
          <cell r="DV1038">
            <v>0</v>
          </cell>
          <cell r="DW1038">
            <v>0</v>
          </cell>
          <cell r="DX1038">
            <v>0</v>
          </cell>
          <cell r="DY1038">
            <v>0</v>
          </cell>
          <cell r="DZ1038">
            <v>0</v>
          </cell>
          <cell r="EA1038">
            <v>0</v>
          </cell>
          <cell r="EB1038">
            <v>0</v>
          </cell>
          <cell r="EC1038">
            <v>0</v>
          </cell>
          <cell r="ED1038">
            <v>0</v>
          </cell>
          <cell r="EE1038">
            <v>0</v>
          </cell>
          <cell r="EF1038">
            <v>0</v>
          </cell>
          <cell r="EG1038">
            <v>0</v>
          </cell>
          <cell r="EH1038">
            <v>0</v>
          </cell>
          <cell r="EI1038">
            <v>0</v>
          </cell>
          <cell r="EJ1038">
            <v>0</v>
          </cell>
          <cell r="EK1038">
            <v>0</v>
          </cell>
          <cell r="EL1038">
            <v>0</v>
          </cell>
          <cell r="EM1038">
            <v>0</v>
          </cell>
          <cell r="EN1038">
            <v>0</v>
          </cell>
          <cell r="EO1038">
            <v>0</v>
          </cell>
          <cell r="EP1038">
            <v>0</v>
          </cell>
          <cell r="EQ1038">
            <v>0</v>
          </cell>
          <cell r="ER1038">
            <v>0</v>
          </cell>
          <cell r="ES1038">
            <v>0</v>
          </cell>
          <cell r="ET1038">
            <v>0</v>
          </cell>
          <cell r="EU1038">
            <v>0</v>
          </cell>
          <cell r="EV1038">
            <v>0</v>
          </cell>
          <cell r="EW1038">
            <v>0</v>
          </cell>
          <cell r="EX1038">
            <v>0</v>
          </cell>
          <cell r="EY1038">
            <v>0</v>
          </cell>
          <cell r="EZ1038">
            <v>0</v>
          </cell>
          <cell r="FA1038">
            <v>0</v>
          </cell>
          <cell r="FB1038">
            <v>0</v>
          </cell>
          <cell r="FC1038">
            <v>0</v>
          </cell>
          <cell r="FD1038">
            <v>0</v>
          </cell>
          <cell r="FE1038">
            <v>0</v>
          </cell>
          <cell r="FF1038">
            <v>0</v>
          </cell>
          <cell r="FG1038">
            <v>0</v>
          </cell>
          <cell r="FH1038">
            <v>0</v>
          </cell>
          <cell r="FI1038">
            <v>0</v>
          </cell>
          <cell r="FJ1038">
            <v>0</v>
          </cell>
          <cell r="FK1038">
            <v>0</v>
          </cell>
          <cell r="FL1038">
            <v>0</v>
          </cell>
          <cell r="FM1038">
            <v>0</v>
          </cell>
          <cell r="FN1038">
            <v>0</v>
          </cell>
          <cell r="FO1038">
            <v>0</v>
          </cell>
          <cell r="FP1038">
            <v>0</v>
          </cell>
          <cell r="FQ1038">
            <v>0</v>
          </cell>
          <cell r="FR1038">
            <v>0</v>
          </cell>
          <cell r="FS1038">
            <v>0</v>
          </cell>
          <cell r="FT1038">
            <v>0</v>
          </cell>
          <cell r="FU1038">
            <v>0</v>
          </cell>
          <cell r="FV1038">
            <v>0</v>
          </cell>
          <cell r="FW1038">
            <v>0</v>
          </cell>
          <cell r="FX1038">
            <v>0</v>
          </cell>
          <cell r="FY1038">
            <v>0</v>
          </cell>
          <cell r="FZ1038">
            <v>0</v>
          </cell>
          <cell r="GA1038">
            <v>0</v>
          </cell>
          <cell r="GB1038">
            <v>0</v>
          </cell>
          <cell r="GC1038">
            <v>0</v>
          </cell>
          <cell r="GD1038">
            <v>0</v>
          </cell>
          <cell r="GE1038">
            <v>0</v>
          </cell>
          <cell r="GF1038">
            <v>0</v>
          </cell>
          <cell r="GG1038">
            <v>0</v>
          </cell>
          <cell r="GH1038">
            <v>0</v>
          </cell>
          <cell r="GI1038">
            <v>0</v>
          </cell>
          <cell r="GJ1038">
            <v>0</v>
          </cell>
          <cell r="GK1038">
            <v>0</v>
          </cell>
          <cell r="GL1038">
            <v>0</v>
          </cell>
          <cell r="GM1038">
            <v>0</v>
          </cell>
          <cell r="GN1038">
            <v>0</v>
          </cell>
          <cell r="GO1038">
            <v>0</v>
          </cell>
          <cell r="GP1038">
            <v>0</v>
          </cell>
          <cell r="GQ1038">
            <v>0</v>
          </cell>
          <cell r="GR1038">
            <v>0</v>
          </cell>
          <cell r="GS1038">
            <v>0</v>
          </cell>
          <cell r="GT1038">
            <v>0</v>
          </cell>
          <cell r="GU1038">
            <v>0</v>
          </cell>
          <cell r="GV1038">
            <v>0</v>
          </cell>
          <cell r="GW1038">
            <v>0</v>
          </cell>
          <cell r="GX1038">
            <v>0</v>
          </cell>
          <cell r="GY1038">
            <v>0</v>
          </cell>
          <cell r="GZ1038">
            <v>0</v>
          </cell>
          <cell r="HA1038">
            <v>0</v>
          </cell>
          <cell r="HB1038">
            <v>0</v>
          </cell>
          <cell r="HC1038">
            <v>0</v>
          </cell>
          <cell r="HD1038">
            <v>0</v>
          </cell>
          <cell r="HE1038">
            <v>0</v>
          </cell>
          <cell r="HF1038">
            <v>0</v>
          </cell>
          <cell r="HG1038">
            <v>0</v>
          </cell>
          <cell r="HH1038">
            <v>0</v>
          </cell>
          <cell r="HI1038">
            <v>0</v>
          </cell>
          <cell r="HJ1038">
            <v>0</v>
          </cell>
          <cell r="HK1038">
            <v>0</v>
          </cell>
          <cell r="HL1038">
            <v>0</v>
          </cell>
          <cell r="HM1038">
            <v>0</v>
          </cell>
          <cell r="HN1038">
            <v>0</v>
          </cell>
          <cell r="HO1038">
            <v>0</v>
          </cell>
          <cell r="HP1038">
            <v>0</v>
          </cell>
          <cell r="HQ1038">
            <v>0</v>
          </cell>
          <cell r="HR1038">
            <v>0</v>
          </cell>
          <cell r="HS1038">
            <v>0</v>
          </cell>
          <cell r="HT1038">
            <v>0</v>
          </cell>
          <cell r="HU1038">
            <v>0</v>
          </cell>
          <cell r="HV1038">
            <v>0</v>
          </cell>
          <cell r="HW1038">
            <v>0</v>
          </cell>
          <cell r="HX1038">
            <v>0</v>
          </cell>
          <cell r="HY1038">
            <v>0</v>
          </cell>
          <cell r="HZ1038">
            <v>0</v>
          </cell>
          <cell r="IA1038">
            <v>0</v>
          </cell>
          <cell r="IB1038">
            <v>0</v>
          </cell>
          <cell r="IC1038">
            <v>0</v>
          </cell>
          <cell r="ID1038">
            <v>0</v>
          </cell>
          <cell r="IE1038">
            <v>0</v>
          </cell>
          <cell r="IF1038">
            <v>0</v>
          </cell>
          <cell r="IG1038">
            <v>0</v>
          </cell>
          <cell r="IH1038">
            <v>0</v>
          </cell>
          <cell r="II1038">
            <v>0</v>
          </cell>
          <cell r="IJ1038">
            <v>0</v>
          </cell>
          <cell r="IK1038">
            <v>0</v>
          </cell>
          <cell r="IL1038">
            <v>0</v>
          </cell>
          <cell r="IM1038">
            <v>0</v>
          </cell>
          <cell r="IN1038">
            <v>0</v>
          </cell>
          <cell r="IO1038">
            <v>0</v>
          </cell>
          <cell r="IP1038">
            <v>0</v>
          </cell>
          <cell r="IQ1038">
            <v>0</v>
          </cell>
          <cell r="IR1038">
            <v>0</v>
          </cell>
          <cell r="IS1038">
            <v>0</v>
          </cell>
          <cell r="IT1038">
            <v>0</v>
          </cell>
          <cell r="IU1038">
            <v>0</v>
          </cell>
          <cell r="IV1038">
            <v>0</v>
          </cell>
          <cell r="IW1038">
            <v>0</v>
          </cell>
          <cell r="IX1038">
            <v>0</v>
          </cell>
          <cell r="IY1038">
            <v>0</v>
          </cell>
          <cell r="IZ1038">
            <v>0</v>
          </cell>
          <cell r="JA1038">
            <v>0</v>
          </cell>
          <cell r="JB1038">
            <v>0</v>
          </cell>
          <cell r="JC1038">
            <v>0</v>
          </cell>
          <cell r="JD1038">
            <v>0</v>
          </cell>
          <cell r="JE1038">
            <v>0</v>
          </cell>
          <cell r="JF1038">
            <v>0</v>
          </cell>
          <cell r="JG1038">
            <v>0</v>
          </cell>
          <cell r="JH1038">
            <v>0</v>
          </cell>
          <cell r="JI1038">
            <v>0</v>
          </cell>
          <cell r="JJ1038">
            <v>0</v>
          </cell>
          <cell r="JK1038">
            <v>0</v>
          </cell>
          <cell r="JL1038">
            <v>0</v>
          </cell>
          <cell r="JM1038">
            <v>0</v>
          </cell>
          <cell r="JN1038">
            <v>0</v>
          </cell>
          <cell r="JO1038">
            <v>0</v>
          </cell>
          <cell r="JP1038">
            <v>0</v>
          </cell>
          <cell r="JQ1038">
            <v>0</v>
          </cell>
        </row>
        <row r="1039">
          <cell r="D1039" t="str">
            <v>WD_.QF.WYN._.qWY.BLM_Rawlins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G1039">
            <v>0</v>
          </cell>
          <cell r="BH1039">
            <v>0</v>
          </cell>
          <cell r="BI1039">
            <v>0</v>
          </cell>
          <cell r="BJ1039">
            <v>0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</v>
          </cell>
          <cell r="BR1039">
            <v>0</v>
          </cell>
          <cell r="BS1039">
            <v>0</v>
          </cell>
          <cell r="BT1039">
            <v>0</v>
          </cell>
          <cell r="BU1039">
            <v>0</v>
          </cell>
          <cell r="BV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0</v>
          </cell>
          <cell r="CG1039">
            <v>0</v>
          </cell>
          <cell r="CH1039">
            <v>0</v>
          </cell>
          <cell r="CI1039">
            <v>0</v>
          </cell>
          <cell r="CJ1039">
            <v>0</v>
          </cell>
          <cell r="CK1039">
            <v>0</v>
          </cell>
          <cell r="CL1039">
            <v>0</v>
          </cell>
          <cell r="CM1039">
            <v>0</v>
          </cell>
          <cell r="CN1039">
            <v>0</v>
          </cell>
          <cell r="CO1039">
            <v>0</v>
          </cell>
          <cell r="CP1039">
            <v>0</v>
          </cell>
          <cell r="CQ1039">
            <v>0</v>
          </cell>
          <cell r="CR1039">
            <v>0</v>
          </cell>
          <cell r="CS1039">
            <v>0</v>
          </cell>
          <cell r="CT1039">
            <v>0</v>
          </cell>
          <cell r="CU1039">
            <v>0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  <cell r="DD1039">
            <v>0</v>
          </cell>
          <cell r="DE1039">
            <v>0</v>
          </cell>
          <cell r="DF1039">
            <v>0</v>
          </cell>
          <cell r="DG1039">
            <v>0</v>
          </cell>
          <cell r="DH1039">
            <v>0</v>
          </cell>
          <cell r="DI1039">
            <v>0</v>
          </cell>
          <cell r="DJ1039">
            <v>0</v>
          </cell>
          <cell r="DK1039">
            <v>0</v>
          </cell>
          <cell r="DL1039">
            <v>0</v>
          </cell>
          <cell r="DM1039">
            <v>0</v>
          </cell>
          <cell r="DN1039">
            <v>0</v>
          </cell>
          <cell r="DO1039">
            <v>0</v>
          </cell>
          <cell r="DP1039">
            <v>0</v>
          </cell>
          <cell r="DQ1039">
            <v>0</v>
          </cell>
          <cell r="DR1039">
            <v>0</v>
          </cell>
          <cell r="DS1039">
            <v>0</v>
          </cell>
          <cell r="DT1039">
            <v>0</v>
          </cell>
          <cell r="DU1039">
            <v>0</v>
          </cell>
          <cell r="DV1039">
            <v>0</v>
          </cell>
          <cell r="DW1039">
            <v>0</v>
          </cell>
          <cell r="DX1039">
            <v>0</v>
          </cell>
          <cell r="DY1039">
            <v>0</v>
          </cell>
          <cell r="DZ1039">
            <v>0</v>
          </cell>
          <cell r="EA1039">
            <v>0</v>
          </cell>
          <cell r="EB1039">
            <v>0</v>
          </cell>
          <cell r="EC1039">
            <v>0</v>
          </cell>
          <cell r="ED1039">
            <v>0</v>
          </cell>
          <cell r="EE1039">
            <v>0</v>
          </cell>
          <cell r="EF1039">
            <v>0</v>
          </cell>
          <cell r="EG1039">
            <v>0</v>
          </cell>
          <cell r="EH1039">
            <v>0</v>
          </cell>
          <cell r="EI1039">
            <v>0</v>
          </cell>
          <cell r="EJ1039">
            <v>0</v>
          </cell>
          <cell r="EK1039">
            <v>0</v>
          </cell>
          <cell r="EL1039">
            <v>0</v>
          </cell>
          <cell r="EM1039">
            <v>0</v>
          </cell>
          <cell r="EN1039">
            <v>0</v>
          </cell>
          <cell r="EO1039">
            <v>0</v>
          </cell>
          <cell r="EP1039">
            <v>0</v>
          </cell>
          <cell r="EQ1039">
            <v>0</v>
          </cell>
          <cell r="ER1039">
            <v>0</v>
          </cell>
          <cell r="ES1039">
            <v>0</v>
          </cell>
          <cell r="ET1039">
            <v>0</v>
          </cell>
          <cell r="EU1039">
            <v>0</v>
          </cell>
          <cell r="EV1039">
            <v>0</v>
          </cell>
          <cell r="EW1039">
            <v>0</v>
          </cell>
          <cell r="EX1039">
            <v>0</v>
          </cell>
          <cell r="EY1039">
            <v>0</v>
          </cell>
          <cell r="EZ1039">
            <v>0</v>
          </cell>
          <cell r="FA1039">
            <v>0</v>
          </cell>
          <cell r="FB1039">
            <v>0</v>
          </cell>
          <cell r="FC1039">
            <v>0</v>
          </cell>
          <cell r="FD1039">
            <v>0</v>
          </cell>
          <cell r="FE1039">
            <v>0</v>
          </cell>
          <cell r="FF1039">
            <v>0</v>
          </cell>
          <cell r="FG1039">
            <v>0</v>
          </cell>
          <cell r="FH1039">
            <v>0</v>
          </cell>
          <cell r="FI1039">
            <v>0</v>
          </cell>
          <cell r="FJ1039">
            <v>0</v>
          </cell>
          <cell r="FK1039">
            <v>0</v>
          </cell>
          <cell r="FL1039">
            <v>0</v>
          </cell>
          <cell r="FM1039">
            <v>0</v>
          </cell>
          <cell r="FN1039">
            <v>0</v>
          </cell>
          <cell r="FO1039">
            <v>0</v>
          </cell>
          <cell r="FP1039">
            <v>0</v>
          </cell>
          <cell r="FQ1039">
            <v>0</v>
          </cell>
          <cell r="FR1039">
            <v>0</v>
          </cell>
          <cell r="FS1039">
            <v>0</v>
          </cell>
          <cell r="FT1039">
            <v>0</v>
          </cell>
          <cell r="FU1039">
            <v>0</v>
          </cell>
          <cell r="FV1039">
            <v>0</v>
          </cell>
          <cell r="FW1039">
            <v>0</v>
          </cell>
          <cell r="FX1039">
            <v>0</v>
          </cell>
          <cell r="FY1039">
            <v>0</v>
          </cell>
          <cell r="FZ1039">
            <v>0</v>
          </cell>
          <cell r="GA1039">
            <v>0</v>
          </cell>
          <cell r="GB1039">
            <v>0</v>
          </cell>
          <cell r="GC1039">
            <v>0</v>
          </cell>
          <cell r="GD1039">
            <v>0</v>
          </cell>
          <cell r="GE1039">
            <v>0</v>
          </cell>
          <cell r="GF1039">
            <v>0</v>
          </cell>
          <cell r="GG1039">
            <v>0</v>
          </cell>
          <cell r="GH1039">
            <v>0</v>
          </cell>
          <cell r="GI1039">
            <v>0</v>
          </cell>
          <cell r="GJ1039">
            <v>0</v>
          </cell>
          <cell r="GK1039">
            <v>0</v>
          </cell>
          <cell r="GL1039">
            <v>0</v>
          </cell>
          <cell r="GM1039">
            <v>0</v>
          </cell>
          <cell r="GN1039">
            <v>0</v>
          </cell>
          <cell r="GO1039">
            <v>0</v>
          </cell>
          <cell r="GP1039">
            <v>0</v>
          </cell>
          <cell r="GQ1039">
            <v>0</v>
          </cell>
          <cell r="GR1039">
            <v>0</v>
          </cell>
          <cell r="GS1039">
            <v>0</v>
          </cell>
          <cell r="GT1039">
            <v>0</v>
          </cell>
          <cell r="GU1039">
            <v>0</v>
          </cell>
          <cell r="GV1039">
            <v>0</v>
          </cell>
          <cell r="GW1039">
            <v>0</v>
          </cell>
          <cell r="GX1039">
            <v>0</v>
          </cell>
          <cell r="GY1039">
            <v>0</v>
          </cell>
          <cell r="GZ1039">
            <v>0</v>
          </cell>
          <cell r="HA1039">
            <v>0</v>
          </cell>
          <cell r="HB1039">
            <v>0</v>
          </cell>
          <cell r="HC1039">
            <v>0</v>
          </cell>
          <cell r="HD1039">
            <v>0</v>
          </cell>
          <cell r="HE1039">
            <v>0</v>
          </cell>
          <cell r="HF1039">
            <v>0</v>
          </cell>
          <cell r="HG1039">
            <v>0</v>
          </cell>
          <cell r="HH1039">
            <v>0</v>
          </cell>
          <cell r="HI1039">
            <v>0</v>
          </cell>
          <cell r="HJ1039">
            <v>0</v>
          </cell>
          <cell r="HK1039">
            <v>0</v>
          </cell>
          <cell r="HL1039">
            <v>0</v>
          </cell>
          <cell r="HM1039">
            <v>0</v>
          </cell>
          <cell r="HN1039">
            <v>0</v>
          </cell>
          <cell r="HO1039">
            <v>0</v>
          </cell>
          <cell r="HP1039">
            <v>0</v>
          </cell>
          <cell r="HQ1039">
            <v>0</v>
          </cell>
          <cell r="HR1039">
            <v>0</v>
          </cell>
          <cell r="HS1039">
            <v>0</v>
          </cell>
          <cell r="HT1039">
            <v>0</v>
          </cell>
          <cell r="HU1039">
            <v>0</v>
          </cell>
          <cell r="HV1039">
            <v>0</v>
          </cell>
          <cell r="HW1039">
            <v>0</v>
          </cell>
          <cell r="HX1039">
            <v>0</v>
          </cell>
          <cell r="HY1039">
            <v>0</v>
          </cell>
          <cell r="HZ1039">
            <v>0</v>
          </cell>
          <cell r="IA1039">
            <v>0</v>
          </cell>
          <cell r="IB1039">
            <v>0</v>
          </cell>
          <cell r="IC1039">
            <v>0</v>
          </cell>
          <cell r="ID1039">
            <v>0</v>
          </cell>
          <cell r="IE1039">
            <v>0</v>
          </cell>
          <cell r="IF1039">
            <v>0</v>
          </cell>
          <cell r="IG1039">
            <v>0</v>
          </cell>
          <cell r="IH1039">
            <v>0</v>
          </cell>
          <cell r="II1039">
            <v>0</v>
          </cell>
          <cell r="IJ1039">
            <v>0</v>
          </cell>
          <cell r="IK1039">
            <v>0</v>
          </cell>
          <cell r="IL1039">
            <v>0</v>
          </cell>
          <cell r="IM1039">
            <v>0</v>
          </cell>
          <cell r="IN1039">
            <v>0</v>
          </cell>
          <cell r="IO1039">
            <v>0</v>
          </cell>
          <cell r="IP1039">
            <v>0</v>
          </cell>
          <cell r="IQ1039">
            <v>0</v>
          </cell>
          <cell r="IR1039">
            <v>0</v>
          </cell>
          <cell r="IS1039">
            <v>0</v>
          </cell>
          <cell r="IT1039">
            <v>0</v>
          </cell>
          <cell r="IU1039">
            <v>0</v>
          </cell>
          <cell r="IV1039">
            <v>0</v>
          </cell>
          <cell r="IW1039">
            <v>0</v>
          </cell>
          <cell r="IX1039">
            <v>0</v>
          </cell>
          <cell r="IY1039">
            <v>0</v>
          </cell>
          <cell r="IZ1039">
            <v>0</v>
          </cell>
          <cell r="JA1039">
            <v>0</v>
          </cell>
          <cell r="JB1039">
            <v>0</v>
          </cell>
          <cell r="JC1039">
            <v>0</v>
          </cell>
          <cell r="JD1039">
            <v>0</v>
          </cell>
          <cell r="JE1039">
            <v>0</v>
          </cell>
          <cell r="JF1039">
            <v>0</v>
          </cell>
          <cell r="JG1039">
            <v>0</v>
          </cell>
          <cell r="JH1039">
            <v>0</v>
          </cell>
          <cell r="JI1039">
            <v>0</v>
          </cell>
          <cell r="JJ1039">
            <v>0</v>
          </cell>
          <cell r="JK1039">
            <v>0</v>
          </cell>
          <cell r="JL1039">
            <v>0</v>
          </cell>
          <cell r="JM1039">
            <v>0</v>
          </cell>
          <cell r="JN1039">
            <v>0</v>
          </cell>
          <cell r="JO1039">
            <v>0</v>
          </cell>
          <cell r="JP1039">
            <v>0</v>
          </cell>
          <cell r="JQ1039">
            <v>0</v>
          </cell>
        </row>
        <row r="1040">
          <cell r="D1040" t="str">
            <v>WD_.QF.WYN._.qWY.J_Bar_9_Ranch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</v>
          </cell>
          <cell r="BR1040">
            <v>0</v>
          </cell>
          <cell r="BS1040">
            <v>0</v>
          </cell>
          <cell r="BT1040">
            <v>0</v>
          </cell>
          <cell r="BU1040">
            <v>0</v>
          </cell>
          <cell r="BV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0</v>
          </cell>
          <cell r="CG1040">
            <v>0</v>
          </cell>
          <cell r="CH1040">
            <v>0</v>
          </cell>
          <cell r="CI1040">
            <v>0</v>
          </cell>
          <cell r="CJ1040">
            <v>0</v>
          </cell>
          <cell r="CK1040">
            <v>0</v>
          </cell>
          <cell r="CL1040">
            <v>0</v>
          </cell>
          <cell r="CM1040">
            <v>0</v>
          </cell>
          <cell r="CN1040">
            <v>0</v>
          </cell>
          <cell r="CO1040">
            <v>0</v>
          </cell>
          <cell r="CP1040">
            <v>0</v>
          </cell>
          <cell r="CQ1040">
            <v>0</v>
          </cell>
          <cell r="CR1040">
            <v>0</v>
          </cell>
          <cell r="CS1040">
            <v>0</v>
          </cell>
          <cell r="CT1040">
            <v>0</v>
          </cell>
          <cell r="CU1040">
            <v>0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  <cell r="DD1040">
            <v>0</v>
          </cell>
          <cell r="DE1040">
            <v>0</v>
          </cell>
          <cell r="DF1040">
            <v>0</v>
          </cell>
          <cell r="DG1040">
            <v>0</v>
          </cell>
          <cell r="DH1040">
            <v>0</v>
          </cell>
          <cell r="DI1040">
            <v>0</v>
          </cell>
          <cell r="DJ1040">
            <v>0</v>
          </cell>
          <cell r="DK1040">
            <v>0</v>
          </cell>
          <cell r="DL1040">
            <v>0</v>
          </cell>
          <cell r="DM1040">
            <v>0</v>
          </cell>
          <cell r="DN1040">
            <v>0</v>
          </cell>
          <cell r="DO1040">
            <v>0</v>
          </cell>
          <cell r="DP1040">
            <v>0</v>
          </cell>
          <cell r="DQ1040">
            <v>0</v>
          </cell>
          <cell r="DR1040">
            <v>0</v>
          </cell>
          <cell r="DS1040">
            <v>0</v>
          </cell>
          <cell r="DT1040">
            <v>0</v>
          </cell>
          <cell r="DU1040">
            <v>0</v>
          </cell>
          <cell r="DV1040">
            <v>0</v>
          </cell>
          <cell r="DW1040">
            <v>0</v>
          </cell>
          <cell r="DX1040">
            <v>0</v>
          </cell>
          <cell r="DY1040">
            <v>0</v>
          </cell>
          <cell r="DZ1040">
            <v>0</v>
          </cell>
          <cell r="EA1040">
            <v>0</v>
          </cell>
          <cell r="EB1040">
            <v>0</v>
          </cell>
          <cell r="EC1040">
            <v>0</v>
          </cell>
          <cell r="ED1040">
            <v>0</v>
          </cell>
          <cell r="EE1040">
            <v>0</v>
          </cell>
          <cell r="EF1040">
            <v>0</v>
          </cell>
          <cell r="EG1040">
            <v>0</v>
          </cell>
          <cell r="EH1040">
            <v>0</v>
          </cell>
          <cell r="EI1040">
            <v>0</v>
          </cell>
          <cell r="EJ1040">
            <v>0</v>
          </cell>
          <cell r="EK1040">
            <v>0</v>
          </cell>
          <cell r="EL1040">
            <v>0</v>
          </cell>
          <cell r="EM1040">
            <v>0</v>
          </cell>
          <cell r="EN1040">
            <v>0</v>
          </cell>
          <cell r="EO1040">
            <v>0</v>
          </cell>
          <cell r="EP1040">
            <v>0</v>
          </cell>
          <cell r="EQ1040">
            <v>0</v>
          </cell>
          <cell r="ER1040">
            <v>0</v>
          </cell>
          <cell r="ES1040">
            <v>0</v>
          </cell>
          <cell r="ET1040">
            <v>0</v>
          </cell>
          <cell r="EU1040">
            <v>0</v>
          </cell>
          <cell r="EV1040">
            <v>0</v>
          </cell>
          <cell r="EW1040">
            <v>0</v>
          </cell>
          <cell r="EX1040">
            <v>0</v>
          </cell>
          <cell r="EY1040">
            <v>0</v>
          </cell>
          <cell r="EZ1040">
            <v>0</v>
          </cell>
          <cell r="FA1040">
            <v>0</v>
          </cell>
          <cell r="FB1040">
            <v>0</v>
          </cell>
          <cell r="FC1040">
            <v>0</v>
          </cell>
          <cell r="FD1040">
            <v>0</v>
          </cell>
          <cell r="FE1040">
            <v>0</v>
          </cell>
          <cell r="FF1040">
            <v>0</v>
          </cell>
          <cell r="FG1040">
            <v>0</v>
          </cell>
          <cell r="FH1040">
            <v>0</v>
          </cell>
          <cell r="FI1040">
            <v>0</v>
          </cell>
          <cell r="FJ1040">
            <v>0</v>
          </cell>
          <cell r="FK1040">
            <v>0</v>
          </cell>
          <cell r="FL1040">
            <v>0</v>
          </cell>
          <cell r="FM1040">
            <v>0</v>
          </cell>
          <cell r="FN1040">
            <v>0</v>
          </cell>
          <cell r="FO1040">
            <v>0</v>
          </cell>
          <cell r="FP1040">
            <v>0</v>
          </cell>
          <cell r="FQ1040">
            <v>0</v>
          </cell>
          <cell r="FR1040">
            <v>0</v>
          </cell>
          <cell r="FS1040">
            <v>0</v>
          </cell>
          <cell r="FT1040">
            <v>0</v>
          </cell>
          <cell r="FU1040">
            <v>0</v>
          </cell>
          <cell r="FV1040">
            <v>0</v>
          </cell>
          <cell r="FW1040">
            <v>0</v>
          </cell>
          <cell r="FX1040">
            <v>0</v>
          </cell>
          <cell r="FY1040">
            <v>0</v>
          </cell>
          <cell r="FZ1040">
            <v>0</v>
          </cell>
          <cell r="GA1040">
            <v>0</v>
          </cell>
          <cell r="GB1040">
            <v>0</v>
          </cell>
          <cell r="GC1040">
            <v>0</v>
          </cell>
          <cell r="GD1040">
            <v>0</v>
          </cell>
          <cell r="GE1040">
            <v>0</v>
          </cell>
          <cell r="GF1040">
            <v>0</v>
          </cell>
          <cell r="GG1040">
            <v>0</v>
          </cell>
          <cell r="GH1040">
            <v>0</v>
          </cell>
          <cell r="GI1040">
            <v>0</v>
          </cell>
          <cell r="GJ1040">
            <v>0</v>
          </cell>
          <cell r="GK1040">
            <v>0</v>
          </cell>
          <cell r="GL1040">
            <v>0</v>
          </cell>
          <cell r="GM1040">
            <v>0</v>
          </cell>
          <cell r="GN1040">
            <v>0</v>
          </cell>
          <cell r="GO1040">
            <v>0</v>
          </cell>
          <cell r="GP1040">
            <v>0</v>
          </cell>
          <cell r="GQ1040">
            <v>0</v>
          </cell>
          <cell r="GR1040">
            <v>0</v>
          </cell>
          <cell r="GS1040">
            <v>0</v>
          </cell>
          <cell r="GT1040">
            <v>0</v>
          </cell>
          <cell r="GU1040">
            <v>0</v>
          </cell>
          <cell r="GV1040">
            <v>0</v>
          </cell>
          <cell r="GW1040">
            <v>0</v>
          </cell>
          <cell r="GX1040">
            <v>0</v>
          </cell>
          <cell r="GY1040">
            <v>0</v>
          </cell>
          <cell r="GZ1040">
            <v>0</v>
          </cell>
          <cell r="HA1040">
            <v>0</v>
          </cell>
          <cell r="HB1040">
            <v>0</v>
          </cell>
          <cell r="HC1040">
            <v>0</v>
          </cell>
          <cell r="HD1040">
            <v>0</v>
          </cell>
          <cell r="HE1040">
            <v>0</v>
          </cell>
          <cell r="HF1040">
            <v>0</v>
          </cell>
          <cell r="HG1040">
            <v>0</v>
          </cell>
          <cell r="HH1040">
            <v>0</v>
          </cell>
          <cell r="HI1040">
            <v>0</v>
          </cell>
          <cell r="HJ1040">
            <v>0</v>
          </cell>
          <cell r="HK1040">
            <v>0</v>
          </cell>
          <cell r="HL1040">
            <v>0</v>
          </cell>
          <cell r="HM1040">
            <v>0</v>
          </cell>
          <cell r="HN1040">
            <v>0</v>
          </cell>
          <cell r="HO1040">
            <v>0</v>
          </cell>
          <cell r="HP1040">
            <v>0</v>
          </cell>
          <cell r="HQ1040">
            <v>0</v>
          </cell>
          <cell r="HR1040">
            <v>0</v>
          </cell>
          <cell r="HS1040">
            <v>0</v>
          </cell>
          <cell r="HT1040">
            <v>0</v>
          </cell>
          <cell r="HU1040">
            <v>0</v>
          </cell>
          <cell r="HV1040">
            <v>0</v>
          </cell>
          <cell r="HW1040">
            <v>0</v>
          </cell>
          <cell r="HX1040">
            <v>0</v>
          </cell>
          <cell r="HY1040">
            <v>0</v>
          </cell>
          <cell r="HZ1040">
            <v>0</v>
          </cell>
          <cell r="IA1040">
            <v>0</v>
          </cell>
          <cell r="IB1040">
            <v>0</v>
          </cell>
          <cell r="IC1040">
            <v>0</v>
          </cell>
          <cell r="ID1040">
            <v>0</v>
          </cell>
          <cell r="IE1040">
            <v>0</v>
          </cell>
          <cell r="IF1040">
            <v>0</v>
          </cell>
          <cell r="IG1040">
            <v>0</v>
          </cell>
          <cell r="IH1040">
            <v>0</v>
          </cell>
          <cell r="II1040">
            <v>0</v>
          </cell>
          <cell r="IJ1040">
            <v>0</v>
          </cell>
          <cell r="IK1040">
            <v>0</v>
          </cell>
          <cell r="IL1040">
            <v>0</v>
          </cell>
          <cell r="IM1040">
            <v>0</v>
          </cell>
          <cell r="IN1040">
            <v>0</v>
          </cell>
          <cell r="IO1040">
            <v>0</v>
          </cell>
          <cell r="IP1040">
            <v>0</v>
          </cell>
          <cell r="IQ1040">
            <v>0</v>
          </cell>
          <cell r="IR1040">
            <v>0</v>
          </cell>
          <cell r="IS1040">
            <v>0</v>
          </cell>
          <cell r="IT1040">
            <v>0</v>
          </cell>
          <cell r="IU1040">
            <v>0</v>
          </cell>
          <cell r="IV1040">
            <v>0</v>
          </cell>
          <cell r="IW1040">
            <v>0</v>
          </cell>
          <cell r="IX1040">
            <v>0</v>
          </cell>
          <cell r="IY1040">
            <v>0</v>
          </cell>
          <cell r="IZ1040">
            <v>0</v>
          </cell>
          <cell r="JA1040">
            <v>0</v>
          </cell>
          <cell r="JB1040">
            <v>0</v>
          </cell>
          <cell r="JC1040">
            <v>0</v>
          </cell>
          <cell r="JD1040">
            <v>0</v>
          </cell>
          <cell r="JE1040">
            <v>0</v>
          </cell>
          <cell r="JF1040">
            <v>0</v>
          </cell>
          <cell r="JG1040">
            <v>0</v>
          </cell>
          <cell r="JH1040">
            <v>0</v>
          </cell>
          <cell r="JI1040">
            <v>0</v>
          </cell>
          <cell r="JJ1040">
            <v>0</v>
          </cell>
          <cell r="JK1040">
            <v>0</v>
          </cell>
          <cell r="JL1040">
            <v>0</v>
          </cell>
          <cell r="JM1040">
            <v>0</v>
          </cell>
          <cell r="JN1040">
            <v>0</v>
          </cell>
          <cell r="JO1040">
            <v>0</v>
          </cell>
          <cell r="JP1040">
            <v>0</v>
          </cell>
          <cell r="JQ1040">
            <v>0</v>
          </cell>
        </row>
        <row r="1041">
          <cell r="D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0</v>
          </cell>
          <cell r="BI1041">
            <v>0</v>
          </cell>
          <cell r="BJ1041">
            <v>0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0</v>
          </cell>
          <cell r="CG1041">
            <v>0</v>
          </cell>
          <cell r="CH1041">
            <v>0</v>
          </cell>
          <cell r="CI1041">
            <v>0</v>
          </cell>
          <cell r="CJ1041">
            <v>0</v>
          </cell>
          <cell r="CK1041">
            <v>0</v>
          </cell>
          <cell r="CL1041">
            <v>0</v>
          </cell>
          <cell r="CM1041">
            <v>0</v>
          </cell>
          <cell r="CN1041">
            <v>0</v>
          </cell>
          <cell r="CO1041">
            <v>0</v>
          </cell>
          <cell r="CP1041">
            <v>0</v>
          </cell>
          <cell r="CQ1041">
            <v>0</v>
          </cell>
          <cell r="CR1041">
            <v>0</v>
          </cell>
          <cell r="CS1041">
            <v>0</v>
          </cell>
          <cell r="CT1041">
            <v>0</v>
          </cell>
          <cell r="CU1041">
            <v>0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  <cell r="DD1041">
            <v>0</v>
          </cell>
          <cell r="DE1041">
            <v>0</v>
          </cell>
          <cell r="DF1041">
            <v>0</v>
          </cell>
          <cell r="DG1041">
            <v>0</v>
          </cell>
          <cell r="DH1041">
            <v>0</v>
          </cell>
          <cell r="DI1041">
            <v>0</v>
          </cell>
          <cell r="DJ1041">
            <v>0</v>
          </cell>
          <cell r="DK1041">
            <v>0</v>
          </cell>
          <cell r="DL1041">
            <v>0</v>
          </cell>
          <cell r="DM1041">
            <v>0</v>
          </cell>
          <cell r="DN1041">
            <v>0</v>
          </cell>
          <cell r="DO1041">
            <v>0</v>
          </cell>
          <cell r="DP1041">
            <v>0</v>
          </cell>
          <cell r="DQ1041">
            <v>0</v>
          </cell>
          <cell r="DR1041">
            <v>0</v>
          </cell>
          <cell r="DS1041">
            <v>0</v>
          </cell>
          <cell r="DT1041">
            <v>0</v>
          </cell>
          <cell r="DU1041">
            <v>0</v>
          </cell>
          <cell r="DV1041">
            <v>0</v>
          </cell>
          <cell r="DW1041">
            <v>0</v>
          </cell>
          <cell r="DX1041">
            <v>0</v>
          </cell>
          <cell r="DY1041">
            <v>0</v>
          </cell>
          <cell r="DZ1041">
            <v>0</v>
          </cell>
          <cell r="EA1041">
            <v>0</v>
          </cell>
          <cell r="EB1041">
            <v>0</v>
          </cell>
          <cell r="EC1041">
            <v>0</v>
          </cell>
          <cell r="ED1041">
            <v>0</v>
          </cell>
          <cell r="EE1041">
            <v>0</v>
          </cell>
          <cell r="EF1041">
            <v>0</v>
          </cell>
          <cell r="EG1041">
            <v>0</v>
          </cell>
          <cell r="EH1041">
            <v>0</v>
          </cell>
          <cell r="EI1041">
            <v>0</v>
          </cell>
          <cell r="EJ1041">
            <v>0</v>
          </cell>
          <cell r="EK1041">
            <v>0</v>
          </cell>
          <cell r="EL1041">
            <v>0</v>
          </cell>
          <cell r="EM1041">
            <v>0</v>
          </cell>
          <cell r="EN1041">
            <v>0</v>
          </cell>
          <cell r="EO1041">
            <v>0</v>
          </cell>
          <cell r="EP1041">
            <v>0</v>
          </cell>
          <cell r="EQ1041">
            <v>0</v>
          </cell>
          <cell r="ER1041">
            <v>0</v>
          </cell>
          <cell r="ES1041">
            <v>0</v>
          </cell>
          <cell r="ET1041">
            <v>0</v>
          </cell>
          <cell r="EU1041">
            <v>0</v>
          </cell>
          <cell r="EV1041">
            <v>0</v>
          </cell>
          <cell r="EW1041">
            <v>0</v>
          </cell>
          <cell r="EX1041">
            <v>0</v>
          </cell>
          <cell r="EY1041">
            <v>0</v>
          </cell>
          <cell r="EZ1041">
            <v>0</v>
          </cell>
          <cell r="FA1041">
            <v>0</v>
          </cell>
          <cell r="FB1041">
            <v>0</v>
          </cell>
          <cell r="FC1041">
            <v>0</v>
          </cell>
          <cell r="FD1041">
            <v>0</v>
          </cell>
          <cell r="FE1041">
            <v>0</v>
          </cell>
          <cell r="FF1041">
            <v>0</v>
          </cell>
          <cell r="FG1041">
            <v>0</v>
          </cell>
          <cell r="FH1041">
            <v>0</v>
          </cell>
          <cell r="FI1041">
            <v>0</v>
          </cell>
          <cell r="FJ1041">
            <v>0</v>
          </cell>
          <cell r="FK1041">
            <v>0</v>
          </cell>
          <cell r="FL1041">
            <v>0</v>
          </cell>
          <cell r="FM1041">
            <v>0</v>
          </cell>
          <cell r="FN1041">
            <v>0</v>
          </cell>
          <cell r="FO1041">
            <v>0</v>
          </cell>
          <cell r="FP1041">
            <v>0</v>
          </cell>
          <cell r="FQ1041">
            <v>0</v>
          </cell>
          <cell r="FR1041">
            <v>0</v>
          </cell>
          <cell r="FS1041">
            <v>0</v>
          </cell>
          <cell r="FT1041">
            <v>0</v>
          </cell>
          <cell r="FU1041">
            <v>0</v>
          </cell>
          <cell r="FV1041">
            <v>0</v>
          </cell>
          <cell r="FW1041">
            <v>0</v>
          </cell>
          <cell r="FX1041">
            <v>0</v>
          </cell>
          <cell r="FY1041">
            <v>0</v>
          </cell>
          <cell r="FZ1041">
            <v>0</v>
          </cell>
          <cell r="GA1041">
            <v>0</v>
          </cell>
          <cell r="GB1041">
            <v>0</v>
          </cell>
          <cell r="GC1041">
            <v>0</v>
          </cell>
          <cell r="GD1041">
            <v>0</v>
          </cell>
          <cell r="GE1041">
            <v>0</v>
          </cell>
          <cell r="GF1041">
            <v>0</v>
          </cell>
          <cell r="GG1041">
            <v>0</v>
          </cell>
          <cell r="GH1041">
            <v>0</v>
          </cell>
          <cell r="GI1041">
            <v>0</v>
          </cell>
          <cell r="GJ1041">
            <v>0</v>
          </cell>
          <cell r="GK1041">
            <v>0</v>
          </cell>
          <cell r="GL1041">
            <v>0</v>
          </cell>
          <cell r="GM1041">
            <v>0</v>
          </cell>
          <cell r="GN1041">
            <v>0</v>
          </cell>
          <cell r="GO1041">
            <v>0</v>
          </cell>
          <cell r="GP1041">
            <v>0</v>
          </cell>
          <cell r="GQ1041">
            <v>0</v>
          </cell>
          <cell r="GR1041">
            <v>0</v>
          </cell>
          <cell r="GS1041">
            <v>0</v>
          </cell>
          <cell r="GT1041">
            <v>0</v>
          </cell>
          <cell r="GU1041">
            <v>0</v>
          </cell>
          <cell r="GV1041">
            <v>0</v>
          </cell>
          <cell r="GW1041">
            <v>0</v>
          </cell>
          <cell r="GX1041">
            <v>0</v>
          </cell>
          <cell r="GY1041">
            <v>0</v>
          </cell>
          <cell r="GZ1041">
            <v>0</v>
          </cell>
          <cell r="HA1041">
            <v>0</v>
          </cell>
          <cell r="HB1041">
            <v>0</v>
          </cell>
          <cell r="HC1041">
            <v>0</v>
          </cell>
          <cell r="HD1041">
            <v>0</v>
          </cell>
          <cell r="HE1041">
            <v>0</v>
          </cell>
          <cell r="HF1041">
            <v>0</v>
          </cell>
          <cell r="HG1041">
            <v>0</v>
          </cell>
          <cell r="HH1041">
            <v>0</v>
          </cell>
          <cell r="HI1041">
            <v>0</v>
          </cell>
          <cell r="HJ1041">
            <v>0</v>
          </cell>
          <cell r="HK1041">
            <v>0</v>
          </cell>
          <cell r="HL1041">
            <v>0</v>
          </cell>
          <cell r="HM1041">
            <v>0</v>
          </cell>
          <cell r="HN1041">
            <v>0</v>
          </cell>
          <cell r="HO1041">
            <v>0</v>
          </cell>
          <cell r="HP1041">
            <v>0</v>
          </cell>
          <cell r="HQ1041">
            <v>0</v>
          </cell>
          <cell r="HR1041">
            <v>0</v>
          </cell>
          <cell r="HS1041">
            <v>0</v>
          </cell>
          <cell r="HT1041">
            <v>0</v>
          </cell>
          <cell r="HU1041">
            <v>0</v>
          </cell>
          <cell r="HV1041">
            <v>0</v>
          </cell>
          <cell r="HW1041">
            <v>0</v>
          </cell>
          <cell r="HX1041">
            <v>0</v>
          </cell>
          <cell r="HY1041">
            <v>0</v>
          </cell>
          <cell r="HZ1041">
            <v>0</v>
          </cell>
          <cell r="IA1041">
            <v>0</v>
          </cell>
          <cell r="IB1041">
            <v>0</v>
          </cell>
          <cell r="IC1041">
            <v>0</v>
          </cell>
          <cell r="ID1041">
            <v>0</v>
          </cell>
          <cell r="IE1041">
            <v>0</v>
          </cell>
          <cell r="IF1041">
            <v>0</v>
          </cell>
          <cell r="IG1041">
            <v>0</v>
          </cell>
          <cell r="IH1041">
            <v>0</v>
          </cell>
          <cell r="II1041">
            <v>0</v>
          </cell>
          <cell r="IJ1041">
            <v>0</v>
          </cell>
          <cell r="IK1041">
            <v>0</v>
          </cell>
          <cell r="IL1041">
            <v>0</v>
          </cell>
          <cell r="IM1041">
            <v>0</v>
          </cell>
          <cell r="IN1041">
            <v>0</v>
          </cell>
          <cell r="IO1041">
            <v>0</v>
          </cell>
          <cell r="IP1041">
            <v>0</v>
          </cell>
          <cell r="IQ1041">
            <v>0</v>
          </cell>
          <cell r="IR1041">
            <v>0</v>
          </cell>
          <cell r="IS1041">
            <v>0</v>
          </cell>
          <cell r="IT1041">
            <v>0</v>
          </cell>
          <cell r="IU1041">
            <v>0</v>
          </cell>
          <cell r="IV1041">
            <v>0</v>
          </cell>
          <cell r="IW1041">
            <v>0</v>
          </cell>
          <cell r="IX1041">
            <v>0</v>
          </cell>
          <cell r="IY1041">
            <v>0</v>
          </cell>
          <cell r="IZ1041">
            <v>0</v>
          </cell>
          <cell r="JA1041">
            <v>0</v>
          </cell>
          <cell r="JB1041">
            <v>0</v>
          </cell>
          <cell r="JC1041">
            <v>0</v>
          </cell>
          <cell r="JD1041">
            <v>0</v>
          </cell>
          <cell r="JE1041">
            <v>0</v>
          </cell>
          <cell r="JF1041">
            <v>0</v>
          </cell>
          <cell r="JG1041">
            <v>0</v>
          </cell>
          <cell r="JH1041">
            <v>0</v>
          </cell>
          <cell r="JI1041">
            <v>0</v>
          </cell>
          <cell r="JJ1041">
            <v>0</v>
          </cell>
          <cell r="JK1041">
            <v>0</v>
          </cell>
          <cell r="JL1041">
            <v>0</v>
          </cell>
          <cell r="JM1041">
            <v>0</v>
          </cell>
          <cell r="JN1041">
            <v>0</v>
          </cell>
          <cell r="JO1041">
            <v>0</v>
          </cell>
          <cell r="JP1041">
            <v>0</v>
          </cell>
          <cell r="JQ1041">
            <v>0</v>
          </cell>
        </row>
        <row r="1042"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0</v>
          </cell>
          <cell r="BI1042">
            <v>0</v>
          </cell>
          <cell r="BJ1042">
            <v>0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0</v>
          </cell>
          <cell r="CG1042">
            <v>0</v>
          </cell>
          <cell r="CH1042">
            <v>0</v>
          </cell>
          <cell r="CI1042">
            <v>0</v>
          </cell>
          <cell r="CJ1042">
            <v>0</v>
          </cell>
          <cell r="CK1042">
            <v>0</v>
          </cell>
          <cell r="CL1042">
            <v>0</v>
          </cell>
          <cell r="CM1042">
            <v>0</v>
          </cell>
          <cell r="CN1042">
            <v>0</v>
          </cell>
          <cell r="CO1042">
            <v>0</v>
          </cell>
          <cell r="CP1042">
            <v>0</v>
          </cell>
          <cell r="CQ1042">
            <v>0</v>
          </cell>
          <cell r="CR1042">
            <v>0</v>
          </cell>
          <cell r="CS1042">
            <v>0</v>
          </cell>
          <cell r="CT1042">
            <v>0</v>
          </cell>
          <cell r="CU1042">
            <v>0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  <cell r="DD1042">
            <v>0</v>
          </cell>
          <cell r="DE1042">
            <v>0</v>
          </cell>
          <cell r="DF1042">
            <v>0</v>
          </cell>
          <cell r="DG1042">
            <v>0</v>
          </cell>
          <cell r="DH1042">
            <v>0</v>
          </cell>
          <cell r="DI1042">
            <v>0</v>
          </cell>
          <cell r="DJ1042">
            <v>0</v>
          </cell>
          <cell r="DK1042">
            <v>0</v>
          </cell>
          <cell r="DL1042">
            <v>0</v>
          </cell>
          <cell r="DM1042">
            <v>0</v>
          </cell>
          <cell r="DN1042">
            <v>0</v>
          </cell>
          <cell r="DO1042">
            <v>0</v>
          </cell>
          <cell r="DP1042">
            <v>0</v>
          </cell>
          <cell r="DQ1042">
            <v>0</v>
          </cell>
          <cell r="DR1042">
            <v>0</v>
          </cell>
          <cell r="DS1042">
            <v>0</v>
          </cell>
          <cell r="DT1042">
            <v>0</v>
          </cell>
          <cell r="DU1042">
            <v>0</v>
          </cell>
          <cell r="DV1042">
            <v>0</v>
          </cell>
          <cell r="DW1042">
            <v>0</v>
          </cell>
          <cell r="DX1042">
            <v>0</v>
          </cell>
          <cell r="DY1042">
            <v>0</v>
          </cell>
          <cell r="DZ1042">
            <v>0</v>
          </cell>
          <cell r="EA1042">
            <v>0</v>
          </cell>
          <cell r="EB1042">
            <v>0</v>
          </cell>
          <cell r="EC1042">
            <v>0</v>
          </cell>
          <cell r="ED1042">
            <v>0</v>
          </cell>
          <cell r="EE1042">
            <v>0</v>
          </cell>
          <cell r="EF1042">
            <v>0</v>
          </cell>
          <cell r="EG1042">
            <v>0</v>
          </cell>
          <cell r="EH1042">
            <v>0</v>
          </cell>
          <cell r="EI1042">
            <v>0</v>
          </cell>
          <cell r="EJ1042">
            <v>0</v>
          </cell>
          <cell r="EK1042">
            <v>0</v>
          </cell>
          <cell r="EL1042">
            <v>0</v>
          </cell>
          <cell r="EM1042">
            <v>0</v>
          </cell>
          <cell r="EN1042">
            <v>0</v>
          </cell>
          <cell r="EO1042">
            <v>0</v>
          </cell>
          <cell r="EP1042">
            <v>0</v>
          </cell>
          <cell r="EQ1042">
            <v>0</v>
          </cell>
          <cell r="ER1042">
            <v>0</v>
          </cell>
          <cell r="ES1042">
            <v>0</v>
          </cell>
          <cell r="ET1042">
            <v>0</v>
          </cell>
          <cell r="EU1042">
            <v>0</v>
          </cell>
          <cell r="EV1042">
            <v>0</v>
          </cell>
          <cell r="EW1042">
            <v>0</v>
          </cell>
          <cell r="EX1042">
            <v>0</v>
          </cell>
          <cell r="EY1042">
            <v>0</v>
          </cell>
          <cell r="EZ1042">
            <v>0</v>
          </cell>
          <cell r="FA1042">
            <v>0</v>
          </cell>
          <cell r="FB1042">
            <v>0</v>
          </cell>
          <cell r="FC1042">
            <v>0</v>
          </cell>
          <cell r="FD1042">
            <v>0</v>
          </cell>
          <cell r="FE1042">
            <v>0</v>
          </cell>
          <cell r="FF1042">
            <v>0</v>
          </cell>
          <cell r="FG1042">
            <v>0</v>
          </cell>
          <cell r="FH1042">
            <v>0</v>
          </cell>
          <cell r="FI1042">
            <v>0</v>
          </cell>
          <cell r="FJ1042">
            <v>0</v>
          </cell>
          <cell r="FK1042">
            <v>0</v>
          </cell>
          <cell r="FL1042">
            <v>0</v>
          </cell>
          <cell r="FM1042">
            <v>0</v>
          </cell>
          <cell r="FN1042">
            <v>0</v>
          </cell>
          <cell r="FO1042">
            <v>0</v>
          </cell>
          <cell r="FP1042">
            <v>0</v>
          </cell>
          <cell r="FQ1042">
            <v>0</v>
          </cell>
          <cell r="FR1042">
            <v>0</v>
          </cell>
          <cell r="FS1042">
            <v>0</v>
          </cell>
          <cell r="FT1042">
            <v>0</v>
          </cell>
          <cell r="FU1042">
            <v>0</v>
          </cell>
          <cell r="FV1042">
            <v>0</v>
          </cell>
          <cell r="FW1042">
            <v>0</v>
          </cell>
          <cell r="FX1042">
            <v>0</v>
          </cell>
          <cell r="FY1042">
            <v>0</v>
          </cell>
          <cell r="FZ1042">
            <v>0</v>
          </cell>
          <cell r="GA1042">
            <v>0</v>
          </cell>
          <cell r="GB1042">
            <v>0</v>
          </cell>
          <cell r="GC1042">
            <v>0</v>
          </cell>
          <cell r="GD1042">
            <v>0</v>
          </cell>
          <cell r="GE1042">
            <v>0</v>
          </cell>
          <cell r="GF1042">
            <v>0</v>
          </cell>
          <cell r="GG1042">
            <v>0</v>
          </cell>
          <cell r="GH1042">
            <v>0</v>
          </cell>
          <cell r="GI1042">
            <v>0</v>
          </cell>
          <cell r="GJ1042">
            <v>0</v>
          </cell>
          <cell r="GK1042">
            <v>0</v>
          </cell>
          <cell r="GL1042">
            <v>0</v>
          </cell>
          <cell r="GM1042">
            <v>0</v>
          </cell>
          <cell r="GN1042">
            <v>0</v>
          </cell>
          <cell r="GO1042">
            <v>0</v>
          </cell>
          <cell r="GP1042">
            <v>0</v>
          </cell>
          <cell r="GQ1042">
            <v>0</v>
          </cell>
          <cell r="GR1042">
            <v>0</v>
          </cell>
          <cell r="GS1042">
            <v>0</v>
          </cell>
          <cell r="GT1042">
            <v>0</v>
          </cell>
          <cell r="GU1042">
            <v>0</v>
          </cell>
          <cell r="GV1042">
            <v>0</v>
          </cell>
          <cell r="GW1042">
            <v>0</v>
          </cell>
          <cell r="GX1042">
            <v>0</v>
          </cell>
          <cell r="GY1042">
            <v>0</v>
          </cell>
          <cell r="GZ1042">
            <v>0</v>
          </cell>
          <cell r="HA1042">
            <v>0</v>
          </cell>
          <cell r="HB1042">
            <v>0</v>
          </cell>
          <cell r="HC1042">
            <v>0</v>
          </cell>
          <cell r="HD1042">
            <v>0</v>
          </cell>
          <cell r="HE1042">
            <v>0</v>
          </cell>
          <cell r="HF1042">
            <v>0</v>
          </cell>
          <cell r="HG1042">
            <v>0</v>
          </cell>
          <cell r="HH1042">
            <v>0</v>
          </cell>
          <cell r="HI1042">
            <v>0</v>
          </cell>
          <cell r="HJ1042">
            <v>0</v>
          </cell>
          <cell r="HK1042">
            <v>0</v>
          </cell>
          <cell r="HL1042">
            <v>0</v>
          </cell>
          <cell r="HM1042">
            <v>0</v>
          </cell>
          <cell r="HN1042">
            <v>0</v>
          </cell>
          <cell r="HO1042">
            <v>0</v>
          </cell>
          <cell r="HP1042">
            <v>0</v>
          </cell>
          <cell r="HQ1042">
            <v>0</v>
          </cell>
          <cell r="HR1042">
            <v>0</v>
          </cell>
          <cell r="HS1042">
            <v>0</v>
          </cell>
          <cell r="HT1042">
            <v>0</v>
          </cell>
          <cell r="HU1042">
            <v>0</v>
          </cell>
          <cell r="HV1042">
            <v>0</v>
          </cell>
          <cell r="HW1042">
            <v>0</v>
          </cell>
          <cell r="HX1042">
            <v>0</v>
          </cell>
          <cell r="HY1042">
            <v>0</v>
          </cell>
          <cell r="HZ1042">
            <v>0</v>
          </cell>
          <cell r="IA1042">
            <v>0</v>
          </cell>
          <cell r="IB1042">
            <v>0</v>
          </cell>
          <cell r="IC1042">
            <v>0</v>
          </cell>
          <cell r="ID1042">
            <v>0</v>
          </cell>
          <cell r="IE1042">
            <v>0</v>
          </cell>
          <cell r="IF1042">
            <v>0</v>
          </cell>
          <cell r="IG1042">
            <v>0</v>
          </cell>
          <cell r="IH1042">
            <v>0</v>
          </cell>
          <cell r="II1042">
            <v>0</v>
          </cell>
          <cell r="IJ1042">
            <v>0</v>
          </cell>
          <cell r="IK1042">
            <v>0</v>
          </cell>
          <cell r="IL1042">
            <v>0</v>
          </cell>
          <cell r="IM1042">
            <v>0</v>
          </cell>
          <cell r="IN1042">
            <v>0</v>
          </cell>
          <cell r="IO1042">
            <v>0</v>
          </cell>
          <cell r="IP1042">
            <v>0</v>
          </cell>
          <cell r="IQ1042">
            <v>0</v>
          </cell>
          <cell r="IR1042">
            <v>0</v>
          </cell>
          <cell r="IS1042">
            <v>0</v>
          </cell>
          <cell r="IT1042">
            <v>0</v>
          </cell>
          <cell r="IU1042">
            <v>0</v>
          </cell>
          <cell r="IV1042">
            <v>0</v>
          </cell>
          <cell r="IW1042">
            <v>0</v>
          </cell>
          <cell r="IX1042">
            <v>0</v>
          </cell>
          <cell r="IY1042">
            <v>0</v>
          </cell>
          <cell r="IZ1042">
            <v>0</v>
          </cell>
          <cell r="JA1042">
            <v>0</v>
          </cell>
          <cell r="JB1042">
            <v>0</v>
          </cell>
          <cell r="JC1042">
            <v>0</v>
          </cell>
          <cell r="JD1042">
            <v>0</v>
          </cell>
          <cell r="JE1042">
            <v>0</v>
          </cell>
          <cell r="JF1042">
            <v>0</v>
          </cell>
          <cell r="JG1042">
            <v>0</v>
          </cell>
          <cell r="JH1042">
            <v>0</v>
          </cell>
          <cell r="JI1042">
            <v>0</v>
          </cell>
          <cell r="JJ1042">
            <v>0</v>
          </cell>
          <cell r="JK1042">
            <v>0</v>
          </cell>
          <cell r="JL1042">
            <v>0</v>
          </cell>
          <cell r="JM1042">
            <v>0</v>
          </cell>
          <cell r="JN1042">
            <v>0</v>
          </cell>
          <cell r="JO1042">
            <v>0</v>
          </cell>
          <cell r="JP1042">
            <v>0</v>
          </cell>
          <cell r="JQ1042">
            <v>0</v>
          </cell>
        </row>
        <row r="1044">
          <cell r="D1044" t="str">
            <v>PV_.QF.COR._.qOR.CSP_Wallowa_County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0</v>
          </cell>
          <cell r="CG1044">
            <v>0</v>
          </cell>
          <cell r="CH1044">
            <v>0</v>
          </cell>
          <cell r="CI1044">
            <v>0</v>
          </cell>
          <cell r="CJ1044">
            <v>0</v>
          </cell>
          <cell r="CK1044">
            <v>0</v>
          </cell>
          <cell r="CL1044">
            <v>0</v>
          </cell>
          <cell r="CM1044">
            <v>0</v>
          </cell>
          <cell r="CN1044">
            <v>0</v>
          </cell>
          <cell r="CO1044">
            <v>0</v>
          </cell>
          <cell r="CP1044">
            <v>0</v>
          </cell>
          <cell r="CQ1044">
            <v>0</v>
          </cell>
          <cell r="CR1044">
            <v>0</v>
          </cell>
          <cell r="CS1044">
            <v>0</v>
          </cell>
          <cell r="CT1044">
            <v>0</v>
          </cell>
          <cell r="CU1044">
            <v>0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  <cell r="DD1044">
            <v>0</v>
          </cell>
          <cell r="DE1044">
            <v>0</v>
          </cell>
          <cell r="DF1044">
            <v>0</v>
          </cell>
          <cell r="DG1044">
            <v>0</v>
          </cell>
          <cell r="DH1044">
            <v>0</v>
          </cell>
          <cell r="DI1044">
            <v>0</v>
          </cell>
          <cell r="DJ1044">
            <v>0</v>
          </cell>
          <cell r="DK1044">
            <v>0</v>
          </cell>
          <cell r="DL1044">
            <v>0</v>
          </cell>
          <cell r="DM1044">
            <v>0</v>
          </cell>
          <cell r="DN1044">
            <v>0</v>
          </cell>
          <cell r="DO1044">
            <v>0</v>
          </cell>
          <cell r="DP1044">
            <v>0</v>
          </cell>
          <cell r="DQ1044">
            <v>0</v>
          </cell>
          <cell r="DR1044">
            <v>0</v>
          </cell>
          <cell r="DS1044">
            <v>0</v>
          </cell>
          <cell r="DT1044">
            <v>0</v>
          </cell>
          <cell r="DU1044">
            <v>0</v>
          </cell>
          <cell r="DV1044">
            <v>0</v>
          </cell>
          <cell r="DW1044">
            <v>0</v>
          </cell>
          <cell r="DX1044">
            <v>0</v>
          </cell>
          <cell r="DY1044">
            <v>0</v>
          </cell>
          <cell r="DZ1044">
            <v>0</v>
          </cell>
          <cell r="EA1044">
            <v>0</v>
          </cell>
          <cell r="EB1044">
            <v>0</v>
          </cell>
          <cell r="EC1044">
            <v>0</v>
          </cell>
          <cell r="ED1044">
            <v>0</v>
          </cell>
          <cell r="EE1044">
            <v>0</v>
          </cell>
          <cell r="EF1044">
            <v>0</v>
          </cell>
          <cell r="EG1044">
            <v>0</v>
          </cell>
          <cell r="EH1044">
            <v>0</v>
          </cell>
          <cell r="EI1044">
            <v>0</v>
          </cell>
          <cell r="EJ1044">
            <v>0</v>
          </cell>
          <cell r="EK1044">
            <v>0</v>
          </cell>
          <cell r="EL1044">
            <v>0</v>
          </cell>
          <cell r="EM1044">
            <v>0</v>
          </cell>
          <cell r="EN1044">
            <v>0</v>
          </cell>
          <cell r="EO1044">
            <v>0</v>
          </cell>
          <cell r="EP1044">
            <v>0</v>
          </cell>
          <cell r="EQ1044">
            <v>0</v>
          </cell>
          <cell r="ER1044">
            <v>0</v>
          </cell>
          <cell r="ES1044">
            <v>0</v>
          </cell>
          <cell r="ET1044">
            <v>0</v>
          </cell>
          <cell r="EU1044">
            <v>0</v>
          </cell>
          <cell r="EV1044">
            <v>0</v>
          </cell>
          <cell r="EW1044">
            <v>0</v>
          </cell>
          <cell r="EX1044">
            <v>0</v>
          </cell>
          <cell r="EY1044">
            <v>0</v>
          </cell>
          <cell r="EZ1044">
            <v>0</v>
          </cell>
          <cell r="FA1044">
            <v>0</v>
          </cell>
          <cell r="FB1044">
            <v>0</v>
          </cell>
          <cell r="FC1044">
            <v>0</v>
          </cell>
          <cell r="FD1044">
            <v>0</v>
          </cell>
          <cell r="FE1044">
            <v>0</v>
          </cell>
          <cell r="FF1044">
            <v>0</v>
          </cell>
          <cell r="FG1044">
            <v>0</v>
          </cell>
          <cell r="FH1044">
            <v>0</v>
          </cell>
          <cell r="FI1044">
            <v>0</v>
          </cell>
          <cell r="FJ1044">
            <v>0</v>
          </cell>
          <cell r="FK1044">
            <v>0</v>
          </cell>
          <cell r="FL1044">
            <v>0</v>
          </cell>
          <cell r="FM1044">
            <v>0</v>
          </cell>
          <cell r="FN1044">
            <v>0</v>
          </cell>
          <cell r="FO1044">
            <v>0</v>
          </cell>
          <cell r="FP1044">
            <v>0</v>
          </cell>
          <cell r="FQ1044">
            <v>0</v>
          </cell>
          <cell r="FR1044">
            <v>0</v>
          </cell>
          <cell r="FS1044">
            <v>0</v>
          </cell>
          <cell r="FT1044">
            <v>0</v>
          </cell>
          <cell r="FU1044">
            <v>0</v>
          </cell>
          <cell r="FV1044">
            <v>0</v>
          </cell>
          <cell r="FW1044">
            <v>0</v>
          </cell>
          <cell r="FX1044">
            <v>0</v>
          </cell>
          <cell r="FY1044">
            <v>0</v>
          </cell>
          <cell r="FZ1044">
            <v>0</v>
          </cell>
          <cell r="GA1044">
            <v>0</v>
          </cell>
          <cell r="GB1044">
            <v>0</v>
          </cell>
          <cell r="GC1044">
            <v>0</v>
          </cell>
          <cell r="GD1044">
            <v>0</v>
          </cell>
          <cell r="GE1044">
            <v>0</v>
          </cell>
          <cell r="GF1044">
            <v>0</v>
          </cell>
          <cell r="GG1044">
            <v>0</v>
          </cell>
          <cell r="GH1044">
            <v>0</v>
          </cell>
          <cell r="GI1044">
            <v>0</v>
          </cell>
          <cell r="GJ1044">
            <v>0</v>
          </cell>
          <cell r="GK1044">
            <v>0</v>
          </cell>
          <cell r="GL1044">
            <v>0</v>
          </cell>
          <cell r="GM1044">
            <v>0</v>
          </cell>
          <cell r="GN1044">
            <v>0</v>
          </cell>
          <cell r="GO1044">
            <v>0</v>
          </cell>
          <cell r="GP1044">
            <v>0</v>
          </cell>
          <cell r="GQ1044">
            <v>0</v>
          </cell>
          <cell r="GR1044">
            <v>0</v>
          </cell>
          <cell r="GS1044">
            <v>0</v>
          </cell>
          <cell r="GT1044">
            <v>0</v>
          </cell>
          <cell r="GU1044">
            <v>0</v>
          </cell>
          <cell r="GV1044">
            <v>0</v>
          </cell>
          <cell r="GW1044">
            <v>0</v>
          </cell>
          <cell r="GX1044">
            <v>0</v>
          </cell>
          <cell r="GY1044">
            <v>0</v>
          </cell>
          <cell r="GZ1044">
            <v>0</v>
          </cell>
          <cell r="HA1044">
            <v>0</v>
          </cell>
          <cell r="HB1044">
            <v>0</v>
          </cell>
          <cell r="HC1044">
            <v>0</v>
          </cell>
          <cell r="HD1044">
            <v>0</v>
          </cell>
          <cell r="HE1044">
            <v>0</v>
          </cell>
          <cell r="HF1044">
            <v>0</v>
          </cell>
          <cell r="HG1044">
            <v>0</v>
          </cell>
          <cell r="HH1044">
            <v>0</v>
          </cell>
          <cell r="HI1044">
            <v>0</v>
          </cell>
          <cell r="HJ1044">
            <v>0</v>
          </cell>
          <cell r="HK1044">
            <v>0</v>
          </cell>
          <cell r="HL1044">
            <v>0</v>
          </cell>
          <cell r="HM1044">
            <v>0</v>
          </cell>
          <cell r="HN1044">
            <v>0</v>
          </cell>
          <cell r="HO1044">
            <v>0</v>
          </cell>
          <cell r="HP1044">
            <v>0</v>
          </cell>
          <cell r="HQ1044">
            <v>0</v>
          </cell>
          <cell r="HR1044">
            <v>0</v>
          </cell>
          <cell r="HS1044">
            <v>0</v>
          </cell>
          <cell r="HT1044">
            <v>0</v>
          </cell>
          <cell r="HU1044">
            <v>0</v>
          </cell>
          <cell r="HV1044">
            <v>0</v>
          </cell>
          <cell r="HW1044">
            <v>0</v>
          </cell>
          <cell r="HX1044">
            <v>0</v>
          </cell>
          <cell r="HY1044">
            <v>0</v>
          </cell>
          <cell r="HZ1044">
            <v>0</v>
          </cell>
          <cell r="IA1044">
            <v>0</v>
          </cell>
          <cell r="IB1044">
            <v>0</v>
          </cell>
          <cell r="IC1044">
            <v>0</v>
          </cell>
          <cell r="ID1044">
            <v>0</v>
          </cell>
          <cell r="IE1044">
            <v>0</v>
          </cell>
          <cell r="IF1044">
            <v>0</v>
          </cell>
          <cell r="IG1044">
            <v>0</v>
          </cell>
          <cell r="IH1044">
            <v>0</v>
          </cell>
          <cell r="II1044">
            <v>0</v>
          </cell>
          <cell r="IJ1044">
            <v>0</v>
          </cell>
          <cell r="IK1044">
            <v>0</v>
          </cell>
          <cell r="IL1044">
            <v>0</v>
          </cell>
          <cell r="IM1044">
            <v>0</v>
          </cell>
          <cell r="IN1044">
            <v>0</v>
          </cell>
          <cell r="IO1044">
            <v>0</v>
          </cell>
          <cell r="IP1044">
            <v>0</v>
          </cell>
          <cell r="IQ1044">
            <v>0</v>
          </cell>
          <cell r="IR1044">
            <v>0</v>
          </cell>
          <cell r="IS1044">
            <v>0</v>
          </cell>
          <cell r="IT1044">
            <v>0</v>
          </cell>
          <cell r="IU1044">
            <v>0</v>
          </cell>
          <cell r="IV1044">
            <v>0</v>
          </cell>
          <cell r="IW1044">
            <v>0</v>
          </cell>
          <cell r="IX1044">
            <v>0</v>
          </cell>
          <cell r="IY1044">
            <v>0</v>
          </cell>
          <cell r="IZ1044">
            <v>0</v>
          </cell>
          <cell r="JA1044">
            <v>0</v>
          </cell>
          <cell r="JB1044">
            <v>0</v>
          </cell>
          <cell r="JC1044">
            <v>0</v>
          </cell>
          <cell r="JD1044">
            <v>0</v>
          </cell>
          <cell r="JE1044">
            <v>0</v>
          </cell>
          <cell r="JF1044">
            <v>0</v>
          </cell>
          <cell r="JG1044">
            <v>0</v>
          </cell>
          <cell r="JH1044">
            <v>0</v>
          </cell>
          <cell r="JI1044">
            <v>0</v>
          </cell>
          <cell r="JJ1044">
            <v>0</v>
          </cell>
          <cell r="JK1044">
            <v>0</v>
          </cell>
          <cell r="JL1044">
            <v>0</v>
          </cell>
          <cell r="JM1044">
            <v>0</v>
          </cell>
          <cell r="JN1044">
            <v>0</v>
          </cell>
          <cell r="JO1044">
            <v>0</v>
          </cell>
          <cell r="JP1044">
            <v>0</v>
          </cell>
          <cell r="JQ1044">
            <v>0</v>
          </cell>
        </row>
        <row r="1045">
          <cell r="D1045" t="str">
            <v>PV_.QF.COR._.qOR.NW4_Bonanza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0</v>
          </cell>
          <cell r="CG1045">
            <v>0</v>
          </cell>
          <cell r="CH1045">
            <v>0</v>
          </cell>
          <cell r="CI1045">
            <v>0</v>
          </cell>
          <cell r="CJ1045">
            <v>0</v>
          </cell>
          <cell r="CK1045">
            <v>0</v>
          </cell>
          <cell r="CL1045">
            <v>0</v>
          </cell>
          <cell r="CM1045">
            <v>0</v>
          </cell>
          <cell r="CN1045">
            <v>0</v>
          </cell>
          <cell r="CO1045">
            <v>0</v>
          </cell>
          <cell r="CP1045">
            <v>0</v>
          </cell>
          <cell r="CQ1045">
            <v>0</v>
          </cell>
          <cell r="CR1045">
            <v>0</v>
          </cell>
          <cell r="CS1045">
            <v>0</v>
          </cell>
          <cell r="CT1045">
            <v>0</v>
          </cell>
          <cell r="CU1045">
            <v>0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  <cell r="DD1045">
            <v>0</v>
          </cell>
          <cell r="DE1045">
            <v>0</v>
          </cell>
          <cell r="DF1045">
            <v>0</v>
          </cell>
          <cell r="DG1045">
            <v>0</v>
          </cell>
          <cell r="DH1045">
            <v>0</v>
          </cell>
          <cell r="DI1045">
            <v>0</v>
          </cell>
          <cell r="DJ1045">
            <v>0</v>
          </cell>
          <cell r="DK1045">
            <v>0</v>
          </cell>
          <cell r="DL1045">
            <v>0</v>
          </cell>
          <cell r="DM1045">
            <v>0</v>
          </cell>
          <cell r="DN1045">
            <v>0</v>
          </cell>
          <cell r="DO1045">
            <v>0</v>
          </cell>
          <cell r="DP1045">
            <v>0</v>
          </cell>
          <cell r="DQ1045">
            <v>0</v>
          </cell>
          <cell r="DR1045">
            <v>0</v>
          </cell>
          <cell r="DS1045">
            <v>0</v>
          </cell>
          <cell r="DT1045">
            <v>0</v>
          </cell>
          <cell r="DU1045">
            <v>0</v>
          </cell>
          <cell r="DV1045">
            <v>0</v>
          </cell>
          <cell r="DW1045">
            <v>0</v>
          </cell>
          <cell r="DX1045">
            <v>0</v>
          </cell>
          <cell r="DY1045">
            <v>0</v>
          </cell>
          <cell r="DZ1045">
            <v>0</v>
          </cell>
          <cell r="EA1045">
            <v>0</v>
          </cell>
          <cell r="EB1045">
            <v>0</v>
          </cell>
          <cell r="EC1045">
            <v>0</v>
          </cell>
          <cell r="ED1045">
            <v>0</v>
          </cell>
          <cell r="EE1045">
            <v>0</v>
          </cell>
          <cell r="EF1045">
            <v>0</v>
          </cell>
          <cell r="EG1045">
            <v>0</v>
          </cell>
          <cell r="EH1045">
            <v>0</v>
          </cell>
          <cell r="EI1045">
            <v>0</v>
          </cell>
          <cell r="EJ1045">
            <v>0</v>
          </cell>
          <cell r="EK1045">
            <v>0</v>
          </cell>
          <cell r="EL1045">
            <v>0</v>
          </cell>
          <cell r="EM1045">
            <v>0</v>
          </cell>
          <cell r="EN1045">
            <v>0</v>
          </cell>
          <cell r="EO1045">
            <v>0</v>
          </cell>
          <cell r="EP1045">
            <v>0</v>
          </cell>
          <cell r="EQ1045">
            <v>0</v>
          </cell>
          <cell r="ER1045">
            <v>0</v>
          </cell>
          <cell r="ES1045">
            <v>0</v>
          </cell>
          <cell r="ET1045">
            <v>0</v>
          </cell>
          <cell r="EU1045">
            <v>0</v>
          </cell>
          <cell r="EV1045">
            <v>0</v>
          </cell>
          <cell r="EW1045">
            <v>0</v>
          </cell>
          <cell r="EX1045">
            <v>0</v>
          </cell>
          <cell r="EY1045">
            <v>0</v>
          </cell>
          <cell r="EZ1045">
            <v>0</v>
          </cell>
          <cell r="FA1045">
            <v>0</v>
          </cell>
          <cell r="FB1045">
            <v>0</v>
          </cell>
          <cell r="FC1045">
            <v>0</v>
          </cell>
          <cell r="FD1045">
            <v>0</v>
          </cell>
          <cell r="FE1045">
            <v>0</v>
          </cell>
          <cell r="FF1045">
            <v>0</v>
          </cell>
          <cell r="FG1045">
            <v>0</v>
          </cell>
          <cell r="FH1045">
            <v>0</v>
          </cell>
          <cell r="FI1045">
            <v>0</v>
          </cell>
          <cell r="FJ1045">
            <v>0</v>
          </cell>
          <cell r="FK1045">
            <v>0</v>
          </cell>
          <cell r="FL1045">
            <v>0</v>
          </cell>
          <cell r="FM1045">
            <v>0</v>
          </cell>
          <cell r="FN1045">
            <v>0</v>
          </cell>
          <cell r="FO1045">
            <v>0</v>
          </cell>
          <cell r="FP1045">
            <v>0</v>
          </cell>
          <cell r="FQ1045">
            <v>0</v>
          </cell>
          <cell r="FR1045">
            <v>0</v>
          </cell>
          <cell r="FS1045">
            <v>0</v>
          </cell>
          <cell r="FT1045">
            <v>0</v>
          </cell>
          <cell r="FU1045">
            <v>0</v>
          </cell>
          <cell r="FV1045">
            <v>0</v>
          </cell>
          <cell r="FW1045">
            <v>0</v>
          </cell>
          <cell r="FX1045">
            <v>0</v>
          </cell>
          <cell r="FY1045">
            <v>0</v>
          </cell>
          <cell r="FZ1045">
            <v>0</v>
          </cell>
          <cell r="GA1045">
            <v>0</v>
          </cell>
          <cell r="GB1045">
            <v>0</v>
          </cell>
          <cell r="GC1045">
            <v>0</v>
          </cell>
          <cell r="GD1045">
            <v>0</v>
          </cell>
          <cell r="GE1045">
            <v>0</v>
          </cell>
          <cell r="GF1045">
            <v>0</v>
          </cell>
          <cell r="GG1045">
            <v>0</v>
          </cell>
          <cell r="GH1045">
            <v>0</v>
          </cell>
          <cell r="GI1045">
            <v>0</v>
          </cell>
          <cell r="GJ1045">
            <v>0</v>
          </cell>
          <cell r="GK1045">
            <v>0</v>
          </cell>
          <cell r="GL1045">
            <v>0</v>
          </cell>
          <cell r="GM1045">
            <v>0</v>
          </cell>
          <cell r="GN1045">
            <v>0</v>
          </cell>
          <cell r="GO1045">
            <v>0</v>
          </cell>
          <cell r="GP1045">
            <v>0</v>
          </cell>
          <cell r="GQ1045">
            <v>0</v>
          </cell>
          <cell r="GR1045">
            <v>0</v>
          </cell>
          <cell r="GS1045">
            <v>0</v>
          </cell>
          <cell r="GT1045">
            <v>0</v>
          </cell>
          <cell r="GU1045">
            <v>0</v>
          </cell>
          <cell r="GV1045">
            <v>0</v>
          </cell>
          <cell r="GW1045">
            <v>0</v>
          </cell>
          <cell r="GX1045">
            <v>0</v>
          </cell>
          <cell r="GY1045">
            <v>0</v>
          </cell>
          <cell r="GZ1045">
            <v>0</v>
          </cell>
          <cell r="HA1045">
            <v>0</v>
          </cell>
          <cell r="HB1045">
            <v>0</v>
          </cell>
          <cell r="HC1045">
            <v>0</v>
          </cell>
          <cell r="HD1045">
            <v>0</v>
          </cell>
          <cell r="HE1045">
            <v>0</v>
          </cell>
          <cell r="HF1045">
            <v>0</v>
          </cell>
          <cell r="HG1045">
            <v>0</v>
          </cell>
          <cell r="HH1045">
            <v>0</v>
          </cell>
          <cell r="HI1045">
            <v>0</v>
          </cell>
          <cell r="HJ1045">
            <v>0</v>
          </cell>
          <cell r="HK1045">
            <v>0</v>
          </cell>
          <cell r="HL1045">
            <v>0</v>
          </cell>
          <cell r="HM1045">
            <v>0</v>
          </cell>
          <cell r="HN1045">
            <v>0</v>
          </cell>
          <cell r="HO1045">
            <v>0</v>
          </cell>
          <cell r="HP1045">
            <v>0</v>
          </cell>
          <cell r="HQ1045">
            <v>0</v>
          </cell>
          <cell r="HR1045">
            <v>0</v>
          </cell>
          <cell r="HS1045">
            <v>0</v>
          </cell>
          <cell r="HT1045">
            <v>0</v>
          </cell>
          <cell r="HU1045">
            <v>0</v>
          </cell>
          <cell r="HV1045">
            <v>0</v>
          </cell>
          <cell r="HW1045">
            <v>0</v>
          </cell>
          <cell r="HX1045">
            <v>0</v>
          </cell>
          <cell r="HY1045">
            <v>0</v>
          </cell>
          <cell r="HZ1045">
            <v>0</v>
          </cell>
          <cell r="IA1045">
            <v>0</v>
          </cell>
          <cell r="IB1045">
            <v>0</v>
          </cell>
          <cell r="IC1045">
            <v>0</v>
          </cell>
          <cell r="ID1045">
            <v>0</v>
          </cell>
          <cell r="IE1045">
            <v>0</v>
          </cell>
          <cell r="IF1045">
            <v>0</v>
          </cell>
          <cell r="IG1045">
            <v>0</v>
          </cell>
          <cell r="IH1045">
            <v>0</v>
          </cell>
          <cell r="II1045">
            <v>0</v>
          </cell>
          <cell r="IJ1045">
            <v>0</v>
          </cell>
          <cell r="IK1045">
            <v>0</v>
          </cell>
          <cell r="IL1045">
            <v>0</v>
          </cell>
          <cell r="IM1045">
            <v>0</v>
          </cell>
          <cell r="IN1045">
            <v>0</v>
          </cell>
          <cell r="IO1045">
            <v>0</v>
          </cell>
          <cell r="IP1045">
            <v>0</v>
          </cell>
          <cell r="IQ1045">
            <v>0</v>
          </cell>
          <cell r="IR1045">
            <v>0</v>
          </cell>
          <cell r="IS1045">
            <v>0</v>
          </cell>
          <cell r="IT1045">
            <v>0</v>
          </cell>
          <cell r="IU1045">
            <v>0</v>
          </cell>
          <cell r="IV1045">
            <v>0</v>
          </cell>
          <cell r="IW1045">
            <v>0</v>
          </cell>
          <cell r="IX1045">
            <v>0</v>
          </cell>
          <cell r="IY1045">
            <v>0</v>
          </cell>
          <cell r="IZ1045">
            <v>0</v>
          </cell>
          <cell r="JA1045">
            <v>0</v>
          </cell>
          <cell r="JB1045">
            <v>0</v>
          </cell>
          <cell r="JC1045">
            <v>0</v>
          </cell>
          <cell r="JD1045">
            <v>0</v>
          </cell>
          <cell r="JE1045">
            <v>0</v>
          </cell>
          <cell r="JF1045">
            <v>0</v>
          </cell>
          <cell r="JG1045">
            <v>0</v>
          </cell>
          <cell r="JH1045">
            <v>0</v>
          </cell>
          <cell r="JI1045">
            <v>0</v>
          </cell>
          <cell r="JJ1045">
            <v>0</v>
          </cell>
          <cell r="JK1045">
            <v>0</v>
          </cell>
          <cell r="JL1045">
            <v>0</v>
          </cell>
          <cell r="JM1045">
            <v>0</v>
          </cell>
          <cell r="JN1045">
            <v>0</v>
          </cell>
          <cell r="JO1045">
            <v>0</v>
          </cell>
          <cell r="JP1045">
            <v>0</v>
          </cell>
          <cell r="JQ1045">
            <v>0</v>
          </cell>
        </row>
        <row r="1046">
          <cell r="D1046" t="str">
            <v>PV_.QF.COR._.qOR.NW7_EaglePoint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0</v>
          </cell>
          <cell r="CG1046">
            <v>0</v>
          </cell>
          <cell r="CH1046">
            <v>0</v>
          </cell>
          <cell r="CI1046">
            <v>0</v>
          </cell>
          <cell r="CJ1046">
            <v>0</v>
          </cell>
          <cell r="CK1046">
            <v>0</v>
          </cell>
          <cell r="CL1046">
            <v>0</v>
          </cell>
          <cell r="CM1046">
            <v>0</v>
          </cell>
          <cell r="CN1046">
            <v>0</v>
          </cell>
          <cell r="CO1046">
            <v>0</v>
          </cell>
          <cell r="CP1046">
            <v>0</v>
          </cell>
          <cell r="CQ1046">
            <v>0</v>
          </cell>
          <cell r="CR1046">
            <v>0</v>
          </cell>
          <cell r="CS1046">
            <v>0</v>
          </cell>
          <cell r="CT1046">
            <v>0</v>
          </cell>
          <cell r="CU1046">
            <v>0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  <cell r="DD1046">
            <v>0</v>
          </cell>
          <cell r="DE1046">
            <v>0</v>
          </cell>
          <cell r="DF1046">
            <v>0</v>
          </cell>
          <cell r="DG1046">
            <v>0</v>
          </cell>
          <cell r="DH1046">
            <v>0</v>
          </cell>
          <cell r="DI1046">
            <v>0</v>
          </cell>
          <cell r="DJ1046">
            <v>0</v>
          </cell>
          <cell r="DK1046">
            <v>0</v>
          </cell>
          <cell r="DL1046">
            <v>0</v>
          </cell>
          <cell r="DM1046">
            <v>0</v>
          </cell>
          <cell r="DN1046">
            <v>0</v>
          </cell>
          <cell r="DO1046">
            <v>0</v>
          </cell>
          <cell r="DP1046">
            <v>0</v>
          </cell>
          <cell r="DQ1046">
            <v>0</v>
          </cell>
          <cell r="DR1046">
            <v>0</v>
          </cell>
          <cell r="DS1046">
            <v>0</v>
          </cell>
          <cell r="DT1046">
            <v>0</v>
          </cell>
          <cell r="DU1046">
            <v>0</v>
          </cell>
          <cell r="DV1046">
            <v>0</v>
          </cell>
          <cell r="DW1046">
            <v>0</v>
          </cell>
          <cell r="DX1046">
            <v>0</v>
          </cell>
          <cell r="DY1046">
            <v>0</v>
          </cell>
          <cell r="DZ1046">
            <v>0</v>
          </cell>
          <cell r="EA1046">
            <v>0</v>
          </cell>
          <cell r="EB1046">
            <v>0</v>
          </cell>
          <cell r="EC1046">
            <v>0</v>
          </cell>
          <cell r="ED1046">
            <v>0</v>
          </cell>
          <cell r="EE1046">
            <v>0</v>
          </cell>
          <cell r="EF1046">
            <v>0</v>
          </cell>
          <cell r="EG1046">
            <v>0</v>
          </cell>
          <cell r="EH1046">
            <v>0</v>
          </cell>
          <cell r="EI1046">
            <v>0</v>
          </cell>
          <cell r="EJ1046">
            <v>0</v>
          </cell>
          <cell r="EK1046">
            <v>0</v>
          </cell>
          <cell r="EL1046">
            <v>0</v>
          </cell>
          <cell r="EM1046">
            <v>0</v>
          </cell>
          <cell r="EN1046">
            <v>0</v>
          </cell>
          <cell r="EO1046">
            <v>0</v>
          </cell>
          <cell r="EP1046">
            <v>0</v>
          </cell>
          <cell r="EQ1046">
            <v>0</v>
          </cell>
          <cell r="ER1046">
            <v>0</v>
          </cell>
          <cell r="ES1046">
            <v>0</v>
          </cell>
          <cell r="ET1046">
            <v>0</v>
          </cell>
          <cell r="EU1046">
            <v>0</v>
          </cell>
          <cell r="EV1046">
            <v>0</v>
          </cell>
          <cell r="EW1046">
            <v>0</v>
          </cell>
          <cell r="EX1046">
            <v>0</v>
          </cell>
          <cell r="EY1046">
            <v>0</v>
          </cell>
          <cell r="EZ1046">
            <v>0</v>
          </cell>
          <cell r="FA1046">
            <v>0</v>
          </cell>
          <cell r="FB1046">
            <v>0</v>
          </cell>
          <cell r="FC1046">
            <v>0</v>
          </cell>
          <cell r="FD1046">
            <v>0</v>
          </cell>
          <cell r="FE1046">
            <v>0</v>
          </cell>
          <cell r="FF1046">
            <v>0</v>
          </cell>
          <cell r="FG1046">
            <v>0</v>
          </cell>
          <cell r="FH1046">
            <v>0</v>
          </cell>
          <cell r="FI1046">
            <v>0</v>
          </cell>
          <cell r="FJ1046">
            <v>0</v>
          </cell>
          <cell r="FK1046">
            <v>0</v>
          </cell>
          <cell r="FL1046">
            <v>0</v>
          </cell>
          <cell r="FM1046">
            <v>0</v>
          </cell>
          <cell r="FN1046">
            <v>0</v>
          </cell>
          <cell r="FO1046">
            <v>0</v>
          </cell>
          <cell r="FP1046">
            <v>0</v>
          </cell>
          <cell r="FQ1046">
            <v>0</v>
          </cell>
          <cell r="FR1046">
            <v>0</v>
          </cell>
          <cell r="FS1046">
            <v>0</v>
          </cell>
          <cell r="FT1046">
            <v>0</v>
          </cell>
          <cell r="FU1046">
            <v>0</v>
          </cell>
          <cell r="FV1046">
            <v>0</v>
          </cell>
          <cell r="FW1046">
            <v>0</v>
          </cell>
          <cell r="FX1046">
            <v>0</v>
          </cell>
          <cell r="FY1046">
            <v>0</v>
          </cell>
          <cell r="FZ1046">
            <v>0</v>
          </cell>
          <cell r="GA1046">
            <v>0</v>
          </cell>
          <cell r="GB1046">
            <v>0</v>
          </cell>
          <cell r="GC1046">
            <v>0</v>
          </cell>
          <cell r="GD1046">
            <v>0</v>
          </cell>
          <cell r="GE1046">
            <v>0</v>
          </cell>
          <cell r="GF1046">
            <v>0</v>
          </cell>
          <cell r="GG1046">
            <v>0</v>
          </cell>
          <cell r="GH1046">
            <v>0</v>
          </cell>
          <cell r="GI1046">
            <v>0</v>
          </cell>
          <cell r="GJ1046">
            <v>0</v>
          </cell>
          <cell r="GK1046">
            <v>0</v>
          </cell>
          <cell r="GL1046">
            <v>0</v>
          </cell>
          <cell r="GM1046">
            <v>0</v>
          </cell>
          <cell r="GN1046">
            <v>0</v>
          </cell>
          <cell r="GO1046">
            <v>0</v>
          </cell>
          <cell r="GP1046">
            <v>0</v>
          </cell>
          <cell r="GQ1046">
            <v>0</v>
          </cell>
          <cell r="GR1046">
            <v>0</v>
          </cell>
          <cell r="GS1046">
            <v>0</v>
          </cell>
          <cell r="GT1046">
            <v>0</v>
          </cell>
          <cell r="GU1046">
            <v>0</v>
          </cell>
          <cell r="GV1046">
            <v>0</v>
          </cell>
          <cell r="GW1046">
            <v>0</v>
          </cell>
          <cell r="GX1046">
            <v>0</v>
          </cell>
          <cell r="GY1046">
            <v>0</v>
          </cell>
          <cell r="GZ1046">
            <v>0</v>
          </cell>
          <cell r="HA1046">
            <v>0</v>
          </cell>
          <cell r="HB1046">
            <v>0</v>
          </cell>
          <cell r="HC1046">
            <v>0</v>
          </cell>
          <cell r="HD1046">
            <v>0</v>
          </cell>
          <cell r="HE1046">
            <v>0</v>
          </cell>
          <cell r="HF1046">
            <v>0</v>
          </cell>
          <cell r="HG1046">
            <v>0</v>
          </cell>
          <cell r="HH1046">
            <v>0</v>
          </cell>
          <cell r="HI1046">
            <v>0</v>
          </cell>
          <cell r="HJ1046">
            <v>0</v>
          </cell>
          <cell r="HK1046">
            <v>0</v>
          </cell>
          <cell r="HL1046">
            <v>0</v>
          </cell>
          <cell r="HM1046">
            <v>0</v>
          </cell>
          <cell r="HN1046">
            <v>0</v>
          </cell>
          <cell r="HO1046">
            <v>0</v>
          </cell>
          <cell r="HP1046">
            <v>0</v>
          </cell>
          <cell r="HQ1046">
            <v>0</v>
          </cell>
          <cell r="HR1046">
            <v>0</v>
          </cell>
          <cell r="HS1046">
            <v>0</v>
          </cell>
          <cell r="HT1046">
            <v>0</v>
          </cell>
          <cell r="HU1046">
            <v>0</v>
          </cell>
          <cell r="HV1046">
            <v>0</v>
          </cell>
          <cell r="HW1046">
            <v>0</v>
          </cell>
          <cell r="HX1046">
            <v>0</v>
          </cell>
          <cell r="HY1046">
            <v>0</v>
          </cell>
          <cell r="HZ1046">
            <v>0</v>
          </cell>
          <cell r="IA1046">
            <v>0</v>
          </cell>
          <cell r="IB1046">
            <v>0</v>
          </cell>
          <cell r="IC1046">
            <v>0</v>
          </cell>
          <cell r="ID1046">
            <v>0</v>
          </cell>
          <cell r="IE1046">
            <v>0</v>
          </cell>
          <cell r="IF1046">
            <v>0</v>
          </cell>
          <cell r="IG1046">
            <v>0</v>
          </cell>
          <cell r="IH1046">
            <v>0</v>
          </cell>
          <cell r="II1046">
            <v>0</v>
          </cell>
          <cell r="IJ1046">
            <v>0</v>
          </cell>
          <cell r="IK1046">
            <v>0</v>
          </cell>
          <cell r="IL1046">
            <v>0</v>
          </cell>
          <cell r="IM1046">
            <v>0</v>
          </cell>
          <cell r="IN1046">
            <v>0</v>
          </cell>
          <cell r="IO1046">
            <v>0</v>
          </cell>
          <cell r="IP1046">
            <v>0</v>
          </cell>
          <cell r="IQ1046">
            <v>0</v>
          </cell>
          <cell r="IR1046">
            <v>0</v>
          </cell>
          <cell r="IS1046">
            <v>0</v>
          </cell>
          <cell r="IT1046">
            <v>0</v>
          </cell>
          <cell r="IU1046">
            <v>0</v>
          </cell>
          <cell r="IV1046">
            <v>0</v>
          </cell>
          <cell r="IW1046">
            <v>0</v>
          </cell>
          <cell r="IX1046">
            <v>0</v>
          </cell>
          <cell r="IY1046">
            <v>0</v>
          </cell>
          <cell r="IZ1046">
            <v>0</v>
          </cell>
          <cell r="JA1046">
            <v>0</v>
          </cell>
          <cell r="JB1046">
            <v>0</v>
          </cell>
          <cell r="JC1046">
            <v>0</v>
          </cell>
          <cell r="JD1046">
            <v>0</v>
          </cell>
          <cell r="JE1046">
            <v>0</v>
          </cell>
          <cell r="JF1046">
            <v>0</v>
          </cell>
          <cell r="JG1046">
            <v>0</v>
          </cell>
          <cell r="JH1046">
            <v>0</v>
          </cell>
          <cell r="JI1046">
            <v>0</v>
          </cell>
          <cell r="JJ1046">
            <v>0</v>
          </cell>
          <cell r="JK1046">
            <v>0</v>
          </cell>
          <cell r="JL1046">
            <v>0</v>
          </cell>
          <cell r="JM1046">
            <v>0</v>
          </cell>
          <cell r="JN1046">
            <v>0</v>
          </cell>
          <cell r="JO1046">
            <v>0</v>
          </cell>
          <cell r="JP1046">
            <v>0</v>
          </cell>
          <cell r="JQ1046">
            <v>0</v>
          </cell>
        </row>
        <row r="1047">
          <cell r="D1047" t="str">
            <v>PV_.QF.COR._.qOR.NW9_Pendleton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0</v>
          </cell>
          <cell r="CG1047">
            <v>0</v>
          </cell>
          <cell r="CH1047">
            <v>0</v>
          </cell>
          <cell r="CI1047">
            <v>0</v>
          </cell>
          <cell r="CJ1047">
            <v>0</v>
          </cell>
          <cell r="CK1047">
            <v>0</v>
          </cell>
          <cell r="CL1047">
            <v>0</v>
          </cell>
          <cell r="CM1047">
            <v>0</v>
          </cell>
          <cell r="CN1047">
            <v>0</v>
          </cell>
          <cell r="CO1047">
            <v>0</v>
          </cell>
          <cell r="CP1047">
            <v>0</v>
          </cell>
          <cell r="CQ1047">
            <v>0</v>
          </cell>
          <cell r="CR1047">
            <v>0</v>
          </cell>
          <cell r="CS1047">
            <v>0</v>
          </cell>
          <cell r="CT1047">
            <v>0</v>
          </cell>
          <cell r="CU1047">
            <v>0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  <cell r="DD1047">
            <v>0</v>
          </cell>
          <cell r="DE1047">
            <v>0</v>
          </cell>
          <cell r="DF1047">
            <v>0</v>
          </cell>
          <cell r="DG1047">
            <v>0</v>
          </cell>
          <cell r="DH1047">
            <v>0</v>
          </cell>
          <cell r="DI1047">
            <v>0</v>
          </cell>
          <cell r="DJ1047">
            <v>0</v>
          </cell>
          <cell r="DK1047">
            <v>0</v>
          </cell>
          <cell r="DL1047">
            <v>0</v>
          </cell>
          <cell r="DM1047">
            <v>0</v>
          </cell>
          <cell r="DN1047">
            <v>0</v>
          </cell>
          <cell r="DO1047">
            <v>0</v>
          </cell>
          <cell r="DP1047">
            <v>0</v>
          </cell>
          <cell r="DQ1047">
            <v>0</v>
          </cell>
          <cell r="DR1047">
            <v>0</v>
          </cell>
          <cell r="DS1047">
            <v>0</v>
          </cell>
          <cell r="DT1047">
            <v>0</v>
          </cell>
          <cell r="DU1047">
            <v>0</v>
          </cell>
          <cell r="DV1047">
            <v>0</v>
          </cell>
          <cell r="DW1047">
            <v>0</v>
          </cell>
          <cell r="DX1047">
            <v>0</v>
          </cell>
          <cell r="DY1047">
            <v>0</v>
          </cell>
          <cell r="DZ1047">
            <v>0</v>
          </cell>
          <cell r="EA1047">
            <v>0</v>
          </cell>
          <cell r="EB1047">
            <v>0</v>
          </cell>
          <cell r="EC1047">
            <v>0</v>
          </cell>
          <cell r="ED1047">
            <v>0</v>
          </cell>
          <cell r="EE1047">
            <v>0</v>
          </cell>
          <cell r="EF1047">
            <v>0</v>
          </cell>
          <cell r="EG1047">
            <v>0</v>
          </cell>
          <cell r="EH1047">
            <v>0</v>
          </cell>
          <cell r="EI1047">
            <v>0</v>
          </cell>
          <cell r="EJ1047">
            <v>0</v>
          </cell>
          <cell r="EK1047">
            <v>0</v>
          </cell>
          <cell r="EL1047">
            <v>0</v>
          </cell>
          <cell r="EM1047">
            <v>0</v>
          </cell>
          <cell r="EN1047">
            <v>0</v>
          </cell>
          <cell r="EO1047">
            <v>0</v>
          </cell>
          <cell r="EP1047">
            <v>0</v>
          </cell>
          <cell r="EQ1047">
            <v>0</v>
          </cell>
          <cell r="ER1047">
            <v>0</v>
          </cell>
          <cell r="ES1047">
            <v>0</v>
          </cell>
          <cell r="ET1047">
            <v>0</v>
          </cell>
          <cell r="EU1047">
            <v>0</v>
          </cell>
          <cell r="EV1047">
            <v>0</v>
          </cell>
          <cell r="EW1047">
            <v>0</v>
          </cell>
          <cell r="EX1047">
            <v>0</v>
          </cell>
          <cell r="EY1047">
            <v>0</v>
          </cell>
          <cell r="EZ1047">
            <v>0</v>
          </cell>
          <cell r="FA1047">
            <v>0</v>
          </cell>
          <cell r="FB1047">
            <v>0</v>
          </cell>
          <cell r="FC1047">
            <v>0</v>
          </cell>
          <cell r="FD1047">
            <v>0</v>
          </cell>
          <cell r="FE1047">
            <v>0</v>
          </cell>
          <cell r="FF1047">
            <v>0</v>
          </cell>
          <cell r="FG1047">
            <v>0</v>
          </cell>
          <cell r="FH1047">
            <v>0</v>
          </cell>
          <cell r="FI1047">
            <v>0</v>
          </cell>
          <cell r="FJ1047">
            <v>0</v>
          </cell>
          <cell r="FK1047">
            <v>0</v>
          </cell>
          <cell r="FL1047">
            <v>0</v>
          </cell>
          <cell r="FM1047">
            <v>0</v>
          </cell>
          <cell r="FN1047">
            <v>0</v>
          </cell>
          <cell r="FO1047">
            <v>0</v>
          </cell>
          <cell r="FP1047">
            <v>0</v>
          </cell>
          <cell r="FQ1047">
            <v>0</v>
          </cell>
          <cell r="FR1047">
            <v>0</v>
          </cell>
          <cell r="FS1047">
            <v>0</v>
          </cell>
          <cell r="FT1047">
            <v>0</v>
          </cell>
          <cell r="FU1047">
            <v>0</v>
          </cell>
          <cell r="FV1047">
            <v>0</v>
          </cell>
          <cell r="FW1047">
            <v>0</v>
          </cell>
          <cell r="FX1047">
            <v>0</v>
          </cell>
          <cell r="FY1047">
            <v>0</v>
          </cell>
          <cell r="FZ1047">
            <v>0</v>
          </cell>
          <cell r="GA1047">
            <v>0</v>
          </cell>
          <cell r="GB1047">
            <v>0</v>
          </cell>
          <cell r="GC1047">
            <v>0</v>
          </cell>
          <cell r="GD1047">
            <v>0</v>
          </cell>
          <cell r="GE1047">
            <v>0</v>
          </cell>
          <cell r="GF1047">
            <v>0</v>
          </cell>
          <cell r="GG1047">
            <v>0</v>
          </cell>
          <cell r="GH1047">
            <v>0</v>
          </cell>
          <cell r="GI1047">
            <v>0</v>
          </cell>
          <cell r="GJ1047">
            <v>0</v>
          </cell>
          <cell r="GK1047">
            <v>0</v>
          </cell>
          <cell r="GL1047">
            <v>0</v>
          </cell>
          <cell r="GM1047">
            <v>0</v>
          </cell>
          <cell r="GN1047">
            <v>0</v>
          </cell>
          <cell r="GO1047">
            <v>0</v>
          </cell>
          <cell r="GP1047">
            <v>0</v>
          </cell>
          <cell r="GQ1047">
            <v>0</v>
          </cell>
          <cell r="GR1047">
            <v>0</v>
          </cell>
          <cell r="GS1047">
            <v>0</v>
          </cell>
          <cell r="GT1047">
            <v>0</v>
          </cell>
          <cell r="GU1047">
            <v>0</v>
          </cell>
          <cell r="GV1047">
            <v>0</v>
          </cell>
          <cell r="GW1047">
            <v>0</v>
          </cell>
          <cell r="GX1047">
            <v>0</v>
          </cell>
          <cell r="GY1047">
            <v>0</v>
          </cell>
          <cell r="GZ1047">
            <v>0</v>
          </cell>
          <cell r="HA1047">
            <v>0</v>
          </cell>
          <cell r="HB1047">
            <v>0</v>
          </cell>
          <cell r="HC1047">
            <v>0</v>
          </cell>
          <cell r="HD1047">
            <v>0</v>
          </cell>
          <cell r="HE1047">
            <v>0</v>
          </cell>
          <cell r="HF1047">
            <v>0</v>
          </cell>
          <cell r="HG1047">
            <v>0</v>
          </cell>
          <cell r="HH1047">
            <v>0</v>
          </cell>
          <cell r="HI1047">
            <v>0</v>
          </cell>
          <cell r="HJ1047">
            <v>0</v>
          </cell>
          <cell r="HK1047">
            <v>0</v>
          </cell>
          <cell r="HL1047">
            <v>0</v>
          </cell>
          <cell r="HM1047">
            <v>0</v>
          </cell>
          <cell r="HN1047">
            <v>0</v>
          </cell>
          <cell r="HO1047">
            <v>0</v>
          </cell>
          <cell r="HP1047">
            <v>0</v>
          </cell>
          <cell r="HQ1047">
            <v>0</v>
          </cell>
          <cell r="HR1047">
            <v>0</v>
          </cell>
          <cell r="HS1047">
            <v>0</v>
          </cell>
          <cell r="HT1047">
            <v>0</v>
          </cell>
          <cell r="HU1047">
            <v>0</v>
          </cell>
          <cell r="HV1047">
            <v>0</v>
          </cell>
          <cell r="HW1047">
            <v>0</v>
          </cell>
          <cell r="HX1047">
            <v>0</v>
          </cell>
          <cell r="HY1047">
            <v>0</v>
          </cell>
          <cell r="HZ1047">
            <v>0</v>
          </cell>
          <cell r="IA1047">
            <v>0</v>
          </cell>
          <cell r="IB1047">
            <v>0</v>
          </cell>
          <cell r="IC1047">
            <v>0</v>
          </cell>
          <cell r="ID1047">
            <v>0</v>
          </cell>
          <cell r="IE1047">
            <v>0</v>
          </cell>
          <cell r="IF1047">
            <v>0</v>
          </cell>
          <cell r="IG1047">
            <v>0</v>
          </cell>
          <cell r="IH1047">
            <v>0</v>
          </cell>
          <cell r="II1047">
            <v>0</v>
          </cell>
          <cell r="IJ1047">
            <v>0</v>
          </cell>
          <cell r="IK1047">
            <v>0</v>
          </cell>
          <cell r="IL1047">
            <v>0</v>
          </cell>
          <cell r="IM1047">
            <v>0</v>
          </cell>
          <cell r="IN1047">
            <v>0</v>
          </cell>
          <cell r="IO1047">
            <v>0</v>
          </cell>
          <cell r="IP1047">
            <v>0</v>
          </cell>
          <cell r="IQ1047">
            <v>0</v>
          </cell>
          <cell r="IR1047">
            <v>0</v>
          </cell>
          <cell r="IS1047">
            <v>0</v>
          </cell>
          <cell r="IT1047">
            <v>0</v>
          </cell>
          <cell r="IU1047">
            <v>0</v>
          </cell>
          <cell r="IV1047">
            <v>0</v>
          </cell>
          <cell r="IW1047">
            <v>0</v>
          </cell>
          <cell r="IX1047">
            <v>0</v>
          </cell>
          <cell r="IY1047">
            <v>0</v>
          </cell>
          <cell r="IZ1047">
            <v>0</v>
          </cell>
          <cell r="JA1047">
            <v>0</v>
          </cell>
          <cell r="JB1047">
            <v>0</v>
          </cell>
          <cell r="JC1047">
            <v>0</v>
          </cell>
          <cell r="JD1047">
            <v>0</v>
          </cell>
          <cell r="JE1047">
            <v>0</v>
          </cell>
          <cell r="JF1047">
            <v>0</v>
          </cell>
          <cell r="JG1047">
            <v>0</v>
          </cell>
          <cell r="JH1047">
            <v>0</v>
          </cell>
          <cell r="JI1047">
            <v>0</v>
          </cell>
          <cell r="JJ1047">
            <v>0</v>
          </cell>
          <cell r="JK1047">
            <v>0</v>
          </cell>
          <cell r="JL1047">
            <v>0</v>
          </cell>
          <cell r="JM1047">
            <v>0</v>
          </cell>
          <cell r="JN1047">
            <v>0</v>
          </cell>
          <cell r="JO1047">
            <v>0</v>
          </cell>
          <cell r="JP1047">
            <v>0</v>
          </cell>
          <cell r="JQ1047">
            <v>0</v>
          </cell>
        </row>
        <row r="1048">
          <cell r="D1048" t="str">
            <v>PV_.QF.COR._.qOR.OSLHCollier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0</v>
          </cell>
          <cell r="CG1048">
            <v>0</v>
          </cell>
          <cell r="CH1048">
            <v>0</v>
          </cell>
          <cell r="CI1048">
            <v>0</v>
          </cell>
          <cell r="CJ1048">
            <v>0</v>
          </cell>
          <cell r="CK1048">
            <v>0</v>
          </cell>
          <cell r="CL1048">
            <v>0</v>
          </cell>
          <cell r="CM1048">
            <v>0</v>
          </cell>
          <cell r="CN1048">
            <v>0</v>
          </cell>
          <cell r="CO1048">
            <v>0</v>
          </cell>
          <cell r="CP1048">
            <v>0</v>
          </cell>
          <cell r="CQ1048">
            <v>0</v>
          </cell>
          <cell r="CR1048">
            <v>0</v>
          </cell>
          <cell r="CS1048">
            <v>0</v>
          </cell>
          <cell r="CT1048">
            <v>0</v>
          </cell>
          <cell r="CU1048">
            <v>0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  <cell r="DD1048">
            <v>0</v>
          </cell>
          <cell r="DE1048">
            <v>0</v>
          </cell>
          <cell r="DF1048">
            <v>0</v>
          </cell>
          <cell r="DG1048">
            <v>0</v>
          </cell>
          <cell r="DH1048">
            <v>0</v>
          </cell>
          <cell r="DI1048">
            <v>0</v>
          </cell>
          <cell r="DJ1048">
            <v>0</v>
          </cell>
          <cell r="DK1048">
            <v>0</v>
          </cell>
          <cell r="DL1048">
            <v>0</v>
          </cell>
          <cell r="DM1048">
            <v>0</v>
          </cell>
          <cell r="DN1048">
            <v>0</v>
          </cell>
          <cell r="DO1048">
            <v>0</v>
          </cell>
          <cell r="DP1048">
            <v>0</v>
          </cell>
          <cell r="DQ1048">
            <v>0</v>
          </cell>
          <cell r="DR1048">
            <v>0</v>
          </cell>
          <cell r="DS1048">
            <v>0</v>
          </cell>
          <cell r="DT1048">
            <v>0</v>
          </cell>
          <cell r="DU1048">
            <v>0</v>
          </cell>
          <cell r="DV1048">
            <v>0</v>
          </cell>
          <cell r="DW1048">
            <v>0</v>
          </cell>
          <cell r="DX1048">
            <v>0</v>
          </cell>
          <cell r="DY1048">
            <v>0</v>
          </cell>
          <cell r="DZ1048">
            <v>0</v>
          </cell>
          <cell r="EA1048">
            <v>0</v>
          </cell>
          <cell r="EB1048">
            <v>0</v>
          </cell>
          <cell r="EC1048">
            <v>0</v>
          </cell>
          <cell r="ED1048">
            <v>0</v>
          </cell>
          <cell r="EE1048">
            <v>0</v>
          </cell>
          <cell r="EF1048">
            <v>0</v>
          </cell>
          <cell r="EG1048">
            <v>0</v>
          </cell>
          <cell r="EH1048">
            <v>0</v>
          </cell>
          <cell r="EI1048">
            <v>0</v>
          </cell>
          <cell r="EJ1048">
            <v>0</v>
          </cell>
          <cell r="EK1048">
            <v>0</v>
          </cell>
          <cell r="EL1048">
            <v>0</v>
          </cell>
          <cell r="EM1048">
            <v>0</v>
          </cell>
          <cell r="EN1048">
            <v>0</v>
          </cell>
          <cell r="EO1048">
            <v>0</v>
          </cell>
          <cell r="EP1048">
            <v>0</v>
          </cell>
          <cell r="EQ1048">
            <v>0</v>
          </cell>
          <cell r="ER1048">
            <v>0</v>
          </cell>
          <cell r="ES1048">
            <v>0</v>
          </cell>
          <cell r="ET1048">
            <v>0</v>
          </cell>
          <cell r="EU1048">
            <v>0</v>
          </cell>
          <cell r="EV1048">
            <v>0</v>
          </cell>
          <cell r="EW1048">
            <v>0</v>
          </cell>
          <cell r="EX1048">
            <v>0</v>
          </cell>
          <cell r="EY1048">
            <v>0</v>
          </cell>
          <cell r="EZ1048">
            <v>0</v>
          </cell>
          <cell r="FA1048">
            <v>0</v>
          </cell>
          <cell r="FB1048">
            <v>0</v>
          </cell>
          <cell r="FC1048">
            <v>0</v>
          </cell>
          <cell r="FD1048">
            <v>0</v>
          </cell>
          <cell r="FE1048">
            <v>0</v>
          </cell>
          <cell r="FF1048">
            <v>0</v>
          </cell>
          <cell r="FG1048">
            <v>0</v>
          </cell>
          <cell r="FH1048">
            <v>0</v>
          </cell>
          <cell r="FI1048">
            <v>0</v>
          </cell>
          <cell r="FJ1048">
            <v>0</v>
          </cell>
          <cell r="FK1048">
            <v>0</v>
          </cell>
          <cell r="FL1048">
            <v>0</v>
          </cell>
          <cell r="FM1048">
            <v>0</v>
          </cell>
          <cell r="FN1048">
            <v>0</v>
          </cell>
          <cell r="FO1048">
            <v>0</v>
          </cell>
          <cell r="FP1048">
            <v>0</v>
          </cell>
          <cell r="FQ1048">
            <v>0</v>
          </cell>
          <cell r="FR1048">
            <v>0</v>
          </cell>
          <cell r="FS1048">
            <v>0</v>
          </cell>
          <cell r="FT1048">
            <v>0</v>
          </cell>
          <cell r="FU1048">
            <v>0</v>
          </cell>
          <cell r="FV1048">
            <v>0</v>
          </cell>
          <cell r="FW1048">
            <v>0</v>
          </cell>
          <cell r="FX1048">
            <v>0</v>
          </cell>
          <cell r="FY1048">
            <v>0</v>
          </cell>
          <cell r="FZ1048">
            <v>0</v>
          </cell>
          <cell r="GA1048">
            <v>0</v>
          </cell>
          <cell r="GB1048">
            <v>0</v>
          </cell>
          <cell r="GC1048">
            <v>0</v>
          </cell>
          <cell r="GD1048">
            <v>0</v>
          </cell>
          <cell r="GE1048">
            <v>0</v>
          </cell>
          <cell r="GF1048">
            <v>0</v>
          </cell>
          <cell r="GG1048">
            <v>0</v>
          </cell>
          <cell r="GH1048">
            <v>0</v>
          </cell>
          <cell r="GI1048">
            <v>0</v>
          </cell>
          <cell r="GJ1048">
            <v>0</v>
          </cell>
          <cell r="GK1048">
            <v>0</v>
          </cell>
          <cell r="GL1048">
            <v>0</v>
          </cell>
          <cell r="GM1048">
            <v>0</v>
          </cell>
          <cell r="GN1048">
            <v>0</v>
          </cell>
          <cell r="GO1048">
            <v>0</v>
          </cell>
          <cell r="GP1048">
            <v>0</v>
          </cell>
          <cell r="GQ1048">
            <v>0</v>
          </cell>
          <cell r="GR1048">
            <v>0</v>
          </cell>
          <cell r="GS1048">
            <v>0</v>
          </cell>
          <cell r="GT1048">
            <v>0</v>
          </cell>
          <cell r="GU1048">
            <v>0</v>
          </cell>
          <cell r="GV1048">
            <v>0</v>
          </cell>
          <cell r="GW1048">
            <v>0</v>
          </cell>
          <cell r="GX1048">
            <v>0</v>
          </cell>
          <cell r="GY1048">
            <v>0</v>
          </cell>
          <cell r="GZ1048">
            <v>0</v>
          </cell>
          <cell r="HA1048">
            <v>0</v>
          </cell>
          <cell r="HB1048">
            <v>0</v>
          </cell>
          <cell r="HC1048">
            <v>0</v>
          </cell>
          <cell r="HD1048">
            <v>0</v>
          </cell>
          <cell r="HE1048">
            <v>0</v>
          </cell>
          <cell r="HF1048">
            <v>0</v>
          </cell>
          <cell r="HG1048">
            <v>0</v>
          </cell>
          <cell r="HH1048">
            <v>0</v>
          </cell>
          <cell r="HI1048">
            <v>0</v>
          </cell>
          <cell r="HJ1048">
            <v>0</v>
          </cell>
          <cell r="HK1048">
            <v>0</v>
          </cell>
          <cell r="HL1048">
            <v>0</v>
          </cell>
          <cell r="HM1048">
            <v>0</v>
          </cell>
          <cell r="HN1048">
            <v>0</v>
          </cell>
          <cell r="HO1048">
            <v>0</v>
          </cell>
          <cell r="HP1048">
            <v>0</v>
          </cell>
          <cell r="HQ1048">
            <v>0</v>
          </cell>
          <cell r="HR1048">
            <v>0</v>
          </cell>
          <cell r="HS1048">
            <v>0</v>
          </cell>
          <cell r="HT1048">
            <v>0</v>
          </cell>
          <cell r="HU1048">
            <v>0</v>
          </cell>
          <cell r="HV1048">
            <v>0</v>
          </cell>
          <cell r="HW1048">
            <v>0</v>
          </cell>
          <cell r="HX1048">
            <v>0</v>
          </cell>
          <cell r="HY1048">
            <v>0</v>
          </cell>
          <cell r="HZ1048">
            <v>0</v>
          </cell>
          <cell r="IA1048">
            <v>0</v>
          </cell>
          <cell r="IB1048">
            <v>0</v>
          </cell>
          <cell r="IC1048">
            <v>0</v>
          </cell>
          <cell r="ID1048">
            <v>0</v>
          </cell>
          <cell r="IE1048">
            <v>0</v>
          </cell>
          <cell r="IF1048">
            <v>0</v>
          </cell>
          <cell r="IG1048">
            <v>0</v>
          </cell>
          <cell r="IH1048">
            <v>0</v>
          </cell>
          <cell r="II1048">
            <v>0</v>
          </cell>
          <cell r="IJ1048">
            <v>0</v>
          </cell>
          <cell r="IK1048">
            <v>0</v>
          </cell>
          <cell r="IL1048">
            <v>0</v>
          </cell>
          <cell r="IM1048">
            <v>0</v>
          </cell>
          <cell r="IN1048">
            <v>0</v>
          </cell>
          <cell r="IO1048">
            <v>0</v>
          </cell>
          <cell r="IP1048">
            <v>0</v>
          </cell>
          <cell r="IQ1048">
            <v>0</v>
          </cell>
          <cell r="IR1048">
            <v>0</v>
          </cell>
          <cell r="IS1048">
            <v>0</v>
          </cell>
          <cell r="IT1048">
            <v>0</v>
          </cell>
          <cell r="IU1048">
            <v>0</v>
          </cell>
          <cell r="IV1048">
            <v>0</v>
          </cell>
          <cell r="IW1048">
            <v>0</v>
          </cell>
          <cell r="IX1048">
            <v>0</v>
          </cell>
          <cell r="IY1048">
            <v>0</v>
          </cell>
          <cell r="IZ1048">
            <v>0</v>
          </cell>
          <cell r="JA1048">
            <v>0</v>
          </cell>
          <cell r="JB1048">
            <v>0</v>
          </cell>
          <cell r="JC1048">
            <v>0</v>
          </cell>
          <cell r="JD1048">
            <v>0</v>
          </cell>
          <cell r="JE1048">
            <v>0</v>
          </cell>
          <cell r="JF1048">
            <v>0</v>
          </cell>
          <cell r="JG1048">
            <v>0</v>
          </cell>
          <cell r="JH1048">
            <v>0</v>
          </cell>
          <cell r="JI1048">
            <v>0</v>
          </cell>
          <cell r="JJ1048">
            <v>0</v>
          </cell>
          <cell r="JK1048">
            <v>0</v>
          </cell>
          <cell r="JL1048">
            <v>0</v>
          </cell>
          <cell r="JM1048">
            <v>0</v>
          </cell>
          <cell r="JN1048">
            <v>0</v>
          </cell>
          <cell r="JO1048">
            <v>0</v>
          </cell>
          <cell r="JP1048">
            <v>0</v>
          </cell>
          <cell r="JQ1048">
            <v>0</v>
          </cell>
        </row>
        <row r="1049">
          <cell r="D1049" t="str">
            <v>PV_.QF.COR._.qOR.Tumbleweed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0</v>
          </cell>
          <cell r="CG1049">
            <v>0</v>
          </cell>
          <cell r="CH1049">
            <v>0</v>
          </cell>
          <cell r="CI1049">
            <v>0</v>
          </cell>
          <cell r="CJ1049">
            <v>0</v>
          </cell>
          <cell r="CK1049">
            <v>0</v>
          </cell>
          <cell r="CL1049">
            <v>0</v>
          </cell>
          <cell r="CM1049">
            <v>0</v>
          </cell>
          <cell r="CN1049">
            <v>0</v>
          </cell>
          <cell r="CO1049">
            <v>0</v>
          </cell>
          <cell r="CP1049">
            <v>0</v>
          </cell>
          <cell r="CQ1049">
            <v>0</v>
          </cell>
          <cell r="CR1049">
            <v>0</v>
          </cell>
          <cell r="CS1049">
            <v>0</v>
          </cell>
          <cell r="CT1049">
            <v>0</v>
          </cell>
          <cell r="CU1049">
            <v>0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  <cell r="DD1049">
            <v>0</v>
          </cell>
          <cell r="DE1049">
            <v>0</v>
          </cell>
          <cell r="DF1049">
            <v>0</v>
          </cell>
          <cell r="DG1049">
            <v>0</v>
          </cell>
          <cell r="DH1049">
            <v>0</v>
          </cell>
          <cell r="DI1049">
            <v>0</v>
          </cell>
          <cell r="DJ1049">
            <v>0</v>
          </cell>
          <cell r="DK1049">
            <v>0</v>
          </cell>
          <cell r="DL1049">
            <v>0</v>
          </cell>
          <cell r="DM1049">
            <v>0</v>
          </cell>
          <cell r="DN1049">
            <v>0</v>
          </cell>
          <cell r="DO1049">
            <v>0</v>
          </cell>
          <cell r="DP1049">
            <v>0</v>
          </cell>
          <cell r="DQ1049">
            <v>0</v>
          </cell>
          <cell r="DR1049">
            <v>0</v>
          </cell>
          <cell r="DS1049">
            <v>0</v>
          </cell>
          <cell r="DT1049">
            <v>0</v>
          </cell>
          <cell r="DU1049">
            <v>0</v>
          </cell>
          <cell r="DV1049">
            <v>0</v>
          </cell>
          <cell r="DW1049">
            <v>0</v>
          </cell>
          <cell r="DX1049">
            <v>0</v>
          </cell>
          <cell r="DY1049">
            <v>0</v>
          </cell>
          <cell r="DZ1049">
            <v>0</v>
          </cell>
          <cell r="EA1049">
            <v>0</v>
          </cell>
          <cell r="EB1049">
            <v>0</v>
          </cell>
          <cell r="EC1049">
            <v>0</v>
          </cell>
          <cell r="ED1049">
            <v>0</v>
          </cell>
          <cell r="EE1049">
            <v>0</v>
          </cell>
          <cell r="EF1049">
            <v>0</v>
          </cell>
          <cell r="EG1049">
            <v>0</v>
          </cell>
          <cell r="EH1049">
            <v>0</v>
          </cell>
          <cell r="EI1049">
            <v>0</v>
          </cell>
          <cell r="EJ1049">
            <v>0</v>
          </cell>
          <cell r="EK1049">
            <v>0</v>
          </cell>
          <cell r="EL1049">
            <v>0</v>
          </cell>
          <cell r="EM1049">
            <v>0</v>
          </cell>
          <cell r="EN1049">
            <v>0</v>
          </cell>
          <cell r="EO1049">
            <v>0</v>
          </cell>
          <cell r="EP1049">
            <v>0</v>
          </cell>
          <cell r="EQ1049">
            <v>0</v>
          </cell>
          <cell r="ER1049">
            <v>0</v>
          </cell>
          <cell r="ES1049">
            <v>0</v>
          </cell>
          <cell r="ET1049">
            <v>0</v>
          </cell>
          <cell r="EU1049">
            <v>0</v>
          </cell>
          <cell r="EV1049">
            <v>0</v>
          </cell>
          <cell r="EW1049">
            <v>0</v>
          </cell>
          <cell r="EX1049">
            <v>0</v>
          </cell>
          <cell r="EY1049">
            <v>0</v>
          </cell>
          <cell r="EZ1049">
            <v>0</v>
          </cell>
          <cell r="FA1049">
            <v>0</v>
          </cell>
          <cell r="FB1049">
            <v>0</v>
          </cell>
          <cell r="FC1049">
            <v>0</v>
          </cell>
          <cell r="FD1049">
            <v>0</v>
          </cell>
          <cell r="FE1049">
            <v>0</v>
          </cell>
          <cell r="FF1049">
            <v>0</v>
          </cell>
          <cell r="FG1049">
            <v>0</v>
          </cell>
          <cell r="FH1049">
            <v>0</v>
          </cell>
          <cell r="FI1049">
            <v>0</v>
          </cell>
          <cell r="FJ1049">
            <v>0</v>
          </cell>
          <cell r="FK1049">
            <v>0</v>
          </cell>
          <cell r="FL1049">
            <v>0</v>
          </cell>
          <cell r="FM1049">
            <v>0</v>
          </cell>
          <cell r="FN1049">
            <v>0</v>
          </cell>
          <cell r="FO1049">
            <v>0</v>
          </cell>
          <cell r="FP1049">
            <v>0</v>
          </cell>
          <cell r="FQ1049">
            <v>0</v>
          </cell>
          <cell r="FR1049">
            <v>0</v>
          </cell>
          <cell r="FS1049">
            <v>0</v>
          </cell>
          <cell r="FT1049">
            <v>0</v>
          </cell>
          <cell r="FU1049">
            <v>0</v>
          </cell>
          <cell r="FV1049">
            <v>0</v>
          </cell>
          <cell r="FW1049">
            <v>0</v>
          </cell>
          <cell r="FX1049">
            <v>0</v>
          </cell>
          <cell r="FY1049">
            <v>0</v>
          </cell>
          <cell r="FZ1049">
            <v>0</v>
          </cell>
          <cell r="GA1049">
            <v>0</v>
          </cell>
          <cell r="GB1049">
            <v>0</v>
          </cell>
          <cell r="GC1049">
            <v>0</v>
          </cell>
          <cell r="GD1049">
            <v>0</v>
          </cell>
          <cell r="GE1049">
            <v>0</v>
          </cell>
          <cell r="GF1049">
            <v>0</v>
          </cell>
          <cell r="GG1049">
            <v>0</v>
          </cell>
          <cell r="GH1049">
            <v>0</v>
          </cell>
          <cell r="GI1049">
            <v>0</v>
          </cell>
          <cell r="GJ1049">
            <v>0</v>
          </cell>
          <cell r="GK1049">
            <v>0</v>
          </cell>
          <cell r="GL1049">
            <v>0</v>
          </cell>
          <cell r="GM1049">
            <v>0</v>
          </cell>
          <cell r="GN1049">
            <v>0</v>
          </cell>
          <cell r="GO1049">
            <v>0</v>
          </cell>
          <cell r="GP1049">
            <v>0</v>
          </cell>
          <cell r="GQ1049">
            <v>0</v>
          </cell>
          <cell r="GR1049">
            <v>0</v>
          </cell>
          <cell r="GS1049">
            <v>0</v>
          </cell>
          <cell r="GT1049">
            <v>0</v>
          </cell>
          <cell r="GU1049">
            <v>0</v>
          </cell>
          <cell r="GV1049">
            <v>0</v>
          </cell>
          <cell r="GW1049">
            <v>0</v>
          </cell>
          <cell r="GX1049">
            <v>0</v>
          </cell>
          <cell r="GY1049">
            <v>0</v>
          </cell>
          <cell r="GZ1049">
            <v>0</v>
          </cell>
          <cell r="HA1049">
            <v>0</v>
          </cell>
          <cell r="HB1049">
            <v>0</v>
          </cell>
          <cell r="HC1049">
            <v>0</v>
          </cell>
          <cell r="HD1049">
            <v>0</v>
          </cell>
          <cell r="HE1049">
            <v>0</v>
          </cell>
          <cell r="HF1049">
            <v>0</v>
          </cell>
          <cell r="HG1049">
            <v>0</v>
          </cell>
          <cell r="HH1049">
            <v>0</v>
          </cell>
          <cell r="HI1049">
            <v>0</v>
          </cell>
          <cell r="HJ1049">
            <v>0</v>
          </cell>
          <cell r="HK1049">
            <v>0</v>
          </cell>
          <cell r="HL1049">
            <v>0</v>
          </cell>
          <cell r="HM1049">
            <v>0</v>
          </cell>
          <cell r="HN1049">
            <v>0</v>
          </cell>
          <cell r="HO1049">
            <v>0</v>
          </cell>
          <cell r="HP1049">
            <v>0</v>
          </cell>
          <cell r="HQ1049">
            <v>0</v>
          </cell>
          <cell r="HR1049">
            <v>0</v>
          </cell>
          <cell r="HS1049">
            <v>0</v>
          </cell>
          <cell r="HT1049">
            <v>0</v>
          </cell>
          <cell r="HU1049">
            <v>0</v>
          </cell>
          <cell r="HV1049">
            <v>0</v>
          </cell>
          <cell r="HW1049">
            <v>0</v>
          </cell>
          <cell r="HX1049">
            <v>0</v>
          </cell>
          <cell r="HY1049">
            <v>0</v>
          </cell>
          <cell r="HZ1049">
            <v>0</v>
          </cell>
          <cell r="IA1049">
            <v>0</v>
          </cell>
          <cell r="IB1049">
            <v>0</v>
          </cell>
          <cell r="IC1049">
            <v>0</v>
          </cell>
          <cell r="ID1049">
            <v>0</v>
          </cell>
          <cell r="IE1049">
            <v>0</v>
          </cell>
          <cell r="IF1049">
            <v>0</v>
          </cell>
          <cell r="IG1049">
            <v>0</v>
          </cell>
          <cell r="IH1049">
            <v>0</v>
          </cell>
          <cell r="II1049">
            <v>0</v>
          </cell>
          <cell r="IJ1049">
            <v>0</v>
          </cell>
          <cell r="IK1049">
            <v>0</v>
          </cell>
          <cell r="IL1049">
            <v>0</v>
          </cell>
          <cell r="IM1049">
            <v>0</v>
          </cell>
          <cell r="IN1049">
            <v>0</v>
          </cell>
          <cell r="IO1049">
            <v>0</v>
          </cell>
          <cell r="IP1049">
            <v>0</v>
          </cell>
          <cell r="IQ1049">
            <v>0</v>
          </cell>
          <cell r="IR1049">
            <v>0</v>
          </cell>
          <cell r="IS1049">
            <v>0</v>
          </cell>
          <cell r="IT1049">
            <v>0</v>
          </cell>
          <cell r="IU1049">
            <v>0</v>
          </cell>
          <cell r="IV1049">
            <v>0</v>
          </cell>
          <cell r="IW1049">
            <v>0</v>
          </cell>
          <cell r="IX1049">
            <v>0</v>
          </cell>
          <cell r="IY1049">
            <v>0</v>
          </cell>
          <cell r="IZ1049">
            <v>0</v>
          </cell>
          <cell r="JA1049">
            <v>0</v>
          </cell>
          <cell r="JB1049">
            <v>0</v>
          </cell>
          <cell r="JC1049">
            <v>0</v>
          </cell>
          <cell r="JD1049">
            <v>0</v>
          </cell>
          <cell r="JE1049">
            <v>0</v>
          </cell>
          <cell r="JF1049">
            <v>0</v>
          </cell>
          <cell r="JG1049">
            <v>0</v>
          </cell>
          <cell r="JH1049">
            <v>0</v>
          </cell>
          <cell r="JI1049">
            <v>0</v>
          </cell>
          <cell r="JJ1049">
            <v>0</v>
          </cell>
          <cell r="JK1049">
            <v>0</v>
          </cell>
          <cell r="JL1049">
            <v>0</v>
          </cell>
          <cell r="JM1049">
            <v>0</v>
          </cell>
          <cell r="JN1049">
            <v>0</v>
          </cell>
          <cell r="JO1049">
            <v>0</v>
          </cell>
          <cell r="JP1049">
            <v>0</v>
          </cell>
          <cell r="JQ1049">
            <v>0</v>
          </cell>
        </row>
        <row r="1050">
          <cell r="D1050" t="str">
            <v>PV_.QF.MCN._.qOR.CSP_Buckaroo_Solar_1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0</v>
          </cell>
          <cell r="CG1050">
            <v>0</v>
          </cell>
          <cell r="CH1050">
            <v>0</v>
          </cell>
          <cell r="CI1050">
            <v>0</v>
          </cell>
          <cell r="CJ1050">
            <v>0</v>
          </cell>
          <cell r="CK1050">
            <v>0</v>
          </cell>
          <cell r="CL1050">
            <v>0</v>
          </cell>
          <cell r="CM1050">
            <v>0</v>
          </cell>
          <cell r="CN1050">
            <v>0</v>
          </cell>
          <cell r="CO1050">
            <v>0</v>
          </cell>
          <cell r="CP1050">
            <v>0</v>
          </cell>
          <cell r="CQ1050">
            <v>0</v>
          </cell>
          <cell r="CR1050">
            <v>0</v>
          </cell>
          <cell r="CS1050">
            <v>0</v>
          </cell>
          <cell r="CT1050">
            <v>0</v>
          </cell>
          <cell r="CU1050">
            <v>0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  <cell r="DD1050">
            <v>0</v>
          </cell>
          <cell r="DE1050">
            <v>0</v>
          </cell>
          <cell r="DF1050">
            <v>0</v>
          </cell>
          <cell r="DG1050">
            <v>0</v>
          </cell>
          <cell r="DH1050">
            <v>0</v>
          </cell>
          <cell r="DI1050">
            <v>0</v>
          </cell>
          <cell r="DJ1050">
            <v>0</v>
          </cell>
          <cell r="DK1050">
            <v>0</v>
          </cell>
          <cell r="DL1050">
            <v>0</v>
          </cell>
          <cell r="DM1050">
            <v>0</v>
          </cell>
          <cell r="DN1050">
            <v>0</v>
          </cell>
          <cell r="DO1050">
            <v>0</v>
          </cell>
          <cell r="DP1050">
            <v>0</v>
          </cell>
          <cell r="DQ1050">
            <v>0</v>
          </cell>
          <cell r="DR1050">
            <v>0</v>
          </cell>
          <cell r="DS1050">
            <v>0</v>
          </cell>
          <cell r="DT1050">
            <v>0</v>
          </cell>
          <cell r="DU1050">
            <v>0</v>
          </cell>
          <cell r="DV1050">
            <v>0</v>
          </cell>
          <cell r="DW1050">
            <v>0</v>
          </cell>
          <cell r="DX1050">
            <v>0</v>
          </cell>
          <cell r="DY1050">
            <v>0</v>
          </cell>
          <cell r="DZ1050">
            <v>0</v>
          </cell>
          <cell r="EA1050">
            <v>0</v>
          </cell>
          <cell r="EB1050">
            <v>0</v>
          </cell>
          <cell r="EC1050">
            <v>0</v>
          </cell>
          <cell r="ED1050">
            <v>0</v>
          </cell>
          <cell r="EE1050">
            <v>0</v>
          </cell>
          <cell r="EF1050">
            <v>0</v>
          </cell>
          <cell r="EG1050">
            <v>0</v>
          </cell>
          <cell r="EH1050">
            <v>0</v>
          </cell>
          <cell r="EI1050">
            <v>0</v>
          </cell>
          <cell r="EJ1050">
            <v>0</v>
          </cell>
          <cell r="EK1050">
            <v>0</v>
          </cell>
          <cell r="EL1050">
            <v>0</v>
          </cell>
          <cell r="EM1050">
            <v>0</v>
          </cell>
          <cell r="EN1050">
            <v>0</v>
          </cell>
          <cell r="EO1050">
            <v>0</v>
          </cell>
          <cell r="EP1050">
            <v>0</v>
          </cell>
          <cell r="EQ1050">
            <v>0</v>
          </cell>
          <cell r="ER1050">
            <v>0</v>
          </cell>
          <cell r="ES1050">
            <v>0</v>
          </cell>
          <cell r="ET1050">
            <v>0</v>
          </cell>
          <cell r="EU1050">
            <v>0</v>
          </cell>
          <cell r="EV1050">
            <v>0</v>
          </cell>
          <cell r="EW1050">
            <v>0</v>
          </cell>
          <cell r="EX1050">
            <v>0</v>
          </cell>
          <cell r="EY1050">
            <v>0</v>
          </cell>
          <cell r="EZ1050">
            <v>0</v>
          </cell>
          <cell r="FA1050">
            <v>0</v>
          </cell>
          <cell r="FB1050">
            <v>0</v>
          </cell>
          <cell r="FC1050">
            <v>0</v>
          </cell>
          <cell r="FD1050">
            <v>0</v>
          </cell>
          <cell r="FE1050">
            <v>0</v>
          </cell>
          <cell r="FF1050">
            <v>0</v>
          </cell>
          <cell r="FG1050">
            <v>0</v>
          </cell>
          <cell r="FH1050">
            <v>0</v>
          </cell>
          <cell r="FI1050">
            <v>0</v>
          </cell>
          <cell r="FJ1050">
            <v>0</v>
          </cell>
          <cell r="FK1050">
            <v>0</v>
          </cell>
          <cell r="FL1050">
            <v>0</v>
          </cell>
          <cell r="FM1050">
            <v>0</v>
          </cell>
          <cell r="FN1050">
            <v>0</v>
          </cell>
          <cell r="FO1050">
            <v>0</v>
          </cell>
          <cell r="FP1050">
            <v>0</v>
          </cell>
          <cell r="FQ1050">
            <v>0</v>
          </cell>
          <cell r="FR1050">
            <v>0</v>
          </cell>
          <cell r="FS1050">
            <v>0</v>
          </cell>
          <cell r="FT1050">
            <v>0</v>
          </cell>
          <cell r="FU1050">
            <v>0</v>
          </cell>
          <cell r="FV1050">
            <v>0</v>
          </cell>
          <cell r="FW1050">
            <v>0</v>
          </cell>
          <cell r="FX1050">
            <v>0</v>
          </cell>
          <cell r="FY1050">
            <v>0</v>
          </cell>
          <cell r="FZ1050">
            <v>0</v>
          </cell>
          <cell r="GA1050">
            <v>0</v>
          </cell>
          <cell r="GB1050">
            <v>0</v>
          </cell>
          <cell r="GC1050">
            <v>0</v>
          </cell>
          <cell r="GD1050">
            <v>0</v>
          </cell>
          <cell r="GE1050">
            <v>0</v>
          </cell>
          <cell r="GF1050">
            <v>0</v>
          </cell>
          <cell r="GG1050">
            <v>0</v>
          </cell>
          <cell r="GH1050">
            <v>0</v>
          </cell>
          <cell r="GI1050">
            <v>0</v>
          </cell>
          <cell r="GJ1050">
            <v>0</v>
          </cell>
          <cell r="GK1050">
            <v>0</v>
          </cell>
          <cell r="GL1050">
            <v>0</v>
          </cell>
          <cell r="GM1050">
            <v>0</v>
          </cell>
          <cell r="GN1050">
            <v>0</v>
          </cell>
          <cell r="GO1050">
            <v>0</v>
          </cell>
          <cell r="GP1050">
            <v>0</v>
          </cell>
          <cell r="GQ1050">
            <v>0</v>
          </cell>
          <cell r="GR1050">
            <v>0</v>
          </cell>
          <cell r="GS1050">
            <v>0</v>
          </cell>
          <cell r="GT1050">
            <v>0</v>
          </cell>
          <cell r="GU1050">
            <v>0</v>
          </cell>
          <cell r="GV1050">
            <v>0</v>
          </cell>
          <cell r="GW1050">
            <v>0</v>
          </cell>
          <cell r="GX1050">
            <v>0</v>
          </cell>
          <cell r="GY1050">
            <v>0</v>
          </cell>
          <cell r="GZ1050">
            <v>0</v>
          </cell>
          <cell r="HA1050">
            <v>0</v>
          </cell>
          <cell r="HB1050">
            <v>0</v>
          </cell>
          <cell r="HC1050">
            <v>0</v>
          </cell>
          <cell r="HD1050">
            <v>0</v>
          </cell>
          <cell r="HE1050">
            <v>0</v>
          </cell>
          <cell r="HF1050">
            <v>0</v>
          </cell>
          <cell r="HG1050">
            <v>0</v>
          </cell>
          <cell r="HH1050">
            <v>0</v>
          </cell>
          <cell r="HI1050">
            <v>0</v>
          </cell>
          <cell r="HJ1050">
            <v>0</v>
          </cell>
          <cell r="HK1050">
            <v>0</v>
          </cell>
          <cell r="HL1050">
            <v>0</v>
          </cell>
          <cell r="HM1050">
            <v>0</v>
          </cell>
          <cell r="HN1050">
            <v>0</v>
          </cell>
          <cell r="HO1050">
            <v>0</v>
          </cell>
          <cell r="HP1050">
            <v>0</v>
          </cell>
          <cell r="HQ1050">
            <v>0</v>
          </cell>
          <cell r="HR1050">
            <v>0</v>
          </cell>
          <cell r="HS1050">
            <v>0</v>
          </cell>
          <cell r="HT1050">
            <v>0</v>
          </cell>
          <cell r="HU1050">
            <v>0</v>
          </cell>
          <cell r="HV1050">
            <v>0</v>
          </cell>
          <cell r="HW1050">
            <v>0</v>
          </cell>
          <cell r="HX1050">
            <v>0</v>
          </cell>
          <cell r="HY1050">
            <v>0</v>
          </cell>
          <cell r="HZ1050">
            <v>0</v>
          </cell>
          <cell r="IA1050">
            <v>0</v>
          </cell>
          <cell r="IB1050">
            <v>0</v>
          </cell>
          <cell r="IC1050">
            <v>0</v>
          </cell>
          <cell r="ID1050">
            <v>0</v>
          </cell>
          <cell r="IE1050">
            <v>0</v>
          </cell>
          <cell r="IF1050">
            <v>0</v>
          </cell>
          <cell r="IG1050">
            <v>0</v>
          </cell>
          <cell r="IH1050">
            <v>0</v>
          </cell>
          <cell r="II1050">
            <v>0</v>
          </cell>
          <cell r="IJ1050">
            <v>0</v>
          </cell>
          <cell r="IK1050">
            <v>0</v>
          </cell>
          <cell r="IL1050">
            <v>0</v>
          </cell>
          <cell r="IM1050">
            <v>0</v>
          </cell>
          <cell r="IN1050">
            <v>0</v>
          </cell>
          <cell r="IO1050">
            <v>0</v>
          </cell>
          <cell r="IP1050">
            <v>0</v>
          </cell>
          <cell r="IQ1050">
            <v>0</v>
          </cell>
          <cell r="IR1050">
            <v>0</v>
          </cell>
          <cell r="IS1050">
            <v>0</v>
          </cell>
          <cell r="IT1050">
            <v>0</v>
          </cell>
          <cell r="IU1050">
            <v>0</v>
          </cell>
          <cell r="IV1050">
            <v>0</v>
          </cell>
          <cell r="IW1050">
            <v>0</v>
          </cell>
          <cell r="IX1050">
            <v>0</v>
          </cell>
          <cell r="IY1050">
            <v>0</v>
          </cell>
          <cell r="IZ1050">
            <v>0</v>
          </cell>
          <cell r="JA1050">
            <v>0</v>
          </cell>
          <cell r="JB1050">
            <v>0</v>
          </cell>
          <cell r="JC1050">
            <v>0</v>
          </cell>
          <cell r="JD1050">
            <v>0</v>
          </cell>
          <cell r="JE1050">
            <v>0</v>
          </cell>
          <cell r="JF1050">
            <v>0</v>
          </cell>
          <cell r="JG1050">
            <v>0</v>
          </cell>
          <cell r="JH1050">
            <v>0</v>
          </cell>
          <cell r="JI1050">
            <v>0</v>
          </cell>
          <cell r="JJ1050">
            <v>0</v>
          </cell>
          <cell r="JK1050">
            <v>0</v>
          </cell>
          <cell r="JL1050">
            <v>0</v>
          </cell>
          <cell r="JM1050">
            <v>0</v>
          </cell>
          <cell r="JN1050">
            <v>0</v>
          </cell>
          <cell r="JO1050">
            <v>0</v>
          </cell>
          <cell r="JP1050">
            <v>0</v>
          </cell>
          <cell r="JQ1050">
            <v>0</v>
          </cell>
        </row>
        <row r="1051">
          <cell r="D1051" t="str">
            <v>PV_.QF.MCN._.qOR.CSP_Buckaroo_Solar_2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0</v>
          </cell>
          <cell r="CG1051">
            <v>0</v>
          </cell>
          <cell r="CH1051">
            <v>0</v>
          </cell>
          <cell r="CI1051">
            <v>0</v>
          </cell>
          <cell r="CJ1051">
            <v>0</v>
          </cell>
          <cell r="CK1051">
            <v>0</v>
          </cell>
          <cell r="CL1051">
            <v>0</v>
          </cell>
          <cell r="CM1051">
            <v>0</v>
          </cell>
          <cell r="CN1051">
            <v>0</v>
          </cell>
          <cell r="CO1051">
            <v>0</v>
          </cell>
          <cell r="CP1051">
            <v>0</v>
          </cell>
          <cell r="CQ1051">
            <v>0</v>
          </cell>
          <cell r="CR1051">
            <v>0</v>
          </cell>
          <cell r="CS1051">
            <v>0</v>
          </cell>
          <cell r="CT1051">
            <v>0</v>
          </cell>
          <cell r="CU1051">
            <v>0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  <cell r="DD1051">
            <v>0</v>
          </cell>
          <cell r="DE1051">
            <v>0</v>
          </cell>
          <cell r="DF1051">
            <v>0</v>
          </cell>
          <cell r="DG1051">
            <v>0</v>
          </cell>
          <cell r="DH1051">
            <v>0</v>
          </cell>
          <cell r="DI1051">
            <v>0</v>
          </cell>
          <cell r="DJ1051">
            <v>0</v>
          </cell>
          <cell r="DK1051">
            <v>0</v>
          </cell>
          <cell r="DL1051">
            <v>0</v>
          </cell>
          <cell r="DM1051">
            <v>0</v>
          </cell>
          <cell r="DN1051">
            <v>0</v>
          </cell>
          <cell r="DO1051">
            <v>0</v>
          </cell>
          <cell r="DP1051">
            <v>0</v>
          </cell>
          <cell r="DQ1051">
            <v>0</v>
          </cell>
          <cell r="DR1051">
            <v>0</v>
          </cell>
          <cell r="DS1051">
            <v>0</v>
          </cell>
          <cell r="DT1051">
            <v>0</v>
          </cell>
          <cell r="DU1051">
            <v>0</v>
          </cell>
          <cell r="DV1051">
            <v>0</v>
          </cell>
          <cell r="DW1051">
            <v>0</v>
          </cell>
          <cell r="DX1051">
            <v>0</v>
          </cell>
          <cell r="DY1051">
            <v>0</v>
          </cell>
          <cell r="DZ1051">
            <v>0</v>
          </cell>
          <cell r="EA1051">
            <v>0</v>
          </cell>
          <cell r="EB1051">
            <v>0</v>
          </cell>
          <cell r="EC1051">
            <v>0</v>
          </cell>
          <cell r="ED1051">
            <v>0</v>
          </cell>
          <cell r="EE1051">
            <v>0</v>
          </cell>
          <cell r="EF1051">
            <v>0</v>
          </cell>
          <cell r="EG1051">
            <v>0</v>
          </cell>
          <cell r="EH1051">
            <v>0</v>
          </cell>
          <cell r="EI1051">
            <v>0</v>
          </cell>
          <cell r="EJ1051">
            <v>0</v>
          </cell>
          <cell r="EK1051">
            <v>0</v>
          </cell>
          <cell r="EL1051">
            <v>0</v>
          </cell>
          <cell r="EM1051">
            <v>0</v>
          </cell>
          <cell r="EN1051">
            <v>0</v>
          </cell>
          <cell r="EO1051">
            <v>0</v>
          </cell>
          <cell r="EP1051">
            <v>0</v>
          </cell>
          <cell r="EQ1051">
            <v>0</v>
          </cell>
          <cell r="ER1051">
            <v>0</v>
          </cell>
          <cell r="ES1051">
            <v>0</v>
          </cell>
          <cell r="ET1051">
            <v>0</v>
          </cell>
          <cell r="EU1051">
            <v>0</v>
          </cell>
          <cell r="EV1051">
            <v>0</v>
          </cell>
          <cell r="EW1051">
            <v>0</v>
          </cell>
          <cell r="EX1051">
            <v>0</v>
          </cell>
          <cell r="EY1051">
            <v>0</v>
          </cell>
          <cell r="EZ1051">
            <v>0</v>
          </cell>
          <cell r="FA1051">
            <v>0</v>
          </cell>
          <cell r="FB1051">
            <v>0</v>
          </cell>
          <cell r="FC1051">
            <v>0</v>
          </cell>
          <cell r="FD1051">
            <v>0</v>
          </cell>
          <cell r="FE1051">
            <v>0</v>
          </cell>
          <cell r="FF1051">
            <v>0</v>
          </cell>
          <cell r="FG1051">
            <v>0</v>
          </cell>
          <cell r="FH1051">
            <v>0</v>
          </cell>
          <cell r="FI1051">
            <v>0</v>
          </cell>
          <cell r="FJ1051">
            <v>0</v>
          </cell>
          <cell r="FK1051">
            <v>0</v>
          </cell>
          <cell r="FL1051">
            <v>0</v>
          </cell>
          <cell r="FM1051">
            <v>0</v>
          </cell>
          <cell r="FN1051">
            <v>0</v>
          </cell>
          <cell r="FO1051">
            <v>0</v>
          </cell>
          <cell r="FP1051">
            <v>0</v>
          </cell>
          <cell r="FQ1051">
            <v>0</v>
          </cell>
          <cell r="FR1051">
            <v>0</v>
          </cell>
          <cell r="FS1051">
            <v>0</v>
          </cell>
          <cell r="FT1051">
            <v>0</v>
          </cell>
          <cell r="FU1051">
            <v>0</v>
          </cell>
          <cell r="FV1051">
            <v>0</v>
          </cell>
          <cell r="FW1051">
            <v>0</v>
          </cell>
          <cell r="FX1051">
            <v>0</v>
          </cell>
          <cell r="FY1051">
            <v>0</v>
          </cell>
          <cell r="FZ1051">
            <v>0</v>
          </cell>
          <cell r="GA1051">
            <v>0</v>
          </cell>
          <cell r="GB1051">
            <v>0</v>
          </cell>
          <cell r="GC1051">
            <v>0</v>
          </cell>
          <cell r="GD1051">
            <v>0</v>
          </cell>
          <cell r="GE1051">
            <v>0</v>
          </cell>
          <cell r="GF1051">
            <v>0</v>
          </cell>
          <cell r="GG1051">
            <v>0</v>
          </cell>
          <cell r="GH1051">
            <v>0</v>
          </cell>
          <cell r="GI1051">
            <v>0</v>
          </cell>
          <cell r="GJ1051">
            <v>0</v>
          </cell>
          <cell r="GK1051">
            <v>0</v>
          </cell>
          <cell r="GL1051">
            <v>0</v>
          </cell>
          <cell r="GM1051">
            <v>0</v>
          </cell>
          <cell r="GN1051">
            <v>0</v>
          </cell>
          <cell r="GO1051">
            <v>0</v>
          </cell>
          <cell r="GP1051">
            <v>0</v>
          </cell>
          <cell r="GQ1051">
            <v>0</v>
          </cell>
          <cell r="GR1051">
            <v>0</v>
          </cell>
          <cell r="GS1051">
            <v>0</v>
          </cell>
          <cell r="GT1051">
            <v>0</v>
          </cell>
          <cell r="GU1051">
            <v>0</v>
          </cell>
          <cell r="GV1051">
            <v>0</v>
          </cell>
          <cell r="GW1051">
            <v>0</v>
          </cell>
          <cell r="GX1051">
            <v>0</v>
          </cell>
          <cell r="GY1051">
            <v>0</v>
          </cell>
          <cell r="GZ1051">
            <v>0</v>
          </cell>
          <cell r="HA1051">
            <v>0</v>
          </cell>
          <cell r="HB1051">
            <v>0</v>
          </cell>
          <cell r="HC1051">
            <v>0</v>
          </cell>
          <cell r="HD1051">
            <v>0</v>
          </cell>
          <cell r="HE1051">
            <v>0</v>
          </cell>
          <cell r="HF1051">
            <v>0</v>
          </cell>
          <cell r="HG1051">
            <v>0</v>
          </cell>
          <cell r="HH1051">
            <v>0</v>
          </cell>
          <cell r="HI1051">
            <v>0</v>
          </cell>
          <cell r="HJ1051">
            <v>0</v>
          </cell>
          <cell r="HK1051">
            <v>0</v>
          </cell>
          <cell r="HL1051">
            <v>0</v>
          </cell>
          <cell r="HM1051">
            <v>0</v>
          </cell>
          <cell r="HN1051">
            <v>0</v>
          </cell>
          <cell r="HO1051">
            <v>0</v>
          </cell>
          <cell r="HP1051">
            <v>0</v>
          </cell>
          <cell r="HQ1051">
            <v>0</v>
          </cell>
          <cell r="HR1051">
            <v>0</v>
          </cell>
          <cell r="HS1051">
            <v>0</v>
          </cell>
          <cell r="HT1051">
            <v>0</v>
          </cell>
          <cell r="HU1051">
            <v>0</v>
          </cell>
          <cell r="HV1051">
            <v>0</v>
          </cell>
          <cell r="HW1051">
            <v>0</v>
          </cell>
          <cell r="HX1051">
            <v>0</v>
          </cell>
          <cell r="HY1051">
            <v>0</v>
          </cell>
          <cell r="HZ1051">
            <v>0</v>
          </cell>
          <cell r="IA1051">
            <v>0</v>
          </cell>
          <cell r="IB1051">
            <v>0</v>
          </cell>
          <cell r="IC1051">
            <v>0</v>
          </cell>
          <cell r="ID1051">
            <v>0</v>
          </cell>
          <cell r="IE1051">
            <v>0</v>
          </cell>
          <cell r="IF1051">
            <v>0</v>
          </cell>
          <cell r="IG1051">
            <v>0</v>
          </cell>
          <cell r="IH1051">
            <v>0</v>
          </cell>
          <cell r="II1051">
            <v>0</v>
          </cell>
          <cell r="IJ1051">
            <v>0</v>
          </cell>
          <cell r="IK1051">
            <v>0</v>
          </cell>
          <cell r="IL1051">
            <v>0</v>
          </cell>
          <cell r="IM1051">
            <v>0</v>
          </cell>
          <cell r="IN1051">
            <v>0</v>
          </cell>
          <cell r="IO1051">
            <v>0</v>
          </cell>
          <cell r="IP1051">
            <v>0</v>
          </cell>
          <cell r="IQ1051">
            <v>0</v>
          </cell>
          <cell r="IR1051">
            <v>0</v>
          </cell>
          <cell r="IS1051">
            <v>0</v>
          </cell>
          <cell r="IT1051">
            <v>0</v>
          </cell>
          <cell r="IU1051">
            <v>0</v>
          </cell>
          <cell r="IV1051">
            <v>0</v>
          </cell>
          <cell r="IW1051">
            <v>0</v>
          </cell>
          <cell r="IX1051">
            <v>0</v>
          </cell>
          <cell r="IY1051">
            <v>0</v>
          </cell>
          <cell r="IZ1051">
            <v>0</v>
          </cell>
          <cell r="JA1051">
            <v>0</v>
          </cell>
          <cell r="JB1051">
            <v>0</v>
          </cell>
          <cell r="JC1051">
            <v>0</v>
          </cell>
          <cell r="JD1051">
            <v>0</v>
          </cell>
          <cell r="JE1051">
            <v>0</v>
          </cell>
          <cell r="JF1051">
            <v>0</v>
          </cell>
          <cell r="JG1051">
            <v>0</v>
          </cell>
          <cell r="JH1051">
            <v>0</v>
          </cell>
          <cell r="JI1051">
            <v>0</v>
          </cell>
          <cell r="JJ1051">
            <v>0</v>
          </cell>
          <cell r="JK1051">
            <v>0</v>
          </cell>
          <cell r="JL1051">
            <v>0</v>
          </cell>
          <cell r="JM1051">
            <v>0</v>
          </cell>
          <cell r="JN1051">
            <v>0</v>
          </cell>
          <cell r="JO1051">
            <v>0</v>
          </cell>
          <cell r="JP1051">
            <v>0</v>
          </cell>
          <cell r="JQ1051">
            <v>0</v>
          </cell>
        </row>
        <row r="1052">
          <cell r="D1052" t="str">
            <v>PV_.QF.MCN._.qOR.CSP_Pilot_Rock_Solar_1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0</v>
          </cell>
          <cell r="CG1052">
            <v>0</v>
          </cell>
          <cell r="CH1052">
            <v>0</v>
          </cell>
          <cell r="CI1052">
            <v>0</v>
          </cell>
          <cell r="CJ1052">
            <v>0</v>
          </cell>
          <cell r="CK1052">
            <v>0</v>
          </cell>
          <cell r="CL1052">
            <v>0</v>
          </cell>
          <cell r="CM1052">
            <v>0</v>
          </cell>
          <cell r="CN1052">
            <v>0</v>
          </cell>
          <cell r="CO1052">
            <v>0</v>
          </cell>
          <cell r="CP1052">
            <v>0</v>
          </cell>
          <cell r="CQ1052">
            <v>0</v>
          </cell>
          <cell r="CR1052">
            <v>0</v>
          </cell>
          <cell r="CS1052">
            <v>0</v>
          </cell>
          <cell r="CT1052">
            <v>0</v>
          </cell>
          <cell r="CU1052">
            <v>0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  <cell r="DD1052">
            <v>0</v>
          </cell>
          <cell r="DE1052">
            <v>0</v>
          </cell>
          <cell r="DF1052">
            <v>0</v>
          </cell>
          <cell r="DG1052">
            <v>0</v>
          </cell>
          <cell r="DH1052">
            <v>0</v>
          </cell>
          <cell r="DI1052">
            <v>0</v>
          </cell>
          <cell r="DJ1052">
            <v>0</v>
          </cell>
          <cell r="DK1052">
            <v>0</v>
          </cell>
          <cell r="DL1052">
            <v>0</v>
          </cell>
          <cell r="DM1052">
            <v>0</v>
          </cell>
          <cell r="DN1052">
            <v>0</v>
          </cell>
          <cell r="DO1052">
            <v>0</v>
          </cell>
          <cell r="DP1052">
            <v>0</v>
          </cell>
          <cell r="DQ1052">
            <v>0</v>
          </cell>
          <cell r="DR1052">
            <v>0</v>
          </cell>
          <cell r="DS1052">
            <v>0</v>
          </cell>
          <cell r="DT1052">
            <v>0</v>
          </cell>
          <cell r="DU1052">
            <v>0</v>
          </cell>
          <cell r="DV1052">
            <v>0</v>
          </cell>
          <cell r="DW1052">
            <v>0</v>
          </cell>
          <cell r="DX1052">
            <v>0</v>
          </cell>
          <cell r="DY1052">
            <v>0</v>
          </cell>
          <cell r="DZ1052">
            <v>0</v>
          </cell>
          <cell r="EA1052">
            <v>0</v>
          </cell>
          <cell r="EB1052">
            <v>0</v>
          </cell>
          <cell r="EC1052">
            <v>0</v>
          </cell>
          <cell r="ED1052">
            <v>0</v>
          </cell>
          <cell r="EE1052">
            <v>0</v>
          </cell>
          <cell r="EF1052">
            <v>0</v>
          </cell>
          <cell r="EG1052">
            <v>0</v>
          </cell>
          <cell r="EH1052">
            <v>0</v>
          </cell>
          <cell r="EI1052">
            <v>0</v>
          </cell>
          <cell r="EJ1052">
            <v>0</v>
          </cell>
          <cell r="EK1052">
            <v>0</v>
          </cell>
          <cell r="EL1052">
            <v>0</v>
          </cell>
          <cell r="EM1052">
            <v>0</v>
          </cell>
          <cell r="EN1052">
            <v>0</v>
          </cell>
          <cell r="EO1052">
            <v>0</v>
          </cell>
          <cell r="EP1052">
            <v>0</v>
          </cell>
          <cell r="EQ1052">
            <v>0</v>
          </cell>
          <cell r="ER1052">
            <v>0</v>
          </cell>
          <cell r="ES1052">
            <v>0</v>
          </cell>
          <cell r="ET1052">
            <v>0</v>
          </cell>
          <cell r="EU1052">
            <v>0</v>
          </cell>
          <cell r="EV1052">
            <v>0</v>
          </cell>
          <cell r="EW1052">
            <v>0</v>
          </cell>
          <cell r="EX1052">
            <v>0</v>
          </cell>
          <cell r="EY1052">
            <v>0</v>
          </cell>
          <cell r="EZ1052">
            <v>0</v>
          </cell>
          <cell r="FA1052">
            <v>0</v>
          </cell>
          <cell r="FB1052">
            <v>0</v>
          </cell>
          <cell r="FC1052">
            <v>0</v>
          </cell>
          <cell r="FD1052">
            <v>0</v>
          </cell>
          <cell r="FE1052">
            <v>0</v>
          </cell>
          <cell r="FF1052">
            <v>0</v>
          </cell>
          <cell r="FG1052">
            <v>0</v>
          </cell>
          <cell r="FH1052">
            <v>0</v>
          </cell>
          <cell r="FI1052">
            <v>0</v>
          </cell>
          <cell r="FJ1052">
            <v>0</v>
          </cell>
          <cell r="FK1052">
            <v>0</v>
          </cell>
          <cell r="FL1052">
            <v>0</v>
          </cell>
          <cell r="FM1052">
            <v>0</v>
          </cell>
          <cell r="FN1052">
            <v>0</v>
          </cell>
          <cell r="FO1052">
            <v>0</v>
          </cell>
          <cell r="FP1052">
            <v>0</v>
          </cell>
          <cell r="FQ1052">
            <v>0</v>
          </cell>
          <cell r="FR1052">
            <v>0</v>
          </cell>
          <cell r="FS1052">
            <v>0</v>
          </cell>
          <cell r="FT1052">
            <v>0</v>
          </cell>
          <cell r="FU1052">
            <v>0</v>
          </cell>
          <cell r="FV1052">
            <v>0</v>
          </cell>
          <cell r="FW1052">
            <v>0</v>
          </cell>
          <cell r="FX1052">
            <v>0</v>
          </cell>
          <cell r="FY1052">
            <v>0</v>
          </cell>
          <cell r="FZ1052">
            <v>0</v>
          </cell>
          <cell r="GA1052">
            <v>0</v>
          </cell>
          <cell r="GB1052">
            <v>0</v>
          </cell>
          <cell r="GC1052">
            <v>0</v>
          </cell>
          <cell r="GD1052">
            <v>0</v>
          </cell>
          <cell r="GE1052">
            <v>0</v>
          </cell>
          <cell r="GF1052">
            <v>0</v>
          </cell>
          <cell r="GG1052">
            <v>0</v>
          </cell>
          <cell r="GH1052">
            <v>0</v>
          </cell>
          <cell r="GI1052">
            <v>0</v>
          </cell>
          <cell r="GJ1052">
            <v>0</v>
          </cell>
          <cell r="GK1052">
            <v>0</v>
          </cell>
          <cell r="GL1052">
            <v>0</v>
          </cell>
          <cell r="GM1052">
            <v>0</v>
          </cell>
          <cell r="GN1052">
            <v>0</v>
          </cell>
          <cell r="GO1052">
            <v>0</v>
          </cell>
          <cell r="GP1052">
            <v>0</v>
          </cell>
          <cell r="GQ1052">
            <v>0</v>
          </cell>
          <cell r="GR1052">
            <v>0</v>
          </cell>
          <cell r="GS1052">
            <v>0</v>
          </cell>
          <cell r="GT1052">
            <v>0</v>
          </cell>
          <cell r="GU1052">
            <v>0</v>
          </cell>
          <cell r="GV1052">
            <v>0</v>
          </cell>
          <cell r="GW1052">
            <v>0</v>
          </cell>
          <cell r="GX1052">
            <v>0</v>
          </cell>
          <cell r="GY1052">
            <v>0</v>
          </cell>
          <cell r="GZ1052">
            <v>0</v>
          </cell>
          <cell r="HA1052">
            <v>0</v>
          </cell>
          <cell r="HB1052">
            <v>0</v>
          </cell>
          <cell r="HC1052">
            <v>0</v>
          </cell>
          <cell r="HD1052">
            <v>0</v>
          </cell>
          <cell r="HE1052">
            <v>0</v>
          </cell>
          <cell r="HF1052">
            <v>0</v>
          </cell>
          <cell r="HG1052">
            <v>0</v>
          </cell>
          <cell r="HH1052">
            <v>0</v>
          </cell>
          <cell r="HI1052">
            <v>0</v>
          </cell>
          <cell r="HJ1052">
            <v>0</v>
          </cell>
          <cell r="HK1052">
            <v>0</v>
          </cell>
          <cell r="HL1052">
            <v>0</v>
          </cell>
          <cell r="HM1052">
            <v>0</v>
          </cell>
          <cell r="HN1052">
            <v>0</v>
          </cell>
          <cell r="HO1052">
            <v>0</v>
          </cell>
          <cell r="HP1052">
            <v>0</v>
          </cell>
          <cell r="HQ1052">
            <v>0</v>
          </cell>
          <cell r="HR1052">
            <v>0</v>
          </cell>
          <cell r="HS1052">
            <v>0</v>
          </cell>
          <cell r="HT1052">
            <v>0</v>
          </cell>
          <cell r="HU1052">
            <v>0</v>
          </cell>
          <cell r="HV1052">
            <v>0</v>
          </cell>
          <cell r="HW1052">
            <v>0</v>
          </cell>
          <cell r="HX1052">
            <v>0</v>
          </cell>
          <cell r="HY1052">
            <v>0</v>
          </cell>
          <cell r="HZ1052">
            <v>0</v>
          </cell>
          <cell r="IA1052">
            <v>0</v>
          </cell>
          <cell r="IB1052">
            <v>0</v>
          </cell>
          <cell r="IC1052">
            <v>0</v>
          </cell>
          <cell r="ID1052">
            <v>0</v>
          </cell>
          <cell r="IE1052">
            <v>0</v>
          </cell>
          <cell r="IF1052">
            <v>0</v>
          </cell>
          <cell r="IG1052">
            <v>0</v>
          </cell>
          <cell r="IH1052">
            <v>0</v>
          </cell>
          <cell r="II1052">
            <v>0</v>
          </cell>
          <cell r="IJ1052">
            <v>0</v>
          </cell>
          <cell r="IK1052">
            <v>0</v>
          </cell>
          <cell r="IL1052">
            <v>0</v>
          </cell>
          <cell r="IM1052">
            <v>0</v>
          </cell>
          <cell r="IN1052">
            <v>0</v>
          </cell>
          <cell r="IO1052">
            <v>0</v>
          </cell>
          <cell r="IP1052">
            <v>0</v>
          </cell>
          <cell r="IQ1052">
            <v>0</v>
          </cell>
          <cell r="IR1052">
            <v>0</v>
          </cell>
          <cell r="IS1052">
            <v>0</v>
          </cell>
          <cell r="IT1052">
            <v>0</v>
          </cell>
          <cell r="IU1052">
            <v>0</v>
          </cell>
          <cell r="IV1052">
            <v>0</v>
          </cell>
          <cell r="IW1052">
            <v>0</v>
          </cell>
          <cell r="IX1052">
            <v>0</v>
          </cell>
          <cell r="IY1052">
            <v>0</v>
          </cell>
          <cell r="IZ1052">
            <v>0</v>
          </cell>
          <cell r="JA1052">
            <v>0</v>
          </cell>
          <cell r="JB1052">
            <v>0</v>
          </cell>
          <cell r="JC1052">
            <v>0</v>
          </cell>
          <cell r="JD1052">
            <v>0</v>
          </cell>
          <cell r="JE1052">
            <v>0</v>
          </cell>
          <cell r="JF1052">
            <v>0</v>
          </cell>
          <cell r="JG1052">
            <v>0</v>
          </cell>
          <cell r="JH1052">
            <v>0</v>
          </cell>
          <cell r="JI1052">
            <v>0</v>
          </cell>
          <cell r="JJ1052">
            <v>0</v>
          </cell>
          <cell r="JK1052">
            <v>0</v>
          </cell>
          <cell r="JL1052">
            <v>0</v>
          </cell>
          <cell r="JM1052">
            <v>0</v>
          </cell>
          <cell r="JN1052">
            <v>0</v>
          </cell>
          <cell r="JO1052">
            <v>0</v>
          </cell>
          <cell r="JP1052">
            <v>0</v>
          </cell>
          <cell r="JQ1052">
            <v>0</v>
          </cell>
        </row>
        <row r="1053">
          <cell r="D1053" t="str">
            <v>PV_.QF.MCN._.qOR.CSP_Pilot_Rock_Solar_2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0</v>
          </cell>
          <cell r="CG1053">
            <v>0</v>
          </cell>
          <cell r="CH1053">
            <v>0</v>
          </cell>
          <cell r="CI1053">
            <v>0</v>
          </cell>
          <cell r="CJ1053">
            <v>0</v>
          </cell>
          <cell r="CK1053">
            <v>0</v>
          </cell>
          <cell r="CL1053">
            <v>0</v>
          </cell>
          <cell r="CM1053">
            <v>0</v>
          </cell>
          <cell r="CN1053">
            <v>0</v>
          </cell>
          <cell r="CO1053">
            <v>0</v>
          </cell>
          <cell r="CP1053">
            <v>0</v>
          </cell>
          <cell r="CQ1053">
            <v>0</v>
          </cell>
          <cell r="CR1053">
            <v>0</v>
          </cell>
          <cell r="CS1053">
            <v>0</v>
          </cell>
          <cell r="CT1053">
            <v>0</v>
          </cell>
          <cell r="CU1053">
            <v>0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  <cell r="DD1053">
            <v>0</v>
          </cell>
          <cell r="DE1053">
            <v>0</v>
          </cell>
          <cell r="DF1053">
            <v>0</v>
          </cell>
          <cell r="DG1053">
            <v>0</v>
          </cell>
          <cell r="DH1053">
            <v>0</v>
          </cell>
          <cell r="DI1053">
            <v>0</v>
          </cell>
          <cell r="DJ1053">
            <v>0</v>
          </cell>
          <cell r="DK1053">
            <v>0</v>
          </cell>
          <cell r="DL1053">
            <v>0</v>
          </cell>
          <cell r="DM1053">
            <v>0</v>
          </cell>
          <cell r="DN1053">
            <v>0</v>
          </cell>
          <cell r="DO1053">
            <v>0</v>
          </cell>
          <cell r="DP1053">
            <v>0</v>
          </cell>
          <cell r="DQ1053">
            <v>0</v>
          </cell>
          <cell r="DR1053">
            <v>0</v>
          </cell>
          <cell r="DS1053">
            <v>0</v>
          </cell>
          <cell r="DT1053">
            <v>0</v>
          </cell>
          <cell r="DU1053">
            <v>0</v>
          </cell>
          <cell r="DV1053">
            <v>0</v>
          </cell>
          <cell r="DW1053">
            <v>0</v>
          </cell>
          <cell r="DX1053">
            <v>0</v>
          </cell>
          <cell r="DY1053">
            <v>0</v>
          </cell>
          <cell r="DZ1053">
            <v>0</v>
          </cell>
          <cell r="EA1053">
            <v>0</v>
          </cell>
          <cell r="EB1053">
            <v>0</v>
          </cell>
          <cell r="EC1053">
            <v>0</v>
          </cell>
          <cell r="ED1053">
            <v>0</v>
          </cell>
          <cell r="EE1053">
            <v>0</v>
          </cell>
          <cell r="EF1053">
            <v>0</v>
          </cell>
          <cell r="EG1053">
            <v>0</v>
          </cell>
          <cell r="EH1053">
            <v>0</v>
          </cell>
          <cell r="EI1053">
            <v>0</v>
          </cell>
          <cell r="EJ1053">
            <v>0</v>
          </cell>
          <cell r="EK1053">
            <v>0</v>
          </cell>
          <cell r="EL1053">
            <v>0</v>
          </cell>
          <cell r="EM1053">
            <v>0</v>
          </cell>
          <cell r="EN1053">
            <v>0</v>
          </cell>
          <cell r="EO1053">
            <v>0</v>
          </cell>
          <cell r="EP1053">
            <v>0</v>
          </cell>
          <cell r="EQ1053">
            <v>0</v>
          </cell>
          <cell r="ER1053">
            <v>0</v>
          </cell>
          <cell r="ES1053">
            <v>0</v>
          </cell>
          <cell r="ET1053">
            <v>0</v>
          </cell>
          <cell r="EU1053">
            <v>0</v>
          </cell>
          <cell r="EV1053">
            <v>0</v>
          </cell>
          <cell r="EW1053">
            <v>0</v>
          </cell>
          <cell r="EX1053">
            <v>0</v>
          </cell>
          <cell r="EY1053">
            <v>0</v>
          </cell>
          <cell r="EZ1053">
            <v>0</v>
          </cell>
          <cell r="FA1053">
            <v>0</v>
          </cell>
          <cell r="FB1053">
            <v>0</v>
          </cell>
          <cell r="FC1053">
            <v>0</v>
          </cell>
          <cell r="FD1053">
            <v>0</v>
          </cell>
          <cell r="FE1053">
            <v>0</v>
          </cell>
          <cell r="FF1053">
            <v>0</v>
          </cell>
          <cell r="FG1053">
            <v>0</v>
          </cell>
          <cell r="FH1053">
            <v>0</v>
          </cell>
          <cell r="FI1053">
            <v>0</v>
          </cell>
          <cell r="FJ1053">
            <v>0</v>
          </cell>
          <cell r="FK1053">
            <v>0</v>
          </cell>
          <cell r="FL1053">
            <v>0</v>
          </cell>
          <cell r="FM1053">
            <v>0</v>
          </cell>
          <cell r="FN1053">
            <v>0</v>
          </cell>
          <cell r="FO1053">
            <v>0</v>
          </cell>
          <cell r="FP1053">
            <v>0</v>
          </cell>
          <cell r="FQ1053">
            <v>0</v>
          </cell>
          <cell r="FR1053">
            <v>0</v>
          </cell>
          <cell r="FS1053">
            <v>0</v>
          </cell>
          <cell r="FT1053">
            <v>0</v>
          </cell>
          <cell r="FU1053">
            <v>0</v>
          </cell>
          <cell r="FV1053">
            <v>0</v>
          </cell>
          <cell r="FW1053">
            <v>0</v>
          </cell>
          <cell r="FX1053">
            <v>0</v>
          </cell>
          <cell r="FY1053">
            <v>0</v>
          </cell>
          <cell r="FZ1053">
            <v>0</v>
          </cell>
          <cell r="GA1053">
            <v>0</v>
          </cell>
          <cell r="GB1053">
            <v>0</v>
          </cell>
          <cell r="GC1053">
            <v>0</v>
          </cell>
          <cell r="GD1053">
            <v>0</v>
          </cell>
          <cell r="GE1053">
            <v>0</v>
          </cell>
          <cell r="GF1053">
            <v>0</v>
          </cell>
          <cell r="GG1053">
            <v>0</v>
          </cell>
          <cell r="GH1053">
            <v>0</v>
          </cell>
          <cell r="GI1053">
            <v>0</v>
          </cell>
          <cell r="GJ1053">
            <v>0</v>
          </cell>
          <cell r="GK1053">
            <v>0</v>
          </cell>
          <cell r="GL1053">
            <v>0</v>
          </cell>
          <cell r="GM1053">
            <v>0</v>
          </cell>
          <cell r="GN1053">
            <v>0</v>
          </cell>
          <cell r="GO1053">
            <v>0</v>
          </cell>
          <cell r="GP1053">
            <v>0</v>
          </cell>
          <cell r="GQ1053">
            <v>0</v>
          </cell>
          <cell r="GR1053">
            <v>0</v>
          </cell>
          <cell r="GS1053">
            <v>0</v>
          </cell>
          <cell r="GT1053">
            <v>0</v>
          </cell>
          <cell r="GU1053">
            <v>0</v>
          </cell>
          <cell r="GV1053">
            <v>0</v>
          </cell>
          <cell r="GW1053">
            <v>0</v>
          </cell>
          <cell r="GX1053">
            <v>0</v>
          </cell>
          <cell r="GY1053">
            <v>0</v>
          </cell>
          <cell r="GZ1053">
            <v>0</v>
          </cell>
          <cell r="HA1053">
            <v>0</v>
          </cell>
          <cell r="HB1053">
            <v>0</v>
          </cell>
          <cell r="HC1053">
            <v>0</v>
          </cell>
          <cell r="HD1053">
            <v>0</v>
          </cell>
          <cell r="HE1053">
            <v>0</v>
          </cell>
          <cell r="HF1053">
            <v>0</v>
          </cell>
          <cell r="HG1053">
            <v>0</v>
          </cell>
          <cell r="HH1053">
            <v>0</v>
          </cell>
          <cell r="HI1053">
            <v>0</v>
          </cell>
          <cell r="HJ1053">
            <v>0</v>
          </cell>
          <cell r="HK1053">
            <v>0</v>
          </cell>
          <cell r="HL1053">
            <v>0</v>
          </cell>
          <cell r="HM1053">
            <v>0</v>
          </cell>
          <cell r="HN1053">
            <v>0</v>
          </cell>
          <cell r="HO1053">
            <v>0</v>
          </cell>
          <cell r="HP1053">
            <v>0</v>
          </cell>
          <cell r="HQ1053">
            <v>0</v>
          </cell>
          <cell r="HR1053">
            <v>0</v>
          </cell>
          <cell r="HS1053">
            <v>0</v>
          </cell>
          <cell r="HT1053">
            <v>0</v>
          </cell>
          <cell r="HU1053">
            <v>0</v>
          </cell>
          <cell r="HV1053">
            <v>0</v>
          </cell>
          <cell r="HW1053">
            <v>0</v>
          </cell>
          <cell r="HX1053">
            <v>0</v>
          </cell>
          <cell r="HY1053">
            <v>0</v>
          </cell>
          <cell r="HZ1053">
            <v>0</v>
          </cell>
          <cell r="IA1053">
            <v>0</v>
          </cell>
          <cell r="IB1053">
            <v>0</v>
          </cell>
          <cell r="IC1053">
            <v>0</v>
          </cell>
          <cell r="ID1053">
            <v>0</v>
          </cell>
          <cell r="IE1053">
            <v>0</v>
          </cell>
          <cell r="IF1053">
            <v>0</v>
          </cell>
          <cell r="IG1053">
            <v>0</v>
          </cell>
          <cell r="IH1053">
            <v>0</v>
          </cell>
          <cell r="II1053">
            <v>0</v>
          </cell>
          <cell r="IJ1053">
            <v>0</v>
          </cell>
          <cell r="IK1053">
            <v>0</v>
          </cell>
          <cell r="IL1053">
            <v>0</v>
          </cell>
          <cell r="IM1053">
            <v>0</v>
          </cell>
          <cell r="IN1053">
            <v>0</v>
          </cell>
          <cell r="IO1053">
            <v>0</v>
          </cell>
          <cell r="IP1053">
            <v>0</v>
          </cell>
          <cell r="IQ1053">
            <v>0</v>
          </cell>
          <cell r="IR1053">
            <v>0</v>
          </cell>
          <cell r="IS1053">
            <v>0</v>
          </cell>
          <cell r="IT1053">
            <v>0</v>
          </cell>
          <cell r="IU1053">
            <v>0</v>
          </cell>
          <cell r="IV1053">
            <v>0</v>
          </cell>
          <cell r="IW1053">
            <v>0</v>
          </cell>
          <cell r="IX1053">
            <v>0</v>
          </cell>
          <cell r="IY1053">
            <v>0</v>
          </cell>
          <cell r="IZ1053">
            <v>0</v>
          </cell>
          <cell r="JA1053">
            <v>0</v>
          </cell>
          <cell r="JB1053">
            <v>0</v>
          </cell>
          <cell r="JC1053">
            <v>0</v>
          </cell>
          <cell r="JD1053">
            <v>0</v>
          </cell>
          <cell r="JE1053">
            <v>0</v>
          </cell>
          <cell r="JF1053">
            <v>0</v>
          </cell>
          <cell r="JG1053">
            <v>0</v>
          </cell>
          <cell r="JH1053">
            <v>0</v>
          </cell>
          <cell r="JI1053">
            <v>0</v>
          </cell>
          <cell r="JJ1053">
            <v>0</v>
          </cell>
          <cell r="JK1053">
            <v>0</v>
          </cell>
          <cell r="JL1053">
            <v>0</v>
          </cell>
          <cell r="JM1053">
            <v>0</v>
          </cell>
          <cell r="JN1053">
            <v>0</v>
          </cell>
          <cell r="JO1053">
            <v>0</v>
          </cell>
          <cell r="JP1053">
            <v>0</v>
          </cell>
          <cell r="JQ1053">
            <v>0</v>
          </cell>
        </row>
        <row r="1054">
          <cell r="D1054" t="str">
            <v>PV_.QF.MCN._.qOR.CSP_Tutuilla_Solar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0</v>
          </cell>
          <cell r="CG1054">
            <v>0</v>
          </cell>
          <cell r="CH1054">
            <v>0</v>
          </cell>
          <cell r="CI1054">
            <v>0</v>
          </cell>
          <cell r="CJ1054">
            <v>0</v>
          </cell>
          <cell r="CK1054">
            <v>0</v>
          </cell>
          <cell r="CL1054">
            <v>0</v>
          </cell>
          <cell r="CM1054">
            <v>0</v>
          </cell>
          <cell r="CN1054">
            <v>0</v>
          </cell>
          <cell r="CO1054">
            <v>0</v>
          </cell>
          <cell r="CP1054">
            <v>0</v>
          </cell>
          <cell r="CQ1054">
            <v>0</v>
          </cell>
          <cell r="CR1054">
            <v>0</v>
          </cell>
          <cell r="CS1054">
            <v>0</v>
          </cell>
          <cell r="CT1054">
            <v>0</v>
          </cell>
          <cell r="CU1054">
            <v>0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  <cell r="DD1054">
            <v>0</v>
          </cell>
          <cell r="DE1054">
            <v>0</v>
          </cell>
          <cell r="DF1054">
            <v>0</v>
          </cell>
          <cell r="DG1054">
            <v>0</v>
          </cell>
          <cell r="DH1054">
            <v>0</v>
          </cell>
          <cell r="DI1054">
            <v>0</v>
          </cell>
          <cell r="DJ1054">
            <v>0</v>
          </cell>
          <cell r="DK1054">
            <v>0</v>
          </cell>
          <cell r="DL1054">
            <v>0</v>
          </cell>
          <cell r="DM1054">
            <v>0</v>
          </cell>
          <cell r="DN1054">
            <v>0</v>
          </cell>
          <cell r="DO1054">
            <v>0</v>
          </cell>
          <cell r="DP1054">
            <v>0</v>
          </cell>
          <cell r="DQ1054">
            <v>0</v>
          </cell>
          <cell r="DR1054">
            <v>0</v>
          </cell>
          <cell r="DS1054">
            <v>0</v>
          </cell>
          <cell r="DT1054">
            <v>0</v>
          </cell>
          <cell r="DU1054">
            <v>0</v>
          </cell>
          <cell r="DV1054">
            <v>0</v>
          </cell>
          <cell r="DW1054">
            <v>0</v>
          </cell>
          <cell r="DX1054">
            <v>0</v>
          </cell>
          <cell r="DY1054">
            <v>0</v>
          </cell>
          <cell r="DZ1054">
            <v>0</v>
          </cell>
          <cell r="EA1054">
            <v>0</v>
          </cell>
          <cell r="EB1054">
            <v>0</v>
          </cell>
          <cell r="EC1054">
            <v>0</v>
          </cell>
          <cell r="ED1054">
            <v>0</v>
          </cell>
          <cell r="EE1054">
            <v>0</v>
          </cell>
          <cell r="EF1054">
            <v>0</v>
          </cell>
          <cell r="EG1054">
            <v>0</v>
          </cell>
          <cell r="EH1054">
            <v>0</v>
          </cell>
          <cell r="EI1054">
            <v>0</v>
          </cell>
          <cell r="EJ1054">
            <v>0</v>
          </cell>
          <cell r="EK1054">
            <v>0</v>
          </cell>
          <cell r="EL1054">
            <v>0</v>
          </cell>
          <cell r="EM1054">
            <v>0</v>
          </cell>
          <cell r="EN1054">
            <v>0</v>
          </cell>
          <cell r="EO1054">
            <v>0</v>
          </cell>
          <cell r="EP1054">
            <v>0</v>
          </cell>
          <cell r="EQ1054">
            <v>0</v>
          </cell>
          <cell r="ER1054">
            <v>0</v>
          </cell>
          <cell r="ES1054">
            <v>0</v>
          </cell>
          <cell r="ET1054">
            <v>0</v>
          </cell>
          <cell r="EU1054">
            <v>0</v>
          </cell>
          <cell r="EV1054">
            <v>0</v>
          </cell>
          <cell r="EW1054">
            <v>0</v>
          </cell>
          <cell r="EX1054">
            <v>0</v>
          </cell>
          <cell r="EY1054">
            <v>0</v>
          </cell>
          <cell r="EZ1054">
            <v>0</v>
          </cell>
          <cell r="FA1054">
            <v>0</v>
          </cell>
          <cell r="FB1054">
            <v>0</v>
          </cell>
          <cell r="FC1054">
            <v>0</v>
          </cell>
          <cell r="FD1054">
            <v>0</v>
          </cell>
          <cell r="FE1054">
            <v>0</v>
          </cell>
          <cell r="FF1054">
            <v>0</v>
          </cell>
          <cell r="FG1054">
            <v>0</v>
          </cell>
          <cell r="FH1054">
            <v>0</v>
          </cell>
          <cell r="FI1054">
            <v>0</v>
          </cell>
          <cell r="FJ1054">
            <v>0</v>
          </cell>
          <cell r="FK1054">
            <v>0</v>
          </cell>
          <cell r="FL1054">
            <v>0</v>
          </cell>
          <cell r="FM1054">
            <v>0</v>
          </cell>
          <cell r="FN1054">
            <v>0</v>
          </cell>
          <cell r="FO1054">
            <v>0</v>
          </cell>
          <cell r="FP1054">
            <v>0</v>
          </cell>
          <cell r="FQ1054">
            <v>0</v>
          </cell>
          <cell r="FR1054">
            <v>0</v>
          </cell>
          <cell r="FS1054">
            <v>0</v>
          </cell>
          <cell r="FT1054">
            <v>0</v>
          </cell>
          <cell r="FU1054">
            <v>0</v>
          </cell>
          <cell r="FV1054">
            <v>0</v>
          </cell>
          <cell r="FW1054">
            <v>0</v>
          </cell>
          <cell r="FX1054">
            <v>0</v>
          </cell>
          <cell r="FY1054">
            <v>0</v>
          </cell>
          <cell r="FZ1054">
            <v>0</v>
          </cell>
          <cell r="GA1054">
            <v>0</v>
          </cell>
          <cell r="GB1054">
            <v>0</v>
          </cell>
          <cell r="GC1054">
            <v>0</v>
          </cell>
          <cell r="GD1054">
            <v>0</v>
          </cell>
          <cell r="GE1054">
            <v>0</v>
          </cell>
          <cell r="GF1054">
            <v>0</v>
          </cell>
          <cell r="GG1054">
            <v>0</v>
          </cell>
          <cell r="GH1054">
            <v>0</v>
          </cell>
          <cell r="GI1054">
            <v>0</v>
          </cell>
          <cell r="GJ1054">
            <v>0</v>
          </cell>
          <cell r="GK1054">
            <v>0</v>
          </cell>
          <cell r="GL1054">
            <v>0</v>
          </cell>
          <cell r="GM1054">
            <v>0</v>
          </cell>
          <cell r="GN1054">
            <v>0</v>
          </cell>
          <cell r="GO1054">
            <v>0</v>
          </cell>
          <cell r="GP1054">
            <v>0</v>
          </cell>
          <cell r="GQ1054">
            <v>0</v>
          </cell>
          <cell r="GR1054">
            <v>0</v>
          </cell>
          <cell r="GS1054">
            <v>0</v>
          </cell>
          <cell r="GT1054">
            <v>0</v>
          </cell>
          <cell r="GU1054">
            <v>0</v>
          </cell>
          <cell r="GV1054">
            <v>0</v>
          </cell>
          <cell r="GW1054">
            <v>0</v>
          </cell>
          <cell r="GX1054">
            <v>0</v>
          </cell>
          <cell r="GY1054">
            <v>0</v>
          </cell>
          <cell r="GZ1054">
            <v>0</v>
          </cell>
          <cell r="HA1054">
            <v>0</v>
          </cell>
          <cell r="HB1054">
            <v>0</v>
          </cell>
          <cell r="HC1054">
            <v>0</v>
          </cell>
          <cell r="HD1054">
            <v>0</v>
          </cell>
          <cell r="HE1054">
            <v>0</v>
          </cell>
          <cell r="HF1054">
            <v>0</v>
          </cell>
          <cell r="HG1054">
            <v>0</v>
          </cell>
          <cell r="HH1054">
            <v>0</v>
          </cell>
          <cell r="HI1054">
            <v>0</v>
          </cell>
          <cell r="HJ1054">
            <v>0</v>
          </cell>
          <cell r="HK1054">
            <v>0</v>
          </cell>
          <cell r="HL1054">
            <v>0</v>
          </cell>
          <cell r="HM1054">
            <v>0</v>
          </cell>
          <cell r="HN1054">
            <v>0</v>
          </cell>
          <cell r="HO1054">
            <v>0</v>
          </cell>
          <cell r="HP1054">
            <v>0</v>
          </cell>
          <cell r="HQ1054">
            <v>0</v>
          </cell>
          <cell r="HR1054">
            <v>0</v>
          </cell>
          <cell r="HS1054">
            <v>0</v>
          </cell>
          <cell r="HT1054">
            <v>0</v>
          </cell>
          <cell r="HU1054">
            <v>0</v>
          </cell>
          <cell r="HV1054">
            <v>0</v>
          </cell>
          <cell r="HW1054">
            <v>0</v>
          </cell>
          <cell r="HX1054">
            <v>0</v>
          </cell>
          <cell r="HY1054">
            <v>0</v>
          </cell>
          <cell r="HZ1054">
            <v>0</v>
          </cell>
          <cell r="IA1054">
            <v>0</v>
          </cell>
          <cell r="IB1054">
            <v>0</v>
          </cell>
          <cell r="IC1054">
            <v>0</v>
          </cell>
          <cell r="ID1054">
            <v>0</v>
          </cell>
          <cell r="IE1054">
            <v>0</v>
          </cell>
          <cell r="IF1054">
            <v>0</v>
          </cell>
          <cell r="IG1054">
            <v>0</v>
          </cell>
          <cell r="IH1054">
            <v>0</v>
          </cell>
          <cell r="II1054">
            <v>0</v>
          </cell>
          <cell r="IJ1054">
            <v>0</v>
          </cell>
          <cell r="IK1054">
            <v>0</v>
          </cell>
          <cell r="IL1054">
            <v>0</v>
          </cell>
          <cell r="IM1054">
            <v>0</v>
          </cell>
          <cell r="IN1054">
            <v>0</v>
          </cell>
          <cell r="IO1054">
            <v>0</v>
          </cell>
          <cell r="IP1054">
            <v>0</v>
          </cell>
          <cell r="IQ1054">
            <v>0</v>
          </cell>
          <cell r="IR1054">
            <v>0</v>
          </cell>
          <cell r="IS1054">
            <v>0</v>
          </cell>
          <cell r="IT1054">
            <v>0</v>
          </cell>
          <cell r="IU1054">
            <v>0</v>
          </cell>
          <cell r="IV1054">
            <v>0</v>
          </cell>
          <cell r="IW1054">
            <v>0</v>
          </cell>
          <cell r="IX1054">
            <v>0</v>
          </cell>
          <cell r="IY1054">
            <v>0</v>
          </cell>
          <cell r="IZ1054">
            <v>0</v>
          </cell>
          <cell r="JA1054">
            <v>0</v>
          </cell>
          <cell r="JB1054">
            <v>0</v>
          </cell>
          <cell r="JC1054">
            <v>0</v>
          </cell>
          <cell r="JD1054">
            <v>0</v>
          </cell>
          <cell r="JE1054">
            <v>0</v>
          </cell>
          <cell r="JF1054">
            <v>0</v>
          </cell>
          <cell r="JG1054">
            <v>0</v>
          </cell>
          <cell r="JH1054">
            <v>0</v>
          </cell>
          <cell r="JI1054">
            <v>0</v>
          </cell>
          <cell r="JJ1054">
            <v>0</v>
          </cell>
          <cell r="JK1054">
            <v>0</v>
          </cell>
          <cell r="JL1054">
            <v>0</v>
          </cell>
          <cell r="JM1054">
            <v>0</v>
          </cell>
          <cell r="JN1054">
            <v>0</v>
          </cell>
          <cell r="JO1054">
            <v>0</v>
          </cell>
          <cell r="JP1054">
            <v>0</v>
          </cell>
          <cell r="JQ1054">
            <v>0</v>
          </cell>
        </row>
        <row r="1055">
          <cell r="D1055" t="str">
            <v>PV_.QF.PNC._.qOR.Adams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0</v>
          </cell>
          <cell r="CG1055">
            <v>0</v>
          </cell>
          <cell r="CH1055">
            <v>0</v>
          </cell>
          <cell r="CI1055">
            <v>0</v>
          </cell>
          <cell r="CJ1055">
            <v>0</v>
          </cell>
          <cell r="CK1055">
            <v>0</v>
          </cell>
          <cell r="CL1055">
            <v>0</v>
          </cell>
          <cell r="CM1055">
            <v>0</v>
          </cell>
          <cell r="CN1055">
            <v>0</v>
          </cell>
          <cell r="CO1055">
            <v>0</v>
          </cell>
          <cell r="CP1055">
            <v>0</v>
          </cell>
          <cell r="CQ1055">
            <v>0</v>
          </cell>
          <cell r="CR1055">
            <v>0</v>
          </cell>
          <cell r="CS1055">
            <v>0</v>
          </cell>
          <cell r="CT1055">
            <v>0</v>
          </cell>
          <cell r="CU1055">
            <v>0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  <cell r="DD1055">
            <v>0</v>
          </cell>
          <cell r="DE1055">
            <v>0</v>
          </cell>
          <cell r="DF1055">
            <v>0</v>
          </cell>
          <cell r="DG1055">
            <v>0</v>
          </cell>
          <cell r="DH1055">
            <v>0</v>
          </cell>
          <cell r="DI1055">
            <v>0</v>
          </cell>
          <cell r="DJ1055">
            <v>0</v>
          </cell>
          <cell r="DK1055">
            <v>0</v>
          </cell>
          <cell r="DL1055">
            <v>0</v>
          </cell>
          <cell r="DM1055">
            <v>0</v>
          </cell>
          <cell r="DN1055">
            <v>0</v>
          </cell>
          <cell r="DO1055">
            <v>0</v>
          </cell>
          <cell r="DP1055">
            <v>0</v>
          </cell>
          <cell r="DQ1055">
            <v>0</v>
          </cell>
          <cell r="DR1055">
            <v>0</v>
          </cell>
          <cell r="DS1055">
            <v>0</v>
          </cell>
          <cell r="DT1055">
            <v>0</v>
          </cell>
          <cell r="DU1055">
            <v>0</v>
          </cell>
          <cell r="DV1055">
            <v>0</v>
          </cell>
          <cell r="DW1055">
            <v>0</v>
          </cell>
          <cell r="DX1055">
            <v>0</v>
          </cell>
          <cell r="DY1055">
            <v>0</v>
          </cell>
          <cell r="DZ1055">
            <v>0</v>
          </cell>
          <cell r="EA1055">
            <v>0</v>
          </cell>
          <cell r="EB1055">
            <v>0</v>
          </cell>
          <cell r="EC1055">
            <v>0</v>
          </cell>
          <cell r="ED1055">
            <v>0</v>
          </cell>
          <cell r="EE1055">
            <v>0</v>
          </cell>
          <cell r="EF1055">
            <v>0</v>
          </cell>
          <cell r="EG1055">
            <v>0</v>
          </cell>
          <cell r="EH1055">
            <v>0</v>
          </cell>
          <cell r="EI1055">
            <v>0</v>
          </cell>
          <cell r="EJ1055">
            <v>0</v>
          </cell>
          <cell r="EK1055">
            <v>0</v>
          </cell>
          <cell r="EL1055">
            <v>0</v>
          </cell>
          <cell r="EM1055">
            <v>0</v>
          </cell>
          <cell r="EN1055">
            <v>0</v>
          </cell>
          <cell r="EO1055">
            <v>0</v>
          </cell>
          <cell r="EP1055">
            <v>0</v>
          </cell>
          <cell r="EQ1055">
            <v>0</v>
          </cell>
          <cell r="ER1055">
            <v>0</v>
          </cell>
          <cell r="ES1055">
            <v>0</v>
          </cell>
          <cell r="ET1055">
            <v>0</v>
          </cell>
          <cell r="EU1055">
            <v>0</v>
          </cell>
          <cell r="EV1055">
            <v>0</v>
          </cell>
          <cell r="EW1055">
            <v>0</v>
          </cell>
          <cell r="EX1055">
            <v>0</v>
          </cell>
          <cell r="EY1055">
            <v>0</v>
          </cell>
          <cell r="EZ1055">
            <v>0</v>
          </cell>
          <cell r="FA1055">
            <v>0</v>
          </cell>
          <cell r="FB1055">
            <v>0</v>
          </cell>
          <cell r="FC1055">
            <v>0</v>
          </cell>
          <cell r="FD1055">
            <v>0</v>
          </cell>
          <cell r="FE1055">
            <v>0</v>
          </cell>
          <cell r="FF1055">
            <v>0</v>
          </cell>
          <cell r="FG1055">
            <v>0</v>
          </cell>
          <cell r="FH1055">
            <v>0</v>
          </cell>
          <cell r="FI1055">
            <v>0</v>
          </cell>
          <cell r="FJ1055">
            <v>0</v>
          </cell>
          <cell r="FK1055">
            <v>0</v>
          </cell>
          <cell r="FL1055">
            <v>0</v>
          </cell>
          <cell r="FM1055">
            <v>0</v>
          </cell>
          <cell r="FN1055">
            <v>0</v>
          </cell>
          <cell r="FO1055">
            <v>0</v>
          </cell>
          <cell r="FP1055">
            <v>0</v>
          </cell>
          <cell r="FQ1055">
            <v>0</v>
          </cell>
          <cell r="FR1055">
            <v>0</v>
          </cell>
          <cell r="FS1055">
            <v>0</v>
          </cell>
          <cell r="FT1055">
            <v>0</v>
          </cell>
          <cell r="FU1055">
            <v>0</v>
          </cell>
          <cell r="FV1055">
            <v>0</v>
          </cell>
          <cell r="FW1055">
            <v>0</v>
          </cell>
          <cell r="FX1055">
            <v>0</v>
          </cell>
          <cell r="FY1055">
            <v>0</v>
          </cell>
          <cell r="FZ1055">
            <v>0</v>
          </cell>
          <cell r="GA1055">
            <v>0</v>
          </cell>
          <cell r="GB1055">
            <v>0</v>
          </cell>
          <cell r="GC1055">
            <v>0</v>
          </cell>
          <cell r="GD1055">
            <v>0</v>
          </cell>
          <cell r="GE1055">
            <v>0</v>
          </cell>
          <cell r="GF1055">
            <v>0</v>
          </cell>
          <cell r="GG1055">
            <v>0</v>
          </cell>
          <cell r="GH1055">
            <v>0</v>
          </cell>
          <cell r="GI1055">
            <v>0</v>
          </cell>
          <cell r="GJ1055">
            <v>0</v>
          </cell>
          <cell r="GK1055">
            <v>0</v>
          </cell>
          <cell r="GL1055">
            <v>0</v>
          </cell>
          <cell r="GM1055">
            <v>0</v>
          </cell>
          <cell r="GN1055">
            <v>0</v>
          </cell>
          <cell r="GO1055">
            <v>0</v>
          </cell>
          <cell r="GP1055">
            <v>0</v>
          </cell>
          <cell r="GQ1055">
            <v>0</v>
          </cell>
          <cell r="GR1055">
            <v>0</v>
          </cell>
          <cell r="GS1055">
            <v>0</v>
          </cell>
          <cell r="GT1055">
            <v>0</v>
          </cell>
          <cell r="GU1055">
            <v>0</v>
          </cell>
          <cell r="GV1055">
            <v>0</v>
          </cell>
          <cell r="GW1055">
            <v>0</v>
          </cell>
          <cell r="GX1055">
            <v>0</v>
          </cell>
          <cell r="GY1055">
            <v>0</v>
          </cell>
          <cell r="GZ1055">
            <v>0</v>
          </cell>
          <cell r="HA1055">
            <v>0</v>
          </cell>
          <cell r="HB1055">
            <v>0</v>
          </cell>
          <cell r="HC1055">
            <v>0</v>
          </cell>
          <cell r="HD1055">
            <v>0</v>
          </cell>
          <cell r="HE1055">
            <v>0</v>
          </cell>
          <cell r="HF1055">
            <v>0</v>
          </cell>
          <cell r="HG1055">
            <v>0</v>
          </cell>
          <cell r="HH1055">
            <v>0</v>
          </cell>
          <cell r="HI1055">
            <v>0</v>
          </cell>
          <cell r="HJ1055">
            <v>0</v>
          </cell>
          <cell r="HK1055">
            <v>0</v>
          </cell>
          <cell r="HL1055">
            <v>0</v>
          </cell>
          <cell r="HM1055">
            <v>0</v>
          </cell>
          <cell r="HN1055">
            <v>0</v>
          </cell>
          <cell r="HO1055">
            <v>0</v>
          </cell>
          <cell r="HP1055">
            <v>0</v>
          </cell>
          <cell r="HQ1055">
            <v>0</v>
          </cell>
          <cell r="HR1055">
            <v>0</v>
          </cell>
          <cell r="HS1055">
            <v>0</v>
          </cell>
          <cell r="HT1055">
            <v>0</v>
          </cell>
          <cell r="HU1055">
            <v>0</v>
          </cell>
          <cell r="HV1055">
            <v>0</v>
          </cell>
          <cell r="HW1055">
            <v>0</v>
          </cell>
          <cell r="HX1055">
            <v>0</v>
          </cell>
          <cell r="HY1055">
            <v>0</v>
          </cell>
          <cell r="HZ1055">
            <v>0</v>
          </cell>
          <cell r="IA1055">
            <v>0</v>
          </cell>
          <cell r="IB1055">
            <v>0</v>
          </cell>
          <cell r="IC1055">
            <v>0</v>
          </cell>
          <cell r="ID1055">
            <v>0</v>
          </cell>
          <cell r="IE1055">
            <v>0</v>
          </cell>
          <cell r="IF1055">
            <v>0</v>
          </cell>
          <cell r="IG1055">
            <v>0</v>
          </cell>
          <cell r="IH1055">
            <v>0</v>
          </cell>
          <cell r="II1055">
            <v>0</v>
          </cell>
          <cell r="IJ1055">
            <v>0</v>
          </cell>
          <cell r="IK1055">
            <v>0</v>
          </cell>
          <cell r="IL1055">
            <v>0</v>
          </cell>
          <cell r="IM1055">
            <v>0</v>
          </cell>
          <cell r="IN1055">
            <v>0</v>
          </cell>
          <cell r="IO1055">
            <v>0</v>
          </cell>
          <cell r="IP1055">
            <v>0</v>
          </cell>
          <cell r="IQ1055">
            <v>0</v>
          </cell>
          <cell r="IR1055">
            <v>0</v>
          </cell>
          <cell r="IS1055">
            <v>0</v>
          </cell>
          <cell r="IT1055">
            <v>0</v>
          </cell>
          <cell r="IU1055">
            <v>0</v>
          </cell>
          <cell r="IV1055">
            <v>0</v>
          </cell>
          <cell r="IW1055">
            <v>0</v>
          </cell>
          <cell r="IX1055">
            <v>0</v>
          </cell>
          <cell r="IY1055">
            <v>0</v>
          </cell>
          <cell r="IZ1055">
            <v>0</v>
          </cell>
          <cell r="JA1055">
            <v>0</v>
          </cell>
          <cell r="JB1055">
            <v>0</v>
          </cell>
          <cell r="JC1055">
            <v>0</v>
          </cell>
          <cell r="JD1055">
            <v>0</v>
          </cell>
          <cell r="JE1055">
            <v>0</v>
          </cell>
          <cell r="JF1055">
            <v>0</v>
          </cell>
          <cell r="JG1055">
            <v>0</v>
          </cell>
          <cell r="JH1055">
            <v>0</v>
          </cell>
          <cell r="JI1055">
            <v>0</v>
          </cell>
          <cell r="JJ1055">
            <v>0</v>
          </cell>
          <cell r="JK1055">
            <v>0</v>
          </cell>
          <cell r="JL1055">
            <v>0</v>
          </cell>
          <cell r="JM1055">
            <v>0</v>
          </cell>
          <cell r="JN1055">
            <v>0</v>
          </cell>
          <cell r="JO1055">
            <v>0</v>
          </cell>
          <cell r="JP1055">
            <v>0</v>
          </cell>
          <cell r="JQ1055">
            <v>0</v>
          </cell>
        </row>
        <row r="1056">
          <cell r="D1056" t="str">
            <v>PV_.QF.PNC._.qOR.CSP_Goodling_Solar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0</v>
          </cell>
          <cell r="CG1056">
            <v>0</v>
          </cell>
          <cell r="CH1056">
            <v>0</v>
          </cell>
          <cell r="CI1056">
            <v>0</v>
          </cell>
          <cell r="CJ1056">
            <v>0</v>
          </cell>
          <cell r="CK1056">
            <v>0</v>
          </cell>
          <cell r="CL1056">
            <v>0</v>
          </cell>
          <cell r="CM1056">
            <v>0</v>
          </cell>
          <cell r="CN1056">
            <v>0</v>
          </cell>
          <cell r="CO1056">
            <v>0</v>
          </cell>
          <cell r="CP1056">
            <v>0</v>
          </cell>
          <cell r="CQ1056">
            <v>0</v>
          </cell>
          <cell r="CR1056">
            <v>0</v>
          </cell>
          <cell r="CS1056">
            <v>0</v>
          </cell>
          <cell r="CT1056">
            <v>0</v>
          </cell>
          <cell r="CU1056">
            <v>0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  <cell r="DD1056">
            <v>0</v>
          </cell>
          <cell r="DE1056">
            <v>0</v>
          </cell>
          <cell r="DF1056">
            <v>0</v>
          </cell>
          <cell r="DG1056">
            <v>0</v>
          </cell>
          <cell r="DH1056">
            <v>0</v>
          </cell>
          <cell r="DI1056">
            <v>0</v>
          </cell>
          <cell r="DJ1056">
            <v>0</v>
          </cell>
          <cell r="DK1056">
            <v>0</v>
          </cell>
          <cell r="DL1056">
            <v>0</v>
          </cell>
          <cell r="DM1056">
            <v>0</v>
          </cell>
          <cell r="DN1056">
            <v>0</v>
          </cell>
          <cell r="DO1056">
            <v>0</v>
          </cell>
          <cell r="DP1056">
            <v>0</v>
          </cell>
          <cell r="DQ1056">
            <v>0</v>
          </cell>
          <cell r="DR1056">
            <v>0</v>
          </cell>
          <cell r="DS1056">
            <v>0</v>
          </cell>
          <cell r="DT1056">
            <v>0</v>
          </cell>
          <cell r="DU1056">
            <v>0</v>
          </cell>
          <cell r="DV1056">
            <v>0</v>
          </cell>
          <cell r="DW1056">
            <v>0</v>
          </cell>
          <cell r="DX1056">
            <v>0</v>
          </cell>
          <cell r="DY1056">
            <v>0</v>
          </cell>
          <cell r="DZ1056">
            <v>0</v>
          </cell>
          <cell r="EA1056">
            <v>0</v>
          </cell>
          <cell r="EB1056">
            <v>0</v>
          </cell>
          <cell r="EC1056">
            <v>0</v>
          </cell>
          <cell r="ED1056">
            <v>0</v>
          </cell>
          <cell r="EE1056">
            <v>0</v>
          </cell>
          <cell r="EF1056">
            <v>0</v>
          </cell>
          <cell r="EG1056">
            <v>0</v>
          </cell>
          <cell r="EH1056">
            <v>0</v>
          </cell>
          <cell r="EI1056">
            <v>0</v>
          </cell>
          <cell r="EJ1056">
            <v>0</v>
          </cell>
          <cell r="EK1056">
            <v>0</v>
          </cell>
          <cell r="EL1056">
            <v>0</v>
          </cell>
          <cell r="EM1056">
            <v>0</v>
          </cell>
          <cell r="EN1056">
            <v>0</v>
          </cell>
          <cell r="EO1056">
            <v>0</v>
          </cell>
          <cell r="EP1056">
            <v>0</v>
          </cell>
          <cell r="EQ1056">
            <v>0</v>
          </cell>
          <cell r="ER1056">
            <v>0</v>
          </cell>
          <cell r="ES1056">
            <v>0</v>
          </cell>
          <cell r="ET1056">
            <v>0</v>
          </cell>
          <cell r="EU1056">
            <v>0</v>
          </cell>
          <cell r="EV1056">
            <v>0</v>
          </cell>
          <cell r="EW1056">
            <v>0</v>
          </cell>
          <cell r="EX1056">
            <v>0</v>
          </cell>
          <cell r="EY1056">
            <v>0</v>
          </cell>
          <cell r="EZ1056">
            <v>0</v>
          </cell>
          <cell r="FA1056">
            <v>0</v>
          </cell>
          <cell r="FB1056">
            <v>0</v>
          </cell>
          <cell r="FC1056">
            <v>0</v>
          </cell>
          <cell r="FD1056">
            <v>0</v>
          </cell>
          <cell r="FE1056">
            <v>0</v>
          </cell>
          <cell r="FF1056">
            <v>0</v>
          </cell>
          <cell r="FG1056">
            <v>0</v>
          </cell>
          <cell r="FH1056">
            <v>0</v>
          </cell>
          <cell r="FI1056">
            <v>0</v>
          </cell>
          <cell r="FJ1056">
            <v>0</v>
          </cell>
          <cell r="FK1056">
            <v>0</v>
          </cell>
          <cell r="FL1056">
            <v>0</v>
          </cell>
          <cell r="FM1056">
            <v>0</v>
          </cell>
          <cell r="FN1056">
            <v>0</v>
          </cell>
          <cell r="FO1056">
            <v>0</v>
          </cell>
          <cell r="FP1056">
            <v>0</v>
          </cell>
          <cell r="FQ1056">
            <v>0</v>
          </cell>
          <cell r="FR1056">
            <v>0</v>
          </cell>
          <cell r="FS1056">
            <v>0</v>
          </cell>
          <cell r="FT1056">
            <v>0</v>
          </cell>
          <cell r="FU1056">
            <v>0</v>
          </cell>
          <cell r="FV1056">
            <v>0</v>
          </cell>
          <cell r="FW1056">
            <v>0</v>
          </cell>
          <cell r="FX1056">
            <v>0</v>
          </cell>
          <cell r="FY1056">
            <v>0</v>
          </cell>
          <cell r="FZ1056">
            <v>0</v>
          </cell>
          <cell r="GA1056">
            <v>0</v>
          </cell>
          <cell r="GB1056">
            <v>0</v>
          </cell>
          <cell r="GC1056">
            <v>0</v>
          </cell>
          <cell r="GD1056">
            <v>0</v>
          </cell>
          <cell r="GE1056">
            <v>0</v>
          </cell>
          <cell r="GF1056">
            <v>0</v>
          </cell>
          <cell r="GG1056">
            <v>0</v>
          </cell>
          <cell r="GH1056">
            <v>0</v>
          </cell>
          <cell r="GI1056">
            <v>0</v>
          </cell>
          <cell r="GJ1056">
            <v>0</v>
          </cell>
          <cell r="GK1056">
            <v>0</v>
          </cell>
          <cell r="GL1056">
            <v>0</v>
          </cell>
          <cell r="GM1056">
            <v>0</v>
          </cell>
          <cell r="GN1056">
            <v>0</v>
          </cell>
          <cell r="GO1056">
            <v>0</v>
          </cell>
          <cell r="GP1056">
            <v>0</v>
          </cell>
          <cell r="GQ1056">
            <v>0</v>
          </cell>
          <cell r="GR1056">
            <v>0</v>
          </cell>
          <cell r="GS1056">
            <v>0</v>
          </cell>
          <cell r="GT1056">
            <v>0</v>
          </cell>
          <cell r="GU1056">
            <v>0</v>
          </cell>
          <cell r="GV1056">
            <v>0</v>
          </cell>
          <cell r="GW1056">
            <v>0</v>
          </cell>
          <cell r="GX1056">
            <v>0</v>
          </cell>
          <cell r="GY1056">
            <v>0</v>
          </cell>
          <cell r="GZ1056">
            <v>0</v>
          </cell>
          <cell r="HA1056">
            <v>0</v>
          </cell>
          <cell r="HB1056">
            <v>0</v>
          </cell>
          <cell r="HC1056">
            <v>0</v>
          </cell>
          <cell r="HD1056">
            <v>0</v>
          </cell>
          <cell r="HE1056">
            <v>0</v>
          </cell>
          <cell r="HF1056">
            <v>0</v>
          </cell>
          <cell r="HG1056">
            <v>0</v>
          </cell>
          <cell r="HH1056">
            <v>0</v>
          </cell>
          <cell r="HI1056">
            <v>0</v>
          </cell>
          <cell r="HJ1056">
            <v>0</v>
          </cell>
          <cell r="HK1056">
            <v>0</v>
          </cell>
          <cell r="HL1056">
            <v>0</v>
          </cell>
          <cell r="HM1056">
            <v>0</v>
          </cell>
          <cell r="HN1056">
            <v>0</v>
          </cell>
          <cell r="HO1056">
            <v>0</v>
          </cell>
          <cell r="HP1056">
            <v>0</v>
          </cell>
          <cell r="HQ1056">
            <v>0</v>
          </cell>
          <cell r="HR1056">
            <v>0</v>
          </cell>
          <cell r="HS1056">
            <v>0</v>
          </cell>
          <cell r="HT1056">
            <v>0</v>
          </cell>
          <cell r="HU1056">
            <v>0</v>
          </cell>
          <cell r="HV1056">
            <v>0</v>
          </cell>
          <cell r="HW1056">
            <v>0</v>
          </cell>
          <cell r="HX1056">
            <v>0</v>
          </cell>
          <cell r="HY1056">
            <v>0</v>
          </cell>
          <cell r="HZ1056">
            <v>0</v>
          </cell>
          <cell r="IA1056">
            <v>0</v>
          </cell>
          <cell r="IB1056">
            <v>0</v>
          </cell>
          <cell r="IC1056">
            <v>0</v>
          </cell>
          <cell r="ID1056">
            <v>0</v>
          </cell>
          <cell r="IE1056">
            <v>0</v>
          </cell>
          <cell r="IF1056">
            <v>0</v>
          </cell>
          <cell r="IG1056">
            <v>0</v>
          </cell>
          <cell r="IH1056">
            <v>0</v>
          </cell>
          <cell r="II1056">
            <v>0</v>
          </cell>
          <cell r="IJ1056">
            <v>0</v>
          </cell>
          <cell r="IK1056">
            <v>0</v>
          </cell>
          <cell r="IL1056">
            <v>0</v>
          </cell>
          <cell r="IM1056">
            <v>0</v>
          </cell>
          <cell r="IN1056">
            <v>0</v>
          </cell>
          <cell r="IO1056">
            <v>0</v>
          </cell>
          <cell r="IP1056">
            <v>0</v>
          </cell>
          <cell r="IQ1056">
            <v>0</v>
          </cell>
          <cell r="IR1056">
            <v>0</v>
          </cell>
          <cell r="IS1056">
            <v>0</v>
          </cell>
          <cell r="IT1056">
            <v>0</v>
          </cell>
          <cell r="IU1056">
            <v>0</v>
          </cell>
          <cell r="IV1056">
            <v>0</v>
          </cell>
          <cell r="IW1056">
            <v>0</v>
          </cell>
          <cell r="IX1056">
            <v>0</v>
          </cell>
          <cell r="IY1056">
            <v>0</v>
          </cell>
          <cell r="IZ1056">
            <v>0</v>
          </cell>
          <cell r="JA1056">
            <v>0</v>
          </cell>
          <cell r="JB1056">
            <v>0</v>
          </cell>
          <cell r="JC1056">
            <v>0</v>
          </cell>
          <cell r="JD1056">
            <v>0</v>
          </cell>
          <cell r="JE1056">
            <v>0</v>
          </cell>
          <cell r="JF1056">
            <v>0</v>
          </cell>
          <cell r="JG1056">
            <v>0</v>
          </cell>
          <cell r="JH1056">
            <v>0</v>
          </cell>
          <cell r="JI1056">
            <v>0</v>
          </cell>
          <cell r="JJ1056">
            <v>0</v>
          </cell>
          <cell r="JK1056">
            <v>0</v>
          </cell>
          <cell r="JL1056">
            <v>0</v>
          </cell>
          <cell r="JM1056">
            <v>0</v>
          </cell>
          <cell r="JN1056">
            <v>0</v>
          </cell>
          <cell r="JO1056">
            <v>0</v>
          </cell>
          <cell r="JP1056">
            <v>0</v>
          </cell>
          <cell r="JQ1056">
            <v>0</v>
          </cell>
        </row>
        <row r="1057">
          <cell r="D1057" t="str">
            <v>PV_.QF.PNC._.qOR.CSP_Green_Solar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0</v>
          </cell>
          <cell r="CD1057">
            <v>0</v>
          </cell>
          <cell r="CE1057">
            <v>0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>
            <v>0</v>
          </cell>
          <cell r="CO1057">
            <v>0</v>
          </cell>
          <cell r="CP1057">
            <v>0</v>
          </cell>
          <cell r="CQ1057">
            <v>0</v>
          </cell>
          <cell r="CR1057">
            <v>0</v>
          </cell>
          <cell r="CS1057">
            <v>0</v>
          </cell>
          <cell r="CT1057">
            <v>0</v>
          </cell>
          <cell r="CU1057">
            <v>0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  <cell r="DD1057">
            <v>0</v>
          </cell>
          <cell r="DE1057">
            <v>0</v>
          </cell>
          <cell r="DF1057">
            <v>0</v>
          </cell>
          <cell r="DG1057">
            <v>0</v>
          </cell>
          <cell r="DH1057">
            <v>0</v>
          </cell>
          <cell r="DI1057">
            <v>0</v>
          </cell>
          <cell r="DJ1057">
            <v>0</v>
          </cell>
          <cell r="DK1057">
            <v>0</v>
          </cell>
          <cell r="DL1057">
            <v>0</v>
          </cell>
          <cell r="DM1057">
            <v>0</v>
          </cell>
          <cell r="DN1057">
            <v>0</v>
          </cell>
          <cell r="DO1057">
            <v>0</v>
          </cell>
          <cell r="DP1057">
            <v>0</v>
          </cell>
          <cell r="DQ1057">
            <v>0</v>
          </cell>
          <cell r="DR1057">
            <v>0</v>
          </cell>
          <cell r="DS1057">
            <v>0</v>
          </cell>
          <cell r="DT1057">
            <v>0</v>
          </cell>
          <cell r="DU1057">
            <v>0</v>
          </cell>
          <cell r="DV1057">
            <v>0</v>
          </cell>
          <cell r="DW1057">
            <v>0</v>
          </cell>
          <cell r="DX1057">
            <v>0</v>
          </cell>
          <cell r="DY1057">
            <v>0</v>
          </cell>
          <cell r="DZ1057">
            <v>0</v>
          </cell>
          <cell r="EA1057">
            <v>0</v>
          </cell>
          <cell r="EB1057">
            <v>0</v>
          </cell>
          <cell r="EC1057">
            <v>0</v>
          </cell>
          <cell r="ED1057">
            <v>0</v>
          </cell>
          <cell r="EE1057">
            <v>0</v>
          </cell>
          <cell r="EF1057">
            <v>0</v>
          </cell>
          <cell r="EG1057">
            <v>0</v>
          </cell>
          <cell r="EH1057">
            <v>0</v>
          </cell>
          <cell r="EI1057">
            <v>0</v>
          </cell>
          <cell r="EJ1057">
            <v>0</v>
          </cell>
          <cell r="EK1057">
            <v>0</v>
          </cell>
          <cell r="EL1057">
            <v>0</v>
          </cell>
          <cell r="EM1057">
            <v>0</v>
          </cell>
          <cell r="EN1057">
            <v>0</v>
          </cell>
          <cell r="EO1057">
            <v>0</v>
          </cell>
          <cell r="EP1057">
            <v>0</v>
          </cell>
          <cell r="EQ1057">
            <v>0</v>
          </cell>
          <cell r="ER1057">
            <v>0</v>
          </cell>
          <cell r="ES1057">
            <v>0</v>
          </cell>
          <cell r="ET1057">
            <v>0</v>
          </cell>
          <cell r="EU1057">
            <v>0</v>
          </cell>
          <cell r="EV1057">
            <v>0</v>
          </cell>
          <cell r="EW1057">
            <v>0</v>
          </cell>
          <cell r="EX1057">
            <v>0</v>
          </cell>
          <cell r="EY1057">
            <v>0</v>
          </cell>
          <cell r="EZ1057">
            <v>0</v>
          </cell>
          <cell r="FA1057">
            <v>0</v>
          </cell>
          <cell r="FB1057">
            <v>0</v>
          </cell>
          <cell r="FC1057">
            <v>0</v>
          </cell>
          <cell r="FD1057">
            <v>0</v>
          </cell>
          <cell r="FE1057">
            <v>0</v>
          </cell>
          <cell r="FF1057">
            <v>0</v>
          </cell>
          <cell r="FG1057">
            <v>0</v>
          </cell>
          <cell r="FH1057">
            <v>0</v>
          </cell>
          <cell r="FI1057">
            <v>0</v>
          </cell>
          <cell r="FJ1057">
            <v>0</v>
          </cell>
          <cell r="FK1057">
            <v>0</v>
          </cell>
          <cell r="FL1057">
            <v>0</v>
          </cell>
          <cell r="FM1057">
            <v>0</v>
          </cell>
          <cell r="FN1057">
            <v>0</v>
          </cell>
          <cell r="FO1057">
            <v>0</v>
          </cell>
          <cell r="FP1057">
            <v>0</v>
          </cell>
          <cell r="FQ1057">
            <v>0</v>
          </cell>
          <cell r="FR1057">
            <v>0</v>
          </cell>
          <cell r="FS1057">
            <v>0</v>
          </cell>
          <cell r="FT1057">
            <v>0</v>
          </cell>
          <cell r="FU1057">
            <v>0</v>
          </cell>
          <cell r="FV1057">
            <v>0</v>
          </cell>
          <cell r="FW1057">
            <v>0</v>
          </cell>
          <cell r="FX1057">
            <v>0</v>
          </cell>
          <cell r="FY1057">
            <v>0</v>
          </cell>
          <cell r="FZ1057">
            <v>0</v>
          </cell>
          <cell r="GA1057">
            <v>0</v>
          </cell>
          <cell r="GB1057">
            <v>0</v>
          </cell>
          <cell r="GC1057">
            <v>0</v>
          </cell>
          <cell r="GD1057">
            <v>0</v>
          </cell>
          <cell r="GE1057">
            <v>0</v>
          </cell>
          <cell r="GF1057">
            <v>0</v>
          </cell>
          <cell r="GG1057">
            <v>0</v>
          </cell>
          <cell r="GH1057">
            <v>0</v>
          </cell>
          <cell r="GI1057">
            <v>0</v>
          </cell>
          <cell r="GJ1057">
            <v>0</v>
          </cell>
          <cell r="GK1057">
            <v>0</v>
          </cell>
          <cell r="GL1057">
            <v>0</v>
          </cell>
          <cell r="GM1057">
            <v>0</v>
          </cell>
          <cell r="GN1057">
            <v>0</v>
          </cell>
          <cell r="GO1057">
            <v>0</v>
          </cell>
          <cell r="GP1057">
            <v>0</v>
          </cell>
          <cell r="GQ1057">
            <v>0</v>
          </cell>
          <cell r="GR1057">
            <v>0</v>
          </cell>
          <cell r="GS1057">
            <v>0</v>
          </cell>
          <cell r="GT1057">
            <v>0</v>
          </cell>
          <cell r="GU1057">
            <v>0</v>
          </cell>
          <cell r="GV1057">
            <v>0</v>
          </cell>
          <cell r="GW1057">
            <v>0</v>
          </cell>
          <cell r="GX1057">
            <v>0</v>
          </cell>
          <cell r="GY1057">
            <v>0</v>
          </cell>
          <cell r="GZ1057">
            <v>0</v>
          </cell>
          <cell r="HA1057">
            <v>0</v>
          </cell>
          <cell r="HB1057">
            <v>0</v>
          </cell>
          <cell r="HC1057">
            <v>0</v>
          </cell>
          <cell r="HD1057">
            <v>0</v>
          </cell>
          <cell r="HE1057">
            <v>0</v>
          </cell>
          <cell r="HF1057">
            <v>0</v>
          </cell>
          <cell r="HG1057">
            <v>0</v>
          </cell>
          <cell r="HH1057">
            <v>0</v>
          </cell>
          <cell r="HI1057">
            <v>0</v>
          </cell>
          <cell r="HJ1057">
            <v>0</v>
          </cell>
          <cell r="HK1057">
            <v>0</v>
          </cell>
          <cell r="HL1057">
            <v>0</v>
          </cell>
          <cell r="HM1057">
            <v>0</v>
          </cell>
          <cell r="HN1057">
            <v>0</v>
          </cell>
          <cell r="HO1057">
            <v>0</v>
          </cell>
          <cell r="HP1057">
            <v>0</v>
          </cell>
          <cell r="HQ1057">
            <v>0</v>
          </cell>
          <cell r="HR1057">
            <v>0</v>
          </cell>
          <cell r="HS1057">
            <v>0</v>
          </cell>
          <cell r="HT1057">
            <v>0</v>
          </cell>
          <cell r="HU1057">
            <v>0</v>
          </cell>
          <cell r="HV1057">
            <v>0</v>
          </cell>
          <cell r="HW1057">
            <v>0</v>
          </cell>
          <cell r="HX1057">
            <v>0</v>
          </cell>
          <cell r="HY1057">
            <v>0</v>
          </cell>
          <cell r="HZ1057">
            <v>0</v>
          </cell>
          <cell r="IA1057">
            <v>0</v>
          </cell>
          <cell r="IB1057">
            <v>0</v>
          </cell>
          <cell r="IC1057">
            <v>0</v>
          </cell>
          <cell r="ID1057">
            <v>0</v>
          </cell>
          <cell r="IE1057">
            <v>0</v>
          </cell>
          <cell r="IF1057">
            <v>0</v>
          </cell>
          <cell r="IG1057">
            <v>0</v>
          </cell>
          <cell r="IH1057">
            <v>0</v>
          </cell>
          <cell r="II1057">
            <v>0</v>
          </cell>
          <cell r="IJ1057">
            <v>0</v>
          </cell>
          <cell r="IK1057">
            <v>0</v>
          </cell>
          <cell r="IL1057">
            <v>0</v>
          </cell>
          <cell r="IM1057">
            <v>0</v>
          </cell>
          <cell r="IN1057">
            <v>0</v>
          </cell>
          <cell r="IO1057">
            <v>0</v>
          </cell>
          <cell r="IP1057">
            <v>0</v>
          </cell>
          <cell r="IQ1057">
            <v>0</v>
          </cell>
          <cell r="IR1057">
            <v>0</v>
          </cell>
          <cell r="IS1057">
            <v>0</v>
          </cell>
          <cell r="IT1057">
            <v>0</v>
          </cell>
          <cell r="IU1057">
            <v>0</v>
          </cell>
          <cell r="IV1057">
            <v>0</v>
          </cell>
          <cell r="IW1057">
            <v>0</v>
          </cell>
          <cell r="IX1057">
            <v>0</v>
          </cell>
          <cell r="IY1057">
            <v>0</v>
          </cell>
          <cell r="IZ1057">
            <v>0</v>
          </cell>
          <cell r="JA1057">
            <v>0</v>
          </cell>
          <cell r="JB1057">
            <v>0</v>
          </cell>
          <cell r="JC1057">
            <v>0</v>
          </cell>
          <cell r="JD1057">
            <v>0</v>
          </cell>
          <cell r="JE1057">
            <v>0</v>
          </cell>
          <cell r="JF1057">
            <v>0</v>
          </cell>
          <cell r="JG1057">
            <v>0</v>
          </cell>
          <cell r="JH1057">
            <v>0</v>
          </cell>
          <cell r="JI1057">
            <v>0</v>
          </cell>
          <cell r="JJ1057">
            <v>0</v>
          </cell>
          <cell r="JK1057">
            <v>0</v>
          </cell>
          <cell r="JL1057">
            <v>0</v>
          </cell>
          <cell r="JM1057">
            <v>0</v>
          </cell>
          <cell r="JN1057">
            <v>0</v>
          </cell>
          <cell r="JO1057">
            <v>0</v>
          </cell>
          <cell r="JP1057">
            <v>0</v>
          </cell>
          <cell r="JQ1057">
            <v>0</v>
          </cell>
        </row>
        <row r="1058">
          <cell r="D1058" t="str">
            <v>PV_.QF.PNC._.qOR.Elbe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0</v>
          </cell>
          <cell r="CD1058">
            <v>0</v>
          </cell>
          <cell r="CE1058">
            <v>0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0</v>
          </cell>
          <cell r="CK1058">
            <v>0</v>
          </cell>
          <cell r="CL1058">
            <v>0</v>
          </cell>
          <cell r="CM1058">
            <v>0</v>
          </cell>
          <cell r="CN1058">
            <v>0</v>
          </cell>
          <cell r="CO1058">
            <v>0</v>
          </cell>
          <cell r="CP1058">
            <v>0</v>
          </cell>
          <cell r="CQ1058">
            <v>0</v>
          </cell>
          <cell r="CR1058">
            <v>0</v>
          </cell>
          <cell r="CS1058">
            <v>0</v>
          </cell>
          <cell r="CT1058">
            <v>0</v>
          </cell>
          <cell r="CU1058">
            <v>0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  <cell r="DD1058">
            <v>0</v>
          </cell>
          <cell r="DE1058">
            <v>0</v>
          </cell>
          <cell r="DF1058">
            <v>0</v>
          </cell>
          <cell r="DG1058">
            <v>0</v>
          </cell>
          <cell r="DH1058">
            <v>0</v>
          </cell>
          <cell r="DI1058">
            <v>0</v>
          </cell>
          <cell r="DJ1058">
            <v>0</v>
          </cell>
          <cell r="DK1058">
            <v>0</v>
          </cell>
          <cell r="DL1058">
            <v>0</v>
          </cell>
          <cell r="DM1058">
            <v>0</v>
          </cell>
          <cell r="DN1058">
            <v>0</v>
          </cell>
          <cell r="DO1058">
            <v>0</v>
          </cell>
          <cell r="DP1058">
            <v>0</v>
          </cell>
          <cell r="DQ1058">
            <v>0</v>
          </cell>
          <cell r="DR1058">
            <v>0</v>
          </cell>
          <cell r="DS1058">
            <v>0</v>
          </cell>
          <cell r="DT1058">
            <v>0</v>
          </cell>
          <cell r="DU1058">
            <v>0</v>
          </cell>
          <cell r="DV1058">
            <v>0</v>
          </cell>
          <cell r="DW1058">
            <v>0</v>
          </cell>
          <cell r="DX1058">
            <v>0</v>
          </cell>
          <cell r="DY1058">
            <v>0</v>
          </cell>
          <cell r="DZ1058">
            <v>0</v>
          </cell>
          <cell r="EA1058">
            <v>0</v>
          </cell>
          <cell r="EB1058">
            <v>0</v>
          </cell>
          <cell r="EC1058">
            <v>0</v>
          </cell>
          <cell r="ED1058">
            <v>0</v>
          </cell>
          <cell r="EE1058">
            <v>0</v>
          </cell>
          <cell r="EF1058">
            <v>0</v>
          </cell>
          <cell r="EG1058">
            <v>0</v>
          </cell>
          <cell r="EH1058">
            <v>0</v>
          </cell>
          <cell r="EI1058">
            <v>0</v>
          </cell>
          <cell r="EJ1058">
            <v>0</v>
          </cell>
          <cell r="EK1058">
            <v>0</v>
          </cell>
          <cell r="EL1058">
            <v>0</v>
          </cell>
          <cell r="EM1058">
            <v>0</v>
          </cell>
          <cell r="EN1058">
            <v>0</v>
          </cell>
          <cell r="EO1058">
            <v>0</v>
          </cell>
          <cell r="EP1058">
            <v>0</v>
          </cell>
          <cell r="EQ1058">
            <v>0</v>
          </cell>
          <cell r="ER1058">
            <v>0</v>
          </cell>
          <cell r="ES1058">
            <v>0</v>
          </cell>
          <cell r="ET1058">
            <v>0</v>
          </cell>
          <cell r="EU1058">
            <v>0</v>
          </cell>
          <cell r="EV1058">
            <v>0</v>
          </cell>
          <cell r="EW1058">
            <v>0</v>
          </cell>
          <cell r="EX1058">
            <v>0</v>
          </cell>
          <cell r="EY1058">
            <v>0</v>
          </cell>
          <cell r="EZ1058">
            <v>0</v>
          </cell>
          <cell r="FA1058">
            <v>0</v>
          </cell>
          <cell r="FB1058">
            <v>0</v>
          </cell>
          <cell r="FC1058">
            <v>0</v>
          </cell>
          <cell r="FD1058">
            <v>0</v>
          </cell>
          <cell r="FE1058">
            <v>0</v>
          </cell>
          <cell r="FF1058">
            <v>0</v>
          </cell>
          <cell r="FG1058">
            <v>0</v>
          </cell>
          <cell r="FH1058">
            <v>0</v>
          </cell>
          <cell r="FI1058">
            <v>0</v>
          </cell>
          <cell r="FJ1058">
            <v>0</v>
          </cell>
          <cell r="FK1058">
            <v>0</v>
          </cell>
          <cell r="FL1058">
            <v>0</v>
          </cell>
          <cell r="FM1058">
            <v>0</v>
          </cell>
          <cell r="FN1058">
            <v>0</v>
          </cell>
          <cell r="FO1058">
            <v>0</v>
          </cell>
          <cell r="FP1058">
            <v>0</v>
          </cell>
          <cell r="FQ1058">
            <v>0</v>
          </cell>
          <cell r="FR1058">
            <v>0</v>
          </cell>
          <cell r="FS1058">
            <v>0</v>
          </cell>
          <cell r="FT1058">
            <v>0</v>
          </cell>
          <cell r="FU1058">
            <v>0</v>
          </cell>
          <cell r="FV1058">
            <v>0</v>
          </cell>
          <cell r="FW1058">
            <v>0</v>
          </cell>
          <cell r="FX1058">
            <v>0</v>
          </cell>
          <cell r="FY1058">
            <v>0</v>
          </cell>
          <cell r="FZ1058">
            <v>0</v>
          </cell>
          <cell r="GA1058">
            <v>0</v>
          </cell>
          <cell r="GB1058">
            <v>0</v>
          </cell>
          <cell r="GC1058">
            <v>0</v>
          </cell>
          <cell r="GD1058">
            <v>0</v>
          </cell>
          <cell r="GE1058">
            <v>0</v>
          </cell>
          <cell r="GF1058">
            <v>0</v>
          </cell>
          <cell r="GG1058">
            <v>0</v>
          </cell>
          <cell r="GH1058">
            <v>0</v>
          </cell>
          <cell r="GI1058">
            <v>0</v>
          </cell>
          <cell r="GJ1058">
            <v>0</v>
          </cell>
          <cell r="GK1058">
            <v>0</v>
          </cell>
          <cell r="GL1058">
            <v>0</v>
          </cell>
          <cell r="GM1058">
            <v>0</v>
          </cell>
          <cell r="GN1058">
            <v>0</v>
          </cell>
          <cell r="GO1058">
            <v>0</v>
          </cell>
          <cell r="GP1058">
            <v>0</v>
          </cell>
          <cell r="GQ1058">
            <v>0</v>
          </cell>
          <cell r="GR1058">
            <v>0</v>
          </cell>
          <cell r="GS1058">
            <v>0</v>
          </cell>
          <cell r="GT1058">
            <v>0</v>
          </cell>
          <cell r="GU1058">
            <v>0</v>
          </cell>
          <cell r="GV1058">
            <v>0</v>
          </cell>
          <cell r="GW1058">
            <v>0</v>
          </cell>
          <cell r="GX1058">
            <v>0</v>
          </cell>
          <cell r="GY1058">
            <v>0</v>
          </cell>
          <cell r="GZ1058">
            <v>0</v>
          </cell>
          <cell r="HA1058">
            <v>0</v>
          </cell>
          <cell r="HB1058">
            <v>0</v>
          </cell>
          <cell r="HC1058">
            <v>0</v>
          </cell>
          <cell r="HD1058">
            <v>0</v>
          </cell>
          <cell r="HE1058">
            <v>0</v>
          </cell>
          <cell r="HF1058">
            <v>0</v>
          </cell>
          <cell r="HG1058">
            <v>0</v>
          </cell>
          <cell r="HH1058">
            <v>0</v>
          </cell>
          <cell r="HI1058">
            <v>0</v>
          </cell>
          <cell r="HJ1058">
            <v>0</v>
          </cell>
          <cell r="HK1058">
            <v>0</v>
          </cell>
          <cell r="HL1058">
            <v>0</v>
          </cell>
          <cell r="HM1058">
            <v>0</v>
          </cell>
          <cell r="HN1058">
            <v>0</v>
          </cell>
          <cell r="HO1058">
            <v>0</v>
          </cell>
          <cell r="HP1058">
            <v>0</v>
          </cell>
          <cell r="HQ1058">
            <v>0</v>
          </cell>
          <cell r="HR1058">
            <v>0</v>
          </cell>
          <cell r="HS1058">
            <v>0</v>
          </cell>
          <cell r="HT1058">
            <v>0</v>
          </cell>
          <cell r="HU1058">
            <v>0</v>
          </cell>
          <cell r="HV1058">
            <v>0</v>
          </cell>
          <cell r="HW1058">
            <v>0</v>
          </cell>
          <cell r="HX1058">
            <v>0</v>
          </cell>
          <cell r="HY1058">
            <v>0</v>
          </cell>
          <cell r="HZ1058">
            <v>0</v>
          </cell>
          <cell r="IA1058">
            <v>0</v>
          </cell>
          <cell r="IB1058">
            <v>0</v>
          </cell>
          <cell r="IC1058">
            <v>0</v>
          </cell>
          <cell r="ID1058">
            <v>0</v>
          </cell>
          <cell r="IE1058">
            <v>0</v>
          </cell>
          <cell r="IF1058">
            <v>0</v>
          </cell>
          <cell r="IG1058">
            <v>0</v>
          </cell>
          <cell r="IH1058">
            <v>0</v>
          </cell>
          <cell r="II1058">
            <v>0</v>
          </cell>
          <cell r="IJ1058">
            <v>0</v>
          </cell>
          <cell r="IK1058">
            <v>0</v>
          </cell>
          <cell r="IL1058">
            <v>0</v>
          </cell>
          <cell r="IM1058">
            <v>0</v>
          </cell>
          <cell r="IN1058">
            <v>0</v>
          </cell>
          <cell r="IO1058">
            <v>0</v>
          </cell>
          <cell r="IP1058">
            <v>0</v>
          </cell>
          <cell r="IQ1058">
            <v>0</v>
          </cell>
          <cell r="IR1058">
            <v>0</v>
          </cell>
          <cell r="IS1058">
            <v>0</v>
          </cell>
          <cell r="IT1058">
            <v>0</v>
          </cell>
          <cell r="IU1058">
            <v>0</v>
          </cell>
          <cell r="IV1058">
            <v>0</v>
          </cell>
          <cell r="IW1058">
            <v>0</v>
          </cell>
          <cell r="IX1058">
            <v>0</v>
          </cell>
          <cell r="IY1058">
            <v>0</v>
          </cell>
          <cell r="IZ1058">
            <v>0</v>
          </cell>
          <cell r="JA1058">
            <v>0</v>
          </cell>
          <cell r="JB1058">
            <v>0</v>
          </cell>
          <cell r="JC1058">
            <v>0</v>
          </cell>
          <cell r="JD1058">
            <v>0</v>
          </cell>
          <cell r="JE1058">
            <v>0</v>
          </cell>
          <cell r="JF1058">
            <v>0</v>
          </cell>
          <cell r="JG1058">
            <v>0</v>
          </cell>
          <cell r="JH1058">
            <v>0</v>
          </cell>
          <cell r="JI1058">
            <v>0</v>
          </cell>
          <cell r="JJ1058">
            <v>0</v>
          </cell>
          <cell r="JK1058">
            <v>0</v>
          </cell>
          <cell r="JL1058">
            <v>0</v>
          </cell>
          <cell r="JM1058">
            <v>0</v>
          </cell>
          <cell r="JN1058">
            <v>0</v>
          </cell>
          <cell r="JO1058">
            <v>0</v>
          </cell>
          <cell r="JP1058">
            <v>0</v>
          </cell>
          <cell r="JQ1058">
            <v>0</v>
          </cell>
        </row>
        <row r="1059">
          <cell r="D1059" t="str">
            <v>PV_.QF.SOR._.___.Skysol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0</v>
          </cell>
          <cell r="CD1059">
            <v>0</v>
          </cell>
          <cell r="CE1059">
            <v>0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0</v>
          </cell>
          <cell r="CK1059">
            <v>0</v>
          </cell>
          <cell r="CL1059">
            <v>0</v>
          </cell>
          <cell r="CM1059">
            <v>0</v>
          </cell>
          <cell r="CN1059">
            <v>0</v>
          </cell>
          <cell r="CO1059">
            <v>0</v>
          </cell>
          <cell r="CP1059">
            <v>0</v>
          </cell>
          <cell r="CQ1059">
            <v>0</v>
          </cell>
          <cell r="CR1059">
            <v>0</v>
          </cell>
          <cell r="CS1059">
            <v>0</v>
          </cell>
          <cell r="CT1059">
            <v>0</v>
          </cell>
          <cell r="CU1059">
            <v>0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  <cell r="DD1059">
            <v>0</v>
          </cell>
          <cell r="DE1059">
            <v>0</v>
          </cell>
          <cell r="DF1059">
            <v>0</v>
          </cell>
          <cell r="DG1059">
            <v>0</v>
          </cell>
          <cell r="DH1059">
            <v>0</v>
          </cell>
          <cell r="DI1059">
            <v>0</v>
          </cell>
          <cell r="DJ1059">
            <v>0</v>
          </cell>
          <cell r="DK1059">
            <v>0</v>
          </cell>
          <cell r="DL1059">
            <v>0</v>
          </cell>
          <cell r="DM1059">
            <v>0</v>
          </cell>
          <cell r="DN1059">
            <v>0</v>
          </cell>
          <cell r="DO1059">
            <v>0</v>
          </cell>
          <cell r="DP1059">
            <v>0</v>
          </cell>
          <cell r="DQ1059">
            <v>0</v>
          </cell>
          <cell r="DR1059">
            <v>0</v>
          </cell>
          <cell r="DS1059">
            <v>0</v>
          </cell>
          <cell r="DT1059">
            <v>0</v>
          </cell>
          <cell r="DU1059">
            <v>0</v>
          </cell>
          <cell r="DV1059">
            <v>0</v>
          </cell>
          <cell r="DW1059">
            <v>0</v>
          </cell>
          <cell r="DX1059">
            <v>0</v>
          </cell>
          <cell r="DY1059">
            <v>0</v>
          </cell>
          <cell r="DZ1059">
            <v>0</v>
          </cell>
          <cell r="EA1059">
            <v>0</v>
          </cell>
          <cell r="EB1059">
            <v>0</v>
          </cell>
          <cell r="EC1059">
            <v>0</v>
          </cell>
          <cell r="ED1059">
            <v>0</v>
          </cell>
          <cell r="EE1059">
            <v>0</v>
          </cell>
          <cell r="EF1059">
            <v>0</v>
          </cell>
          <cell r="EG1059">
            <v>0</v>
          </cell>
          <cell r="EH1059">
            <v>0</v>
          </cell>
          <cell r="EI1059">
            <v>0</v>
          </cell>
          <cell r="EJ1059">
            <v>0</v>
          </cell>
          <cell r="EK1059">
            <v>0</v>
          </cell>
          <cell r="EL1059">
            <v>0</v>
          </cell>
          <cell r="EM1059">
            <v>0</v>
          </cell>
          <cell r="EN1059">
            <v>0</v>
          </cell>
          <cell r="EO1059">
            <v>0</v>
          </cell>
          <cell r="EP1059">
            <v>0</v>
          </cell>
          <cell r="EQ1059">
            <v>0</v>
          </cell>
          <cell r="ER1059">
            <v>0</v>
          </cell>
          <cell r="ES1059">
            <v>0</v>
          </cell>
          <cell r="ET1059">
            <v>0</v>
          </cell>
          <cell r="EU1059">
            <v>0</v>
          </cell>
          <cell r="EV1059">
            <v>0</v>
          </cell>
          <cell r="EW1059">
            <v>0</v>
          </cell>
          <cell r="EX1059">
            <v>0</v>
          </cell>
          <cell r="EY1059">
            <v>0</v>
          </cell>
          <cell r="EZ1059">
            <v>0</v>
          </cell>
          <cell r="FA1059">
            <v>0</v>
          </cell>
          <cell r="FB1059">
            <v>0</v>
          </cell>
          <cell r="FC1059">
            <v>0</v>
          </cell>
          <cell r="FD1059">
            <v>0</v>
          </cell>
          <cell r="FE1059">
            <v>0</v>
          </cell>
          <cell r="FF1059">
            <v>0</v>
          </cell>
          <cell r="FG1059">
            <v>0</v>
          </cell>
          <cell r="FH1059">
            <v>0</v>
          </cell>
          <cell r="FI1059">
            <v>0</v>
          </cell>
          <cell r="FJ1059">
            <v>0</v>
          </cell>
          <cell r="FK1059">
            <v>0</v>
          </cell>
          <cell r="FL1059">
            <v>0</v>
          </cell>
          <cell r="FM1059">
            <v>0</v>
          </cell>
          <cell r="FN1059">
            <v>0</v>
          </cell>
          <cell r="FO1059">
            <v>0</v>
          </cell>
          <cell r="FP1059">
            <v>0</v>
          </cell>
          <cell r="FQ1059">
            <v>0</v>
          </cell>
          <cell r="FR1059">
            <v>0</v>
          </cell>
          <cell r="FS1059">
            <v>0</v>
          </cell>
          <cell r="FT1059">
            <v>0</v>
          </cell>
          <cell r="FU1059">
            <v>0</v>
          </cell>
          <cell r="FV1059">
            <v>0</v>
          </cell>
          <cell r="FW1059">
            <v>0</v>
          </cell>
          <cell r="FX1059">
            <v>0</v>
          </cell>
          <cell r="FY1059">
            <v>0</v>
          </cell>
          <cell r="FZ1059">
            <v>0</v>
          </cell>
          <cell r="GA1059">
            <v>0</v>
          </cell>
          <cell r="GB1059">
            <v>0</v>
          </cell>
          <cell r="GC1059">
            <v>0</v>
          </cell>
          <cell r="GD1059">
            <v>0</v>
          </cell>
          <cell r="GE1059">
            <v>0</v>
          </cell>
          <cell r="GF1059">
            <v>0</v>
          </cell>
          <cell r="GG1059">
            <v>0</v>
          </cell>
          <cell r="GH1059">
            <v>0</v>
          </cell>
          <cell r="GI1059">
            <v>0</v>
          </cell>
          <cell r="GJ1059">
            <v>0</v>
          </cell>
          <cell r="GK1059">
            <v>0</v>
          </cell>
          <cell r="GL1059">
            <v>0</v>
          </cell>
          <cell r="GM1059">
            <v>0</v>
          </cell>
          <cell r="GN1059">
            <v>0</v>
          </cell>
          <cell r="GO1059">
            <v>0</v>
          </cell>
          <cell r="GP1059">
            <v>0</v>
          </cell>
          <cell r="GQ1059">
            <v>0</v>
          </cell>
          <cell r="GR1059">
            <v>0</v>
          </cell>
          <cell r="GS1059">
            <v>0</v>
          </cell>
          <cell r="GT1059">
            <v>0</v>
          </cell>
          <cell r="GU1059">
            <v>0</v>
          </cell>
          <cell r="GV1059">
            <v>0</v>
          </cell>
          <cell r="GW1059">
            <v>0</v>
          </cell>
          <cell r="GX1059">
            <v>0</v>
          </cell>
          <cell r="GY1059">
            <v>0</v>
          </cell>
          <cell r="GZ1059">
            <v>0</v>
          </cell>
          <cell r="HA1059">
            <v>0</v>
          </cell>
          <cell r="HB1059">
            <v>0</v>
          </cell>
          <cell r="HC1059">
            <v>0</v>
          </cell>
          <cell r="HD1059">
            <v>0</v>
          </cell>
          <cell r="HE1059">
            <v>0</v>
          </cell>
          <cell r="HF1059">
            <v>0</v>
          </cell>
          <cell r="HG1059">
            <v>0</v>
          </cell>
          <cell r="HH1059">
            <v>0</v>
          </cell>
          <cell r="HI1059">
            <v>0</v>
          </cell>
          <cell r="HJ1059">
            <v>0</v>
          </cell>
          <cell r="HK1059">
            <v>0</v>
          </cell>
          <cell r="HL1059">
            <v>0</v>
          </cell>
          <cell r="HM1059">
            <v>0</v>
          </cell>
          <cell r="HN1059">
            <v>0</v>
          </cell>
          <cell r="HO1059">
            <v>0</v>
          </cell>
          <cell r="HP1059">
            <v>0</v>
          </cell>
          <cell r="HQ1059">
            <v>0</v>
          </cell>
          <cell r="HR1059">
            <v>0</v>
          </cell>
          <cell r="HS1059">
            <v>0</v>
          </cell>
          <cell r="HT1059">
            <v>0</v>
          </cell>
          <cell r="HU1059">
            <v>0</v>
          </cell>
          <cell r="HV1059">
            <v>0</v>
          </cell>
          <cell r="HW1059">
            <v>0</v>
          </cell>
          <cell r="HX1059">
            <v>0</v>
          </cell>
          <cell r="HY1059">
            <v>0</v>
          </cell>
          <cell r="HZ1059">
            <v>0</v>
          </cell>
          <cell r="IA1059">
            <v>0</v>
          </cell>
          <cell r="IB1059">
            <v>0</v>
          </cell>
          <cell r="IC1059">
            <v>0</v>
          </cell>
          <cell r="ID1059">
            <v>0</v>
          </cell>
          <cell r="IE1059">
            <v>0</v>
          </cell>
          <cell r="IF1059">
            <v>0</v>
          </cell>
          <cell r="IG1059">
            <v>0</v>
          </cell>
          <cell r="IH1059">
            <v>0</v>
          </cell>
          <cell r="II1059">
            <v>0</v>
          </cell>
          <cell r="IJ1059">
            <v>0</v>
          </cell>
          <cell r="IK1059">
            <v>0</v>
          </cell>
          <cell r="IL1059">
            <v>0</v>
          </cell>
          <cell r="IM1059">
            <v>0</v>
          </cell>
          <cell r="IN1059">
            <v>0</v>
          </cell>
          <cell r="IO1059">
            <v>0</v>
          </cell>
          <cell r="IP1059">
            <v>0</v>
          </cell>
          <cell r="IQ1059">
            <v>0</v>
          </cell>
          <cell r="IR1059">
            <v>0</v>
          </cell>
          <cell r="IS1059">
            <v>0</v>
          </cell>
          <cell r="IT1059">
            <v>0</v>
          </cell>
          <cell r="IU1059">
            <v>0</v>
          </cell>
          <cell r="IV1059">
            <v>0</v>
          </cell>
          <cell r="IW1059">
            <v>0</v>
          </cell>
          <cell r="IX1059">
            <v>0</v>
          </cell>
          <cell r="IY1059">
            <v>0</v>
          </cell>
          <cell r="IZ1059">
            <v>0</v>
          </cell>
          <cell r="JA1059">
            <v>0</v>
          </cell>
          <cell r="JB1059">
            <v>0</v>
          </cell>
          <cell r="JC1059">
            <v>0</v>
          </cell>
          <cell r="JD1059">
            <v>0</v>
          </cell>
          <cell r="JE1059">
            <v>0</v>
          </cell>
          <cell r="JF1059">
            <v>0</v>
          </cell>
          <cell r="JG1059">
            <v>0</v>
          </cell>
          <cell r="JH1059">
            <v>0</v>
          </cell>
          <cell r="JI1059">
            <v>0</v>
          </cell>
          <cell r="JJ1059">
            <v>0</v>
          </cell>
          <cell r="JK1059">
            <v>0</v>
          </cell>
          <cell r="JL1059">
            <v>0</v>
          </cell>
          <cell r="JM1059">
            <v>0</v>
          </cell>
          <cell r="JN1059">
            <v>0</v>
          </cell>
          <cell r="JO1059">
            <v>0</v>
          </cell>
          <cell r="JP1059">
            <v>0</v>
          </cell>
          <cell r="JQ1059">
            <v>0</v>
          </cell>
        </row>
        <row r="1060">
          <cell r="D1060" t="str">
            <v>PV_.QF.SOR._.qOR.Bear_Creek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0</v>
          </cell>
          <cell r="CD1060">
            <v>0</v>
          </cell>
          <cell r="CE1060">
            <v>0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0</v>
          </cell>
          <cell r="CK1060">
            <v>0</v>
          </cell>
          <cell r="CL1060">
            <v>0</v>
          </cell>
          <cell r="CM1060">
            <v>0</v>
          </cell>
          <cell r="CN1060">
            <v>0</v>
          </cell>
          <cell r="CO1060">
            <v>0</v>
          </cell>
          <cell r="CP1060">
            <v>0</v>
          </cell>
          <cell r="CQ1060">
            <v>0</v>
          </cell>
          <cell r="CR1060">
            <v>0</v>
          </cell>
          <cell r="CS1060">
            <v>0</v>
          </cell>
          <cell r="CT1060">
            <v>0</v>
          </cell>
          <cell r="CU1060">
            <v>0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  <cell r="DD1060">
            <v>0</v>
          </cell>
          <cell r="DE1060">
            <v>0</v>
          </cell>
          <cell r="DF1060">
            <v>0</v>
          </cell>
          <cell r="DG1060">
            <v>0</v>
          </cell>
          <cell r="DH1060">
            <v>0</v>
          </cell>
          <cell r="DI1060">
            <v>0</v>
          </cell>
          <cell r="DJ1060">
            <v>0</v>
          </cell>
          <cell r="DK1060">
            <v>0</v>
          </cell>
          <cell r="DL1060">
            <v>0</v>
          </cell>
          <cell r="DM1060">
            <v>0</v>
          </cell>
          <cell r="DN1060">
            <v>0</v>
          </cell>
          <cell r="DO1060">
            <v>0</v>
          </cell>
          <cell r="DP1060">
            <v>0</v>
          </cell>
          <cell r="DQ1060">
            <v>0</v>
          </cell>
          <cell r="DR1060">
            <v>0</v>
          </cell>
          <cell r="DS1060">
            <v>0</v>
          </cell>
          <cell r="DT1060">
            <v>0</v>
          </cell>
          <cell r="DU1060">
            <v>0</v>
          </cell>
          <cell r="DV1060">
            <v>0</v>
          </cell>
          <cell r="DW1060">
            <v>0</v>
          </cell>
          <cell r="DX1060">
            <v>0</v>
          </cell>
          <cell r="DY1060">
            <v>0</v>
          </cell>
          <cell r="DZ1060">
            <v>0</v>
          </cell>
          <cell r="EA1060">
            <v>0</v>
          </cell>
          <cell r="EB1060">
            <v>0</v>
          </cell>
          <cell r="EC1060">
            <v>0</v>
          </cell>
          <cell r="ED1060">
            <v>0</v>
          </cell>
          <cell r="EE1060">
            <v>0</v>
          </cell>
          <cell r="EF1060">
            <v>0</v>
          </cell>
          <cell r="EG1060">
            <v>0</v>
          </cell>
          <cell r="EH1060">
            <v>0</v>
          </cell>
          <cell r="EI1060">
            <v>0</v>
          </cell>
          <cell r="EJ1060">
            <v>0</v>
          </cell>
          <cell r="EK1060">
            <v>0</v>
          </cell>
          <cell r="EL1060">
            <v>0</v>
          </cell>
          <cell r="EM1060">
            <v>0</v>
          </cell>
          <cell r="EN1060">
            <v>0</v>
          </cell>
          <cell r="EO1060">
            <v>0</v>
          </cell>
          <cell r="EP1060">
            <v>0</v>
          </cell>
          <cell r="EQ1060">
            <v>0</v>
          </cell>
          <cell r="ER1060">
            <v>0</v>
          </cell>
          <cell r="ES1060">
            <v>0</v>
          </cell>
          <cell r="ET1060">
            <v>0</v>
          </cell>
          <cell r="EU1060">
            <v>0</v>
          </cell>
          <cell r="EV1060">
            <v>0</v>
          </cell>
          <cell r="EW1060">
            <v>0</v>
          </cell>
          <cell r="EX1060">
            <v>0</v>
          </cell>
          <cell r="EY1060">
            <v>0</v>
          </cell>
          <cell r="EZ1060">
            <v>0</v>
          </cell>
          <cell r="FA1060">
            <v>0</v>
          </cell>
          <cell r="FB1060">
            <v>0</v>
          </cell>
          <cell r="FC1060">
            <v>0</v>
          </cell>
          <cell r="FD1060">
            <v>0</v>
          </cell>
          <cell r="FE1060">
            <v>0</v>
          </cell>
          <cell r="FF1060">
            <v>0</v>
          </cell>
          <cell r="FG1060">
            <v>0</v>
          </cell>
          <cell r="FH1060">
            <v>0</v>
          </cell>
          <cell r="FI1060">
            <v>0</v>
          </cell>
          <cell r="FJ1060">
            <v>0</v>
          </cell>
          <cell r="FK1060">
            <v>0</v>
          </cell>
          <cell r="FL1060">
            <v>0</v>
          </cell>
          <cell r="FM1060">
            <v>0</v>
          </cell>
          <cell r="FN1060">
            <v>0</v>
          </cell>
          <cell r="FO1060">
            <v>0</v>
          </cell>
          <cell r="FP1060">
            <v>0</v>
          </cell>
          <cell r="FQ1060">
            <v>0</v>
          </cell>
          <cell r="FR1060">
            <v>0</v>
          </cell>
          <cell r="FS1060">
            <v>0</v>
          </cell>
          <cell r="FT1060">
            <v>0</v>
          </cell>
          <cell r="FU1060">
            <v>0</v>
          </cell>
          <cell r="FV1060">
            <v>0</v>
          </cell>
          <cell r="FW1060">
            <v>0</v>
          </cell>
          <cell r="FX1060">
            <v>0</v>
          </cell>
          <cell r="FY1060">
            <v>0</v>
          </cell>
          <cell r="FZ1060">
            <v>0</v>
          </cell>
          <cell r="GA1060">
            <v>0</v>
          </cell>
          <cell r="GB1060">
            <v>0</v>
          </cell>
          <cell r="GC1060">
            <v>0</v>
          </cell>
          <cell r="GD1060">
            <v>0</v>
          </cell>
          <cell r="GE1060">
            <v>0</v>
          </cell>
          <cell r="GF1060">
            <v>0</v>
          </cell>
          <cell r="GG1060">
            <v>0</v>
          </cell>
          <cell r="GH1060">
            <v>0</v>
          </cell>
          <cell r="GI1060">
            <v>0</v>
          </cell>
          <cell r="GJ1060">
            <v>0</v>
          </cell>
          <cell r="GK1060">
            <v>0</v>
          </cell>
          <cell r="GL1060">
            <v>0</v>
          </cell>
          <cell r="GM1060">
            <v>0</v>
          </cell>
          <cell r="GN1060">
            <v>0</v>
          </cell>
          <cell r="GO1060">
            <v>0</v>
          </cell>
          <cell r="GP1060">
            <v>0</v>
          </cell>
          <cell r="GQ1060">
            <v>0</v>
          </cell>
          <cell r="GR1060">
            <v>0</v>
          </cell>
          <cell r="GS1060">
            <v>0</v>
          </cell>
          <cell r="GT1060">
            <v>0</v>
          </cell>
          <cell r="GU1060">
            <v>0</v>
          </cell>
          <cell r="GV1060">
            <v>0</v>
          </cell>
          <cell r="GW1060">
            <v>0</v>
          </cell>
          <cell r="GX1060">
            <v>0</v>
          </cell>
          <cell r="GY1060">
            <v>0</v>
          </cell>
          <cell r="GZ1060">
            <v>0</v>
          </cell>
          <cell r="HA1060">
            <v>0</v>
          </cell>
          <cell r="HB1060">
            <v>0</v>
          </cell>
          <cell r="HC1060">
            <v>0</v>
          </cell>
          <cell r="HD1060">
            <v>0</v>
          </cell>
          <cell r="HE1060">
            <v>0</v>
          </cell>
          <cell r="HF1060">
            <v>0</v>
          </cell>
          <cell r="HG1060">
            <v>0</v>
          </cell>
          <cell r="HH1060">
            <v>0</v>
          </cell>
          <cell r="HI1060">
            <v>0</v>
          </cell>
          <cell r="HJ1060">
            <v>0</v>
          </cell>
          <cell r="HK1060">
            <v>0</v>
          </cell>
          <cell r="HL1060">
            <v>0</v>
          </cell>
          <cell r="HM1060">
            <v>0</v>
          </cell>
          <cell r="HN1060">
            <v>0</v>
          </cell>
          <cell r="HO1060">
            <v>0</v>
          </cell>
          <cell r="HP1060">
            <v>0</v>
          </cell>
          <cell r="HQ1060">
            <v>0</v>
          </cell>
          <cell r="HR1060">
            <v>0</v>
          </cell>
          <cell r="HS1060">
            <v>0</v>
          </cell>
          <cell r="HT1060">
            <v>0</v>
          </cell>
          <cell r="HU1060">
            <v>0</v>
          </cell>
          <cell r="HV1060">
            <v>0</v>
          </cell>
          <cell r="HW1060">
            <v>0</v>
          </cell>
          <cell r="HX1060">
            <v>0</v>
          </cell>
          <cell r="HY1060">
            <v>0</v>
          </cell>
          <cell r="HZ1060">
            <v>0</v>
          </cell>
          <cell r="IA1060">
            <v>0</v>
          </cell>
          <cell r="IB1060">
            <v>0</v>
          </cell>
          <cell r="IC1060">
            <v>0</v>
          </cell>
          <cell r="ID1060">
            <v>0</v>
          </cell>
          <cell r="IE1060">
            <v>0</v>
          </cell>
          <cell r="IF1060">
            <v>0</v>
          </cell>
          <cell r="IG1060">
            <v>0</v>
          </cell>
          <cell r="IH1060">
            <v>0</v>
          </cell>
          <cell r="II1060">
            <v>0</v>
          </cell>
          <cell r="IJ1060">
            <v>0</v>
          </cell>
          <cell r="IK1060">
            <v>0</v>
          </cell>
          <cell r="IL1060">
            <v>0</v>
          </cell>
          <cell r="IM1060">
            <v>0</v>
          </cell>
          <cell r="IN1060">
            <v>0</v>
          </cell>
          <cell r="IO1060">
            <v>0</v>
          </cell>
          <cell r="IP1060">
            <v>0</v>
          </cell>
          <cell r="IQ1060">
            <v>0</v>
          </cell>
          <cell r="IR1060">
            <v>0</v>
          </cell>
          <cell r="IS1060">
            <v>0</v>
          </cell>
          <cell r="IT1060">
            <v>0</v>
          </cell>
          <cell r="IU1060">
            <v>0</v>
          </cell>
          <cell r="IV1060">
            <v>0</v>
          </cell>
          <cell r="IW1060">
            <v>0</v>
          </cell>
          <cell r="IX1060">
            <v>0</v>
          </cell>
          <cell r="IY1060">
            <v>0</v>
          </cell>
          <cell r="IZ1060">
            <v>0</v>
          </cell>
          <cell r="JA1060">
            <v>0</v>
          </cell>
          <cell r="JB1060">
            <v>0</v>
          </cell>
          <cell r="JC1060">
            <v>0</v>
          </cell>
          <cell r="JD1060">
            <v>0</v>
          </cell>
          <cell r="JE1060">
            <v>0</v>
          </cell>
          <cell r="JF1060">
            <v>0</v>
          </cell>
          <cell r="JG1060">
            <v>0</v>
          </cell>
          <cell r="JH1060">
            <v>0</v>
          </cell>
          <cell r="JI1060">
            <v>0</v>
          </cell>
          <cell r="JJ1060">
            <v>0</v>
          </cell>
          <cell r="JK1060">
            <v>0</v>
          </cell>
          <cell r="JL1060">
            <v>0</v>
          </cell>
          <cell r="JM1060">
            <v>0</v>
          </cell>
          <cell r="JN1060">
            <v>0</v>
          </cell>
          <cell r="JO1060">
            <v>0</v>
          </cell>
          <cell r="JP1060">
            <v>0</v>
          </cell>
          <cell r="JQ1060">
            <v>0</v>
          </cell>
        </row>
        <row r="1061">
          <cell r="D1061" t="str">
            <v>PV_.QF.SOR._.qOR.Black_Cap_II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0</v>
          </cell>
          <cell r="CD1061">
            <v>0</v>
          </cell>
          <cell r="CE1061">
            <v>0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0</v>
          </cell>
          <cell r="CK1061">
            <v>0</v>
          </cell>
          <cell r="CL1061">
            <v>0</v>
          </cell>
          <cell r="CM1061">
            <v>0</v>
          </cell>
          <cell r="CN1061">
            <v>0</v>
          </cell>
          <cell r="CO1061">
            <v>0</v>
          </cell>
          <cell r="CP1061">
            <v>0</v>
          </cell>
          <cell r="CQ1061">
            <v>0</v>
          </cell>
          <cell r="CR1061">
            <v>0</v>
          </cell>
          <cell r="CS1061">
            <v>0</v>
          </cell>
          <cell r="CT1061">
            <v>0</v>
          </cell>
          <cell r="CU1061">
            <v>0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  <cell r="DD1061">
            <v>0</v>
          </cell>
          <cell r="DE1061">
            <v>0</v>
          </cell>
          <cell r="DF1061">
            <v>0</v>
          </cell>
          <cell r="DG1061">
            <v>0</v>
          </cell>
          <cell r="DH1061">
            <v>0</v>
          </cell>
          <cell r="DI1061">
            <v>0</v>
          </cell>
          <cell r="DJ1061">
            <v>0</v>
          </cell>
          <cell r="DK1061">
            <v>0</v>
          </cell>
          <cell r="DL1061">
            <v>0</v>
          </cell>
          <cell r="DM1061">
            <v>0</v>
          </cell>
          <cell r="DN1061">
            <v>0</v>
          </cell>
          <cell r="DO1061">
            <v>0</v>
          </cell>
          <cell r="DP1061">
            <v>0</v>
          </cell>
          <cell r="DQ1061">
            <v>0</v>
          </cell>
          <cell r="DR1061">
            <v>0</v>
          </cell>
          <cell r="DS1061">
            <v>0</v>
          </cell>
          <cell r="DT1061">
            <v>0</v>
          </cell>
          <cell r="DU1061">
            <v>0</v>
          </cell>
          <cell r="DV1061">
            <v>0</v>
          </cell>
          <cell r="DW1061">
            <v>0</v>
          </cell>
          <cell r="DX1061">
            <v>0</v>
          </cell>
          <cell r="DY1061">
            <v>0</v>
          </cell>
          <cell r="DZ1061">
            <v>0</v>
          </cell>
          <cell r="EA1061">
            <v>0</v>
          </cell>
          <cell r="EB1061">
            <v>0</v>
          </cell>
          <cell r="EC1061">
            <v>0</v>
          </cell>
          <cell r="ED1061">
            <v>0</v>
          </cell>
          <cell r="EE1061">
            <v>0</v>
          </cell>
          <cell r="EF1061">
            <v>0</v>
          </cell>
          <cell r="EG1061">
            <v>0</v>
          </cell>
          <cell r="EH1061">
            <v>0</v>
          </cell>
          <cell r="EI1061">
            <v>0</v>
          </cell>
          <cell r="EJ1061">
            <v>0</v>
          </cell>
          <cell r="EK1061">
            <v>0</v>
          </cell>
          <cell r="EL1061">
            <v>0</v>
          </cell>
          <cell r="EM1061">
            <v>0</v>
          </cell>
          <cell r="EN1061">
            <v>0</v>
          </cell>
          <cell r="EO1061">
            <v>0</v>
          </cell>
          <cell r="EP1061">
            <v>0</v>
          </cell>
          <cell r="EQ1061">
            <v>0</v>
          </cell>
          <cell r="ER1061">
            <v>0</v>
          </cell>
          <cell r="ES1061">
            <v>0</v>
          </cell>
          <cell r="ET1061">
            <v>0</v>
          </cell>
          <cell r="EU1061">
            <v>0</v>
          </cell>
          <cell r="EV1061">
            <v>0</v>
          </cell>
          <cell r="EW1061">
            <v>0</v>
          </cell>
          <cell r="EX1061">
            <v>0</v>
          </cell>
          <cell r="EY1061">
            <v>0</v>
          </cell>
          <cell r="EZ1061">
            <v>0</v>
          </cell>
          <cell r="FA1061">
            <v>0</v>
          </cell>
          <cell r="FB1061">
            <v>0</v>
          </cell>
          <cell r="FC1061">
            <v>0</v>
          </cell>
          <cell r="FD1061">
            <v>0</v>
          </cell>
          <cell r="FE1061">
            <v>0</v>
          </cell>
          <cell r="FF1061">
            <v>0</v>
          </cell>
          <cell r="FG1061">
            <v>0</v>
          </cell>
          <cell r="FH1061">
            <v>0</v>
          </cell>
          <cell r="FI1061">
            <v>0</v>
          </cell>
          <cell r="FJ1061">
            <v>0</v>
          </cell>
          <cell r="FK1061">
            <v>0</v>
          </cell>
          <cell r="FL1061">
            <v>0</v>
          </cell>
          <cell r="FM1061">
            <v>0</v>
          </cell>
          <cell r="FN1061">
            <v>0</v>
          </cell>
          <cell r="FO1061">
            <v>0</v>
          </cell>
          <cell r="FP1061">
            <v>0</v>
          </cell>
          <cell r="FQ1061">
            <v>0</v>
          </cell>
          <cell r="FR1061">
            <v>0</v>
          </cell>
          <cell r="FS1061">
            <v>0</v>
          </cell>
          <cell r="FT1061">
            <v>0</v>
          </cell>
          <cell r="FU1061">
            <v>0</v>
          </cell>
          <cell r="FV1061">
            <v>0</v>
          </cell>
          <cell r="FW1061">
            <v>0</v>
          </cell>
          <cell r="FX1061">
            <v>0</v>
          </cell>
          <cell r="FY1061">
            <v>0</v>
          </cell>
          <cell r="FZ1061">
            <v>0</v>
          </cell>
          <cell r="GA1061">
            <v>0</v>
          </cell>
          <cell r="GB1061">
            <v>0</v>
          </cell>
          <cell r="GC1061">
            <v>0</v>
          </cell>
          <cell r="GD1061">
            <v>0</v>
          </cell>
          <cell r="GE1061">
            <v>0</v>
          </cell>
          <cell r="GF1061">
            <v>0</v>
          </cell>
          <cell r="GG1061">
            <v>0</v>
          </cell>
          <cell r="GH1061">
            <v>0</v>
          </cell>
          <cell r="GI1061">
            <v>0</v>
          </cell>
          <cell r="GJ1061">
            <v>0</v>
          </cell>
          <cell r="GK1061">
            <v>0</v>
          </cell>
          <cell r="GL1061">
            <v>0</v>
          </cell>
          <cell r="GM1061">
            <v>0</v>
          </cell>
          <cell r="GN1061">
            <v>0</v>
          </cell>
          <cell r="GO1061">
            <v>0</v>
          </cell>
          <cell r="GP1061">
            <v>0</v>
          </cell>
          <cell r="GQ1061">
            <v>0</v>
          </cell>
          <cell r="GR1061">
            <v>0</v>
          </cell>
          <cell r="GS1061">
            <v>0</v>
          </cell>
          <cell r="GT1061">
            <v>0</v>
          </cell>
          <cell r="GU1061">
            <v>0</v>
          </cell>
          <cell r="GV1061">
            <v>0</v>
          </cell>
          <cell r="GW1061">
            <v>0</v>
          </cell>
          <cell r="GX1061">
            <v>0</v>
          </cell>
          <cell r="GY1061">
            <v>0</v>
          </cell>
          <cell r="GZ1061">
            <v>0</v>
          </cell>
          <cell r="HA1061">
            <v>0</v>
          </cell>
          <cell r="HB1061">
            <v>0</v>
          </cell>
          <cell r="HC1061">
            <v>0</v>
          </cell>
          <cell r="HD1061">
            <v>0</v>
          </cell>
          <cell r="HE1061">
            <v>0</v>
          </cell>
          <cell r="HF1061">
            <v>0</v>
          </cell>
          <cell r="HG1061">
            <v>0</v>
          </cell>
          <cell r="HH1061">
            <v>0</v>
          </cell>
          <cell r="HI1061">
            <v>0</v>
          </cell>
          <cell r="HJ1061">
            <v>0</v>
          </cell>
          <cell r="HK1061">
            <v>0</v>
          </cell>
          <cell r="HL1061">
            <v>0</v>
          </cell>
          <cell r="HM1061">
            <v>0</v>
          </cell>
          <cell r="HN1061">
            <v>0</v>
          </cell>
          <cell r="HO1061">
            <v>0</v>
          </cell>
          <cell r="HP1061">
            <v>0</v>
          </cell>
          <cell r="HQ1061">
            <v>0</v>
          </cell>
          <cell r="HR1061">
            <v>0</v>
          </cell>
          <cell r="HS1061">
            <v>0</v>
          </cell>
          <cell r="HT1061">
            <v>0</v>
          </cell>
          <cell r="HU1061">
            <v>0</v>
          </cell>
          <cell r="HV1061">
            <v>0</v>
          </cell>
          <cell r="HW1061">
            <v>0</v>
          </cell>
          <cell r="HX1061">
            <v>0</v>
          </cell>
          <cell r="HY1061">
            <v>0</v>
          </cell>
          <cell r="HZ1061">
            <v>0</v>
          </cell>
          <cell r="IA1061">
            <v>0</v>
          </cell>
          <cell r="IB1061">
            <v>0</v>
          </cell>
          <cell r="IC1061">
            <v>0</v>
          </cell>
          <cell r="ID1061">
            <v>0</v>
          </cell>
          <cell r="IE1061">
            <v>0</v>
          </cell>
          <cell r="IF1061">
            <v>0</v>
          </cell>
          <cell r="IG1061">
            <v>0</v>
          </cell>
          <cell r="IH1061">
            <v>0</v>
          </cell>
          <cell r="II1061">
            <v>0</v>
          </cell>
          <cell r="IJ1061">
            <v>0</v>
          </cell>
          <cell r="IK1061">
            <v>0</v>
          </cell>
          <cell r="IL1061">
            <v>0</v>
          </cell>
          <cell r="IM1061">
            <v>0</v>
          </cell>
          <cell r="IN1061">
            <v>0</v>
          </cell>
          <cell r="IO1061">
            <v>0</v>
          </cell>
          <cell r="IP1061">
            <v>0</v>
          </cell>
          <cell r="IQ1061">
            <v>0</v>
          </cell>
          <cell r="IR1061">
            <v>0</v>
          </cell>
          <cell r="IS1061">
            <v>0</v>
          </cell>
          <cell r="IT1061">
            <v>0</v>
          </cell>
          <cell r="IU1061">
            <v>0</v>
          </cell>
          <cell r="IV1061">
            <v>0</v>
          </cell>
          <cell r="IW1061">
            <v>0</v>
          </cell>
          <cell r="IX1061">
            <v>0</v>
          </cell>
          <cell r="IY1061">
            <v>0</v>
          </cell>
          <cell r="IZ1061">
            <v>0</v>
          </cell>
          <cell r="JA1061">
            <v>0</v>
          </cell>
          <cell r="JB1061">
            <v>0</v>
          </cell>
          <cell r="JC1061">
            <v>0</v>
          </cell>
          <cell r="JD1061">
            <v>0</v>
          </cell>
          <cell r="JE1061">
            <v>0</v>
          </cell>
          <cell r="JF1061">
            <v>0</v>
          </cell>
          <cell r="JG1061">
            <v>0</v>
          </cell>
          <cell r="JH1061">
            <v>0</v>
          </cell>
          <cell r="JI1061">
            <v>0</v>
          </cell>
          <cell r="JJ1061">
            <v>0</v>
          </cell>
          <cell r="JK1061">
            <v>0</v>
          </cell>
          <cell r="JL1061">
            <v>0</v>
          </cell>
          <cell r="JM1061">
            <v>0</v>
          </cell>
          <cell r="JN1061">
            <v>0</v>
          </cell>
          <cell r="JO1061">
            <v>0</v>
          </cell>
          <cell r="JP1061">
            <v>0</v>
          </cell>
          <cell r="JQ1061">
            <v>0</v>
          </cell>
        </row>
        <row r="1062">
          <cell r="D1062" t="str">
            <v>PV_.QF.SOR._.qOR.Bly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0</v>
          </cell>
          <cell r="CD1062">
            <v>0</v>
          </cell>
          <cell r="CE1062">
            <v>0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0</v>
          </cell>
          <cell r="CK1062">
            <v>0</v>
          </cell>
          <cell r="CL1062">
            <v>0</v>
          </cell>
          <cell r="CM1062">
            <v>0</v>
          </cell>
          <cell r="CN1062">
            <v>0</v>
          </cell>
          <cell r="CO1062">
            <v>0</v>
          </cell>
          <cell r="CP1062">
            <v>0</v>
          </cell>
          <cell r="CQ1062">
            <v>0</v>
          </cell>
          <cell r="CR1062">
            <v>0</v>
          </cell>
          <cell r="CS1062">
            <v>0</v>
          </cell>
          <cell r="CT1062">
            <v>0</v>
          </cell>
          <cell r="CU1062">
            <v>0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  <cell r="DD1062">
            <v>0</v>
          </cell>
          <cell r="DE1062">
            <v>0</v>
          </cell>
          <cell r="DF1062">
            <v>0</v>
          </cell>
          <cell r="DG1062">
            <v>0</v>
          </cell>
          <cell r="DH1062">
            <v>0</v>
          </cell>
          <cell r="DI1062">
            <v>0</v>
          </cell>
          <cell r="DJ1062">
            <v>0</v>
          </cell>
          <cell r="DK1062">
            <v>0</v>
          </cell>
          <cell r="DL1062">
            <v>0</v>
          </cell>
          <cell r="DM1062">
            <v>0</v>
          </cell>
          <cell r="DN1062">
            <v>0</v>
          </cell>
          <cell r="DO1062">
            <v>0</v>
          </cell>
          <cell r="DP1062">
            <v>0</v>
          </cell>
          <cell r="DQ1062">
            <v>0</v>
          </cell>
          <cell r="DR1062">
            <v>0</v>
          </cell>
          <cell r="DS1062">
            <v>0</v>
          </cell>
          <cell r="DT1062">
            <v>0</v>
          </cell>
          <cell r="DU1062">
            <v>0</v>
          </cell>
          <cell r="DV1062">
            <v>0</v>
          </cell>
          <cell r="DW1062">
            <v>0</v>
          </cell>
          <cell r="DX1062">
            <v>0</v>
          </cell>
          <cell r="DY1062">
            <v>0</v>
          </cell>
          <cell r="DZ1062">
            <v>0</v>
          </cell>
          <cell r="EA1062">
            <v>0</v>
          </cell>
          <cell r="EB1062">
            <v>0</v>
          </cell>
          <cell r="EC1062">
            <v>0</v>
          </cell>
          <cell r="ED1062">
            <v>0</v>
          </cell>
          <cell r="EE1062">
            <v>0</v>
          </cell>
          <cell r="EF1062">
            <v>0</v>
          </cell>
          <cell r="EG1062">
            <v>0</v>
          </cell>
          <cell r="EH1062">
            <v>0</v>
          </cell>
          <cell r="EI1062">
            <v>0</v>
          </cell>
          <cell r="EJ1062">
            <v>0</v>
          </cell>
          <cell r="EK1062">
            <v>0</v>
          </cell>
          <cell r="EL1062">
            <v>0</v>
          </cell>
          <cell r="EM1062">
            <v>0</v>
          </cell>
          <cell r="EN1062">
            <v>0</v>
          </cell>
          <cell r="EO1062">
            <v>0</v>
          </cell>
          <cell r="EP1062">
            <v>0</v>
          </cell>
          <cell r="EQ1062">
            <v>0</v>
          </cell>
          <cell r="ER1062">
            <v>0</v>
          </cell>
          <cell r="ES1062">
            <v>0</v>
          </cell>
          <cell r="ET1062">
            <v>0</v>
          </cell>
          <cell r="EU1062">
            <v>0</v>
          </cell>
          <cell r="EV1062">
            <v>0</v>
          </cell>
          <cell r="EW1062">
            <v>0</v>
          </cell>
          <cell r="EX1062">
            <v>0</v>
          </cell>
          <cell r="EY1062">
            <v>0</v>
          </cell>
          <cell r="EZ1062">
            <v>0</v>
          </cell>
          <cell r="FA1062">
            <v>0</v>
          </cell>
          <cell r="FB1062">
            <v>0</v>
          </cell>
          <cell r="FC1062">
            <v>0</v>
          </cell>
          <cell r="FD1062">
            <v>0</v>
          </cell>
          <cell r="FE1062">
            <v>0</v>
          </cell>
          <cell r="FF1062">
            <v>0</v>
          </cell>
          <cell r="FG1062">
            <v>0</v>
          </cell>
          <cell r="FH1062">
            <v>0</v>
          </cell>
          <cell r="FI1062">
            <v>0</v>
          </cell>
          <cell r="FJ1062">
            <v>0</v>
          </cell>
          <cell r="FK1062">
            <v>0</v>
          </cell>
          <cell r="FL1062">
            <v>0</v>
          </cell>
          <cell r="FM1062">
            <v>0</v>
          </cell>
          <cell r="FN1062">
            <v>0</v>
          </cell>
          <cell r="FO1062">
            <v>0</v>
          </cell>
          <cell r="FP1062">
            <v>0</v>
          </cell>
          <cell r="FQ1062">
            <v>0</v>
          </cell>
          <cell r="FR1062">
            <v>0</v>
          </cell>
          <cell r="FS1062">
            <v>0</v>
          </cell>
          <cell r="FT1062">
            <v>0</v>
          </cell>
          <cell r="FU1062">
            <v>0</v>
          </cell>
          <cell r="FV1062">
            <v>0</v>
          </cell>
          <cell r="FW1062">
            <v>0</v>
          </cell>
          <cell r="FX1062">
            <v>0</v>
          </cell>
          <cell r="FY1062">
            <v>0</v>
          </cell>
          <cell r="FZ1062">
            <v>0</v>
          </cell>
          <cell r="GA1062">
            <v>0</v>
          </cell>
          <cell r="GB1062">
            <v>0</v>
          </cell>
          <cell r="GC1062">
            <v>0</v>
          </cell>
          <cell r="GD1062">
            <v>0</v>
          </cell>
          <cell r="GE1062">
            <v>0</v>
          </cell>
          <cell r="GF1062">
            <v>0</v>
          </cell>
          <cell r="GG1062">
            <v>0</v>
          </cell>
          <cell r="GH1062">
            <v>0</v>
          </cell>
          <cell r="GI1062">
            <v>0</v>
          </cell>
          <cell r="GJ1062">
            <v>0</v>
          </cell>
          <cell r="GK1062">
            <v>0</v>
          </cell>
          <cell r="GL1062">
            <v>0</v>
          </cell>
          <cell r="GM1062">
            <v>0</v>
          </cell>
          <cell r="GN1062">
            <v>0</v>
          </cell>
          <cell r="GO1062">
            <v>0</v>
          </cell>
          <cell r="GP1062">
            <v>0</v>
          </cell>
          <cell r="GQ1062">
            <v>0</v>
          </cell>
          <cell r="GR1062">
            <v>0</v>
          </cell>
          <cell r="GS1062">
            <v>0</v>
          </cell>
          <cell r="GT1062">
            <v>0</v>
          </cell>
          <cell r="GU1062">
            <v>0</v>
          </cell>
          <cell r="GV1062">
            <v>0</v>
          </cell>
          <cell r="GW1062">
            <v>0</v>
          </cell>
          <cell r="GX1062">
            <v>0</v>
          </cell>
          <cell r="GY1062">
            <v>0</v>
          </cell>
          <cell r="GZ1062">
            <v>0</v>
          </cell>
          <cell r="HA1062">
            <v>0</v>
          </cell>
          <cell r="HB1062">
            <v>0</v>
          </cell>
          <cell r="HC1062">
            <v>0</v>
          </cell>
          <cell r="HD1062">
            <v>0</v>
          </cell>
          <cell r="HE1062">
            <v>0</v>
          </cell>
          <cell r="HF1062">
            <v>0</v>
          </cell>
          <cell r="HG1062">
            <v>0</v>
          </cell>
          <cell r="HH1062">
            <v>0</v>
          </cell>
          <cell r="HI1062">
            <v>0</v>
          </cell>
          <cell r="HJ1062">
            <v>0</v>
          </cell>
          <cell r="HK1062">
            <v>0</v>
          </cell>
          <cell r="HL1062">
            <v>0</v>
          </cell>
          <cell r="HM1062">
            <v>0</v>
          </cell>
          <cell r="HN1062">
            <v>0</v>
          </cell>
          <cell r="HO1062">
            <v>0</v>
          </cell>
          <cell r="HP1062">
            <v>0</v>
          </cell>
          <cell r="HQ1062">
            <v>0</v>
          </cell>
          <cell r="HR1062">
            <v>0</v>
          </cell>
          <cell r="HS1062">
            <v>0</v>
          </cell>
          <cell r="HT1062">
            <v>0</v>
          </cell>
          <cell r="HU1062">
            <v>0</v>
          </cell>
          <cell r="HV1062">
            <v>0</v>
          </cell>
          <cell r="HW1062">
            <v>0</v>
          </cell>
          <cell r="HX1062">
            <v>0</v>
          </cell>
          <cell r="HY1062">
            <v>0</v>
          </cell>
          <cell r="HZ1062">
            <v>0</v>
          </cell>
          <cell r="IA1062">
            <v>0</v>
          </cell>
          <cell r="IB1062">
            <v>0</v>
          </cell>
          <cell r="IC1062">
            <v>0</v>
          </cell>
          <cell r="ID1062">
            <v>0</v>
          </cell>
          <cell r="IE1062">
            <v>0</v>
          </cell>
          <cell r="IF1062">
            <v>0</v>
          </cell>
          <cell r="IG1062">
            <v>0</v>
          </cell>
          <cell r="IH1062">
            <v>0</v>
          </cell>
          <cell r="II1062">
            <v>0</v>
          </cell>
          <cell r="IJ1062">
            <v>0</v>
          </cell>
          <cell r="IK1062">
            <v>0</v>
          </cell>
          <cell r="IL1062">
            <v>0</v>
          </cell>
          <cell r="IM1062">
            <v>0</v>
          </cell>
          <cell r="IN1062">
            <v>0</v>
          </cell>
          <cell r="IO1062">
            <v>0</v>
          </cell>
          <cell r="IP1062">
            <v>0</v>
          </cell>
          <cell r="IQ1062">
            <v>0</v>
          </cell>
          <cell r="IR1062">
            <v>0</v>
          </cell>
          <cell r="IS1062">
            <v>0</v>
          </cell>
          <cell r="IT1062">
            <v>0</v>
          </cell>
          <cell r="IU1062">
            <v>0</v>
          </cell>
          <cell r="IV1062">
            <v>0</v>
          </cell>
          <cell r="IW1062">
            <v>0</v>
          </cell>
          <cell r="IX1062">
            <v>0</v>
          </cell>
          <cell r="IY1062">
            <v>0</v>
          </cell>
          <cell r="IZ1062">
            <v>0</v>
          </cell>
          <cell r="JA1062">
            <v>0</v>
          </cell>
          <cell r="JB1062">
            <v>0</v>
          </cell>
          <cell r="JC1062">
            <v>0</v>
          </cell>
          <cell r="JD1062">
            <v>0</v>
          </cell>
          <cell r="JE1062">
            <v>0</v>
          </cell>
          <cell r="JF1062">
            <v>0</v>
          </cell>
          <cell r="JG1062">
            <v>0</v>
          </cell>
          <cell r="JH1062">
            <v>0</v>
          </cell>
          <cell r="JI1062">
            <v>0</v>
          </cell>
          <cell r="JJ1062">
            <v>0</v>
          </cell>
          <cell r="JK1062">
            <v>0</v>
          </cell>
          <cell r="JL1062">
            <v>0</v>
          </cell>
          <cell r="JM1062">
            <v>0</v>
          </cell>
          <cell r="JN1062">
            <v>0</v>
          </cell>
          <cell r="JO1062">
            <v>0</v>
          </cell>
          <cell r="JP1062">
            <v>0</v>
          </cell>
          <cell r="JQ1062">
            <v>0</v>
          </cell>
        </row>
        <row r="1063">
          <cell r="D1063" t="str">
            <v>PV_.QF.SOR._.qOR.Chiloquin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0</v>
          </cell>
          <cell r="CD1063">
            <v>0</v>
          </cell>
          <cell r="CE1063">
            <v>0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0</v>
          </cell>
          <cell r="CK1063">
            <v>0</v>
          </cell>
          <cell r="CL1063">
            <v>0</v>
          </cell>
          <cell r="CM1063">
            <v>0</v>
          </cell>
          <cell r="CN1063">
            <v>0</v>
          </cell>
          <cell r="CO1063">
            <v>0</v>
          </cell>
          <cell r="CP1063">
            <v>0</v>
          </cell>
          <cell r="CQ1063">
            <v>0</v>
          </cell>
          <cell r="CR1063">
            <v>0</v>
          </cell>
          <cell r="CS1063">
            <v>0</v>
          </cell>
          <cell r="CT1063">
            <v>0</v>
          </cell>
          <cell r="CU1063">
            <v>0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  <cell r="DD1063">
            <v>0</v>
          </cell>
          <cell r="DE1063">
            <v>0</v>
          </cell>
          <cell r="DF1063">
            <v>0</v>
          </cell>
          <cell r="DG1063">
            <v>0</v>
          </cell>
          <cell r="DH1063">
            <v>0</v>
          </cell>
          <cell r="DI1063">
            <v>0</v>
          </cell>
          <cell r="DJ1063">
            <v>0</v>
          </cell>
          <cell r="DK1063">
            <v>0</v>
          </cell>
          <cell r="DL1063">
            <v>0</v>
          </cell>
          <cell r="DM1063">
            <v>0</v>
          </cell>
          <cell r="DN1063">
            <v>0</v>
          </cell>
          <cell r="DO1063">
            <v>0</v>
          </cell>
          <cell r="DP1063">
            <v>0</v>
          </cell>
          <cell r="DQ1063">
            <v>0</v>
          </cell>
          <cell r="DR1063">
            <v>0</v>
          </cell>
          <cell r="DS1063">
            <v>0</v>
          </cell>
          <cell r="DT1063">
            <v>0</v>
          </cell>
          <cell r="DU1063">
            <v>0</v>
          </cell>
          <cell r="DV1063">
            <v>0</v>
          </cell>
          <cell r="DW1063">
            <v>0</v>
          </cell>
          <cell r="DX1063">
            <v>0</v>
          </cell>
          <cell r="DY1063">
            <v>0</v>
          </cell>
          <cell r="DZ1063">
            <v>0</v>
          </cell>
          <cell r="EA1063">
            <v>0</v>
          </cell>
          <cell r="EB1063">
            <v>0</v>
          </cell>
          <cell r="EC1063">
            <v>0</v>
          </cell>
          <cell r="ED1063">
            <v>0</v>
          </cell>
          <cell r="EE1063">
            <v>0</v>
          </cell>
          <cell r="EF1063">
            <v>0</v>
          </cell>
          <cell r="EG1063">
            <v>0</v>
          </cell>
          <cell r="EH1063">
            <v>0</v>
          </cell>
          <cell r="EI1063">
            <v>0</v>
          </cell>
          <cell r="EJ1063">
            <v>0</v>
          </cell>
          <cell r="EK1063">
            <v>0</v>
          </cell>
          <cell r="EL1063">
            <v>0</v>
          </cell>
          <cell r="EM1063">
            <v>0</v>
          </cell>
          <cell r="EN1063">
            <v>0</v>
          </cell>
          <cell r="EO1063">
            <v>0</v>
          </cell>
          <cell r="EP1063">
            <v>0</v>
          </cell>
          <cell r="EQ1063">
            <v>0</v>
          </cell>
          <cell r="ER1063">
            <v>0</v>
          </cell>
          <cell r="ES1063">
            <v>0</v>
          </cell>
          <cell r="ET1063">
            <v>0</v>
          </cell>
          <cell r="EU1063">
            <v>0</v>
          </cell>
          <cell r="EV1063">
            <v>0</v>
          </cell>
          <cell r="EW1063">
            <v>0</v>
          </cell>
          <cell r="EX1063">
            <v>0</v>
          </cell>
          <cell r="EY1063">
            <v>0</v>
          </cell>
          <cell r="EZ1063">
            <v>0</v>
          </cell>
          <cell r="FA1063">
            <v>0</v>
          </cell>
          <cell r="FB1063">
            <v>0</v>
          </cell>
          <cell r="FC1063">
            <v>0</v>
          </cell>
          <cell r="FD1063">
            <v>0</v>
          </cell>
          <cell r="FE1063">
            <v>0</v>
          </cell>
          <cell r="FF1063">
            <v>0</v>
          </cell>
          <cell r="FG1063">
            <v>0</v>
          </cell>
          <cell r="FH1063">
            <v>0</v>
          </cell>
          <cell r="FI1063">
            <v>0</v>
          </cell>
          <cell r="FJ1063">
            <v>0</v>
          </cell>
          <cell r="FK1063">
            <v>0</v>
          </cell>
          <cell r="FL1063">
            <v>0</v>
          </cell>
          <cell r="FM1063">
            <v>0</v>
          </cell>
          <cell r="FN1063">
            <v>0</v>
          </cell>
          <cell r="FO1063">
            <v>0</v>
          </cell>
          <cell r="FP1063">
            <v>0</v>
          </cell>
          <cell r="FQ1063">
            <v>0</v>
          </cell>
          <cell r="FR1063">
            <v>0</v>
          </cell>
          <cell r="FS1063">
            <v>0</v>
          </cell>
          <cell r="FT1063">
            <v>0</v>
          </cell>
          <cell r="FU1063">
            <v>0</v>
          </cell>
          <cell r="FV1063">
            <v>0</v>
          </cell>
          <cell r="FW1063">
            <v>0</v>
          </cell>
          <cell r="FX1063">
            <v>0</v>
          </cell>
          <cell r="FY1063">
            <v>0</v>
          </cell>
          <cell r="FZ1063">
            <v>0</v>
          </cell>
          <cell r="GA1063">
            <v>0</v>
          </cell>
          <cell r="GB1063">
            <v>0</v>
          </cell>
          <cell r="GC1063">
            <v>0</v>
          </cell>
          <cell r="GD1063">
            <v>0</v>
          </cell>
          <cell r="GE1063">
            <v>0</v>
          </cell>
          <cell r="GF1063">
            <v>0</v>
          </cell>
          <cell r="GG1063">
            <v>0</v>
          </cell>
          <cell r="GH1063">
            <v>0</v>
          </cell>
          <cell r="GI1063">
            <v>0</v>
          </cell>
          <cell r="GJ1063">
            <v>0</v>
          </cell>
          <cell r="GK1063">
            <v>0</v>
          </cell>
          <cell r="GL1063">
            <v>0</v>
          </cell>
          <cell r="GM1063">
            <v>0</v>
          </cell>
          <cell r="GN1063">
            <v>0</v>
          </cell>
          <cell r="GO1063">
            <v>0</v>
          </cell>
          <cell r="GP1063">
            <v>0</v>
          </cell>
          <cell r="GQ1063">
            <v>0</v>
          </cell>
          <cell r="GR1063">
            <v>0</v>
          </cell>
          <cell r="GS1063">
            <v>0</v>
          </cell>
          <cell r="GT1063">
            <v>0</v>
          </cell>
          <cell r="GU1063">
            <v>0</v>
          </cell>
          <cell r="GV1063">
            <v>0</v>
          </cell>
          <cell r="GW1063">
            <v>0</v>
          </cell>
          <cell r="GX1063">
            <v>0</v>
          </cell>
          <cell r="GY1063">
            <v>0</v>
          </cell>
          <cell r="GZ1063">
            <v>0</v>
          </cell>
          <cell r="HA1063">
            <v>0</v>
          </cell>
          <cell r="HB1063">
            <v>0</v>
          </cell>
          <cell r="HC1063">
            <v>0</v>
          </cell>
          <cell r="HD1063">
            <v>0</v>
          </cell>
          <cell r="HE1063">
            <v>0</v>
          </cell>
          <cell r="HF1063">
            <v>0</v>
          </cell>
          <cell r="HG1063">
            <v>0</v>
          </cell>
          <cell r="HH1063">
            <v>0</v>
          </cell>
          <cell r="HI1063">
            <v>0</v>
          </cell>
          <cell r="HJ1063">
            <v>0</v>
          </cell>
          <cell r="HK1063">
            <v>0</v>
          </cell>
          <cell r="HL1063">
            <v>0</v>
          </cell>
          <cell r="HM1063">
            <v>0</v>
          </cell>
          <cell r="HN1063">
            <v>0</v>
          </cell>
          <cell r="HO1063">
            <v>0</v>
          </cell>
          <cell r="HP1063">
            <v>0</v>
          </cell>
          <cell r="HQ1063">
            <v>0</v>
          </cell>
          <cell r="HR1063">
            <v>0</v>
          </cell>
          <cell r="HS1063">
            <v>0</v>
          </cell>
          <cell r="HT1063">
            <v>0</v>
          </cell>
          <cell r="HU1063">
            <v>0</v>
          </cell>
          <cell r="HV1063">
            <v>0</v>
          </cell>
          <cell r="HW1063">
            <v>0</v>
          </cell>
          <cell r="HX1063">
            <v>0</v>
          </cell>
          <cell r="HY1063">
            <v>0</v>
          </cell>
          <cell r="HZ1063">
            <v>0</v>
          </cell>
          <cell r="IA1063">
            <v>0</v>
          </cell>
          <cell r="IB1063">
            <v>0</v>
          </cell>
          <cell r="IC1063">
            <v>0</v>
          </cell>
          <cell r="ID1063">
            <v>0</v>
          </cell>
          <cell r="IE1063">
            <v>0</v>
          </cell>
          <cell r="IF1063">
            <v>0</v>
          </cell>
          <cell r="IG1063">
            <v>0</v>
          </cell>
          <cell r="IH1063">
            <v>0</v>
          </cell>
          <cell r="II1063">
            <v>0</v>
          </cell>
          <cell r="IJ1063">
            <v>0</v>
          </cell>
          <cell r="IK1063">
            <v>0</v>
          </cell>
          <cell r="IL1063">
            <v>0</v>
          </cell>
          <cell r="IM1063">
            <v>0</v>
          </cell>
          <cell r="IN1063">
            <v>0</v>
          </cell>
          <cell r="IO1063">
            <v>0</v>
          </cell>
          <cell r="IP1063">
            <v>0</v>
          </cell>
          <cell r="IQ1063">
            <v>0</v>
          </cell>
          <cell r="IR1063">
            <v>0</v>
          </cell>
          <cell r="IS1063">
            <v>0</v>
          </cell>
          <cell r="IT1063">
            <v>0</v>
          </cell>
          <cell r="IU1063">
            <v>0</v>
          </cell>
          <cell r="IV1063">
            <v>0</v>
          </cell>
          <cell r="IW1063">
            <v>0</v>
          </cell>
          <cell r="IX1063">
            <v>0</v>
          </cell>
          <cell r="IY1063">
            <v>0</v>
          </cell>
          <cell r="IZ1063">
            <v>0</v>
          </cell>
          <cell r="JA1063">
            <v>0</v>
          </cell>
          <cell r="JB1063">
            <v>0</v>
          </cell>
          <cell r="JC1063">
            <v>0</v>
          </cell>
          <cell r="JD1063">
            <v>0</v>
          </cell>
          <cell r="JE1063">
            <v>0</v>
          </cell>
          <cell r="JF1063">
            <v>0</v>
          </cell>
          <cell r="JG1063">
            <v>0</v>
          </cell>
          <cell r="JH1063">
            <v>0</v>
          </cell>
          <cell r="JI1063">
            <v>0</v>
          </cell>
          <cell r="JJ1063">
            <v>0</v>
          </cell>
          <cell r="JK1063">
            <v>0</v>
          </cell>
          <cell r="JL1063">
            <v>0</v>
          </cell>
          <cell r="JM1063">
            <v>0</v>
          </cell>
          <cell r="JN1063">
            <v>0</v>
          </cell>
          <cell r="JO1063">
            <v>0</v>
          </cell>
          <cell r="JP1063">
            <v>0</v>
          </cell>
          <cell r="JQ1063">
            <v>0</v>
          </cell>
        </row>
        <row r="1064">
          <cell r="D1064" t="str">
            <v>PV_.QF.SOR._.qOR.CSP_7_Mile_Solar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0</v>
          </cell>
          <cell r="CD1064">
            <v>0</v>
          </cell>
          <cell r="CE1064">
            <v>0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0</v>
          </cell>
          <cell r="CK1064">
            <v>0</v>
          </cell>
          <cell r="CL1064">
            <v>0</v>
          </cell>
          <cell r="CM1064">
            <v>0</v>
          </cell>
          <cell r="CN1064">
            <v>0</v>
          </cell>
          <cell r="CO1064">
            <v>0</v>
          </cell>
          <cell r="CP1064">
            <v>0</v>
          </cell>
          <cell r="CQ1064">
            <v>0</v>
          </cell>
          <cell r="CR1064">
            <v>0</v>
          </cell>
          <cell r="CS1064">
            <v>0</v>
          </cell>
          <cell r="CT1064">
            <v>0</v>
          </cell>
          <cell r="CU1064">
            <v>0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  <cell r="DD1064">
            <v>0</v>
          </cell>
          <cell r="DE1064">
            <v>0</v>
          </cell>
          <cell r="DF1064">
            <v>0</v>
          </cell>
          <cell r="DG1064">
            <v>0</v>
          </cell>
          <cell r="DH1064">
            <v>0</v>
          </cell>
          <cell r="DI1064">
            <v>0</v>
          </cell>
          <cell r="DJ1064">
            <v>0</v>
          </cell>
          <cell r="DK1064">
            <v>0</v>
          </cell>
          <cell r="DL1064">
            <v>0</v>
          </cell>
          <cell r="DM1064">
            <v>0</v>
          </cell>
          <cell r="DN1064">
            <v>0</v>
          </cell>
          <cell r="DO1064">
            <v>0</v>
          </cell>
          <cell r="DP1064">
            <v>0</v>
          </cell>
          <cell r="DQ1064">
            <v>0</v>
          </cell>
          <cell r="DR1064">
            <v>0</v>
          </cell>
          <cell r="DS1064">
            <v>0</v>
          </cell>
          <cell r="DT1064">
            <v>0</v>
          </cell>
          <cell r="DU1064">
            <v>0</v>
          </cell>
          <cell r="DV1064">
            <v>0</v>
          </cell>
          <cell r="DW1064">
            <v>0</v>
          </cell>
          <cell r="DX1064">
            <v>0</v>
          </cell>
          <cell r="DY1064">
            <v>0</v>
          </cell>
          <cell r="DZ1064">
            <v>0</v>
          </cell>
          <cell r="EA1064">
            <v>0</v>
          </cell>
          <cell r="EB1064">
            <v>0</v>
          </cell>
          <cell r="EC1064">
            <v>0</v>
          </cell>
          <cell r="ED1064">
            <v>0</v>
          </cell>
          <cell r="EE1064">
            <v>0</v>
          </cell>
          <cell r="EF1064">
            <v>0</v>
          </cell>
          <cell r="EG1064">
            <v>0</v>
          </cell>
          <cell r="EH1064">
            <v>0</v>
          </cell>
          <cell r="EI1064">
            <v>0</v>
          </cell>
          <cell r="EJ1064">
            <v>0</v>
          </cell>
          <cell r="EK1064">
            <v>0</v>
          </cell>
          <cell r="EL1064">
            <v>0</v>
          </cell>
          <cell r="EM1064">
            <v>0</v>
          </cell>
          <cell r="EN1064">
            <v>0</v>
          </cell>
          <cell r="EO1064">
            <v>0</v>
          </cell>
          <cell r="EP1064">
            <v>0</v>
          </cell>
          <cell r="EQ1064">
            <v>0</v>
          </cell>
          <cell r="ER1064">
            <v>0</v>
          </cell>
          <cell r="ES1064">
            <v>0</v>
          </cell>
          <cell r="ET1064">
            <v>0</v>
          </cell>
          <cell r="EU1064">
            <v>0</v>
          </cell>
          <cell r="EV1064">
            <v>0</v>
          </cell>
          <cell r="EW1064">
            <v>0</v>
          </cell>
          <cell r="EX1064">
            <v>0</v>
          </cell>
          <cell r="EY1064">
            <v>0</v>
          </cell>
          <cell r="EZ1064">
            <v>0</v>
          </cell>
          <cell r="FA1064">
            <v>0</v>
          </cell>
          <cell r="FB1064">
            <v>0</v>
          </cell>
          <cell r="FC1064">
            <v>0</v>
          </cell>
          <cell r="FD1064">
            <v>0</v>
          </cell>
          <cell r="FE1064">
            <v>0</v>
          </cell>
          <cell r="FF1064">
            <v>0</v>
          </cell>
          <cell r="FG1064">
            <v>0</v>
          </cell>
          <cell r="FH1064">
            <v>0</v>
          </cell>
          <cell r="FI1064">
            <v>0</v>
          </cell>
          <cell r="FJ1064">
            <v>0</v>
          </cell>
          <cell r="FK1064">
            <v>0</v>
          </cell>
          <cell r="FL1064">
            <v>0</v>
          </cell>
          <cell r="FM1064">
            <v>0</v>
          </cell>
          <cell r="FN1064">
            <v>0</v>
          </cell>
          <cell r="FO1064">
            <v>0</v>
          </cell>
          <cell r="FP1064">
            <v>0</v>
          </cell>
          <cell r="FQ1064">
            <v>0</v>
          </cell>
          <cell r="FR1064">
            <v>0</v>
          </cell>
          <cell r="FS1064">
            <v>0</v>
          </cell>
          <cell r="FT1064">
            <v>0</v>
          </cell>
          <cell r="FU1064">
            <v>0</v>
          </cell>
          <cell r="FV1064">
            <v>0</v>
          </cell>
          <cell r="FW1064">
            <v>0</v>
          </cell>
          <cell r="FX1064">
            <v>0</v>
          </cell>
          <cell r="FY1064">
            <v>0</v>
          </cell>
          <cell r="FZ1064">
            <v>0</v>
          </cell>
          <cell r="GA1064">
            <v>0</v>
          </cell>
          <cell r="GB1064">
            <v>0</v>
          </cell>
          <cell r="GC1064">
            <v>0</v>
          </cell>
          <cell r="GD1064">
            <v>0</v>
          </cell>
          <cell r="GE1064">
            <v>0</v>
          </cell>
          <cell r="GF1064">
            <v>0</v>
          </cell>
          <cell r="GG1064">
            <v>0</v>
          </cell>
          <cell r="GH1064">
            <v>0</v>
          </cell>
          <cell r="GI1064">
            <v>0</v>
          </cell>
          <cell r="GJ1064">
            <v>0</v>
          </cell>
          <cell r="GK1064">
            <v>0</v>
          </cell>
          <cell r="GL1064">
            <v>0</v>
          </cell>
          <cell r="GM1064">
            <v>0</v>
          </cell>
          <cell r="GN1064">
            <v>0</v>
          </cell>
          <cell r="GO1064">
            <v>0</v>
          </cell>
          <cell r="GP1064">
            <v>0</v>
          </cell>
          <cell r="GQ1064">
            <v>0</v>
          </cell>
          <cell r="GR1064">
            <v>0</v>
          </cell>
          <cell r="GS1064">
            <v>0</v>
          </cell>
          <cell r="GT1064">
            <v>0</v>
          </cell>
          <cell r="GU1064">
            <v>0</v>
          </cell>
          <cell r="GV1064">
            <v>0</v>
          </cell>
          <cell r="GW1064">
            <v>0</v>
          </cell>
          <cell r="GX1064">
            <v>0</v>
          </cell>
          <cell r="GY1064">
            <v>0</v>
          </cell>
          <cell r="GZ1064">
            <v>0</v>
          </cell>
          <cell r="HA1064">
            <v>0</v>
          </cell>
          <cell r="HB1064">
            <v>0</v>
          </cell>
          <cell r="HC1064">
            <v>0</v>
          </cell>
          <cell r="HD1064">
            <v>0</v>
          </cell>
          <cell r="HE1064">
            <v>0</v>
          </cell>
          <cell r="HF1064">
            <v>0</v>
          </cell>
          <cell r="HG1064">
            <v>0</v>
          </cell>
          <cell r="HH1064">
            <v>0</v>
          </cell>
          <cell r="HI1064">
            <v>0</v>
          </cell>
          <cell r="HJ1064">
            <v>0</v>
          </cell>
          <cell r="HK1064">
            <v>0</v>
          </cell>
          <cell r="HL1064">
            <v>0</v>
          </cell>
          <cell r="HM1064">
            <v>0</v>
          </cell>
          <cell r="HN1064">
            <v>0</v>
          </cell>
          <cell r="HO1064">
            <v>0</v>
          </cell>
          <cell r="HP1064">
            <v>0</v>
          </cell>
          <cell r="HQ1064">
            <v>0</v>
          </cell>
          <cell r="HR1064">
            <v>0</v>
          </cell>
          <cell r="HS1064">
            <v>0</v>
          </cell>
          <cell r="HT1064">
            <v>0</v>
          </cell>
          <cell r="HU1064">
            <v>0</v>
          </cell>
          <cell r="HV1064">
            <v>0</v>
          </cell>
          <cell r="HW1064">
            <v>0</v>
          </cell>
          <cell r="HX1064">
            <v>0</v>
          </cell>
          <cell r="HY1064">
            <v>0</v>
          </cell>
          <cell r="HZ1064">
            <v>0</v>
          </cell>
          <cell r="IA1064">
            <v>0</v>
          </cell>
          <cell r="IB1064">
            <v>0</v>
          </cell>
          <cell r="IC1064">
            <v>0</v>
          </cell>
          <cell r="ID1064">
            <v>0</v>
          </cell>
          <cell r="IE1064">
            <v>0</v>
          </cell>
          <cell r="IF1064">
            <v>0</v>
          </cell>
          <cell r="IG1064">
            <v>0</v>
          </cell>
          <cell r="IH1064">
            <v>0</v>
          </cell>
          <cell r="II1064">
            <v>0</v>
          </cell>
          <cell r="IJ1064">
            <v>0</v>
          </cell>
          <cell r="IK1064">
            <v>0</v>
          </cell>
          <cell r="IL1064">
            <v>0</v>
          </cell>
          <cell r="IM1064">
            <v>0</v>
          </cell>
          <cell r="IN1064">
            <v>0</v>
          </cell>
          <cell r="IO1064">
            <v>0</v>
          </cell>
          <cell r="IP1064">
            <v>0</v>
          </cell>
          <cell r="IQ1064">
            <v>0</v>
          </cell>
          <cell r="IR1064">
            <v>0</v>
          </cell>
          <cell r="IS1064">
            <v>0</v>
          </cell>
          <cell r="IT1064">
            <v>0</v>
          </cell>
          <cell r="IU1064">
            <v>0</v>
          </cell>
          <cell r="IV1064">
            <v>0</v>
          </cell>
          <cell r="IW1064">
            <v>0</v>
          </cell>
          <cell r="IX1064">
            <v>0</v>
          </cell>
          <cell r="IY1064">
            <v>0</v>
          </cell>
          <cell r="IZ1064">
            <v>0</v>
          </cell>
          <cell r="JA1064">
            <v>0</v>
          </cell>
          <cell r="JB1064">
            <v>0</v>
          </cell>
          <cell r="JC1064">
            <v>0</v>
          </cell>
          <cell r="JD1064">
            <v>0</v>
          </cell>
          <cell r="JE1064">
            <v>0</v>
          </cell>
          <cell r="JF1064">
            <v>0</v>
          </cell>
          <cell r="JG1064">
            <v>0</v>
          </cell>
          <cell r="JH1064">
            <v>0</v>
          </cell>
          <cell r="JI1064">
            <v>0</v>
          </cell>
          <cell r="JJ1064">
            <v>0</v>
          </cell>
          <cell r="JK1064">
            <v>0</v>
          </cell>
          <cell r="JL1064">
            <v>0</v>
          </cell>
          <cell r="JM1064">
            <v>0</v>
          </cell>
          <cell r="JN1064">
            <v>0</v>
          </cell>
          <cell r="JO1064">
            <v>0</v>
          </cell>
          <cell r="JP1064">
            <v>0</v>
          </cell>
          <cell r="JQ1064">
            <v>0</v>
          </cell>
        </row>
        <row r="1065">
          <cell r="D1065" t="str">
            <v>PV_.QF.SOR._.qOR.CSP_Antelope_Creek_Solar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0</v>
          </cell>
          <cell r="CD1065">
            <v>0</v>
          </cell>
          <cell r="CE1065">
            <v>0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0</v>
          </cell>
          <cell r="CK1065">
            <v>0</v>
          </cell>
          <cell r="CL1065">
            <v>0</v>
          </cell>
          <cell r="CM1065">
            <v>0</v>
          </cell>
          <cell r="CN1065">
            <v>0</v>
          </cell>
          <cell r="CO1065">
            <v>0</v>
          </cell>
          <cell r="CP1065">
            <v>0</v>
          </cell>
          <cell r="CQ1065">
            <v>0</v>
          </cell>
          <cell r="CR1065">
            <v>0</v>
          </cell>
          <cell r="CS1065">
            <v>0</v>
          </cell>
          <cell r="CT1065">
            <v>0</v>
          </cell>
          <cell r="CU1065">
            <v>0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  <cell r="DD1065">
            <v>0</v>
          </cell>
          <cell r="DE1065">
            <v>0</v>
          </cell>
          <cell r="DF1065">
            <v>0</v>
          </cell>
          <cell r="DG1065">
            <v>0</v>
          </cell>
          <cell r="DH1065">
            <v>0</v>
          </cell>
          <cell r="DI1065">
            <v>0</v>
          </cell>
          <cell r="DJ1065">
            <v>0</v>
          </cell>
          <cell r="DK1065">
            <v>0</v>
          </cell>
          <cell r="DL1065">
            <v>0</v>
          </cell>
          <cell r="DM1065">
            <v>0</v>
          </cell>
          <cell r="DN1065">
            <v>0</v>
          </cell>
          <cell r="DO1065">
            <v>0</v>
          </cell>
          <cell r="DP1065">
            <v>0</v>
          </cell>
          <cell r="DQ1065">
            <v>0</v>
          </cell>
          <cell r="DR1065">
            <v>0</v>
          </cell>
          <cell r="DS1065">
            <v>0</v>
          </cell>
          <cell r="DT1065">
            <v>0</v>
          </cell>
          <cell r="DU1065">
            <v>0</v>
          </cell>
          <cell r="DV1065">
            <v>0</v>
          </cell>
          <cell r="DW1065">
            <v>0</v>
          </cell>
          <cell r="DX1065">
            <v>0</v>
          </cell>
          <cell r="DY1065">
            <v>0</v>
          </cell>
          <cell r="DZ1065">
            <v>0</v>
          </cell>
          <cell r="EA1065">
            <v>0</v>
          </cell>
          <cell r="EB1065">
            <v>0</v>
          </cell>
          <cell r="EC1065">
            <v>0</v>
          </cell>
          <cell r="ED1065">
            <v>0</v>
          </cell>
          <cell r="EE1065">
            <v>0</v>
          </cell>
          <cell r="EF1065">
            <v>0</v>
          </cell>
          <cell r="EG1065">
            <v>0</v>
          </cell>
          <cell r="EH1065">
            <v>0</v>
          </cell>
          <cell r="EI1065">
            <v>0</v>
          </cell>
          <cell r="EJ1065">
            <v>0</v>
          </cell>
          <cell r="EK1065">
            <v>0</v>
          </cell>
          <cell r="EL1065">
            <v>0</v>
          </cell>
          <cell r="EM1065">
            <v>0</v>
          </cell>
          <cell r="EN1065">
            <v>0</v>
          </cell>
          <cell r="EO1065">
            <v>0</v>
          </cell>
          <cell r="EP1065">
            <v>0</v>
          </cell>
          <cell r="EQ1065">
            <v>0</v>
          </cell>
          <cell r="ER1065">
            <v>0</v>
          </cell>
          <cell r="ES1065">
            <v>0</v>
          </cell>
          <cell r="ET1065">
            <v>0</v>
          </cell>
          <cell r="EU1065">
            <v>0</v>
          </cell>
          <cell r="EV1065">
            <v>0</v>
          </cell>
          <cell r="EW1065">
            <v>0</v>
          </cell>
          <cell r="EX1065">
            <v>0</v>
          </cell>
          <cell r="EY1065">
            <v>0</v>
          </cell>
          <cell r="EZ1065">
            <v>0</v>
          </cell>
          <cell r="FA1065">
            <v>0</v>
          </cell>
          <cell r="FB1065">
            <v>0</v>
          </cell>
          <cell r="FC1065">
            <v>0</v>
          </cell>
          <cell r="FD1065">
            <v>0</v>
          </cell>
          <cell r="FE1065">
            <v>0</v>
          </cell>
          <cell r="FF1065">
            <v>0</v>
          </cell>
          <cell r="FG1065">
            <v>0</v>
          </cell>
          <cell r="FH1065">
            <v>0</v>
          </cell>
          <cell r="FI1065">
            <v>0</v>
          </cell>
          <cell r="FJ1065">
            <v>0</v>
          </cell>
          <cell r="FK1065">
            <v>0</v>
          </cell>
          <cell r="FL1065">
            <v>0</v>
          </cell>
          <cell r="FM1065">
            <v>0</v>
          </cell>
          <cell r="FN1065">
            <v>0</v>
          </cell>
          <cell r="FO1065">
            <v>0</v>
          </cell>
          <cell r="FP1065">
            <v>0</v>
          </cell>
          <cell r="FQ1065">
            <v>0</v>
          </cell>
          <cell r="FR1065">
            <v>0</v>
          </cell>
          <cell r="FS1065">
            <v>0</v>
          </cell>
          <cell r="FT1065">
            <v>0</v>
          </cell>
          <cell r="FU1065">
            <v>0</v>
          </cell>
          <cell r="FV1065">
            <v>0</v>
          </cell>
          <cell r="FW1065">
            <v>0</v>
          </cell>
          <cell r="FX1065">
            <v>0</v>
          </cell>
          <cell r="FY1065">
            <v>0</v>
          </cell>
          <cell r="FZ1065">
            <v>0</v>
          </cell>
          <cell r="GA1065">
            <v>0</v>
          </cell>
          <cell r="GB1065">
            <v>0</v>
          </cell>
          <cell r="GC1065">
            <v>0</v>
          </cell>
          <cell r="GD1065">
            <v>0</v>
          </cell>
          <cell r="GE1065">
            <v>0</v>
          </cell>
          <cell r="GF1065">
            <v>0</v>
          </cell>
          <cell r="GG1065">
            <v>0</v>
          </cell>
          <cell r="GH1065">
            <v>0</v>
          </cell>
          <cell r="GI1065">
            <v>0</v>
          </cell>
          <cell r="GJ1065">
            <v>0</v>
          </cell>
          <cell r="GK1065">
            <v>0</v>
          </cell>
          <cell r="GL1065">
            <v>0</v>
          </cell>
          <cell r="GM1065">
            <v>0</v>
          </cell>
          <cell r="GN1065">
            <v>0</v>
          </cell>
          <cell r="GO1065">
            <v>0</v>
          </cell>
          <cell r="GP1065">
            <v>0</v>
          </cell>
          <cell r="GQ1065">
            <v>0</v>
          </cell>
          <cell r="GR1065">
            <v>0</v>
          </cell>
          <cell r="GS1065">
            <v>0</v>
          </cell>
          <cell r="GT1065">
            <v>0</v>
          </cell>
          <cell r="GU1065">
            <v>0</v>
          </cell>
          <cell r="GV1065">
            <v>0</v>
          </cell>
          <cell r="GW1065">
            <v>0</v>
          </cell>
          <cell r="GX1065">
            <v>0</v>
          </cell>
          <cell r="GY1065">
            <v>0</v>
          </cell>
          <cell r="GZ1065">
            <v>0</v>
          </cell>
          <cell r="HA1065">
            <v>0</v>
          </cell>
          <cell r="HB1065">
            <v>0</v>
          </cell>
          <cell r="HC1065">
            <v>0</v>
          </cell>
          <cell r="HD1065">
            <v>0</v>
          </cell>
          <cell r="HE1065">
            <v>0</v>
          </cell>
          <cell r="HF1065">
            <v>0</v>
          </cell>
          <cell r="HG1065">
            <v>0</v>
          </cell>
          <cell r="HH1065">
            <v>0</v>
          </cell>
          <cell r="HI1065">
            <v>0</v>
          </cell>
          <cell r="HJ1065">
            <v>0</v>
          </cell>
          <cell r="HK1065">
            <v>0</v>
          </cell>
          <cell r="HL1065">
            <v>0</v>
          </cell>
          <cell r="HM1065">
            <v>0</v>
          </cell>
          <cell r="HN1065">
            <v>0</v>
          </cell>
          <cell r="HO1065">
            <v>0</v>
          </cell>
          <cell r="HP1065">
            <v>0</v>
          </cell>
          <cell r="HQ1065">
            <v>0</v>
          </cell>
          <cell r="HR1065">
            <v>0</v>
          </cell>
          <cell r="HS1065">
            <v>0</v>
          </cell>
          <cell r="HT1065">
            <v>0</v>
          </cell>
          <cell r="HU1065">
            <v>0</v>
          </cell>
          <cell r="HV1065">
            <v>0</v>
          </cell>
          <cell r="HW1065">
            <v>0</v>
          </cell>
          <cell r="HX1065">
            <v>0</v>
          </cell>
          <cell r="HY1065">
            <v>0</v>
          </cell>
          <cell r="HZ1065">
            <v>0</v>
          </cell>
          <cell r="IA1065">
            <v>0</v>
          </cell>
          <cell r="IB1065">
            <v>0</v>
          </cell>
          <cell r="IC1065">
            <v>0</v>
          </cell>
          <cell r="ID1065">
            <v>0</v>
          </cell>
          <cell r="IE1065">
            <v>0</v>
          </cell>
          <cell r="IF1065">
            <v>0</v>
          </cell>
          <cell r="IG1065">
            <v>0</v>
          </cell>
          <cell r="IH1065">
            <v>0</v>
          </cell>
          <cell r="II1065">
            <v>0</v>
          </cell>
          <cell r="IJ1065">
            <v>0</v>
          </cell>
          <cell r="IK1065">
            <v>0</v>
          </cell>
          <cell r="IL1065">
            <v>0</v>
          </cell>
          <cell r="IM1065">
            <v>0</v>
          </cell>
          <cell r="IN1065">
            <v>0</v>
          </cell>
          <cell r="IO1065">
            <v>0</v>
          </cell>
          <cell r="IP1065">
            <v>0</v>
          </cell>
          <cell r="IQ1065">
            <v>0</v>
          </cell>
          <cell r="IR1065">
            <v>0</v>
          </cell>
          <cell r="IS1065">
            <v>0</v>
          </cell>
          <cell r="IT1065">
            <v>0</v>
          </cell>
          <cell r="IU1065">
            <v>0</v>
          </cell>
          <cell r="IV1065">
            <v>0</v>
          </cell>
          <cell r="IW1065">
            <v>0</v>
          </cell>
          <cell r="IX1065">
            <v>0</v>
          </cell>
          <cell r="IY1065">
            <v>0</v>
          </cell>
          <cell r="IZ1065">
            <v>0</v>
          </cell>
          <cell r="JA1065">
            <v>0</v>
          </cell>
          <cell r="JB1065">
            <v>0</v>
          </cell>
          <cell r="JC1065">
            <v>0</v>
          </cell>
          <cell r="JD1065">
            <v>0</v>
          </cell>
          <cell r="JE1065">
            <v>0</v>
          </cell>
          <cell r="JF1065">
            <v>0</v>
          </cell>
          <cell r="JG1065">
            <v>0</v>
          </cell>
          <cell r="JH1065">
            <v>0</v>
          </cell>
          <cell r="JI1065">
            <v>0</v>
          </cell>
          <cell r="JJ1065">
            <v>0</v>
          </cell>
          <cell r="JK1065">
            <v>0</v>
          </cell>
          <cell r="JL1065">
            <v>0</v>
          </cell>
          <cell r="JM1065">
            <v>0</v>
          </cell>
          <cell r="JN1065">
            <v>0</v>
          </cell>
          <cell r="JO1065">
            <v>0</v>
          </cell>
          <cell r="JP1065">
            <v>0</v>
          </cell>
          <cell r="JQ1065">
            <v>0</v>
          </cell>
        </row>
        <row r="1066">
          <cell r="D1066" t="str">
            <v>PV_.QF.SOR._.qOR.CSP_Blackwell_Creek_Solar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0</v>
          </cell>
          <cell r="CD1066">
            <v>0</v>
          </cell>
          <cell r="CE1066">
            <v>0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0</v>
          </cell>
          <cell r="CK1066">
            <v>0</v>
          </cell>
          <cell r="CL1066">
            <v>0</v>
          </cell>
          <cell r="CM1066">
            <v>0</v>
          </cell>
          <cell r="CN1066">
            <v>0</v>
          </cell>
          <cell r="CO1066">
            <v>0</v>
          </cell>
          <cell r="CP1066">
            <v>0</v>
          </cell>
          <cell r="CQ1066">
            <v>0</v>
          </cell>
          <cell r="CR1066">
            <v>0</v>
          </cell>
          <cell r="CS1066">
            <v>0</v>
          </cell>
          <cell r="CT1066">
            <v>0</v>
          </cell>
          <cell r="CU1066">
            <v>0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  <cell r="DD1066">
            <v>0</v>
          </cell>
          <cell r="DE1066">
            <v>0</v>
          </cell>
          <cell r="DF1066">
            <v>0</v>
          </cell>
          <cell r="DG1066">
            <v>0</v>
          </cell>
          <cell r="DH1066">
            <v>0</v>
          </cell>
          <cell r="DI1066">
            <v>0</v>
          </cell>
          <cell r="DJ1066">
            <v>0</v>
          </cell>
          <cell r="DK1066">
            <v>0</v>
          </cell>
          <cell r="DL1066">
            <v>0</v>
          </cell>
          <cell r="DM1066">
            <v>0</v>
          </cell>
          <cell r="DN1066">
            <v>0</v>
          </cell>
          <cell r="DO1066">
            <v>0</v>
          </cell>
          <cell r="DP1066">
            <v>0</v>
          </cell>
          <cell r="DQ1066">
            <v>0</v>
          </cell>
          <cell r="DR1066">
            <v>0</v>
          </cell>
          <cell r="DS1066">
            <v>0</v>
          </cell>
          <cell r="DT1066">
            <v>0</v>
          </cell>
          <cell r="DU1066">
            <v>0</v>
          </cell>
          <cell r="DV1066">
            <v>0</v>
          </cell>
          <cell r="DW1066">
            <v>0</v>
          </cell>
          <cell r="DX1066">
            <v>0</v>
          </cell>
          <cell r="DY1066">
            <v>0</v>
          </cell>
          <cell r="DZ1066">
            <v>0</v>
          </cell>
          <cell r="EA1066">
            <v>0</v>
          </cell>
          <cell r="EB1066">
            <v>0</v>
          </cell>
          <cell r="EC1066">
            <v>0</v>
          </cell>
          <cell r="ED1066">
            <v>0</v>
          </cell>
          <cell r="EE1066">
            <v>0</v>
          </cell>
          <cell r="EF1066">
            <v>0</v>
          </cell>
          <cell r="EG1066">
            <v>0</v>
          </cell>
          <cell r="EH1066">
            <v>0</v>
          </cell>
          <cell r="EI1066">
            <v>0</v>
          </cell>
          <cell r="EJ1066">
            <v>0</v>
          </cell>
          <cell r="EK1066">
            <v>0</v>
          </cell>
          <cell r="EL1066">
            <v>0</v>
          </cell>
          <cell r="EM1066">
            <v>0</v>
          </cell>
          <cell r="EN1066">
            <v>0</v>
          </cell>
          <cell r="EO1066">
            <v>0</v>
          </cell>
          <cell r="EP1066">
            <v>0</v>
          </cell>
          <cell r="EQ1066">
            <v>0</v>
          </cell>
          <cell r="ER1066">
            <v>0</v>
          </cell>
          <cell r="ES1066">
            <v>0</v>
          </cell>
          <cell r="ET1066">
            <v>0</v>
          </cell>
          <cell r="EU1066">
            <v>0</v>
          </cell>
          <cell r="EV1066">
            <v>0</v>
          </cell>
          <cell r="EW1066">
            <v>0</v>
          </cell>
          <cell r="EX1066">
            <v>0</v>
          </cell>
          <cell r="EY1066">
            <v>0</v>
          </cell>
          <cell r="EZ1066">
            <v>0</v>
          </cell>
          <cell r="FA1066">
            <v>0</v>
          </cell>
          <cell r="FB1066">
            <v>0</v>
          </cell>
          <cell r="FC1066">
            <v>0</v>
          </cell>
          <cell r="FD1066">
            <v>0</v>
          </cell>
          <cell r="FE1066">
            <v>0</v>
          </cell>
          <cell r="FF1066">
            <v>0</v>
          </cell>
          <cell r="FG1066">
            <v>0</v>
          </cell>
          <cell r="FH1066">
            <v>0</v>
          </cell>
          <cell r="FI1066">
            <v>0</v>
          </cell>
          <cell r="FJ1066">
            <v>0</v>
          </cell>
          <cell r="FK1066">
            <v>0</v>
          </cell>
          <cell r="FL1066">
            <v>0</v>
          </cell>
          <cell r="FM1066">
            <v>0</v>
          </cell>
          <cell r="FN1066">
            <v>0</v>
          </cell>
          <cell r="FO1066">
            <v>0</v>
          </cell>
          <cell r="FP1066">
            <v>0</v>
          </cell>
          <cell r="FQ1066">
            <v>0</v>
          </cell>
          <cell r="FR1066">
            <v>0</v>
          </cell>
          <cell r="FS1066">
            <v>0</v>
          </cell>
          <cell r="FT1066">
            <v>0</v>
          </cell>
          <cell r="FU1066">
            <v>0</v>
          </cell>
          <cell r="FV1066">
            <v>0</v>
          </cell>
          <cell r="FW1066">
            <v>0</v>
          </cell>
          <cell r="FX1066">
            <v>0</v>
          </cell>
          <cell r="FY1066">
            <v>0</v>
          </cell>
          <cell r="FZ1066">
            <v>0</v>
          </cell>
          <cell r="GA1066">
            <v>0</v>
          </cell>
          <cell r="GB1066">
            <v>0</v>
          </cell>
          <cell r="GC1066">
            <v>0</v>
          </cell>
          <cell r="GD1066">
            <v>0</v>
          </cell>
          <cell r="GE1066">
            <v>0</v>
          </cell>
          <cell r="GF1066">
            <v>0</v>
          </cell>
          <cell r="GG1066">
            <v>0</v>
          </cell>
          <cell r="GH1066">
            <v>0</v>
          </cell>
          <cell r="GI1066">
            <v>0</v>
          </cell>
          <cell r="GJ1066">
            <v>0</v>
          </cell>
          <cell r="GK1066">
            <v>0</v>
          </cell>
          <cell r="GL1066">
            <v>0</v>
          </cell>
          <cell r="GM1066">
            <v>0</v>
          </cell>
          <cell r="GN1066">
            <v>0</v>
          </cell>
          <cell r="GO1066">
            <v>0</v>
          </cell>
          <cell r="GP1066">
            <v>0</v>
          </cell>
          <cell r="GQ1066">
            <v>0</v>
          </cell>
          <cell r="GR1066">
            <v>0</v>
          </cell>
          <cell r="GS1066">
            <v>0</v>
          </cell>
          <cell r="GT1066">
            <v>0</v>
          </cell>
          <cell r="GU1066">
            <v>0</v>
          </cell>
          <cell r="GV1066">
            <v>0</v>
          </cell>
          <cell r="GW1066">
            <v>0</v>
          </cell>
          <cell r="GX1066">
            <v>0</v>
          </cell>
          <cell r="GY1066">
            <v>0</v>
          </cell>
          <cell r="GZ1066">
            <v>0</v>
          </cell>
          <cell r="HA1066">
            <v>0</v>
          </cell>
          <cell r="HB1066">
            <v>0</v>
          </cell>
          <cell r="HC1066">
            <v>0</v>
          </cell>
          <cell r="HD1066">
            <v>0</v>
          </cell>
          <cell r="HE1066">
            <v>0</v>
          </cell>
          <cell r="HF1066">
            <v>0</v>
          </cell>
          <cell r="HG1066">
            <v>0</v>
          </cell>
          <cell r="HH1066">
            <v>0</v>
          </cell>
          <cell r="HI1066">
            <v>0</v>
          </cell>
          <cell r="HJ1066">
            <v>0</v>
          </cell>
          <cell r="HK1066">
            <v>0</v>
          </cell>
          <cell r="HL1066">
            <v>0</v>
          </cell>
          <cell r="HM1066">
            <v>0</v>
          </cell>
          <cell r="HN1066">
            <v>0</v>
          </cell>
          <cell r="HO1066">
            <v>0</v>
          </cell>
          <cell r="HP1066">
            <v>0</v>
          </cell>
          <cell r="HQ1066">
            <v>0</v>
          </cell>
          <cell r="HR1066">
            <v>0</v>
          </cell>
          <cell r="HS1066">
            <v>0</v>
          </cell>
          <cell r="HT1066">
            <v>0</v>
          </cell>
          <cell r="HU1066">
            <v>0</v>
          </cell>
          <cell r="HV1066">
            <v>0</v>
          </cell>
          <cell r="HW1066">
            <v>0</v>
          </cell>
          <cell r="HX1066">
            <v>0</v>
          </cell>
          <cell r="HY1066">
            <v>0</v>
          </cell>
          <cell r="HZ1066">
            <v>0</v>
          </cell>
          <cell r="IA1066">
            <v>0</v>
          </cell>
          <cell r="IB1066">
            <v>0</v>
          </cell>
          <cell r="IC1066">
            <v>0</v>
          </cell>
          <cell r="ID1066">
            <v>0</v>
          </cell>
          <cell r="IE1066">
            <v>0</v>
          </cell>
          <cell r="IF1066">
            <v>0</v>
          </cell>
          <cell r="IG1066">
            <v>0</v>
          </cell>
          <cell r="IH1066">
            <v>0</v>
          </cell>
          <cell r="II1066">
            <v>0</v>
          </cell>
          <cell r="IJ1066">
            <v>0</v>
          </cell>
          <cell r="IK1066">
            <v>0</v>
          </cell>
          <cell r="IL1066">
            <v>0</v>
          </cell>
          <cell r="IM1066">
            <v>0</v>
          </cell>
          <cell r="IN1066">
            <v>0</v>
          </cell>
          <cell r="IO1066">
            <v>0</v>
          </cell>
          <cell r="IP1066">
            <v>0</v>
          </cell>
          <cell r="IQ1066">
            <v>0</v>
          </cell>
          <cell r="IR1066">
            <v>0</v>
          </cell>
          <cell r="IS1066">
            <v>0</v>
          </cell>
          <cell r="IT1066">
            <v>0</v>
          </cell>
          <cell r="IU1066">
            <v>0</v>
          </cell>
          <cell r="IV1066">
            <v>0</v>
          </cell>
          <cell r="IW1066">
            <v>0</v>
          </cell>
          <cell r="IX1066">
            <v>0</v>
          </cell>
          <cell r="IY1066">
            <v>0</v>
          </cell>
          <cell r="IZ1066">
            <v>0</v>
          </cell>
          <cell r="JA1066">
            <v>0</v>
          </cell>
          <cell r="JB1066">
            <v>0</v>
          </cell>
          <cell r="JC1066">
            <v>0</v>
          </cell>
          <cell r="JD1066">
            <v>0</v>
          </cell>
          <cell r="JE1066">
            <v>0</v>
          </cell>
          <cell r="JF1066">
            <v>0</v>
          </cell>
          <cell r="JG1066">
            <v>0</v>
          </cell>
          <cell r="JH1066">
            <v>0</v>
          </cell>
          <cell r="JI1066">
            <v>0</v>
          </cell>
          <cell r="JJ1066">
            <v>0</v>
          </cell>
          <cell r="JK1066">
            <v>0</v>
          </cell>
          <cell r="JL1066">
            <v>0</v>
          </cell>
          <cell r="JM1066">
            <v>0</v>
          </cell>
          <cell r="JN1066">
            <v>0</v>
          </cell>
          <cell r="JO1066">
            <v>0</v>
          </cell>
          <cell r="JP1066">
            <v>0</v>
          </cell>
          <cell r="JQ1066">
            <v>0</v>
          </cell>
        </row>
        <row r="1067">
          <cell r="D1067" t="str">
            <v>PV_.QF.SOR._.qOR.CSP_Canyonville_Solar_1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  <cell r="BJ1067">
            <v>0</v>
          </cell>
          <cell r="BK1067">
            <v>0</v>
          </cell>
          <cell r="BL1067">
            <v>0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0</v>
          </cell>
          <cell r="CD1067">
            <v>0</v>
          </cell>
          <cell r="CE1067">
            <v>0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0</v>
          </cell>
          <cell r="CK1067">
            <v>0</v>
          </cell>
          <cell r="CL1067">
            <v>0</v>
          </cell>
          <cell r="CM1067">
            <v>0</v>
          </cell>
          <cell r="CN1067">
            <v>0</v>
          </cell>
          <cell r="CO1067">
            <v>0</v>
          </cell>
          <cell r="CP1067">
            <v>0</v>
          </cell>
          <cell r="CQ1067">
            <v>0</v>
          </cell>
          <cell r="CR1067">
            <v>0</v>
          </cell>
          <cell r="CS1067">
            <v>0</v>
          </cell>
          <cell r="CT1067">
            <v>0</v>
          </cell>
          <cell r="CU1067">
            <v>0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  <cell r="DD1067">
            <v>0</v>
          </cell>
          <cell r="DE1067">
            <v>0</v>
          </cell>
          <cell r="DF1067">
            <v>0</v>
          </cell>
          <cell r="DG1067">
            <v>0</v>
          </cell>
          <cell r="DH1067">
            <v>0</v>
          </cell>
          <cell r="DI1067">
            <v>0</v>
          </cell>
          <cell r="DJ1067">
            <v>0</v>
          </cell>
          <cell r="DK1067">
            <v>0</v>
          </cell>
          <cell r="DL1067">
            <v>0</v>
          </cell>
          <cell r="DM1067">
            <v>0</v>
          </cell>
          <cell r="DN1067">
            <v>0</v>
          </cell>
          <cell r="DO1067">
            <v>0</v>
          </cell>
          <cell r="DP1067">
            <v>0</v>
          </cell>
          <cell r="DQ1067">
            <v>0</v>
          </cell>
          <cell r="DR1067">
            <v>0</v>
          </cell>
          <cell r="DS1067">
            <v>0</v>
          </cell>
          <cell r="DT1067">
            <v>0</v>
          </cell>
          <cell r="DU1067">
            <v>0</v>
          </cell>
          <cell r="DV1067">
            <v>0</v>
          </cell>
          <cell r="DW1067">
            <v>0</v>
          </cell>
          <cell r="DX1067">
            <v>0</v>
          </cell>
          <cell r="DY1067">
            <v>0</v>
          </cell>
          <cell r="DZ1067">
            <v>0</v>
          </cell>
          <cell r="EA1067">
            <v>0</v>
          </cell>
          <cell r="EB1067">
            <v>0</v>
          </cell>
          <cell r="EC1067">
            <v>0</v>
          </cell>
          <cell r="ED1067">
            <v>0</v>
          </cell>
          <cell r="EE1067">
            <v>0</v>
          </cell>
          <cell r="EF1067">
            <v>0</v>
          </cell>
          <cell r="EG1067">
            <v>0</v>
          </cell>
          <cell r="EH1067">
            <v>0</v>
          </cell>
          <cell r="EI1067">
            <v>0</v>
          </cell>
          <cell r="EJ1067">
            <v>0</v>
          </cell>
          <cell r="EK1067">
            <v>0</v>
          </cell>
          <cell r="EL1067">
            <v>0</v>
          </cell>
          <cell r="EM1067">
            <v>0</v>
          </cell>
          <cell r="EN1067">
            <v>0</v>
          </cell>
          <cell r="EO1067">
            <v>0</v>
          </cell>
          <cell r="EP1067">
            <v>0</v>
          </cell>
          <cell r="EQ1067">
            <v>0</v>
          </cell>
          <cell r="ER1067">
            <v>0</v>
          </cell>
          <cell r="ES1067">
            <v>0</v>
          </cell>
          <cell r="ET1067">
            <v>0</v>
          </cell>
          <cell r="EU1067">
            <v>0</v>
          </cell>
          <cell r="EV1067">
            <v>0</v>
          </cell>
          <cell r="EW1067">
            <v>0</v>
          </cell>
          <cell r="EX1067">
            <v>0</v>
          </cell>
          <cell r="EY1067">
            <v>0</v>
          </cell>
          <cell r="EZ1067">
            <v>0</v>
          </cell>
          <cell r="FA1067">
            <v>0</v>
          </cell>
          <cell r="FB1067">
            <v>0</v>
          </cell>
          <cell r="FC1067">
            <v>0</v>
          </cell>
          <cell r="FD1067">
            <v>0</v>
          </cell>
          <cell r="FE1067">
            <v>0</v>
          </cell>
          <cell r="FF1067">
            <v>0</v>
          </cell>
          <cell r="FG1067">
            <v>0</v>
          </cell>
          <cell r="FH1067">
            <v>0</v>
          </cell>
          <cell r="FI1067">
            <v>0</v>
          </cell>
          <cell r="FJ1067">
            <v>0</v>
          </cell>
          <cell r="FK1067">
            <v>0</v>
          </cell>
          <cell r="FL1067">
            <v>0</v>
          </cell>
          <cell r="FM1067">
            <v>0</v>
          </cell>
          <cell r="FN1067">
            <v>0</v>
          </cell>
          <cell r="FO1067">
            <v>0</v>
          </cell>
          <cell r="FP1067">
            <v>0</v>
          </cell>
          <cell r="FQ1067">
            <v>0</v>
          </cell>
          <cell r="FR1067">
            <v>0</v>
          </cell>
          <cell r="FS1067">
            <v>0</v>
          </cell>
          <cell r="FT1067">
            <v>0</v>
          </cell>
          <cell r="FU1067">
            <v>0</v>
          </cell>
          <cell r="FV1067">
            <v>0</v>
          </cell>
          <cell r="FW1067">
            <v>0</v>
          </cell>
          <cell r="FX1067">
            <v>0</v>
          </cell>
          <cell r="FY1067">
            <v>0</v>
          </cell>
          <cell r="FZ1067">
            <v>0</v>
          </cell>
          <cell r="GA1067">
            <v>0</v>
          </cell>
          <cell r="GB1067">
            <v>0</v>
          </cell>
          <cell r="GC1067">
            <v>0</v>
          </cell>
          <cell r="GD1067">
            <v>0</v>
          </cell>
          <cell r="GE1067">
            <v>0</v>
          </cell>
          <cell r="GF1067">
            <v>0</v>
          </cell>
          <cell r="GG1067">
            <v>0</v>
          </cell>
          <cell r="GH1067">
            <v>0</v>
          </cell>
          <cell r="GI1067">
            <v>0</v>
          </cell>
          <cell r="GJ1067">
            <v>0</v>
          </cell>
          <cell r="GK1067">
            <v>0</v>
          </cell>
          <cell r="GL1067">
            <v>0</v>
          </cell>
          <cell r="GM1067">
            <v>0</v>
          </cell>
          <cell r="GN1067">
            <v>0</v>
          </cell>
          <cell r="GO1067">
            <v>0</v>
          </cell>
          <cell r="GP1067">
            <v>0</v>
          </cell>
          <cell r="GQ1067">
            <v>0</v>
          </cell>
          <cell r="GR1067">
            <v>0</v>
          </cell>
          <cell r="GS1067">
            <v>0</v>
          </cell>
          <cell r="GT1067">
            <v>0</v>
          </cell>
          <cell r="GU1067">
            <v>0</v>
          </cell>
          <cell r="GV1067">
            <v>0</v>
          </cell>
          <cell r="GW1067">
            <v>0</v>
          </cell>
          <cell r="GX1067">
            <v>0</v>
          </cell>
          <cell r="GY1067">
            <v>0</v>
          </cell>
          <cell r="GZ1067">
            <v>0</v>
          </cell>
          <cell r="HA1067">
            <v>0</v>
          </cell>
          <cell r="HB1067">
            <v>0</v>
          </cell>
          <cell r="HC1067">
            <v>0</v>
          </cell>
          <cell r="HD1067">
            <v>0</v>
          </cell>
          <cell r="HE1067">
            <v>0</v>
          </cell>
          <cell r="HF1067">
            <v>0</v>
          </cell>
          <cell r="HG1067">
            <v>0</v>
          </cell>
          <cell r="HH1067">
            <v>0</v>
          </cell>
          <cell r="HI1067">
            <v>0</v>
          </cell>
          <cell r="HJ1067">
            <v>0</v>
          </cell>
          <cell r="HK1067">
            <v>0</v>
          </cell>
          <cell r="HL1067">
            <v>0</v>
          </cell>
          <cell r="HM1067">
            <v>0</v>
          </cell>
          <cell r="HN1067">
            <v>0</v>
          </cell>
          <cell r="HO1067">
            <v>0</v>
          </cell>
          <cell r="HP1067">
            <v>0</v>
          </cell>
          <cell r="HQ1067">
            <v>0</v>
          </cell>
          <cell r="HR1067">
            <v>0</v>
          </cell>
          <cell r="HS1067">
            <v>0</v>
          </cell>
          <cell r="HT1067">
            <v>0</v>
          </cell>
          <cell r="HU1067">
            <v>0</v>
          </cell>
          <cell r="HV1067">
            <v>0</v>
          </cell>
          <cell r="HW1067">
            <v>0</v>
          </cell>
          <cell r="HX1067">
            <v>0</v>
          </cell>
          <cell r="HY1067">
            <v>0</v>
          </cell>
          <cell r="HZ1067">
            <v>0</v>
          </cell>
          <cell r="IA1067">
            <v>0</v>
          </cell>
          <cell r="IB1067">
            <v>0</v>
          </cell>
          <cell r="IC1067">
            <v>0</v>
          </cell>
          <cell r="ID1067">
            <v>0</v>
          </cell>
          <cell r="IE1067">
            <v>0</v>
          </cell>
          <cell r="IF1067">
            <v>0</v>
          </cell>
          <cell r="IG1067">
            <v>0</v>
          </cell>
          <cell r="IH1067">
            <v>0</v>
          </cell>
          <cell r="II1067">
            <v>0</v>
          </cell>
          <cell r="IJ1067">
            <v>0</v>
          </cell>
          <cell r="IK1067">
            <v>0</v>
          </cell>
          <cell r="IL1067">
            <v>0</v>
          </cell>
          <cell r="IM1067">
            <v>0</v>
          </cell>
          <cell r="IN1067">
            <v>0</v>
          </cell>
          <cell r="IO1067">
            <v>0</v>
          </cell>
          <cell r="IP1067">
            <v>0</v>
          </cell>
          <cell r="IQ1067">
            <v>0</v>
          </cell>
          <cell r="IR1067">
            <v>0</v>
          </cell>
          <cell r="IS1067">
            <v>0</v>
          </cell>
          <cell r="IT1067">
            <v>0</v>
          </cell>
          <cell r="IU1067">
            <v>0</v>
          </cell>
          <cell r="IV1067">
            <v>0</v>
          </cell>
          <cell r="IW1067">
            <v>0</v>
          </cell>
          <cell r="IX1067">
            <v>0</v>
          </cell>
          <cell r="IY1067">
            <v>0</v>
          </cell>
          <cell r="IZ1067">
            <v>0</v>
          </cell>
          <cell r="JA1067">
            <v>0</v>
          </cell>
          <cell r="JB1067">
            <v>0</v>
          </cell>
          <cell r="JC1067">
            <v>0</v>
          </cell>
          <cell r="JD1067">
            <v>0</v>
          </cell>
          <cell r="JE1067">
            <v>0</v>
          </cell>
          <cell r="JF1067">
            <v>0</v>
          </cell>
          <cell r="JG1067">
            <v>0</v>
          </cell>
          <cell r="JH1067">
            <v>0</v>
          </cell>
          <cell r="JI1067">
            <v>0</v>
          </cell>
          <cell r="JJ1067">
            <v>0</v>
          </cell>
          <cell r="JK1067">
            <v>0</v>
          </cell>
          <cell r="JL1067">
            <v>0</v>
          </cell>
          <cell r="JM1067">
            <v>0</v>
          </cell>
          <cell r="JN1067">
            <v>0</v>
          </cell>
          <cell r="JO1067">
            <v>0</v>
          </cell>
          <cell r="JP1067">
            <v>0</v>
          </cell>
          <cell r="JQ1067">
            <v>0</v>
          </cell>
        </row>
        <row r="1068">
          <cell r="D1068" t="str">
            <v>PV_.QF.SOR._.qOR.CSP_Canyonville_Solar_2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0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0</v>
          </cell>
          <cell r="CD1068">
            <v>0</v>
          </cell>
          <cell r="CE1068">
            <v>0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0</v>
          </cell>
          <cell r="CK1068">
            <v>0</v>
          </cell>
          <cell r="CL1068">
            <v>0</v>
          </cell>
          <cell r="CM1068">
            <v>0</v>
          </cell>
          <cell r="CN1068">
            <v>0</v>
          </cell>
          <cell r="CO1068">
            <v>0</v>
          </cell>
          <cell r="CP1068">
            <v>0</v>
          </cell>
          <cell r="CQ1068">
            <v>0</v>
          </cell>
          <cell r="CR1068">
            <v>0</v>
          </cell>
          <cell r="CS1068">
            <v>0</v>
          </cell>
          <cell r="CT1068">
            <v>0</v>
          </cell>
          <cell r="CU1068">
            <v>0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  <cell r="DD1068">
            <v>0</v>
          </cell>
          <cell r="DE1068">
            <v>0</v>
          </cell>
          <cell r="DF1068">
            <v>0</v>
          </cell>
          <cell r="DG1068">
            <v>0</v>
          </cell>
          <cell r="DH1068">
            <v>0</v>
          </cell>
          <cell r="DI1068">
            <v>0</v>
          </cell>
          <cell r="DJ1068">
            <v>0</v>
          </cell>
          <cell r="DK1068">
            <v>0</v>
          </cell>
          <cell r="DL1068">
            <v>0</v>
          </cell>
          <cell r="DM1068">
            <v>0</v>
          </cell>
          <cell r="DN1068">
            <v>0</v>
          </cell>
          <cell r="DO1068">
            <v>0</v>
          </cell>
          <cell r="DP1068">
            <v>0</v>
          </cell>
          <cell r="DQ1068">
            <v>0</v>
          </cell>
          <cell r="DR1068">
            <v>0</v>
          </cell>
          <cell r="DS1068">
            <v>0</v>
          </cell>
          <cell r="DT1068">
            <v>0</v>
          </cell>
          <cell r="DU1068">
            <v>0</v>
          </cell>
          <cell r="DV1068">
            <v>0</v>
          </cell>
          <cell r="DW1068">
            <v>0</v>
          </cell>
          <cell r="DX1068">
            <v>0</v>
          </cell>
          <cell r="DY1068">
            <v>0</v>
          </cell>
          <cell r="DZ1068">
            <v>0</v>
          </cell>
          <cell r="EA1068">
            <v>0</v>
          </cell>
          <cell r="EB1068">
            <v>0</v>
          </cell>
          <cell r="EC1068">
            <v>0</v>
          </cell>
          <cell r="ED1068">
            <v>0</v>
          </cell>
          <cell r="EE1068">
            <v>0</v>
          </cell>
          <cell r="EF1068">
            <v>0</v>
          </cell>
          <cell r="EG1068">
            <v>0</v>
          </cell>
          <cell r="EH1068">
            <v>0</v>
          </cell>
          <cell r="EI1068">
            <v>0</v>
          </cell>
          <cell r="EJ1068">
            <v>0</v>
          </cell>
          <cell r="EK1068">
            <v>0</v>
          </cell>
          <cell r="EL1068">
            <v>0</v>
          </cell>
          <cell r="EM1068">
            <v>0</v>
          </cell>
          <cell r="EN1068">
            <v>0</v>
          </cell>
          <cell r="EO1068">
            <v>0</v>
          </cell>
          <cell r="EP1068">
            <v>0</v>
          </cell>
          <cell r="EQ1068">
            <v>0</v>
          </cell>
          <cell r="ER1068">
            <v>0</v>
          </cell>
          <cell r="ES1068">
            <v>0</v>
          </cell>
          <cell r="ET1068">
            <v>0</v>
          </cell>
          <cell r="EU1068">
            <v>0</v>
          </cell>
          <cell r="EV1068">
            <v>0</v>
          </cell>
          <cell r="EW1068">
            <v>0</v>
          </cell>
          <cell r="EX1068">
            <v>0</v>
          </cell>
          <cell r="EY1068">
            <v>0</v>
          </cell>
          <cell r="EZ1068">
            <v>0</v>
          </cell>
          <cell r="FA1068">
            <v>0</v>
          </cell>
          <cell r="FB1068">
            <v>0</v>
          </cell>
          <cell r="FC1068">
            <v>0</v>
          </cell>
          <cell r="FD1068">
            <v>0</v>
          </cell>
          <cell r="FE1068">
            <v>0</v>
          </cell>
          <cell r="FF1068">
            <v>0</v>
          </cell>
          <cell r="FG1068">
            <v>0</v>
          </cell>
          <cell r="FH1068">
            <v>0</v>
          </cell>
          <cell r="FI1068">
            <v>0</v>
          </cell>
          <cell r="FJ1068">
            <v>0</v>
          </cell>
          <cell r="FK1068">
            <v>0</v>
          </cell>
          <cell r="FL1068">
            <v>0</v>
          </cell>
          <cell r="FM1068">
            <v>0</v>
          </cell>
          <cell r="FN1068">
            <v>0</v>
          </cell>
          <cell r="FO1068">
            <v>0</v>
          </cell>
          <cell r="FP1068">
            <v>0</v>
          </cell>
          <cell r="FQ1068">
            <v>0</v>
          </cell>
          <cell r="FR1068">
            <v>0</v>
          </cell>
          <cell r="FS1068">
            <v>0</v>
          </cell>
          <cell r="FT1068">
            <v>0</v>
          </cell>
          <cell r="FU1068">
            <v>0</v>
          </cell>
          <cell r="FV1068">
            <v>0</v>
          </cell>
          <cell r="FW1068">
            <v>0</v>
          </cell>
          <cell r="FX1068">
            <v>0</v>
          </cell>
          <cell r="FY1068">
            <v>0</v>
          </cell>
          <cell r="FZ1068">
            <v>0</v>
          </cell>
          <cell r="GA1068">
            <v>0</v>
          </cell>
          <cell r="GB1068">
            <v>0</v>
          </cell>
          <cell r="GC1068">
            <v>0</v>
          </cell>
          <cell r="GD1068">
            <v>0</v>
          </cell>
          <cell r="GE1068">
            <v>0</v>
          </cell>
          <cell r="GF1068">
            <v>0</v>
          </cell>
          <cell r="GG1068">
            <v>0</v>
          </cell>
          <cell r="GH1068">
            <v>0</v>
          </cell>
          <cell r="GI1068">
            <v>0</v>
          </cell>
          <cell r="GJ1068">
            <v>0</v>
          </cell>
          <cell r="GK1068">
            <v>0</v>
          </cell>
          <cell r="GL1068">
            <v>0</v>
          </cell>
          <cell r="GM1068">
            <v>0</v>
          </cell>
          <cell r="GN1068">
            <v>0</v>
          </cell>
          <cell r="GO1068">
            <v>0</v>
          </cell>
          <cell r="GP1068">
            <v>0</v>
          </cell>
          <cell r="GQ1068">
            <v>0</v>
          </cell>
          <cell r="GR1068">
            <v>0</v>
          </cell>
          <cell r="GS1068">
            <v>0</v>
          </cell>
          <cell r="GT1068">
            <v>0</v>
          </cell>
          <cell r="GU1068">
            <v>0</v>
          </cell>
          <cell r="GV1068">
            <v>0</v>
          </cell>
          <cell r="GW1068">
            <v>0</v>
          </cell>
          <cell r="GX1068">
            <v>0</v>
          </cell>
          <cell r="GY1068">
            <v>0</v>
          </cell>
          <cell r="GZ1068">
            <v>0</v>
          </cell>
          <cell r="HA1068">
            <v>0</v>
          </cell>
          <cell r="HB1068">
            <v>0</v>
          </cell>
          <cell r="HC1068">
            <v>0</v>
          </cell>
          <cell r="HD1068">
            <v>0</v>
          </cell>
          <cell r="HE1068">
            <v>0</v>
          </cell>
          <cell r="HF1068">
            <v>0</v>
          </cell>
          <cell r="HG1068">
            <v>0</v>
          </cell>
          <cell r="HH1068">
            <v>0</v>
          </cell>
          <cell r="HI1068">
            <v>0</v>
          </cell>
          <cell r="HJ1068">
            <v>0</v>
          </cell>
          <cell r="HK1068">
            <v>0</v>
          </cell>
          <cell r="HL1068">
            <v>0</v>
          </cell>
          <cell r="HM1068">
            <v>0</v>
          </cell>
          <cell r="HN1068">
            <v>0</v>
          </cell>
          <cell r="HO1068">
            <v>0</v>
          </cell>
          <cell r="HP1068">
            <v>0</v>
          </cell>
          <cell r="HQ1068">
            <v>0</v>
          </cell>
          <cell r="HR1068">
            <v>0</v>
          </cell>
          <cell r="HS1068">
            <v>0</v>
          </cell>
          <cell r="HT1068">
            <v>0</v>
          </cell>
          <cell r="HU1068">
            <v>0</v>
          </cell>
          <cell r="HV1068">
            <v>0</v>
          </cell>
          <cell r="HW1068">
            <v>0</v>
          </cell>
          <cell r="HX1068">
            <v>0</v>
          </cell>
          <cell r="HY1068">
            <v>0</v>
          </cell>
          <cell r="HZ1068">
            <v>0</v>
          </cell>
          <cell r="IA1068">
            <v>0</v>
          </cell>
          <cell r="IB1068">
            <v>0</v>
          </cell>
          <cell r="IC1068">
            <v>0</v>
          </cell>
          <cell r="ID1068">
            <v>0</v>
          </cell>
          <cell r="IE1068">
            <v>0</v>
          </cell>
          <cell r="IF1068">
            <v>0</v>
          </cell>
          <cell r="IG1068">
            <v>0</v>
          </cell>
          <cell r="IH1068">
            <v>0</v>
          </cell>
          <cell r="II1068">
            <v>0</v>
          </cell>
          <cell r="IJ1068">
            <v>0</v>
          </cell>
          <cell r="IK1068">
            <v>0</v>
          </cell>
          <cell r="IL1068">
            <v>0</v>
          </cell>
          <cell r="IM1068">
            <v>0</v>
          </cell>
          <cell r="IN1068">
            <v>0</v>
          </cell>
          <cell r="IO1068">
            <v>0</v>
          </cell>
          <cell r="IP1068">
            <v>0</v>
          </cell>
          <cell r="IQ1068">
            <v>0</v>
          </cell>
          <cell r="IR1068">
            <v>0</v>
          </cell>
          <cell r="IS1068">
            <v>0</v>
          </cell>
          <cell r="IT1068">
            <v>0</v>
          </cell>
          <cell r="IU1068">
            <v>0</v>
          </cell>
          <cell r="IV1068">
            <v>0</v>
          </cell>
          <cell r="IW1068">
            <v>0</v>
          </cell>
          <cell r="IX1068">
            <v>0</v>
          </cell>
          <cell r="IY1068">
            <v>0</v>
          </cell>
          <cell r="IZ1068">
            <v>0</v>
          </cell>
          <cell r="JA1068">
            <v>0</v>
          </cell>
          <cell r="JB1068">
            <v>0</v>
          </cell>
          <cell r="JC1068">
            <v>0</v>
          </cell>
          <cell r="JD1068">
            <v>0</v>
          </cell>
          <cell r="JE1068">
            <v>0</v>
          </cell>
          <cell r="JF1068">
            <v>0</v>
          </cell>
          <cell r="JG1068">
            <v>0</v>
          </cell>
          <cell r="JH1068">
            <v>0</v>
          </cell>
          <cell r="JI1068">
            <v>0</v>
          </cell>
          <cell r="JJ1068">
            <v>0</v>
          </cell>
          <cell r="JK1068">
            <v>0</v>
          </cell>
          <cell r="JL1068">
            <v>0</v>
          </cell>
          <cell r="JM1068">
            <v>0</v>
          </cell>
          <cell r="JN1068">
            <v>0</v>
          </cell>
          <cell r="JO1068">
            <v>0</v>
          </cell>
          <cell r="JP1068">
            <v>0</v>
          </cell>
          <cell r="JQ1068">
            <v>0</v>
          </cell>
        </row>
        <row r="1069">
          <cell r="D1069" t="str">
            <v>PV_.QF.SOR._.qOR.CSP_Chapman_Creek_Solar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  <cell r="BJ1069">
            <v>0</v>
          </cell>
          <cell r="BK1069">
            <v>0</v>
          </cell>
          <cell r="BL1069">
            <v>0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0</v>
          </cell>
          <cell r="CD1069">
            <v>0</v>
          </cell>
          <cell r="CE1069">
            <v>0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0</v>
          </cell>
          <cell r="CK1069">
            <v>0</v>
          </cell>
          <cell r="CL1069">
            <v>0</v>
          </cell>
          <cell r="CM1069">
            <v>0</v>
          </cell>
          <cell r="CN1069">
            <v>0</v>
          </cell>
          <cell r="CO1069">
            <v>0</v>
          </cell>
          <cell r="CP1069">
            <v>0</v>
          </cell>
          <cell r="CQ1069">
            <v>0</v>
          </cell>
          <cell r="CR1069">
            <v>0</v>
          </cell>
          <cell r="CS1069">
            <v>0</v>
          </cell>
          <cell r="CT1069">
            <v>0</v>
          </cell>
          <cell r="CU1069">
            <v>0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  <cell r="DD1069">
            <v>0</v>
          </cell>
          <cell r="DE1069">
            <v>0</v>
          </cell>
          <cell r="DF1069">
            <v>0</v>
          </cell>
          <cell r="DG1069">
            <v>0</v>
          </cell>
          <cell r="DH1069">
            <v>0</v>
          </cell>
          <cell r="DI1069">
            <v>0</v>
          </cell>
          <cell r="DJ1069">
            <v>0</v>
          </cell>
          <cell r="DK1069">
            <v>0</v>
          </cell>
          <cell r="DL1069">
            <v>0</v>
          </cell>
          <cell r="DM1069">
            <v>0</v>
          </cell>
          <cell r="DN1069">
            <v>0</v>
          </cell>
          <cell r="DO1069">
            <v>0</v>
          </cell>
          <cell r="DP1069">
            <v>0</v>
          </cell>
          <cell r="DQ1069">
            <v>0</v>
          </cell>
          <cell r="DR1069">
            <v>0</v>
          </cell>
          <cell r="DS1069">
            <v>0</v>
          </cell>
          <cell r="DT1069">
            <v>0</v>
          </cell>
          <cell r="DU1069">
            <v>0</v>
          </cell>
          <cell r="DV1069">
            <v>0</v>
          </cell>
          <cell r="DW1069">
            <v>0</v>
          </cell>
          <cell r="DX1069">
            <v>0</v>
          </cell>
          <cell r="DY1069">
            <v>0</v>
          </cell>
          <cell r="DZ1069">
            <v>0</v>
          </cell>
          <cell r="EA1069">
            <v>0</v>
          </cell>
          <cell r="EB1069">
            <v>0</v>
          </cell>
          <cell r="EC1069">
            <v>0</v>
          </cell>
          <cell r="ED1069">
            <v>0</v>
          </cell>
          <cell r="EE1069">
            <v>0</v>
          </cell>
          <cell r="EF1069">
            <v>0</v>
          </cell>
          <cell r="EG1069">
            <v>0</v>
          </cell>
          <cell r="EH1069">
            <v>0</v>
          </cell>
          <cell r="EI1069">
            <v>0</v>
          </cell>
          <cell r="EJ1069">
            <v>0</v>
          </cell>
          <cell r="EK1069">
            <v>0</v>
          </cell>
          <cell r="EL1069">
            <v>0</v>
          </cell>
          <cell r="EM1069">
            <v>0</v>
          </cell>
          <cell r="EN1069">
            <v>0</v>
          </cell>
          <cell r="EO1069">
            <v>0</v>
          </cell>
          <cell r="EP1069">
            <v>0</v>
          </cell>
          <cell r="EQ1069">
            <v>0</v>
          </cell>
          <cell r="ER1069">
            <v>0</v>
          </cell>
          <cell r="ES1069">
            <v>0</v>
          </cell>
          <cell r="ET1069">
            <v>0</v>
          </cell>
          <cell r="EU1069">
            <v>0</v>
          </cell>
          <cell r="EV1069">
            <v>0</v>
          </cell>
          <cell r="EW1069">
            <v>0</v>
          </cell>
          <cell r="EX1069">
            <v>0</v>
          </cell>
          <cell r="EY1069">
            <v>0</v>
          </cell>
          <cell r="EZ1069">
            <v>0</v>
          </cell>
          <cell r="FA1069">
            <v>0</v>
          </cell>
          <cell r="FB1069">
            <v>0</v>
          </cell>
          <cell r="FC1069">
            <v>0</v>
          </cell>
          <cell r="FD1069">
            <v>0</v>
          </cell>
          <cell r="FE1069">
            <v>0</v>
          </cell>
          <cell r="FF1069">
            <v>0</v>
          </cell>
          <cell r="FG1069">
            <v>0</v>
          </cell>
          <cell r="FH1069">
            <v>0</v>
          </cell>
          <cell r="FI1069">
            <v>0</v>
          </cell>
          <cell r="FJ1069">
            <v>0</v>
          </cell>
          <cell r="FK1069">
            <v>0</v>
          </cell>
          <cell r="FL1069">
            <v>0</v>
          </cell>
          <cell r="FM1069">
            <v>0</v>
          </cell>
          <cell r="FN1069">
            <v>0</v>
          </cell>
          <cell r="FO1069">
            <v>0</v>
          </cell>
          <cell r="FP1069">
            <v>0</v>
          </cell>
          <cell r="FQ1069">
            <v>0</v>
          </cell>
          <cell r="FR1069">
            <v>0</v>
          </cell>
          <cell r="FS1069">
            <v>0</v>
          </cell>
          <cell r="FT1069">
            <v>0</v>
          </cell>
          <cell r="FU1069">
            <v>0</v>
          </cell>
          <cell r="FV1069">
            <v>0</v>
          </cell>
          <cell r="FW1069">
            <v>0</v>
          </cell>
          <cell r="FX1069">
            <v>0</v>
          </cell>
          <cell r="FY1069">
            <v>0</v>
          </cell>
          <cell r="FZ1069">
            <v>0</v>
          </cell>
          <cell r="GA1069">
            <v>0</v>
          </cell>
          <cell r="GB1069">
            <v>0</v>
          </cell>
          <cell r="GC1069">
            <v>0</v>
          </cell>
          <cell r="GD1069">
            <v>0</v>
          </cell>
          <cell r="GE1069">
            <v>0</v>
          </cell>
          <cell r="GF1069">
            <v>0</v>
          </cell>
          <cell r="GG1069">
            <v>0</v>
          </cell>
          <cell r="GH1069">
            <v>0</v>
          </cell>
          <cell r="GI1069">
            <v>0</v>
          </cell>
          <cell r="GJ1069">
            <v>0</v>
          </cell>
          <cell r="GK1069">
            <v>0</v>
          </cell>
          <cell r="GL1069">
            <v>0</v>
          </cell>
          <cell r="GM1069">
            <v>0</v>
          </cell>
          <cell r="GN1069">
            <v>0</v>
          </cell>
          <cell r="GO1069">
            <v>0</v>
          </cell>
          <cell r="GP1069">
            <v>0</v>
          </cell>
          <cell r="GQ1069">
            <v>0</v>
          </cell>
          <cell r="GR1069">
            <v>0</v>
          </cell>
          <cell r="GS1069">
            <v>0</v>
          </cell>
          <cell r="GT1069">
            <v>0</v>
          </cell>
          <cell r="GU1069">
            <v>0</v>
          </cell>
          <cell r="GV1069">
            <v>0</v>
          </cell>
          <cell r="GW1069">
            <v>0</v>
          </cell>
          <cell r="GX1069">
            <v>0</v>
          </cell>
          <cell r="GY1069">
            <v>0</v>
          </cell>
          <cell r="GZ1069">
            <v>0</v>
          </cell>
          <cell r="HA1069">
            <v>0</v>
          </cell>
          <cell r="HB1069">
            <v>0</v>
          </cell>
          <cell r="HC1069">
            <v>0</v>
          </cell>
          <cell r="HD1069">
            <v>0</v>
          </cell>
          <cell r="HE1069">
            <v>0</v>
          </cell>
          <cell r="HF1069">
            <v>0</v>
          </cell>
          <cell r="HG1069">
            <v>0</v>
          </cell>
          <cell r="HH1069">
            <v>0</v>
          </cell>
          <cell r="HI1069">
            <v>0</v>
          </cell>
          <cell r="HJ1069">
            <v>0</v>
          </cell>
          <cell r="HK1069">
            <v>0</v>
          </cell>
          <cell r="HL1069">
            <v>0</v>
          </cell>
          <cell r="HM1069">
            <v>0</v>
          </cell>
          <cell r="HN1069">
            <v>0</v>
          </cell>
          <cell r="HO1069">
            <v>0</v>
          </cell>
          <cell r="HP1069">
            <v>0</v>
          </cell>
          <cell r="HQ1069">
            <v>0</v>
          </cell>
          <cell r="HR1069">
            <v>0</v>
          </cell>
          <cell r="HS1069">
            <v>0</v>
          </cell>
          <cell r="HT1069">
            <v>0</v>
          </cell>
          <cell r="HU1069">
            <v>0</v>
          </cell>
          <cell r="HV1069">
            <v>0</v>
          </cell>
          <cell r="HW1069">
            <v>0</v>
          </cell>
          <cell r="HX1069">
            <v>0</v>
          </cell>
          <cell r="HY1069">
            <v>0</v>
          </cell>
          <cell r="HZ1069">
            <v>0</v>
          </cell>
          <cell r="IA1069">
            <v>0</v>
          </cell>
          <cell r="IB1069">
            <v>0</v>
          </cell>
          <cell r="IC1069">
            <v>0</v>
          </cell>
          <cell r="ID1069">
            <v>0</v>
          </cell>
          <cell r="IE1069">
            <v>0</v>
          </cell>
          <cell r="IF1069">
            <v>0</v>
          </cell>
          <cell r="IG1069">
            <v>0</v>
          </cell>
          <cell r="IH1069">
            <v>0</v>
          </cell>
          <cell r="II1069">
            <v>0</v>
          </cell>
          <cell r="IJ1069">
            <v>0</v>
          </cell>
          <cell r="IK1069">
            <v>0</v>
          </cell>
          <cell r="IL1069">
            <v>0</v>
          </cell>
          <cell r="IM1069">
            <v>0</v>
          </cell>
          <cell r="IN1069">
            <v>0</v>
          </cell>
          <cell r="IO1069">
            <v>0</v>
          </cell>
          <cell r="IP1069">
            <v>0</v>
          </cell>
          <cell r="IQ1069">
            <v>0</v>
          </cell>
          <cell r="IR1069">
            <v>0</v>
          </cell>
          <cell r="IS1069">
            <v>0</v>
          </cell>
          <cell r="IT1069">
            <v>0</v>
          </cell>
          <cell r="IU1069">
            <v>0</v>
          </cell>
          <cell r="IV1069">
            <v>0</v>
          </cell>
          <cell r="IW1069">
            <v>0</v>
          </cell>
          <cell r="IX1069">
            <v>0</v>
          </cell>
          <cell r="IY1069">
            <v>0</v>
          </cell>
          <cell r="IZ1069">
            <v>0</v>
          </cell>
          <cell r="JA1069">
            <v>0</v>
          </cell>
          <cell r="JB1069">
            <v>0</v>
          </cell>
          <cell r="JC1069">
            <v>0</v>
          </cell>
          <cell r="JD1069">
            <v>0</v>
          </cell>
          <cell r="JE1069">
            <v>0</v>
          </cell>
          <cell r="JF1069">
            <v>0</v>
          </cell>
          <cell r="JG1069">
            <v>0</v>
          </cell>
          <cell r="JH1069">
            <v>0</v>
          </cell>
          <cell r="JI1069">
            <v>0</v>
          </cell>
          <cell r="JJ1069">
            <v>0</v>
          </cell>
          <cell r="JK1069">
            <v>0</v>
          </cell>
          <cell r="JL1069">
            <v>0</v>
          </cell>
          <cell r="JM1069">
            <v>0</v>
          </cell>
          <cell r="JN1069">
            <v>0</v>
          </cell>
          <cell r="JO1069">
            <v>0</v>
          </cell>
          <cell r="JP1069">
            <v>0</v>
          </cell>
          <cell r="JQ1069">
            <v>0</v>
          </cell>
        </row>
        <row r="1070">
          <cell r="D1070" t="str">
            <v>PV_.QF.SOR._.qOR.CSP_Cherry_Creek_Solar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0</v>
          </cell>
          <cell r="CD1070">
            <v>0</v>
          </cell>
          <cell r="CE1070">
            <v>0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0</v>
          </cell>
          <cell r="CK1070">
            <v>0</v>
          </cell>
          <cell r="CL1070">
            <v>0</v>
          </cell>
          <cell r="CM1070">
            <v>0</v>
          </cell>
          <cell r="CN1070">
            <v>0</v>
          </cell>
          <cell r="CO1070">
            <v>0</v>
          </cell>
          <cell r="CP1070">
            <v>0</v>
          </cell>
          <cell r="CQ1070">
            <v>0</v>
          </cell>
          <cell r="CR1070">
            <v>0</v>
          </cell>
          <cell r="CS1070">
            <v>0</v>
          </cell>
          <cell r="CT1070">
            <v>0</v>
          </cell>
          <cell r="CU1070">
            <v>0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  <cell r="DD1070">
            <v>0</v>
          </cell>
          <cell r="DE1070">
            <v>0</v>
          </cell>
          <cell r="DF1070">
            <v>0</v>
          </cell>
          <cell r="DG1070">
            <v>0</v>
          </cell>
          <cell r="DH1070">
            <v>0</v>
          </cell>
          <cell r="DI1070">
            <v>0</v>
          </cell>
          <cell r="DJ1070">
            <v>0</v>
          </cell>
          <cell r="DK1070">
            <v>0</v>
          </cell>
          <cell r="DL1070">
            <v>0</v>
          </cell>
          <cell r="DM1070">
            <v>0</v>
          </cell>
          <cell r="DN1070">
            <v>0</v>
          </cell>
          <cell r="DO1070">
            <v>0</v>
          </cell>
          <cell r="DP1070">
            <v>0</v>
          </cell>
          <cell r="DQ1070">
            <v>0</v>
          </cell>
          <cell r="DR1070">
            <v>0</v>
          </cell>
          <cell r="DS1070">
            <v>0</v>
          </cell>
          <cell r="DT1070">
            <v>0</v>
          </cell>
          <cell r="DU1070">
            <v>0</v>
          </cell>
          <cell r="DV1070">
            <v>0</v>
          </cell>
          <cell r="DW1070">
            <v>0</v>
          </cell>
          <cell r="DX1070">
            <v>0</v>
          </cell>
          <cell r="DY1070">
            <v>0</v>
          </cell>
          <cell r="DZ1070">
            <v>0</v>
          </cell>
          <cell r="EA1070">
            <v>0</v>
          </cell>
          <cell r="EB1070">
            <v>0</v>
          </cell>
          <cell r="EC1070">
            <v>0</v>
          </cell>
          <cell r="ED1070">
            <v>0</v>
          </cell>
          <cell r="EE1070">
            <v>0</v>
          </cell>
          <cell r="EF1070">
            <v>0</v>
          </cell>
          <cell r="EG1070">
            <v>0</v>
          </cell>
          <cell r="EH1070">
            <v>0</v>
          </cell>
          <cell r="EI1070">
            <v>0</v>
          </cell>
          <cell r="EJ1070">
            <v>0</v>
          </cell>
          <cell r="EK1070">
            <v>0</v>
          </cell>
          <cell r="EL1070">
            <v>0</v>
          </cell>
          <cell r="EM1070">
            <v>0</v>
          </cell>
          <cell r="EN1070">
            <v>0</v>
          </cell>
          <cell r="EO1070">
            <v>0</v>
          </cell>
          <cell r="EP1070">
            <v>0</v>
          </cell>
          <cell r="EQ1070">
            <v>0</v>
          </cell>
          <cell r="ER1070">
            <v>0</v>
          </cell>
          <cell r="ES1070">
            <v>0</v>
          </cell>
          <cell r="ET1070">
            <v>0</v>
          </cell>
          <cell r="EU1070">
            <v>0</v>
          </cell>
          <cell r="EV1070">
            <v>0</v>
          </cell>
          <cell r="EW1070">
            <v>0</v>
          </cell>
          <cell r="EX1070">
            <v>0</v>
          </cell>
          <cell r="EY1070">
            <v>0</v>
          </cell>
          <cell r="EZ1070">
            <v>0</v>
          </cell>
          <cell r="FA1070">
            <v>0</v>
          </cell>
          <cell r="FB1070">
            <v>0</v>
          </cell>
          <cell r="FC1070">
            <v>0</v>
          </cell>
          <cell r="FD1070">
            <v>0</v>
          </cell>
          <cell r="FE1070">
            <v>0</v>
          </cell>
          <cell r="FF1070">
            <v>0</v>
          </cell>
          <cell r="FG1070">
            <v>0</v>
          </cell>
          <cell r="FH1070">
            <v>0</v>
          </cell>
          <cell r="FI1070">
            <v>0</v>
          </cell>
          <cell r="FJ1070">
            <v>0</v>
          </cell>
          <cell r="FK1070">
            <v>0</v>
          </cell>
          <cell r="FL1070">
            <v>0</v>
          </cell>
          <cell r="FM1070">
            <v>0</v>
          </cell>
          <cell r="FN1070">
            <v>0</v>
          </cell>
          <cell r="FO1070">
            <v>0</v>
          </cell>
          <cell r="FP1070">
            <v>0</v>
          </cell>
          <cell r="FQ1070">
            <v>0</v>
          </cell>
          <cell r="FR1070">
            <v>0</v>
          </cell>
          <cell r="FS1070">
            <v>0</v>
          </cell>
          <cell r="FT1070">
            <v>0</v>
          </cell>
          <cell r="FU1070">
            <v>0</v>
          </cell>
          <cell r="FV1070">
            <v>0</v>
          </cell>
          <cell r="FW1070">
            <v>0</v>
          </cell>
          <cell r="FX1070">
            <v>0</v>
          </cell>
          <cell r="FY1070">
            <v>0</v>
          </cell>
          <cell r="FZ1070">
            <v>0</v>
          </cell>
          <cell r="GA1070">
            <v>0</v>
          </cell>
          <cell r="GB1070">
            <v>0</v>
          </cell>
          <cell r="GC1070">
            <v>0</v>
          </cell>
          <cell r="GD1070">
            <v>0</v>
          </cell>
          <cell r="GE1070">
            <v>0</v>
          </cell>
          <cell r="GF1070">
            <v>0</v>
          </cell>
          <cell r="GG1070">
            <v>0</v>
          </cell>
          <cell r="GH1070">
            <v>0</v>
          </cell>
          <cell r="GI1070">
            <v>0</v>
          </cell>
          <cell r="GJ1070">
            <v>0</v>
          </cell>
          <cell r="GK1070">
            <v>0</v>
          </cell>
          <cell r="GL1070">
            <v>0</v>
          </cell>
          <cell r="GM1070">
            <v>0</v>
          </cell>
          <cell r="GN1070">
            <v>0</v>
          </cell>
          <cell r="GO1070">
            <v>0</v>
          </cell>
          <cell r="GP1070">
            <v>0</v>
          </cell>
          <cell r="GQ1070">
            <v>0</v>
          </cell>
          <cell r="GR1070">
            <v>0</v>
          </cell>
          <cell r="GS1070">
            <v>0</v>
          </cell>
          <cell r="GT1070">
            <v>0</v>
          </cell>
          <cell r="GU1070">
            <v>0</v>
          </cell>
          <cell r="GV1070">
            <v>0</v>
          </cell>
          <cell r="GW1070">
            <v>0</v>
          </cell>
          <cell r="GX1070">
            <v>0</v>
          </cell>
          <cell r="GY1070">
            <v>0</v>
          </cell>
          <cell r="GZ1070">
            <v>0</v>
          </cell>
          <cell r="HA1070">
            <v>0</v>
          </cell>
          <cell r="HB1070">
            <v>0</v>
          </cell>
          <cell r="HC1070">
            <v>0</v>
          </cell>
          <cell r="HD1070">
            <v>0</v>
          </cell>
          <cell r="HE1070">
            <v>0</v>
          </cell>
          <cell r="HF1070">
            <v>0</v>
          </cell>
          <cell r="HG1070">
            <v>0</v>
          </cell>
          <cell r="HH1070">
            <v>0</v>
          </cell>
          <cell r="HI1070">
            <v>0</v>
          </cell>
          <cell r="HJ1070">
            <v>0</v>
          </cell>
          <cell r="HK1070">
            <v>0</v>
          </cell>
          <cell r="HL1070">
            <v>0</v>
          </cell>
          <cell r="HM1070">
            <v>0</v>
          </cell>
          <cell r="HN1070">
            <v>0</v>
          </cell>
          <cell r="HO1070">
            <v>0</v>
          </cell>
          <cell r="HP1070">
            <v>0</v>
          </cell>
          <cell r="HQ1070">
            <v>0</v>
          </cell>
          <cell r="HR1070">
            <v>0</v>
          </cell>
          <cell r="HS1070">
            <v>0</v>
          </cell>
          <cell r="HT1070">
            <v>0</v>
          </cell>
          <cell r="HU1070">
            <v>0</v>
          </cell>
          <cell r="HV1070">
            <v>0</v>
          </cell>
          <cell r="HW1070">
            <v>0</v>
          </cell>
          <cell r="HX1070">
            <v>0</v>
          </cell>
          <cell r="HY1070">
            <v>0</v>
          </cell>
          <cell r="HZ1070">
            <v>0</v>
          </cell>
          <cell r="IA1070">
            <v>0</v>
          </cell>
          <cell r="IB1070">
            <v>0</v>
          </cell>
          <cell r="IC1070">
            <v>0</v>
          </cell>
          <cell r="ID1070">
            <v>0</v>
          </cell>
          <cell r="IE1070">
            <v>0</v>
          </cell>
          <cell r="IF1070">
            <v>0</v>
          </cell>
          <cell r="IG1070">
            <v>0</v>
          </cell>
          <cell r="IH1070">
            <v>0</v>
          </cell>
          <cell r="II1070">
            <v>0</v>
          </cell>
          <cell r="IJ1070">
            <v>0</v>
          </cell>
          <cell r="IK1070">
            <v>0</v>
          </cell>
          <cell r="IL1070">
            <v>0</v>
          </cell>
          <cell r="IM1070">
            <v>0</v>
          </cell>
          <cell r="IN1070">
            <v>0</v>
          </cell>
          <cell r="IO1070">
            <v>0</v>
          </cell>
          <cell r="IP1070">
            <v>0</v>
          </cell>
          <cell r="IQ1070">
            <v>0</v>
          </cell>
          <cell r="IR1070">
            <v>0</v>
          </cell>
          <cell r="IS1070">
            <v>0</v>
          </cell>
          <cell r="IT1070">
            <v>0</v>
          </cell>
          <cell r="IU1070">
            <v>0</v>
          </cell>
          <cell r="IV1070">
            <v>0</v>
          </cell>
          <cell r="IW1070">
            <v>0</v>
          </cell>
          <cell r="IX1070">
            <v>0</v>
          </cell>
          <cell r="IY1070">
            <v>0</v>
          </cell>
          <cell r="IZ1070">
            <v>0</v>
          </cell>
          <cell r="JA1070">
            <v>0</v>
          </cell>
          <cell r="JB1070">
            <v>0</v>
          </cell>
          <cell r="JC1070">
            <v>0</v>
          </cell>
          <cell r="JD1070">
            <v>0</v>
          </cell>
          <cell r="JE1070">
            <v>0</v>
          </cell>
          <cell r="JF1070">
            <v>0</v>
          </cell>
          <cell r="JG1070">
            <v>0</v>
          </cell>
          <cell r="JH1070">
            <v>0</v>
          </cell>
          <cell r="JI1070">
            <v>0</v>
          </cell>
          <cell r="JJ1070">
            <v>0</v>
          </cell>
          <cell r="JK1070">
            <v>0</v>
          </cell>
          <cell r="JL1070">
            <v>0</v>
          </cell>
          <cell r="JM1070">
            <v>0</v>
          </cell>
          <cell r="JN1070">
            <v>0</v>
          </cell>
          <cell r="JO1070">
            <v>0</v>
          </cell>
          <cell r="JP1070">
            <v>0</v>
          </cell>
          <cell r="JQ1070">
            <v>0</v>
          </cell>
        </row>
        <row r="1071">
          <cell r="D1071" t="str">
            <v>PV_.QF.SOR._.qOR.CSP_Hay_Creek_Solar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  <cell r="BJ1071">
            <v>0</v>
          </cell>
          <cell r="BK1071">
            <v>0</v>
          </cell>
          <cell r="BL1071">
            <v>0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0</v>
          </cell>
          <cell r="CD1071">
            <v>0</v>
          </cell>
          <cell r="CE1071">
            <v>0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0</v>
          </cell>
          <cell r="CK1071">
            <v>0</v>
          </cell>
          <cell r="CL1071">
            <v>0</v>
          </cell>
          <cell r="CM1071">
            <v>0</v>
          </cell>
          <cell r="CN1071">
            <v>0</v>
          </cell>
          <cell r="CO1071">
            <v>0</v>
          </cell>
          <cell r="CP1071">
            <v>0</v>
          </cell>
          <cell r="CQ1071">
            <v>0</v>
          </cell>
          <cell r="CR1071">
            <v>0</v>
          </cell>
          <cell r="CS1071">
            <v>0</v>
          </cell>
          <cell r="CT1071">
            <v>0</v>
          </cell>
          <cell r="CU1071">
            <v>0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  <cell r="DD1071">
            <v>0</v>
          </cell>
          <cell r="DE1071">
            <v>0</v>
          </cell>
          <cell r="DF1071">
            <v>0</v>
          </cell>
          <cell r="DG1071">
            <v>0</v>
          </cell>
          <cell r="DH1071">
            <v>0</v>
          </cell>
          <cell r="DI1071">
            <v>0</v>
          </cell>
          <cell r="DJ1071">
            <v>0</v>
          </cell>
          <cell r="DK1071">
            <v>0</v>
          </cell>
          <cell r="DL1071">
            <v>0</v>
          </cell>
          <cell r="DM1071">
            <v>0</v>
          </cell>
          <cell r="DN1071">
            <v>0</v>
          </cell>
          <cell r="DO1071">
            <v>0</v>
          </cell>
          <cell r="DP1071">
            <v>0</v>
          </cell>
          <cell r="DQ1071">
            <v>0</v>
          </cell>
          <cell r="DR1071">
            <v>0</v>
          </cell>
          <cell r="DS1071">
            <v>0</v>
          </cell>
          <cell r="DT1071">
            <v>0</v>
          </cell>
          <cell r="DU1071">
            <v>0</v>
          </cell>
          <cell r="DV1071">
            <v>0</v>
          </cell>
          <cell r="DW1071">
            <v>0</v>
          </cell>
          <cell r="DX1071">
            <v>0</v>
          </cell>
          <cell r="DY1071">
            <v>0</v>
          </cell>
          <cell r="DZ1071">
            <v>0</v>
          </cell>
          <cell r="EA1071">
            <v>0</v>
          </cell>
          <cell r="EB1071">
            <v>0</v>
          </cell>
          <cell r="EC1071">
            <v>0</v>
          </cell>
          <cell r="ED1071">
            <v>0</v>
          </cell>
          <cell r="EE1071">
            <v>0</v>
          </cell>
          <cell r="EF1071">
            <v>0</v>
          </cell>
          <cell r="EG1071">
            <v>0</v>
          </cell>
          <cell r="EH1071">
            <v>0</v>
          </cell>
          <cell r="EI1071">
            <v>0</v>
          </cell>
          <cell r="EJ1071">
            <v>0</v>
          </cell>
          <cell r="EK1071">
            <v>0</v>
          </cell>
          <cell r="EL1071">
            <v>0</v>
          </cell>
          <cell r="EM1071">
            <v>0</v>
          </cell>
          <cell r="EN1071">
            <v>0</v>
          </cell>
          <cell r="EO1071">
            <v>0</v>
          </cell>
          <cell r="EP1071">
            <v>0</v>
          </cell>
          <cell r="EQ1071">
            <v>0</v>
          </cell>
          <cell r="ER1071">
            <v>0</v>
          </cell>
          <cell r="ES1071">
            <v>0</v>
          </cell>
          <cell r="ET1071">
            <v>0</v>
          </cell>
          <cell r="EU1071">
            <v>0</v>
          </cell>
          <cell r="EV1071">
            <v>0</v>
          </cell>
          <cell r="EW1071">
            <v>0</v>
          </cell>
          <cell r="EX1071">
            <v>0</v>
          </cell>
          <cell r="EY1071">
            <v>0</v>
          </cell>
          <cell r="EZ1071">
            <v>0</v>
          </cell>
          <cell r="FA1071">
            <v>0</v>
          </cell>
          <cell r="FB1071">
            <v>0</v>
          </cell>
          <cell r="FC1071">
            <v>0</v>
          </cell>
          <cell r="FD1071">
            <v>0</v>
          </cell>
          <cell r="FE1071">
            <v>0</v>
          </cell>
          <cell r="FF1071">
            <v>0</v>
          </cell>
          <cell r="FG1071">
            <v>0</v>
          </cell>
          <cell r="FH1071">
            <v>0</v>
          </cell>
          <cell r="FI1071">
            <v>0</v>
          </cell>
          <cell r="FJ1071">
            <v>0</v>
          </cell>
          <cell r="FK1071">
            <v>0</v>
          </cell>
          <cell r="FL1071">
            <v>0</v>
          </cell>
          <cell r="FM1071">
            <v>0</v>
          </cell>
          <cell r="FN1071">
            <v>0</v>
          </cell>
          <cell r="FO1071">
            <v>0</v>
          </cell>
          <cell r="FP1071">
            <v>0</v>
          </cell>
          <cell r="FQ1071">
            <v>0</v>
          </cell>
          <cell r="FR1071">
            <v>0</v>
          </cell>
          <cell r="FS1071">
            <v>0</v>
          </cell>
          <cell r="FT1071">
            <v>0</v>
          </cell>
          <cell r="FU1071">
            <v>0</v>
          </cell>
          <cell r="FV1071">
            <v>0</v>
          </cell>
          <cell r="FW1071">
            <v>0</v>
          </cell>
          <cell r="FX1071">
            <v>0</v>
          </cell>
          <cell r="FY1071">
            <v>0</v>
          </cell>
          <cell r="FZ1071">
            <v>0</v>
          </cell>
          <cell r="GA1071">
            <v>0</v>
          </cell>
          <cell r="GB1071">
            <v>0</v>
          </cell>
          <cell r="GC1071">
            <v>0</v>
          </cell>
          <cell r="GD1071">
            <v>0</v>
          </cell>
          <cell r="GE1071">
            <v>0</v>
          </cell>
          <cell r="GF1071">
            <v>0</v>
          </cell>
          <cell r="GG1071">
            <v>0</v>
          </cell>
          <cell r="GH1071">
            <v>0</v>
          </cell>
          <cell r="GI1071">
            <v>0</v>
          </cell>
          <cell r="GJ1071">
            <v>0</v>
          </cell>
          <cell r="GK1071">
            <v>0</v>
          </cell>
          <cell r="GL1071">
            <v>0</v>
          </cell>
          <cell r="GM1071">
            <v>0</v>
          </cell>
          <cell r="GN1071">
            <v>0</v>
          </cell>
          <cell r="GO1071">
            <v>0</v>
          </cell>
          <cell r="GP1071">
            <v>0</v>
          </cell>
          <cell r="GQ1071">
            <v>0</v>
          </cell>
          <cell r="GR1071">
            <v>0</v>
          </cell>
          <cell r="GS1071">
            <v>0</v>
          </cell>
          <cell r="GT1071">
            <v>0</v>
          </cell>
          <cell r="GU1071">
            <v>0</v>
          </cell>
          <cell r="GV1071">
            <v>0</v>
          </cell>
          <cell r="GW1071">
            <v>0</v>
          </cell>
          <cell r="GX1071">
            <v>0</v>
          </cell>
          <cell r="GY1071">
            <v>0</v>
          </cell>
          <cell r="GZ1071">
            <v>0</v>
          </cell>
          <cell r="HA1071">
            <v>0</v>
          </cell>
          <cell r="HB1071">
            <v>0</v>
          </cell>
          <cell r="HC1071">
            <v>0</v>
          </cell>
          <cell r="HD1071">
            <v>0</v>
          </cell>
          <cell r="HE1071">
            <v>0</v>
          </cell>
          <cell r="HF1071">
            <v>0</v>
          </cell>
          <cell r="HG1071">
            <v>0</v>
          </cell>
          <cell r="HH1071">
            <v>0</v>
          </cell>
          <cell r="HI1071">
            <v>0</v>
          </cell>
          <cell r="HJ1071">
            <v>0</v>
          </cell>
          <cell r="HK1071">
            <v>0</v>
          </cell>
          <cell r="HL1071">
            <v>0</v>
          </cell>
          <cell r="HM1071">
            <v>0</v>
          </cell>
          <cell r="HN1071">
            <v>0</v>
          </cell>
          <cell r="HO1071">
            <v>0</v>
          </cell>
          <cell r="HP1071">
            <v>0</v>
          </cell>
          <cell r="HQ1071">
            <v>0</v>
          </cell>
          <cell r="HR1071">
            <v>0</v>
          </cell>
          <cell r="HS1071">
            <v>0</v>
          </cell>
          <cell r="HT1071">
            <v>0</v>
          </cell>
          <cell r="HU1071">
            <v>0</v>
          </cell>
          <cell r="HV1071">
            <v>0</v>
          </cell>
          <cell r="HW1071">
            <v>0</v>
          </cell>
          <cell r="HX1071">
            <v>0</v>
          </cell>
          <cell r="HY1071">
            <v>0</v>
          </cell>
          <cell r="HZ1071">
            <v>0</v>
          </cell>
          <cell r="IA1071">
            <v>0</v>
          </cell>
          <cell r="IB1071">
            <v>0</v>
          </cell>
          <cell r="IC1071">
            <v>0</v>
          </cell>
          <cell r="ID1071">
            <v>0</v>
          </cell>
          <cell r="IE1071">
            <v>0</v>
          </cell>
          <cell r="IF1071">
            <v>0</v>
          </cell>
          <cell r="IG1071">
            <v>0</v>
          </cell>
          <cell r="IH1071">
            <v>0</v>
          </cell>
          <cell r="II1071">
            <v>0</v>
          </cell>
          <cell r="IJ1071">
            <v>0</v>
          </cell>
          <cell r="IK1071">
            <v>0</v>
          </cell>
          <cell r="IL1071">
            <v>0</v>
          </cell>
          <cell r="IM1071">
            <v>0</v>
          </cell>
          <cell r="IN1071">
            <v>0</v>
          </cell>
          <cell r="IO1071">
            <v>0</v>
          </cell>
          <cell r="IP1071">
            <v>0</v>
          </cell>
          <cell r="IQ1071">
            <v>0</v>
          </cell>
          <cell r="IR1071">
            <v>0</v>
          </cell>
          <cell r="IS1071">
            <v>0</v>
          </cell>
          <cell r="IT1071">
            <v>0</v>
          </cell>
          <cell r="IU1071">
            <v>0</v>
          </cell>
          <cell r="IV1071">
            <v>0</v>
          </cell>
          <cell r="IW1071">
            <v>0</v>
          </cell>
          <cell r="IX1071">
            <v>0</v>
          </cell>
          <cell r="IY1071">
            <v>0</v>
          </cell>
          <cell r="IZ1071">
            <v>0</v>
          </cell>
          <cell r="JA1071">
            <v>0</v>
          </cell>
          <cell r="JB1071">
            <v>0</v>
          </cell>
          <cell r="JC1071">
            <v>0</v>
          </cell>
          <cell r="JD1071">
            <v>0</v>
          </cell>
          <cell r="JE1071">
            <v>0</v>
          </cell>
          <cell r="JF1071">
            <v>0</v>
          </cell>
          <cell r="JG1071">
            <v>0</v>
          </cell>
          <cell r="JH1071">
            <v>0</v>
          </cell>
          <cell r="JI1071">
            <v>0</v>
          </cell>
          <cell r="JJ1071">
            <v>0</v>
          </cell>
          <cell r="JK1071">
            <v>0</v>
          </cell>
          <cell r="JL1071">
            <v>0</v>
          </cell>
          <cell r="JM1071">
            <v>0</v>
          </cell>
          <cell r="JN1071">
            <v>0</v>
          </cell>
          <cell r="JO1071">
            <v>0</v>
          </cell>
          <cell r="JP1071">
            <v>0</v>
          </cell>
          <cell r="JQ1071">
            <v>0</v>
          </cell>
        </row>
        <row r="1072">
          <cell r="D1072" t="str">
            <v>PV_.QF.SOR._.qOR.CSP_Kelly_Creek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0</v>
          </cell>
          <cell r="CD1072">
            <v>0</v>
          </cell>
          <cell r="CE1072">
            <v>0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0</v>
          </cell>
          <cell r="CK1072">
            <v>0</v>
          </cell>
          <cell r="CL1072">
            <v>0</v>
          </cell>
          <cell r="CM1072">
            <v>0</v>
          </cell>
          <cell r="CN1072">
            <v>0</v>
          </cell>
          <cell r="CO1072">
            <v>0</v>
          </cell>
          <cell r="CP1072">
            <v>0</v>
          </cell>
          <cell r="CQ1072">
            <v>0</v>
          </cell>
          <cell r="CR1072">
            <v>0</v>
          </cell>
          <cell r="CS1072">
            <v>0</v>
          </cell>
          <cell r="CT1072">
            <v>0</v>
          </cell>
          <cell r="CU1072">
            <v>0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  <cell r="DD1072">
            <v>0</v>
          </cell>
          <cell r="DE1072">
            <v>0</v>
          </cell>
          <cell r="DF1072">
            <v>0</v>
          </cell>
          <cell r="DG1072">
            <v>0</v>
          </cell>
          <cell r="DH1072">
            <v>0</v>
          </cell>
          <cell r="DI1072">
            <v>0</v>
          </cell>
          <cell r="DJ1072">
            <v>0</v>
          </cell>
          <cell r="DK1072">
            <v>0</v>
          </cell>
          <cell r="DL1072">
            <v>0</v>
          </cell>
          <cell r="DM1072">
            <v>0</v>
          </cell>
          <cell r="DN1072">
            <v>0</v>
          </cell>
          <cell r="DO1072">
            <v>0</v>
          </cell>
          <cell r="DP1072">
            <v>0</v>
          </cell>
          <cell r="DQ1072">
            <v>0</v>
          </cell>
          <cell r="DR1072">
            <v>0</v>
          </cell>
          <cell r="DS1072">
            <v>0</v>
          </cell>
          <cell r="DT1072">
            <v>0</v>
          </cell>
          <cell r="DU1072">
            <v>0</v>
          </cell>
          <cell r="DV1072">
            <v>0</v>
          </cell>
          <cell r="DW1072">
            <v>0</v>
          </cell>
          <cell r="DX1072">
            <v>0</v>
          </cell>
          <cell r="DY1072">
            <v>0</v>
          </cell>
          <cell r="DZ1072">
            <v>0</v>
          </cell>
          <cell r="EA1072">
            <v>0</v>
          </cell>
          <cell r="EB1072">
            <v>0</v>
          </cell>
          <cell r="EC1072">
            <v>0</v>
          </cell>
          <cell r="ED1072">
            <v>0</v>
          </cell>
          <cell r="EE1072">
            <v>0</v>
          </cell>
          <cell r="EF1072">
            <v>0</v>
          </cell>
          <cell r="EG1072">
            <v>0</v>
          </cell>
          <cell r="EH1072">
            <v>0</v>
          </cell>
          <cell r="EI1072">
            <v>0</v>
          </cell>
          <cell r="EJ1072">
            <v>0</v>
          </cell>
          <cell r="EK1072">
            <v>0</v>
          </cell>
          <cell r="EL1072">
            <v>0</v>
          </cell>
          <cell r="EM1072">
            <v>0</v>
          </cell>
          <cell r="EN1072">
            <v>0</v>
          </cell>
          <cell r="EO1072">
            <v>0</v>
          </cell>
          <cell r="EP1072">
            <v>0</v>
          </cell>
          <cell r="EQ1072">
            <v>0</v>
          </cell>
          <cell r="ER1072">
            <v>0</v>
          </cell>
          <cell r="ES1072">
            <v>0</v>
          </cell>
          <cell r="ET1072">
            <v>0</v>
          </cell>
          <cell r="EU1072">
            <v>0</v>
          </cell>
          <cell r="EV1072">
            <v>0</v>
          </cell>
          <cell r="EW1072">
            <v>0</v>
          </cell>
          <cell r="EX1072">
            <v>0</v>
          </cell>
          <cell r="EY1072">
            <v>0</v>
          </cell>
          <cell r="EZ1072">
            <v>0</v>
          </cell>
          <cell r="FA1072">
            <v>0</v>
          </cell>
          <cell r="FB1072">
            <v>0</v>
          </cell>
          <cell r="FC1072">
            <v>0</v>
          </cell>
          <cell r="FD1072">
            <v>0</v>
          </cell>
          <cell r="FE1072">
            <v>0</v>
          </cell>
          <cell r="FF1072">
            <v>0</v>
          </cell>
          <cell r="FG1072">
            <v>0</v>
          </cell>
          <cell r="FH1072">
            <v>0</v>
          </cell>
          <cell r="FI1072">
            <v>0</v>
          </cell>
          <cell r="FJ1072">
            <v>0</v>
          </cell>
          <cell r="FK1072">
            <v>0</v>
          </cell>
          <cell r="FL1072">
            <v>0</v>
          </cell>
          <cell r="FM1072">
            <v>0</v>
          </cell>
          <cell r="FN1072">
            <v>0</v>
          </cell>
          <cell r="FO1072">
            <v>0</v>
          </cell>
          <cell r="FP1072">
            <v>0</v>
          </cell>
          <cell r="FQ1072">
            <v>0</v>
          </cell>
          <cell r="FR1072">
            <v>0</v>
          </cell>
          <cell r="FS1072">
            <v>0</v>
          </cell>
          <cell r="FT1072">
            <v>0</v>
          </cell>
          <cell r="FU1072">
            <v>0</v>
          </cell>
          <cell r="FV1072">
            <v>0</v>
          </cell>
          <cell r="FW1072">
            <v>0</v>
          </cell>
          <cell r="FX1072">
            <v>0</v>
          </cell>
          <cell r="FY1072">
            <v>0</v>
          </cell>
          <cell r="FZ1072">
            <v>0</v>
          </cell>
          <cell r="GA1072">
            <v>0</v>
          </cell>
          <cell r="GB1072">
            <v>0</v>
          </cell>
          <cell r="GC1072">
            <v>0</v>
          </cell>
          <cell r="GD1072">
            <v>0</v>
          </cell>
          <cell r="GE1072">
            <v>0</v>
          </cell>
          <cell r="GF1072">
            <v>0</v>
          </cell>
          <cell r="GG1072">
            <v>0</v>
          </cell>
          <cell r="GH1072">
            <v>0</v>
          </cell>
          <cell r="GI1072">
            <v>0</v>
          </cell>
          <cell r="GJ1072">
            <v>0</v>
          </cell>
          <cell r="GK1072">
            <v>0</v>
          </cell>
          <cell r="GL1072">
            <v>0</v>
          </cell>
          <cell r="GM1072">
            <v>0</v>
          </cell>
          <cell r="GN1072">
            <v>0</v>
          </cell>
          <cell r="GO1072">
            <v>0</v>
          </cell>
          <cell r="GP1072">
            <v>0</v>
          </cell>
          <cell r="GQ1072">
            <v>0</v>
          </cell>
          <cell r="GR1072">
            <v>0</v>
          </cell>
          <cell r="GS1072">
            <v>0</v>
          </cell>
          <cell r="GT1072">
            <v>0</v>
          </cell>
          <cell r="GU1072">
            <v>0</v>
          </cell>
          <cell r="GV1072">
            <v>0</v>
          </cell>
          <cell r="GW1072">
            <v>0</v>
          </cell>
          <cell r="GX1072">
            <v>0</v>
          </cell>
          <cell r="GY1072">
            <v>0</v>
          </cell>
          <cell r="GZ1072">
            <v>0</v>
          </cell>
          <cell r="HA1072">
            <v>0</v>
          </cell>
          <cell r="HB1072">
            <v>0</v>
          </cell>
          <cell r="HC1072">
            <v>0</v>
          </cell>
          <cell r="HD1072">
            <v>0</v>
          </cell>
          <cell r="HE1072">
            <v>0</v>
          </cell>
          <cell r="HF1072">
            <v>0</v>
          </cell>
          <cell r="HG1072">
            <v>0</v>
          </cell>
          <cell r="HH1072">
            <v>0</v>
          </cell>
          <cell r="HI1072">
            <v>0</v>
          </cell>
          <cell r="HJ1072">
            <v>0</v>
          </cell>
          <cell r="HK1072">
            <v>0</v>
          </cell>
          <cell r="HL1072">
            <v>0</v>
          </cell>
          <cell r="HM1072">
            <v>0</v>
          </cell>
          <cell r="HN1072">
            <v>0</v>
          </cell>
          <cell r="HO1072">
            <v>0</v>
          </cell>
          <cell r="HP1072">
            <v>0</v>
          </cell>
          <cell r="HQ1072">
            <v>0</v>
          </cell>
          <cell r="HR1072">
            <v>0</v>
          </cell>
          <cell r="HS1072">
            <v>0</v>
          </cell>
          <cell r="HT1072">
            <v>0</v>
          </cell>
          <cell r="HU1072">
            <v>0</v>
          </cell>
          <cell r="HV1072">
            <v>0</v>
          </cell>
          <cell r="HW1072">
            <v>0</v>
          </cell>
          <cell r="HX1072">
            <v>0</v>
          </cell>
          <cell r="HY1072">
            <v>0</v>
          </cell>
          <cell r="HZ1072">
            <v>0</v>
          </cell>
          <cell r="IA1072">
            <v>0</v>
          </cell>
          <cell r="IB1072">
            <v>0</v>
          </cell>
          <cell r="IC1072">
            <v>0</v>
          </cell>
          <cell r="ID1072">
            <v>0</v>
          </cell>
          <cell r="IE1072">
            <v>0</v>
          </cell>
          <cell r="IF1072">
            <v>0</v>
          </cell>
          <cell r="IG1072">
            <v>0</v>
          </cell>
          <cell r="IH1072">
            <v>0</v>
          </cell>
          <cell r="II1072">
            <v>0</v>
          </cell>
          <cell r="IJ1072">
            <v>0</v>
          </cell>
          <cell r="IK1072">
            <v>0</v>
          </cell>
          <cell r="IL1072">
            <v>0</v>
          </cell>
          <cell r="IM1072">
            <v>0</v>
          </cell>
          <cell r="IN1072">
            <v>0</v>
          </cell>
          <cell r="IO1072">
            <v>0</v>
          </cell>
          <cell r="IP1072">
            <v>0</v>
          </cell>
          <cell r="IQ1072">
            <v>0</v>
          </cell>
          <cell r="IR1072">
            <v>0</v>
          </cell>
          <cell r="IS1072">
            <v>0</v>
          </cell>
          <cell r="IT1072">
            <v>0</v>
          </cell>
          <cell r="IU1072">
            <v>0</v>
          </cell>
          <cell r="IV1072">
            <v>0</v>
          </cell>
          <cell r="IW1072">
            <v>0</v>
          </cell>
          <cell r="IX1072">
            <v>0</v>
          </cell>
          <cell r="IY1072">
            <v>0</v>
          </cell>
          <cell r="IZ1072">
            <v>0</v>
          </cell>
          <cell r="JA1072">
            <v>0</v>
          </cell>
          <cell r="JB1072">
            <v>0</v>
          </cell>
          <cell r="JC1072">
            <v>0</v>
          </cell>
          <cell r="JD1072">
            <v>0</v>
          </cell>
          <cell r="JE1072">
            <v>0</v>
          </cell>
          <cell r="JF1072">
            <v>0</v>
          </cell>
          <cell r="JG1072">
            <v>0</v>
          </cell>
          <cell r="JH1072">
            <v>0</v>
          </cell>
          <cell r="JI1072">
            <v>0</v>
          </cell>
          <cell r="JJ1072">
            <v>0</v>
          </cell>
          <cell r="JK1072">
            <v>0</v>
          </cell>
          <cell r="JL1072">
            <v>0</v>
          </cell>
          <cell r="JM1072">
            <v>0</v>
          </cell>
          <cell r="JN1072">
            <v>0</v>
          </cell>
          <cell r="JO1072">
            <v>0</v>
          </cell>
          <cell r="JP1072">
            <v>0</v>
          </cell>
          <cell r="JQ1072">
            <v>0</v>
          </cell>
        </row>
        <row r="1073">
          <cell r="D1073" t="str">
            <v>PV_.QF.SOR._.qOR.CSP_Linkville_Solar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  <cell r="BJ1073">
            <v>0</v>
          </cell>
          <cell r="BK1073">
            <v>0</v>
          </cell>
          <cell r="BL1073">
            <v>0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0</v>
          </cell>
          <cell r="CD1073">
            <v>0</v>
          </cell>
          <cell r="CE1073">
            <v>0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0</v>
          </cell>
          <cell r="CK1073">
            <v>0</v>
          </cell>
          <cell r="CL1073">
            <v>0</v>
          </cell>
          <cell r="CM1073">
            <v>0</v>
          </cell>
          <cell r="CN1073">
            <v>0</v>
          </cell>
          <cell r="CO1073">
            <v>0</v>
          </cell>
          <cell r="CP1073">
            <v>0</v>
          </cell>
          <cell r="CQ1073">
            <v>0</v>
          </cell>
          <cell r="CR1073">
            <v>0</v>
          </cell>
          <cell r="CS1073">
            <v>0</v>
          </cell>
          <cell r="CT1073">
            <v>0</v>
          </cell>
          <cell r="CU1073">
            <v>0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  <cell r="DD1073">
            <v>0</v>
          </cell>
          <cell r="DE1073">
            <v>0</v>
          </cell>
          <cell r="DF1073">
            <v>0</v>
          </cell>
          <cell r="DG1073">
            <v>0</v>
          </cell>
          <cell r="DH1073">
            <v>0</v>
          </cell>
          <cell r="DI1073">
            <v>0</v>
          </cell>
          <cell r="DJ1073">
            <v>0</v>
          </cell>
          <cell r="DK1073">
            <v>0</v>
          </cell>
          <cell r="DL1073">
            <v>0</v>
          </cell>
          <cell r="DM1073">
            <v>0</v>
          </cell>
          <cell r="DN1073">
            <v>0</v>
          </cell>
          <cell r="DO1073">
            <v>0</v>
          </cell>
          <cell r="DP1073">
            <v>0</v>
          </cell>
          <cell r="DQ1073">
            <v>0</v>
          </cell>
          <cell r="DR1073">
            <v>0</v>
          </cell>
          <cell r="DS1073">
            <v>0</v>
          </cell>
          <cell r="DT1073">
            <v>0</v>
          </cell>
          <cell r="DU1073">
            <v>0</v>
          </cell>
          <cell r="DV1073">
            <v>0</v>
          </cell>
          <cell r="DW1073">
            <v>0</v>
          </cell>
          <cell r="DX1073">
            <v>0</v>
          </cell>
          <cell r="DY1073">
            <v>0</v>
          </cell>
          <cell r="DZ1073">
            <v>0</v>
          </cell>
          <cell r="EA1073">
            <v>0</v>
          </cell>
          <cell r="EB1073">
            <v>0</v>
          </cell>
          <cell r="EC1073">
            <v>0</v>
          </cell>
          <cell r="ED1073">
            <v>0</v>
          </cell>
          <cell r="EE1073">
            <v>0</v>
          </cell>
          <cell r="EF1073">
            <v>0</v>
          </cell>
          <cell r="EG1073">
            <v>0</v>
          </cell>
          <cell r="EH1073">
            <v>0</v>
          </cell>
          <cell r="EI1073">
            <v>0</v>
          </cell>
          <cell r="EJ1073">
            <v>0</v>
          </cell>
          <cell r="EK1073">
            <v>0</v>
          </cell>
          <cell r="EL1073">
            <v>0</v>
          </cell>
          <cell r="EM1073">
            <v>0</v>
          </cell>
          <cell r="EN1073">
            <v>0</v>
          </cell>
          <cell r="EO1073">
            <v>0</v>
          </cell>
          <cell r="EP1073">
            <v>0</v>
          </cell>
          <cell r="EQ1073">
            <v>0</v>
          </cell>
          <cell r="ER1073">
            <v>0</v>
          </cell>
          <cell r="ES1073">
            <v>0</v>
          </cell>
          <cell r="ET1073">
            <v>0</v>
          </cell>
          <cell r="EU1073">
            <v>0</v>
          </cell>
          <cell r="EV1073">
            <v>0</v>
          </cell>
          <cell r="EW1073">
            <v>0</v>
          </cell>
          <cell r="EX1073">
            <v>0</v>
          </cell>
          <cell r="EY1073">
            <v>0</v>
          </cell>
          <cell r="EZ1073">
            <v>0</v>
          </cell>
          <cell r="FA1073">
            <v>0</v>
          </cell>
          <cell r="FB1073">
            <v>0</v>
          </cell>
          <cell r="FC1073">
            <v>0</v>
          </cell>
          <cell r="FD1073">
            <v>0</v>
          </cell>
          <cell r="FE1073">
            <v>0</v>
          </cell>
          <cell r="FF1073">
            <v>0</v>
          </cell>
          <cell r="FG1073">
            <v>0</v>
          </cell>
          <cell r="FH1073">
            <v>0</v>
          </cell>
          <cell r="FI1073">
            <v>0</v>
          </cell>
          <cell r="FJ1073">
            <v>0</v>
          </cell>
          <cell r="FK1073">
            <v>0</v>
          </cell>
          <cell r="FL1073">
            <v>0</v>
          </cell>
          <cell r="FM1073">
            <v>0</v>
          </cell>
          <cell r="FN1073">
            <v>0</v>
          </cell>
          <cell r="FO1073">
            <v>0</v>
          </cell>
          <cell r="FP1073">
            <v>0</v>
          </cell>
          <cell r="FQ1073">
            <v>0</v>
          </cell>
          <cell r="FR1073">
            <v>0</v>
          </cell>
          <cell r="FS1073">
            <v>0</v>
          </cell>
          <cell r="FT1073">
            <v>0</v>
          </cell>
          <cell r="FU1073">
            <v>0</v>
          </cell>
          <cell r="FV1073">
            <v>0</v>
          </cell>
          <cell r="FW1073">
            <v>0</v>
          </cell>
          <cell r="FX1073">
            <v>0</v>
          </cell>
          <cell r="FY1073">
            <v>0</v>
          </cell>
          <cell r="FZ1073">
            <v>0</v>
          </cell>
          <cell r="GA1073">
            <v>0</v>
          </cell>
          <cell r="GB1073">
            <v>0</v>
          </cell>
          <cell r="GC1073">
            <v>0</v>
          </cell>
          <cell r="GD1073">
            <v>0</v>
          </cell>
          <cell r="GE1073">
            <v>0</v>
          </cell>
          <cell r="GF1073">
            <v>0</v>
          </cell>
          <cell r="GG1073">
            <v>0</v>
          </cell>
          <cell r="GH1073">
            <v>0</v>
          </cell>
          <cell r="GI1073">
            <v>0</v>
          </cell>
          <cell r="GJ1073">
            <v>0</v>
          </cell>
          <cell r="GK1073">
            <v>0</v>
          </cell>
          <cell r="GL1073">
            <v>0</v>
          </cell>
          <cell r="GM1073">
            <v>0</v>
          </cell>
          <cell r="GN1073">
            <v>0</v>
          </cell>
          <cell r="GO1073">
            <v>0</v>
          </cell>
          <cell r="GP1073">
            <v>0</v>
          </cell>
          <cell r="GQ1073">
            <v>0</v>
          </cell>
          <cell r="GR1073">
            <v>0</v>
          </cell>
          <cell r="GS1073">
            <v>0</v>
          </cell>
          <cell r="GT1073">
            <v>0</v>
          </cell>
          <cell r="GU1073">
            <v>0</v>
          </cell>
          <cell r="GV1073">
            <v>0</v>
          </cell>
          <cell r="GW1073">
            <v>0</v>
          </cell>
          <cell r="GX1073">
            <v>0</v>
          </cell>
          <cell r="GY1073">
            <v>0</v>
          </cell>
          <cell r="GZ1073">
            <v>0</v>
          </cell>
          <cell r="HA1073">
            <v>0</v>
          </cell>
          <cell r="HB1073">
            <v>0</v>
          </cell>
          <cell r="HC1073">
            <v>0</v>
          </cell>
          <cell r="HD1073">
            <v>0</v>
          </cell>
          <cell r="HE1073">
            <v>0</v>
          </cell>
          <cell r="HF1073">
            <v>0</v>
          </cell>
          <cell r="HG1073">
            <v>0</v>
          </cell>
          <cell r="HH1073">
            <v>0</v>
          </cell>
          <cell r="HI1073">
            <v>0</v>
          </cell>
          <cell r="HJ1073">
            <v>0</v>
          </cell>
          <cell r="HK1073">
            <v>0</v>
          </cell>
          <cell r="HL1073">
            <v>0</v>
          </cell>
          <cell r="HM1073">
            <v>0</v>
          </cell>
          <cell r="HN1073">
            <v>0</v>
          </cell>
          <cell r="HO1073">
            <v>0</v>
          </cell>
          <cell r="HP1073">
            <v>0</v>
          </cell>
          <cell r="HQ1073">
            <v>0</v>
          </cell>
          <cell r="HR1073">
            <v>0</v>
          </cell>
          <cell r="HS1073">
            <v>0</v>
          </cell>
          <cell r="HT1073">
            <v>0</v>
          </cell>
          <cell r="HU1073">
            <v>0</v>
          </cell>
          <cell r="HV1073">
            <v>0</v>
          </cell>
          <cell r="HW1073">
            <v>0</v>
          </cell>
          <cell r="HX1073">
            <v>0</v>
          </cell>
          <cell r="HY1073">
            <v>0</v>
          </cell>
          <cell r="HZ1073">
            <v>0</v>
          </cell>
          <cell r="IA1073">
            <v>0</v>
          </cell>
          <cell r="IB1073">
            <v>0</v>
          </cell>
          <cell r="IC1073">
            <v>0</v>
          </cell>
          <cell r="ID1073">
            <v>0</v>
          </cell>
          <cell r="IE1073">
            <v>0</v>
          </cell>
          <cell r="IF1073">
            <v>0</v>
          </cell>
          <cell r="IG1073">
            <v>0</v>
          </cell>
          <cell r="IH1073">
            <v>0</v>
          </cell>
          <cell r="II1073">
            <v>0</v>
          </cell>
          <cell r="IJ1073">
            <v>0</v>
          </cell>
          <cell r="IK1073">
            <v>0</v>
          </cell>
          <cell r="IL1073">
            <v>0</v>
          </cell>
          <cell r="IM1073">
            <v>0</v>
          </cell>
          <cell r="IN1073">
            <v>0</v>
          </cell>
          <cell r="IO1073">
            <v>0</v>
          </cell>
          <cell r="IP1073">
            <v>0</v>
          </cell>
          <cell r="IQ1073">
            <v>0</v>
          </cell>
          <cell r="IR1073">
            <v>0</v>
          </cell>
          <cell r="IS1073">
            <v>0</v>
          </cell>
          <cell r="IT1073">
            <v>0</v>
          </cell>
          <cell r="IU1073">
            <v>0</v>
          </cell>
          <cell r="IV1073">
            <v>0</v>
          </cell>
          <cell r="IW1073">
            <v>0</v>
          </cell>
          <cell r="IX1073">
            <v>0</v>
          </cell>
          <cell r="IY1073">
            <v>0</v>
          </cell>
          <cell r="IZ1073">
            <v>0</v>
          </cell>
          <cell r="JA1073">
            <v>0</v>
          </cell>
          <cell r="JB1073">
            <v>0</v>
          </cell>
          <cell r="JC1073">
            <v>0</v>
          </cell>
          <cell r="JD1073">
            <v>0</v>
          </cell>
          <cell r="JE1073">
            <v>0</v>
          </cell>
          <cell r="JF1073">
            <v>0</v>
          </cell>
          <cell r="JG1073">
            <v>0</v>
          </cell>
          <cell r="JH1073">
            <v>0</v>
          </cell>
          <cell r="JI1073">
            <v>0</v>
          </cell>
          <cell r="JJ1073">
            <v>0</v>
          </cell>
          <cell r="JK1073">
            <v>0</v>
          </cell>
          <cell r="JL1073">
            <v>0</v>
          </cell>
          <cell r="JM1073">
            <v>0</v>
          </cell>
          <cell r="JN1073">
            <v>0</v>
          </cell>
          <cell r="JO1073">
            <v>0</v>
          </cell>
          <cell r="JP1073">
            <v>0</v>
          </cell>
          <cell r="JQ1073">
            <v>0</v>
          </cell>
        </row>
        <row r="1074">
          <cell r="D1074" t="str">
            <v>PV_.QF.SOR._.qOR.CSP_Pine_Grove_Solar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0</v>
          </cell>
          <cell r="CD1074">
            <v>0</v>
          </cell>
          <cell r="CE1074">
            <v>0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0</v>
          </cell>
          <cell r="CK1074">
            <v>0</v>
          </cell>
          <cell r="CL1074">
            <v>0</v>
          </cell>
          <cell r="CM1074">
            <v>0</v>
          </cell>
          <cell r="CN1074">
            <v>0</v>
          </cell>
          <cell r="CO1074">
            <v>0</v>
          </cell>
          <cell r="CP1074">
            <v>0</v>
          </cell>
          <cell r="CQ1074">
            <v>0</v>
          </cell>
          <cell r="CR1074">
            <v>0</v>
          </cell>
          <cell r="CS1074">
            <v>0</v>
          </cell>
          <cell r="CT1074">
            <v>0</v>
          </cell>
          <cell r="CU1074">
            <v>0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  <cell r="DD1074">
            <v>0</v>
          </cell>
          <cell r="DE1074">
            <v>0</v>
          </cell>
          <cell r="DF1074">
            <v>0</v>
          </cell>
          <cell r="DG1074">
            <v>0</v>
          </cell>
          <cell r="DH1074">
            <v>0</v>
          </cell>
          <cell r="DI1074">
            <v>0</v>
          </cell>
          <cell r="DJ1074">
            <v>0</v>
          </cell>
          <cell r="DK1074">
            <v>0</v>
          </cell>
          <cell r="DL1074">
            <v>0</v>
          </cell>
          <cell r="DM1074">
            <v>0</v>
          </cell>
          <cell r="DN1074">
            <v>0</v>
          </cell>
          <cell r="DO1074">
            <v>0</v>
          </cell>
          <cell r="DP1074">
            <v>0</v>
          </cell>
          <cell r="DQ1074">
            <v>0</v>
          </cell>
          <cell r="DR1074">
            <v>0</v>
          </cell>
          <cell r="DS1074">
            <v>0</v>
          </cell>
          <cell r="DT1074">
            <v>0</v>
          </cell>
          <cell r="DU1074">
            <v>0</v>
          </cell>
          <cell r="DV1074">
            <v>0</v>
          </cell>
          <cell r="DW1074">
            <v>0</v>
          </cell>
          <cell r="DX1074">
            <v>0</v>
          </cell>
          <cell r="DY1074">
            <v>0</v>
          </cell>
          <cell r="DZ1074">
            <v>0</v>
          </cell>
          <cell r="EA1074">
            <v>0</v>
          </cell>
          <cell r="EB1074">
            <v>0</v>
          </cell>
          <cell r="EC1074">
            <v>0</v>
          </cell>
          <cell r="ED1074">
            <v>0</v>
          </cell>
          <cell r="EE1074">
            <v>0</v>
          </cell>
          <cell r="EF1074">
            <v>0</v>
          </cell>
          <cell r="EG1074">
            <v>0</v>
          </cell>
          <cell r="EH1074">
            <v>0</v>
          </cell>
          <cell r="EI1074">
            <v>0</v>
          </cell>
          <cell r="EJ1074">
            <v>0</v>
          </cell>
          <cell r="EK1074">
            <v>0</v>
          </cell>
          <cell r="EL1074">
            <v>0</v>
          </cell>
          <cell r="EM1074">
            <v>0</v>
          </cell>
          <cell r="EN1074">
            <v>0</v>
          </cell>
          <cell r="EO1074">
            <v>0</v>
          </cell>
          <cell r="EP1074">
            <v>0</v>
          </cell>
          <cell r="EQ1074">
            <v>0</v>
          </cell>
          <cell r="ER1074">
            <v>0</v>
          </cell>
          <cell r="ES1074">
            <v>0</v>
          </cell>
          <cell r="ET1074">
            <v>0</v>
          </cell>
          <cell r="EU1074">
            <v>0</v>
          </cell>
          <cell r="EV1074">
            <v>0</v>
          </cell>
          <cell r="EW1074">
            <v>0</v>
          </cell>
          <cell r="EX1074">
            <v>0</v>
          </cell>
          <cell r="EY1074">
            <v>0</v>
          </cell>
          <cell r="EZ1074">
            <v>0</v>
          </cell>
          <cell r="FA1074">
            <v>0</v>
          </cell>
          <cell r="FB1074">
            <v>0</v>
          </cell>
          <cell r="FC1074">
            <v>0</v>
          </cell>
          <cell r="FD1074">
            <v>0</v>
          </cell>
          <cell r="FE1074">
            <v>0</v>
          </cell>
          <cell r="FF1074">
            <v>0</v>
          </cell>
          <cell r="FG1074">
            <v>0</v>
          </cell>
          <cell r="FH1074">
            <v>0</v>
          </cell>
          <cell r="FI1074">
            <v>0</v>
          </cell>
          <cell r="FJ1074">
            <v>0</v>
          </cell>
          <cell r="FK1074">
            <v>0</v>
          </cell>
          <cell r="FL1074">
            <v>0</v>
          </cell>
          <cell r="FM1074">
            <v>0</v>
          </cell>
          <cell r="FN1074">
            <v>0</v>
          </cell>
          <cell r="FO1074">
            <v>0</v>
          </cell>
          <cell r="FP1074">
            <v>0</v>
          </cell>
          <cell r="FQ1074">
            <v>0</v>
          </cell>
          <cell r="FR1074">
            <v>0</v>
          </cell>
          <cell r="FS1074">
            <v>0</v>
          </cell>
          <cell r="FT1074">
            <v>0</v>
          </cell>
          <cell r="FU1074">
            <v>0</v>
          </cell>
          <cell r="FV1074">
            <v>0</v>
          </cell>
          <cell r="FW1074">
            <v>0</v>
          </cell>
          <cell r="FX1074">
            <v>0</v>
          </cell>
          <cell r="FY1074">
            <v>0</v>
          </cell>
          <cell r="FZ1074">
            <v>0</v>
          </cell>
          <cell r="GA1074">
            <v>0</v>
          </cell>
          <cell r="GB1074">
            <v>0</v>
          </cell>
          <cell r="GC1074">
            <v>0</v>
          </cell>
          <cell r="GD1074">
            <v>0</v>
          </cell>
          <cell r="GE1074">
            <v>0</v>
          </cell>
          <cell r="GF1074">
            <v>0</v>
          </cell>
          <cell r="GG1074">
            <v>0</v>
          </cell>
          <cell r="GH1074">
            <v>0</v>
          </cell>
          <cell r="GI1074">
            <v>0</v>
          </cell>
          <cell r="GJ1074">
            <v>0</v>
          </cell>
          <cell r="GK1074">
            <v>0</v>
          </cell>
          <cell r="GL1074">
            <v>0</v>
          </cell>
          <cell r="GM1074">
            <v>0</v>
          </cell>
          <cell r="GN1074">
            <v>0</v>
          </cell>
          <cell r="GO1074">
            <v>0</v>
          </cell>
          <cell r="GP1074">
            <v>0</v>
          </cell>
          <cell r="GQ1074">
            <v>0</v>
          </cell>
          <cell r="GR1074">
            <v>0</v>
          </cell>
          <cell r="GS1074">
            <v>0</v>
          </cell>
          <cell r="GT1074">
            <v>0</v>
          </cell>
          <cell r="GU1074">
            <v>0</v>
          </cell>
          <cell r="GV1074">
            <v>0</v>
          </cell>
          <cell r="GW1074">
            <v>0</v>
          </cell>
          <cell r="GX1074">
            <v>0</v>
          </cell>
          <cell r="GY1074">
            <v>0</v>
          </cell>
          <cell r="GZ1074">
            <v>0</v>
          </cell>
          <cell r="HA1074">
            <v>0</v>
          </cell>
          <cell r="HB1074">
            <v>0</v>
          </cell>
          <cell r="HC1074">
            <v>0</v>
          </cell>
          <cell r="HD1074">
            <v>0</v>
          </cell>
          <cell r="HE1074">
            <v>0</v>
          </cell>
          <cell r="HF1074">
            <v>0</v>
          </cell>
          <cell r="HG1074">
            <v>0</v>
          </cell>
          <cell r="HH1074">
            <v>0</v>
          </cell>
          <cell r="HI1074">
            <v>0</v>
          </cell>
          <cell r="HJ1074">
            <v>0</v>
          </cell>
          <cell r="HK1074">
            <v>0</v>
          </cell>
          <cell r="HL1074">
            <v>0</v>
          </cell>
          <cell r="HM1074">
            <v>0</v>
          </cell>
          <cell r="HN1074">
            <v>0</v>
          </cell>
          <cell r="HO1074">
            <v>0</v>
          </cell>
          <cell r="HP1074">
            <v>0</v>
          </cell>
          <cell r="HQ1074">
            <v>0</v>
          </cell>
          <cell r="HR1074">
            <v>0</v>
          </cell>
          <cell r="HS1074">
            <v>0</v>
          </cell>
          <cell r="HT1074">
            <v>0</v>
          </cell>
          <cell r="HU1074">
            <v>0</v>
          </cell>
          <cell r="HV1074">
            <v>0</v>
          </cell>
          <cell r="HW1074">
            <v>0</v>
          </cell>
          <cell r="HX1074">
            <v>0</v>
          </cell>
          <cell r="HY1074">
            <v>0</v>
          </cell>
          <cell r="HZ1074">
            <v>0</v>
          </cell>
          <cell r="IA1074">
            <v>0</v>
          </cell>
          <cell r="IB1074">
            <v>0</v>
          </cell>
          <cell r="IC1074">
            <v>0</v>
          </cell>
          <cell r="ID1074">
            <v>0</v>
          </cell>
          <cell r="IE1074">
            <v>0</v>
          </cell>
          <cell r="IF1074">
            <v>0</v>
          </cell>
          <cell r="IG1074">
            <v>0</v>
          </cell>
          <cell r="IH1074">
            <v>0</v>
          </cell>
          <cell r="II1074">
            <v>0</v>
          </cell>
          <cell r="IJ1074">
            <v>0</v>
          </cell>
          <cell r="IK1074">
            <v>0</v>
          </cell>
          <cell r="IL1074">
            <v>0</v>
          </cell>
          <cell r="IM1074">
            <v>0</v>
          </cell>
          <cell r="IN1074">
            <v>0</v>
          </cell>
          <cell r="IO1074">
            <v>0</v>
          </cell>
          <cell r="IP1074">
            <v>0</v>
          </cell>
          <cell r="IQ1074">
            <v>0</v>
          </cell>
          <cell r="IR1074">
            <v>0</v>
          </cell>
          <cell r="IS1074">
            <v>0</v>
          </cell>
          <cell r="IT1074">
            <v>0</v>
          </cell>
          <cell r="IU1074">
            <v>0</v>
          </cell>
          <cell r="IV1074">
            <v>0</v>
          </cell>
          <cell r="IW1074">
            <v>0</v>
          </cell>
          <cell r="IX1074">
            <v>0</v>
          </cell>
          <cell r="IY1074">
            <v>0</v>
          </cell>
          <cell r="IZ1074">
            <v>0</v>
          </cell>
          <cell r="JA1074">
            <v>0</v>
          </cell>
          <cell r="JB1074">
            <v>0</v>
          </cell>
          <cell r="JC1074">
            <v>0</v>
          </cell>
          <cell r="JD1074">
            <v>0</v>
          </cell>
          <cell r="JE1074">
            <v>0</v>
          </cell>
          <cell r="JF1074">
            <v>0</v>
          </cell>
          <cell r="JG1074">
            <v>0</v>
          </cell>
          <cell r="JH1074">
            <v>0</v>
          </cell>
          <cell r="JI1074">
            <v>0</v>
          </cell>
          <cell r="JJ1074">
            <v>0</v>
          </cell>
          <cell r="JK1074">
            <v>0</v>
          </cell>
          <cell r="JL1074">
            <v>0</v>
          </cell>
          <cell r="JM1074">
            <v>0</v>
          </cell>
          <cell r="JN1074">
            <v>0</v>
          </cell>
          <cell r="JO1074">
            <v>0</v>
          </cell>
          <cell r="JP1074">
            <v>0</v>
          </cell>
          <cell r="JQ1074">
            <v>0</v>
          </cell>
        </row>
        <row r="1075">
          <cell r="D1075" t="str">
            <v>PV_.QF.SOR._.qOR.CSP_Round_Lake_Solar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0</v>
          </cell>
          <cell r="CD1075">
            <v>0</v>
          </cell>
          <cell r="CE1075">
            <v>0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0</v>
          </cell>
          <cell r="CK1075">
            <v>0</v>
          </cell>
          <cell r="CL1075">
            <v>0</v>
          </cell>
          <cell r="CM1075">
            <v>0</v>
          </cell>
          <cell r="CN1075">
            <v>0</v>
          </cell>
          <cell r="CO1075">
            <v>0</v>
          </cell>
          <cell r="CP1075">
            <v>0</v>
          </cell>
          <cell r="CQ1075">
            <v>0</v>
          </cell>
          <cell r="CR1075">
            <v>0</v>
          </cell>
          <cell r="CS1075">
            <v>0</v>
          </cell>
          <cell r="CT1075">
            <v>0</v>
          </cell>
          <cell r="CU1075">
            <v>0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  <cell r="DD1075">
            <v>0</v>
          </cell>
          <cell r="DE1075">
            <v>0</v>
          </cell>
          <cell r="DF1075">
            <v>0</v>
          </cell>
          <cell r="DG1075">
            <v>0</v>
          </cell>
          <cell r="DH1075">
            <v>0</v>
          </cell>
          <cell r="DI1075">
            <v>0</v>
          </cell>
          <cell r="DJ1075">
            <v>0</v>
          </cell>
          <cell r="DK1075">
            <v>0</v>
          </cell>
          <cell r="DL1075">
            <v>0</v>
          </cell>
          <cell r="DM1075">
            <v>0</v>
          </cell>
          <cell r="DN1075">
            <v>0</v>
          </cell>
          <cell r="DO1075">
            <v>0</v>
          </cell>
          <cell r="DP1075">
            <v>0</v>
          </cell>
          <cell r="DQ1075">
            <v>0</v>
          </cell>
          <cell r="DR1075">
            <v>0</v>
          </cell>
          <cell r="DS1075">
            <v>0</v>
          </cell>
          <cell r="DT1075">
            <v>0</v>
          </cell>
          <cell r="DU1075">
            <v>0</v>
          </cell>
          <cell r="DV1075">
            <v>0</v>
          </cell>
          <cell r="DW1075">
            <v>0</v>
          </cell>
          <cell r="DX1075">
            <v>0</v>
          </cell>
          <cell r="DY1075">
            <v>0</v>
          </cell>
          <cell r="DZ1075">
            <v>0</v>
          </cell>
          <cell r="EA1075">
            <v>0</v>
          </cell>
          <cell r="EB1075">
            <v>0</v>
          </cell>
          <cell r="EC1075">
            <v>0</v>
          </cell>
          <cell r="ED1075">
            <v>0</v>
          </cell>
          <cell r="EE1075">
            <v>0</v>
          </cell>
          <cell r="EF1075">
            <v>0</v>
          </cell>
          <cell r="EG1075">
            <v>0</v>
          </cell>
          <cell r="EH1075">
            <v>0</v>
          </cell>
          <cell r="EI1075">
            <v>0</v>
          </cell>
          <cell r="EJ1075">
            <v>0</v>
          </cell>
          <cell r="EK1075">
            <v>0</v>
          </cell>
          <cell r="EL1075">
            <v>0</v>
          </cell>
          <cell r="EM1075">
            <v>0</v>
          </cell>
          <cell r="EN1075">
            <v>0</v>
          </cell>
          <cell r="EO1075">
            <v>0</v>
          </cell>
          <cell r="EP1075">
            <v>0</v>
          </cell>
          <cell r="EQ1075">
            <v>0</v>
          </cell>
          <cell r="ER1075">
            <v>0</v>
          </cell>
          <cell r="ES1075">
            <v>0</v>
          </cell>
          <cell r="ET1075">
            <v>0</v>
          </cell>
          <cell r="EU1075">
            <v>0</v>
          </cell>
          <cell r="EV1075">
            <v>0</v>
          </cell>
          <cell r="EW1075">
            <v>0</v>
          </cell>
          <cell r="EX1075">
            <v>0</v>
          </cell>
          <cell r="EY1075">
            <v>0</v>
          </cell>
          <cell r="EZ1075">
            <v>0</v>
          </cell>
          <cell r="FA1075">
            <v>0</v>
          </cell>
          <cell r="FB1075">
            <v>0</v>
          </cell>
          <cell r="FC1075">
            <v>0</v>
          </cell>
          <cell r="FD1075">
            <v>0</v>
          </cell>
          <cell r="FE1075">
            <v>0</v>
          </cell>
          <cell r="FF1075">
            <v>0</v>
          </cell>
          <cell r="FG1075">
            <v>0</v>
          </cell>
          <cell r="FH1075">
            <v>0</v>
          </cell>
          <cell r="FI1075">
            <v>0</v>
          </cell>
          <cell r="FJ1075">
            <v>0</v>
          </cell>
          <cell r="FK1075">
            <v>0</v>
          </cell>
          <cell r="FL1075">
            <v>0</v>
          </cell>
          <cell r="FM1075">
            <v>0</v>
          </cell>
          <cell r="FN1075">
            <v>0</v>
          </cell>
          <cell r="FO1075">
            <v>0</v>
          </cell>
          <cell r="FP1075">
            <v>0</v>
          </cell>
          <cell r="FQ1075">
            <v>0</v>
          </cell>
          <cell r="FR1075">
            <v>0</v>
          </cell>
          <cell r="FS1075">
            <v>0</v>
          </cell>
          <cell r="FT1075">
            <v>0</v>
          </cell>
          <cell r="FU1075">
            <v>0</v>
          </cell>
          <cell r="FV1075">
            <v>0</v>
          </cell>
          <cell r="FW1075">
            <v>0</v>
          </cell>
          <cell r="FX1075">
            <v>0</v>
          </cell>
          <cell r="FY1075">
            <v>0</v>
          </cell>
          <cell r="FZ1075">
            <v>0</v>
          </cell>
          <cell r="GA1075">
            <v>0</v>
          </cell>
          <cell r="GB1075">
            <v>0</v>
          </cell>
          <cell r="GC1075">
            <v>0</v>
          </cell>
          <cell r="GD1075">
            <v>0</v>
          </cell>
          <cell r="GE1075">
            <v>0</v>
          </cell>
          <cell r="GF1075">
            <v>0</v>
          </cell>
          <cell r="GG1075">
            <v>0</v>
          </cell>
          <cell r="GH1075">
            <v>0</v>
          </cell>
          <cell r="GI1075">
            <v>0</v>
          </cell>
          <cell r="GJ1075">
            <v>0</v>
          </cell>
          <cell r="GK1075">
            <v>0</v>
          </cell>
          <cell r="GL1075">
            <v>0</v>
          </cell>
          <cell r="GM1075">
            <v>0</v>
          </cell>
          <cell r="GN1075">
            <v>0</v>
          </cell>
          <cell r="GO1075">
            <v>0</v>
          </cell>
          <cell r="GP1075">
            <v>0</v>
          </cell>
          <cell r="GQ1075">
            <v>0</v>
          </cell>
          <cell r="GR1075">
            <v>0</v>
          </cell>
          <cell r="GS1075">
            <v>0</v>
          </cell>
          <cell r="GT1075">
            <v>0</v>
          </cell>
          <cell r="GU1075">
            <v>0</v>
          </cell>
          <cell r="GV1075">
            <v>0</v>
          </cell>
          <cell r="GW1075">
            <v>0</v>
          </cell>
          <cell r="GX1075">
            <v>0</v>
          </cell>
          <cell r="GY1075">
            <v>0</v>
          </cell>
          <cell r="GZ1075">
            <v>0</v>
          </cell>
          <cell r="HA1075">
            <v>0</v>
          </cell>
          <cell r="HB1075">
            <v>0</v>
          </cell>
          <cell r="HC1075">
            <v>0</v>
          </cell>
          <cell r="HD1075">
            <v>0</v>
          </cell>
          <cell r="HE1075">
            <v>0</v>
          </cell>
          <cell r="HF1075">
            <v>0</v>
          </cell>
          <cell r="HG1075">
            <v>0</v>
          </cell>
          <cell r="HH1075">
            <v>0</v>
          </cell>
          <cell r="HI1075">
            <v>0</v>
          </cell>
          <cell r="HJ1075">
            <v>0</v>
          </cell>
          <cell r="HK1075">
            <v>0</v>
          </cell>
          <cell r="HL1075">
            <v>0</v>
          </cell>
          <cell r="HM1075">
            <v>0</v>
          </cell>
          <cell r="HN1075">
            <v>0</v>
          </cell>
          <cell r="HO1075">
            <v>0</v>
          </cell>
          <cell r="HP1075">
            <v>0</v>
          </cell>
          <cell r="HQ1075">
            <v>0</v>
          </cell>
          <cell r="HR1075">
            <v>0</v>
          </cell>
          <cell r="HS1075">
            <v>0</v>
          </cell>
          <cell r="HT1075">
            <v>0</v>
          </cell>
          <cell r="HU1075">
            <v>0</v>
          </cell>
          <cell r="HV1075">
            <v>0</v>
          </cell>
          <cell r="HW1075">
            <v>0</v>
          </cell>
          <cell r="HX1075">
            <v>0</v>
          </cell>
          <cell r="HY1075">
            <v>0</v>
          </cell>
          <cell r="HZ1075">
            <v>0</v>
          </cell>
          <cell r="IA1075">
            <v>0</v>
          </cell>
          <cell r="IB1075">
            <v>0</v>
          </cell>
          <cell r="IC1075">
            <v>0</v>
          </cell>
          <cell r="ID1075">
            <v>0</v>
          </cell>
          <cell r="IE1075">
            <v>0</v>
          </cell>
          <cell r="IF1075">
            <v>0</v>
          </cell>
          <cell r="IG1075">
            <v>0</v>
          </cell>
          <cell r="IH1075">
            <v>0</v>
          </cell>
          <cell r="II1075">
            <v>0</v>
          </cell>
          <cell r="IJ1075">
            <v>0</v>
          </cell>
          <cell r="IK1075">
            <v>0</v>
          </cell>
          <cell r="IL1075">
            <v>0</v>
          </cell>
          <cell r="IM1075">
            <v>0</v>
          </cell>
          <cell r="IN1075">
            <v>0</v>
          </cell>
          <cell r="IO1075">
            <v>0</v>
          </cell>
          <cell r="IP1075">
            <v>0</v>
          </cell>
          <cell r="IQ1075">
            <v>0</v>
          </cell>
          <cell r="IR1075">
            <v>0</v>
          </cell>
          <cell r="IS1075">
            <v>0</v>
          </cell>
          <cell r="IT1075">
            <v>0</v>
          </cell>
          <cell r="IU1075">
            <v>0</v>
          </cell>
          <cell r="IV1075">
            <v>0</v>
          </cell>
          <cell r="IW1075">
            <v>0</v>
          </cell>
          <cell r="IX1075">
            <v>0</v>
          </cell>
          <cell r="IY1075">
            <v>0</v>
          </cell>
          <cell r="IZ1075">
            <v>0</v>
          </cell>
          <cell r="JA1075">
            <v>0</v>
          </cell>
          <cell r="JB1075">
            <v>0</v>
          </cell>
          <cell r="JC1075">
            <v>0</v>
          </cell>
          <cell r="JD1075">
            <v>0</v>
          </cell>
          <cell r="JE1075">
            <v>0</v>
          </cell>
          <cell r="JF1075">
            <v>0</v>
          </cell>
          <cell r="JG1075">
            <v>0</v>
          </cell>
          <cell r="JH1075">
            <v>0</v>
          </cell>
          <cell r="JI1075">
            <v>0</v>
          </cell>
          <cell r="JJ1075">
            <v>0</v>
          </cell>
          <cell r="JK1075">
            <v>0</v>
          </cell>
          <cell r="JL1075">
            <v>0</v>
          </cell>
          <cell r="JM1075">
            <v>0</v>
          </cell>
          <cell r="JN1075">
            <v>0</v>
          </cell>
          <cell r="JO1075">
            <v>0</v>
          </cell>
          <cell r="JP1075">
            <v>0</v>
          </cell>
          <cell r="JQ1075">
            <v>0</v>
          </cell>
        </row>
        <row r="1076">
          <cell r="D1076" t="str">
            <v>PV_.QF.SOR._.qOR.CSP_Solarize_Rogue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  <cell r="BJ1076">
            <v>0</v>
          </cell>
          <cell r="BK1076">
            <v>0</v>
          </cell>
          <cell r="BL1076">
            <v>0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0</v>
          </cell>
          <cell r="CD1076">
            <v>0</v>
          </cell>
          <cell r="CE1076">
            <v>0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0</v>
          </cell>
          <cell r="CK1076">
            <v>0</v>
          </cell>
          <cell r="CL1076">
            <v>0</v>
          </cell>
          <cell r="CM1076">
            <v>0</v>
          </cell>
          <cell r="CN1076">
            <v>0</v>
          </cell>
          <cell r="CO1076">
            <v>0</v>
          </cell>
          <cell r="CP1076">
            <v>0</v>
          </cell>
          <cell r="CQ1076">
            <v>0</v>
          </cell>
          <cell r="CR1076">
            <v>0</v>
          </cell>
          <cell r="CS1076">
            <v>0</v>
          </cell>
          <cell r="CT1076">
            <v>0</v>
          </cell>
          <cell r="CU1076">
            <v>0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  <cell r="DD1076">
            <v>0</v>
          </cell>
          <cell r="DE1076">
            <v>0</v>
          </cell>
          <cell r="DF1076">
            <v>0</v>
          </cell>
          <cell r="DG1076">
            <v>0</v>
          </cell>
          <cell r="DH1076">
            <v>0</v>
          </cell>
          <cell r="DI1076">
            <v>0</v>
          </cell>
          <cell r="DJ1076">
            <v>0</v>
          </cell>
          <cell r="DK1076">
            <v>0</v>
          </cell>
          <cell r="DL1076">
            <v>0</v>
          </cell>
          <cell r="DM1076">
            <v>0</v>
          </cell>
          <cell r="DN1076">
            <v>0</v>
          </cell>
          <cell r="DO1076">
            <v>0</v>
          </cell>
          <cell r="DP1076">
            <v>0</v>
          </cell>
          <cell r="DQ1076">
            <v>0</v>
          </cell>
          <cell r="DR1076">
            <v>0</v>
          </cell>
          <cell r="DS1076">
            <v>0</v>
          </cell>
          <cell r="DT1076">
            <v>0</v>
          </cell>
          <cell r="DU1076">
            <v>0</v>
          </cell>
          <cell r="DV1076">
            <v>0</v>
          </cell>
          <cell r="DW1076">
            <v>0</v>
          </cell>
          <cell r="DX1076">
            <v>0</v>
          </cell>
          <cell r="DY1076">
            <v>0</v>
          </cell>
          <cell r="DZ1076">
            <v>0</v>
          </cell>
          <cell r="EA1076">
            <v>0</v>
          </cell>
          <cell r="EB1076">
            <v>0</v>
          </cell>
          <cell r="EC1076">
            <v>0</v>
          </cell>
          <cell r="ED1076">
            <v>0</v>
          </cell>
          <cell r="EE1076">
            <v>0</v>
          </cell>
          <cell r="EF1076">
            <v>0</v>
          </cell>
          <cell r="EG1076">
            <v>0</v>
          </cell>
          <cell r="EH1076">
            <v>0</v>
          </cell>
          <cell r="EI1076">
            <v>0</v>
          </cell>
          <cell r="EJ1076">
            <v>0</v>
          </cell>
          <cell r="EK1076">
            <v>0</v>
          </cell>
          <cell r="EL1076">
            <v>0</v>
          </cell>
          <cell r="EM1076">
            <v>0</v>
          </cell>
          <cell r="EN1076">
            <v>0</v>
          </cell>
          <cell r="EO1076">
            <v>0</v>
          </cell>
          <cell r="EP1076">
            <v>0</v>
          </cell>
          <cell r="EQ1076">
            <v>0</v>
          </cell>
          <cell r="ER1076">
            <v>0</v>
          </cell>
          <cell r="ES1076">
            <v>0</v>
          </cell>
          <cell r="ET1076">
            <v>0</v>
          </cell>
          <cell r="EU1076">
            <v>0</v>
          </cell>
          <cell r="EV1076">
            <v>0</v>
          </cell>
          <cell r="EW1076">
            <v>0</v>
          </cell>
          <cell r="EX1076">
            <v>0</v>
          </cell>
          <cell r="EY1076">
            <v>0</v>
          </cell>
          <cell r="EZ1076">
            <v>0</v>
          </cell>
          <cell r="FA1076">
            <v>0</v>
          </cell>
          <cell r="FB1076">
            <v>0</v>
          </cell>
          <cell r="FC1076">
            <v>0</v>
          </cell>
          <cell r="FD1076">
            <v>0</v>
          </cell>
          <cell r="FE1076">
            <v>0</v>
          </cell>
          <cell r="FF1076">
            <v>0</v>
          </cell>
          <cell r="FG1076">
            <v>0</v>
          </cell>
          <cell r="FH1076">
            <v>0</v>
          </cell>
          <cell r="FI1076">
            <v>0</v>
          </cell>
          <cell r="FJ1076">
            <v>0</v>
          </cell>
          <cell r="FK1076">
            <v>0</v>
          </cell>
          <cell r="FL1076">
            <v>0</v>
          </cell>
          <cell r="FM1076">
            <v>0</v>
          </cell>
          <cell r="FN1076">
            <v>0</v>
          </cell>
          <cell r="FO1076">
            <v>0</v>
          </cell>
          <cell r="FP1076">
            <v>0</v>
          </cell>
          <cell r="FQ1076">
            <v>0</v>
          </cell>
          <cell r="FR1076">
            <v>0</v>
          </cell>
          <cell r="FS1076">
            <v>0</v>
          </cell>
          <cell r="FT1076">
            <v>0</v>
          </cell>
          <cell r="FU1076">
            <v>0</v>
          </cell>
          <cell r="FV1076">
            <v>0</v>
          </cell>
          <cell r="FW1076">
            <v>0</v>
          </cell>
          <cell r="FX1076">
            <v>0</v>
          </cell>
          <cell r="FY1076">
            <v>0</v>
          </cell>
          <cell r="FZ1076">
            <v>0</v>
          </cell>
          <cell r="GA1076">
            <v>0</v>
          </cell>
          <cell r="GB1076">
            <v>0</v>
          </cell>
          <cell r="GC1076">
            <v>0</v>
          </cell>
          <cell r="GD1076">
            <v>0</v>
          </cell>
          <cell r="GE1076">
            <v>0</v>
          </cell>
          <cell r="GF1076">
            <v>0</v>
          </cell>
          <cell r="GG1076">
            <v>0</v>
          </cell>
          <cell r="GH1076">
            <v>0</v>
          </cell>
          <cell r="GI1076">
            <v>0</v>
          </cell>
          <cell r="GJ1076">
            <v>0</v>
          </cell>
          <cell r="GK1076">
            <v>0</v>
          </cell>
          <cell r="GL1076">
            <v>0</v>
          </cell>
          <cell r="GM1076">
            <v>0</v>
          </cell>
          <cell r="GN1076">
            <v>0</v>
          </cell>
          <cell r="GO1076">
            <v>0</v>
          </cell>
          <cell r="GP1076">
            <v>0</v>
          </cell>
          <cell r="GQ1076">
            <v>0</v>
          </cell>
          <cell r="GR1076">
            <v>0</v>
          </cell>
          <cell r="GS1076">
            <v>0</v>
          </cell>
          <cell r="GT1076">
            <v>0</v>
          </cell>
          <cell r="GU1076">
            <v>0</v>
          </cell>
          <cell r="GV1076">
            <v>0</v>
          </cell>
          <cell r="GW1076">
            <v>0</v>
          </cell>
          <cell r="GX1076">
            <v>0</v>
          </cell>
          <cell r="GY1076">
            <v>0</v>
          </cell>
          <cell r="GZ1076">
            <v>0</v>
          </cell>
          <cell r="HA1076">
            <v>0</v>
          </cell>
          <cell r="HB1076">
            <v>0</v>
          </cell>
          <cell r="HC1076">
            <v>0</v>
          </cell>
          <cell r="HD1076">
            <v>0</v>
          </cell>
          <cell r="HE1076">
            <v>0</v>
          </cell>
          <cell r="HF1076">
            <v>0</v>
          </cell>
          <cell r="HG1076">
            <v>0</v>
          </cell>
          <cell r="HH1076">
            <v>0</v>
          </cell>
          <cell r="HI1076">
            <v>0</v>
          </cell>
          <cell r="HJ1076">
            <v>0</v>
          </cell>
          <cell r="HK1076">
            <v>0</v>
          </cell>
          <cell r="HL1076">
            <v>0</v>
          </cell>
          <cell r="HM1076">
            <v>0</v>
          </cell>
          <cell r="HN1076">
            <v>0</v>
          </cell>
          <cell r="HO1076">
            <v>0</v>
          </cell>
          <cell r="HP1076">
            <v>0</v>
          </cell>
          <cell r="HQ1076">
            <v>0</v>
          </cell>
          <cell r="HR1076">
            <v>0</v>
          </cell>
          <cell r="HS1076">
            <v>0</v>
          </cell>
          <cell r="HT1076">
            <v>0</v>
          </cell>
          <cell r="HU1076">
            <v>0</v>
          </cell>
          <cell r="HV1076">
            <v>0</v>
          </cell>
          <cell r="HW1076">
            <v>0</v>
          </cell>
          <cell r="HX1076">
            <v>0</v>
          </cell>
          <cell r="HY1076">
            <v>0</v>
          </cell>
          <cell r="HZ1076">
            <v>0</v>
          </cell>
          <cell r="IA1076">
            <v>0</v>
          </cell>
          <cell r="IB1076">
            <v>0</v>
          </cell>
          <cell r="IC1076">
            <v>0</v>
          </cell>
          <cell r="ID1076">
            <v>0</v>
          </cell>
          <cell r="IE1076">
            <v>0</v>
          </cell>
          <cell r="IF1076">
            <v>0</v>
          </cell>
          <cell r="IG1076">
            <v>0</v>
          </cell>
          <cell r="IH1076">
            <v>0</v>
          </cell>
          <cell r="II1076">
            <v>0</v>
          </cell>
          <cell r="IJ1076">
            <v>0</v>
          </cell>
          <cell r="IK1076">
            <v>0</v>
          </cell>
          <cell r="IL1076">
            <v>0</v>
          </cell>
          <cell r="IM1076">
            <v>0</v>
          </cell>
          <cell r="IN1076">
            <v>0</v>
          </cell>
          <cell r="IO1076">
            <v>0</v>
          </cell>
          <cell r="IP1076">
            <v>0</v>
          </cell>
          <cell r="IQ1076">
            <v>0</v>
          </cell>
          <cell r="IR1076">
            <v>0</v>
          </cell>
          <cell r="IS1076">
            <v>0</v>
          </cell>
          <cell r="IT1076">
            <v>0</v>
          </cell>
          <cell r="IU1076">
            <v>0</v>
          </cell>
          <cell r="IV1076">
            <v>0</v>
          </cell>
          <cell r="IW1076">
            <v>0</v>
          </cell>
          <cell r="IX1076">
            <v>0</v>
          </cell>
          <cell r="IY1076">
            <v>0</v>
          </cell>
          <cell r="IZ1076">
            <v>0</v>
          </cell>
          <cell r="JA1076">
            <v>0</v>
          </cell>
          <cell r="JB1076">
            <v>0</v>
          </cell>
          <cell r="JC1076">
            <v>0</v>
          </cell>
          <cell r="JD1076">
            <v>0</v>
          </cell>
          <cell r="JE1076">
            <v>0</v>
          </cell>
          <cell r="JF1076">
            <v>0</v>
          </cell>
          <cell r="JG1076">
            <v>0</v>
          </cell>
          <cell r="JH1076">
            <v>0</v>
          </cell>
          <cell r="JI1076">
            <v>0</v>
          </cell>
          <cell r="JJ1076">
            <v>0</v>
          </cell>
          <cell r="JK1076">
            <v>0</v>
          </cell>
          <cell r="JL1076">
            <v>0</v>
          </cell>
          <cell r="JM1076">
            <v>0</v>
          </cell>
          <cell r="JN1076">
            <v>0</v>
          </cell>
          <cell r="JO1076">
            <v>0</v>
          </cell>
          <cell r="JP1076">
            <v>0</v>
          </cell>
          <cell r="JQ1076">
            <v>0</v>
          </cell>
        </row>
        <row r="1077">
          <cell r="D1077" t="str">
            <v>PV_.QF.SOR._.qOR.CSP_Sunset_Ridge_Solar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  <cell r="BJ1077">
            <v>0</v>
          </cell>
          <cell r="BK1077">
            <v>0</v>
          </cell>
          <cell r="BL1077">
            <v>0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</v>
          </cell>
          <cell r="BR1077">
            <v>0</v>
          </cell>
          <cell r="BS1077">
            <v>0</v>
          </cell>
          <cell r="BT1077">
            <v>0</v>
          </cell>
          <cell r="BU1077">
            <v>0</v>
          </cell>
          <cell r="BV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0</v>
          </cell>
          <cell r="CD1077">
            <v>0</v>
          </cell>
          <cell r="CE1077">
            <v>0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0</v>
          </cell>
          <cell r="CK1077">
            <v>0</v>
          </cell>
          <cell r="CL1077">
            <v>0</v>
          </cell>
          <cell r="CM1077">
            <v>0</v>
          </cell>
          <cell r="CN1077">
            <v>0</v>
          </cell>
          <cell r="CO1077">
            <v>0</v>
          </cell>
          <cell r="CP1077">
            <v>0</v>
          </cell>
          <cell r="CQ1077">
            <v>0</v>
          </cell>
          <cell r="CR1077">
            <v>0</v>
          </cell>
          <cell r="CS1077">
            <v>0</v>
          </cell>
          <cell r="CT1077">
            <v>0</v>
          </cell>
          <cell r="CU1077">
            <v>0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  <cell r="DD1077">
            <v>0</v>
          </cell>
          <cell r="DE1077">
            <v>0</v>
          </cell>
          <cell r="DF1077">
            <v>0</v>
          </cell>
          <cell r="DG1077">
            <v>0</v>
          </cell>
          <cell r="DH1077">
            <v>0</v>
          </cell>
          <cell r="DI1077">
            <v>0</v>
          </cell>
          <cell r="DJ1077">
            <v>0</v>
          </cell>
          <cell r="DK1077">
            <v>0</v>
          </cell>
          <cell r="DL1077">
            <v>0</v>
          </cell>
          <cell r="DM1077">
            <v>0</v>
          </cell>
          <cell r="DN1077">
            <v>0</v>
          </cell>
          <cell r="DO1077">
            <v>0</v>
          </cell>
          <cell r="DP1077">
            <v>0</v>
          </cell>
          <cell r="DQ1077">
            <v>0</v>
          </cell>
          <cell r="DR1077">
            <v>0</v>
          </cell>
          <cell r="DS1077">
            <v>0</v>
          </cell>
          <cell r="DT1077">
            <v>0</v>
          </cell>
          <cell r="DU1077">
            <v>0</v>
          </cell>
          <cell r="DV1077">
            <v>0</v>
          </cell>
          <cell r="DW1077">
            <v>0</v>
          </cell>
          <cell r="DX1077">
            <v>0</v>
          </cell>
          <cell r="DY1077">
            <v>0</v>
          </cell>
          <cell r="DZ1077">
            <v>0</v>
          </cell>
          <cell r="EA1077">
            <v>0</v>
          </cell>
          <cell r="EB1077">
            <v>0</v>
          </cell>
          <cell r="EC1077">
            <v>0</v>
          </cell>
          <cell r="ED1077">
            <v>0</v>
          </cell>
          <cell r="EE1077">
            <v>0</v>
          </cell>
          <cell r="EF1077">
            <v>0</v>
          </cell>
          <cell r="EG1077">
            <v>0</v>
          </cell>
          <cell r="EH1077">
            <v>0</v>
          </cell>
          <cell r="EI1077">
            <v>0</v>
          </cell>
          <cell r="EJ1077">
            <v>0</v>
          </cell>
          <cell r="EK1077">
            <v>0</v>
          </cell>
          <cell r="EL1077">
            <v>0</v>
          </cell>
          <cell r="EM1077">
            <v>0</v>
          </cell>
          <cell r="EN1077">
            <v>0</v>
          </cell>
          <cell r="EO1077">
            <v>0</v>
          </cell>
          <cell r="EP1077">
            <v>0</v>
          </cell>
          <cell r="EQ1077">
            <v>0</v>
          </cell>
          <cell r="ER1077">
            <v>0</v>
          </cell>
          <cell r="ES1077">
            <v>0</v>
          </cell>
          <cell r="ET1077">
            <v>0</v>
          </cell>
          <cell r="EU1077">
            <v>0</v>
          </cell>
          <cell r="EV1077">
            <v>0</v>
          </cell>
          <cell r="EW1077">
            <v>0</v>
          </cell>
          <cell r="EX1077">
            <v>0</v>
          </cell>
          <cell r="EY1077">
            <v>0</v>
          </cell>
          <cell r="EZ1077">
            <v>0</v>
          </cell>
          <cell r="FA1077">
            <v>0</v>
          </cell>
          <cell r="FB1077">
            <v>0</v>
          </cell>
          <cell r="FC1077">
            <v>0</v>
          </cell>
          <cell r="FD1077">
            <v>0</v>
          </cell>
          <cell r="FE1077">
            <v>0</v>
          </cell>
          <cell r="FF1077">
            <v>0</v>
          </cell>
          <cell r="FG1077">
            <v>0</v>
          </cell>
          <cell r="FH1077">
            <v>0</v>
          </cell>
          <cell r="FI1077">
            <v>0</v>
          </cell>
          <cell r="FJ1077">
            <v>0</v>
          </cell>
          <cell r="FK1077">
            <v>0</v>
          </cell>
          <cell r="FL1077">
            <v>0</v>
          </cell>
          <cell r="FM1077">
            <v>0</v>
          </cell>
          <cell r="FN1077">
            <v>0</v>
          </cell>
          <cell r="FO1077">
            <v>0</v>
          </cell>
          <cell r="FP1077">
            <v>0</v>
          </cell>
          <cell r="FQ1077">
            <v>0</v>
          </cell>
          <cell r="FR1077">
            <v>0</v>
          </cell>
          <cell r="FS1077">
            <v>0</v>
          </cell>
          <cell r="FT1077">
            <v>0</v>
          </cell>
          <cell r="FU1077">
            <v>0</v>
          </cell>
          <cell r="FV1077">
            <v>0</v>
          </cell>
          <cell r="FW1077">
            <v>0</v>
          </cell>
          <cell r="FX1077">
            <v>0</v>
          </cell>
          <cell r="FY1077">
            <v>0</v>
          </cell>
          <cell r="FZ1077">
            <v>0</v>
          </cell>
          <cell r="GA1077">
            <v>0</v>
          </cell>
          <cell r="GB1077">
            <v>0</v>
          </cell>
          <cell r="GC1077">
            <v>0</v>
          </cell>
          <cell r="GD1077">
            <v>0</v>
          </cell>
          <cell r="GE1077">
            <v>0</v>
          </cell>
          <cell r="GF1077">
            <v>0</v>
          </cell>
          <cell r="GG1077">
            <v>0</v>
          </cell>
          <cell r="GH1077">
            <v>0</v>
          </cell>
          <cell r="GI1077">
            <v>0</v>
          </cell>
          <cell r="GJ1077">
            <v>0</v>
          </cell>
          <cell r="GK1077">
            <v>0</v>
          </cell>
          <cell r="GL1077">
            <v>0</v>
          </cell>
          <cell r="GM1077">
            <v>0</v>
          </cell>
          <cell r="GN1077">
            <v>0</v>
          </cell>
          <cell r="GO1077">
            <v>0</v>
          </cell>
          <cell r="GP1077">
            <v>0</v>
          </cell>
          <cell r="GQ1077">
            <v>0</v>
          </cell>
          <cell r="GR1077">
            <v>0</v>
          </cell>
          <cell r="GS1077">
            <v>0</v>
          </cell>
          <cell r="GT1077">
            <v>0</v>
          </cell>
          <cell r="GU1077">
            <v>0</v>
          </cell>
          <cell r="GV1077">
            <v>0</v>
          </cell>
          <cell r="GW1077">
            <v>0</v>
          </cell>
          <cell r="GX1077">
            <v>0</v>
          </cell>
          <cell r="GY1077">
            <v>0</v>
          </cell>
          <cell r="GZ1077">
            <v>0</v>
          </cell>
          <cell r="HA1077">
            <v>0</v>
          </cell>
          <cell r="HB1077">
            <v>0</v>
          </cell>
          <cell r="HC1077">
            <v>0</v>
          </cell>
          <cell r="HD1077">
            <v>0</v>
          </cell>
          <cell r="HE1077">
            <v>0</v>
          </cell>
          <cell r="HF1077">
            <v>0</v>
          </cell>
          <cell r="HG1077">
            <v>0</v>
          </cell>
          <cell r="HH1077">
            <v>0</v>
          </cell>
          <cell r="HI1077">
            <v>0</v>
          </cell>
          <cell r="HJ1077">
            <v>0</v>
          </cell>
          <cell r="HK1077">
            <v>0</v>
          </cell>
          <cell r="HL1077">
            <v>0</v>
          </cell>
          <cell r="HM1077">
            <v>0</v>
          </cell>
          <cell r="HN1077">
            <v>0</v>
          </cell>
          <cell r="HO1077">
            <v>0</v>
          </cell>
          <cell r="HP1077">
            <v>0</v>
          </cell>
          <cell r="HQ1077">
            <v>0</v>
          </cell>
          <cell r="HR1077">
            <v>0</v>
          </cell>
          <cell r="HS1077">
            <v>0</v>
          </cell>
          <cell r="HT1077">
            <v>0</v>
          </cell>
          <cell r="HU1077">
            <v>0</v>
          </cell>
          <cell r="HV1077">
            <v>0</v>
          </cell>
          <cell r="HW1077">
            <v>0</v>
          </cell>
          <cell r="HX1077">
            <v>0</v>
          </cell>
          <cell r="HY1077">
            <v>0</v>
          </cell>
          <cell r="HZ1077">
            <v>0</v>
          </cell>
          <cell r="IA1077">
            <v>0</v>
          </cell>
          <cell r="IB1077">
            <v>0</v>
          </cell>
          <cell r="IC1077">
            <v>0</v>
          </cell>
          <cell r="ID1077">
            <v>0</v>
          </cell>
          <cell r="IE1077">
            <v>0</v>
          </cell>
          <cell r="IF1077">
            <v>0</v>
          </cell>
          <cell r="IG1077">
            <v>0</v>
          </cell>
          <cell r="IH1077">
            <v>0</v>
          </cell>
          <cell r="II1077">
            <v>0</v>
          </cell>
          <cell r="IJ1077">
            <v>0</v>
          </cell>
          <cell r="IK1077">
            <v>0</v>
          </cell>
          <cell r="IL1077">
            <v>0</v>
          </cell>
          <cell r="IM1077">
            <v>0</v>
          </cell>
          <cell r="IN1077">
            <v>0</v>
          </cell>
          <cell r="IO1077">
            <v>0</v>
          </cell>
          <cell r="IP1077">
            <v>0</v>
          </cell>
          <cell r="IQ1077">
            <v>0</v>
          </cell>
          <cell r="IR1077">
            <v>0</v>
          </cell>
          <cell r="IS1077">
            <v>0</v>
          </cell>
          <cell r="IT1077">
            <v>0</v>
          </cell>
          <cell r="IU1077">
            <v>0</v>
          </cell>
          <cell r="IV1077">
            <v>0</v>
          </cell>
          <cell r="IW1077">
            <v>0</v>
          </cell>
          <cell r="IX1077">
            <v>0</v>
          </cell>
          <cell r="IY1077">
            <v>0</v>
          </cell>
          <cell r="IZ1077">
            <v>0</v>
          </cell>
          <cell r="JA1077">
            <v>0</v>
          </cell>
          <cell r="JB1077">
            <v>0</v>
          </cell>
          <cell r="JC1077">
            <v>0</v>
          </cell>
          <cell r="JD1077">
            <v>0</v>
          </cell>
          <cell r="JE1077">
            <v>0</v>
          </cell>
          <cell r="JF1077">
            <v>0</v>
          </cell>
          <cell r="JG1077">
            <v>0</v>
          </cell>
          <cell r="JH1077">
            <v>0</v>
          </cell>
          <cell r="JI1077">
            <v>0</v>
          </cell>
          <cell r="JJ1077">
            <v>0</v>
          </cell>
          <cell r="JK1077">
            <v>0</v>
          </cell>
          <cell r="JL1077">
            <v>0</v>
          </cell>
          <cell r="JM1077">
            <v>0</v>
          </cell>
          <cell r="JN1077">
            <v>0</v>
          </cell>
          <cell r="JO1077">
            <v>0</v>
          </cell>
          <cell r="JP1077">
            <v>0</v>
          </cell>
          <cell r="JQ1077">
            <v>0</v>
          </cell>
        </row>
        <row r="1078">
          <cell r="D1078" t="str">
            <v>PV_.QF.SOR._.qOR.CSP_Whisky_Creek_Solar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0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0</v>
          </cell>
          <cell r="CD1078">
            <v>0</v>
          </cell>
          <cell r="CE1078">
            <v>0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0</v>
          </cell>
          <cell r="CK1078">
            <v>0</v>
          </cell>
          <cell r="CL1078">
            <v>0</v>
          </cell>
          <cell r="CM1078">
            <v>0</v>
          </cell>
          <cell r="CN1078">
            <v>0</v>
          </cell>
          <cell r="CO1078">
            <v>0</v>
          </cell>
          <cell r="CP1078">
            <v>0</v>
          </cell>
          <cell r="CQ1078">
            <v>0</v>
          </cell>
          <cell r="CR1078">
            <v>0</v>
          </cell>
          <cell r="CS1078">
            <v>0</v>
          </cell>
          <cell r="CT1078">
            <v>0</v>
          </cell>
          <cell r="CU1078">
            <v>0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  <cell r="DD1078">
            <v>0</v>
          </cell>
          <cell r="DE1078">
            <v>0</v>
          </cell>
          <cell r="DF1078">
            <v>0</v>
          </cell>
          <cell r="DG1078">
            <v>0</v>
          </cell>
          <cell r="DH1078">
            <v>0</v>
          </cell>
          <cell r="DI1078">
            <v>0</v>
          </cell>
          <cell r="DJ1078">
            <v>0</v>
          </cell>
          <cell r="DK1078">
            <v>0</v>
          </cell>
          <cell r="DL1078">
            <v>0</v>
          </cell>
          <cell r="DM1078">
            <v>0</v>
          </cell>
          <cell r="DN1078">
            <v>0</v>
          </cell>
          <cell r="DO1078">
            <v>0</v>
          </cell>
          <cell r="DP1078">
            <v>0</v>
          </cell>
          <cell r="DQ1078">
            <v>0</v>
          </cell>
          <cell r="DR1078">
            <v>0</v>
          </cell>
          <cell r="DS1078">
            <v>0</v>
          </cell>
          <cell r="DT1078">
            <v>0</v>
          </cell>
          <cell r="DU1078">
            <v>0</v>
          </cell>
          <cell r="DV1078">
            <v>0</v>
          </cell>
          <cell r="DW1078">
            <v>0</v>
          </cell>
          <cell r="DX1078">
            <v>0</v>
          </cell>
          <cell r="DY1078">
            <v>0</v>
          </cell>
          <cell r="DZ1078">
            <v>0</v>
          </cell>
          <cell r="EA1078">
            <v>0</v>
          </cell>
          <cell r="EB1078">
            <v>0</v>
          </cell>
          <cell r="EC1078">
            <v>0</v>
          </cell>
          <cell r="ED1078">
            <v>0</v>
          </cell>
          <cell r="EE1078">
            <v>0</v>
          </cell>
          <cell r="EF1078">
            <v>0</v>
          </cell>
          <cell r="EG1078">
            <v>0</v>
          </cell>
          <cell r="EH1078">
            <v>0</v>
          </cell>
          <cell r="EI1078">
            <v>0</v>
          </cell>
          <cell r="EJ1078">
            <v>0</v>
          </cell>
          <cell r="EK1078">
            <v>0</v>
          </cell>
          <cell r="EL1078">
            <v>0</v>
          </cell>
          <cell r="EM1078">
            <v>0</v>
          </cell>
          <cell r="EN1078">
            <v>0</v>
          </cell>
          <cell r="EO1078">
            <v>0</v>
          </cell>
          <cell r="EP1078">
            <v>0</v>
          </cell>
          <cell r="EQ1078">
            <v>0</v>
          </cell>
          <cell r="ER1078">
            <v>0</v>
          </cell>
          <cell r="ES1078">
            <v>0</v>
          </cell>
          <cell r="ET1078">
            <v>0</v>
          </cell>
          <cell r="EU1078">
            <v>0</v>
          </cell>
          <cell r="EV1078">
            <v>0</v>
          </cell>
          <cell r="EW1078">
            <v>0</v>
          </cell>
          <cell r="EX1078">
            <v>0</v>
          </cell>
          <cell r="EY1078">
            <v>0</v>
          </cell>
          <cell r="EZ1078">
            <v>0</v>
          </cell>
          <cell r="FA1078">
            <v>0</v>
          </cell>
          <cell r="FB1078">
            <v>0</v>
          </cell>
          <cell r="FC1078">
            <v>0</v>
          </cell>
          <cell r="FD1078">
            <v>0</v>
          </cell>
          <cell r="FE1078">
            <v>0</v>
          </cell>
          <cell r="FF1078">
            <v>0</v>
          </cell>
          <cell r="FG1078">
            <v>0</v>
          </cell>
          <cell r="FH1078">
            <v>0</v>
          </cell>
          <cell r="FI1078">
            <v>0</v>
          </cell>
          <cell r="FJ1078">
            <v>0</v>
          </cell>
          <cell r="FK1078">
            <v>0</v>
          </cell>
          <cell r="FL1078">
            <v>0</v>
          </cell>
          <cell r="FM1078">
            <v>0</v>
          </cell>
          <cell r="FN1078">
            <v>0</v>
          </cell>
          <cell r="FO1078">
            <v>0</v>
          </cell>
          <cell r="FP1078">
            <v>0</v>
          </cell>
          <cell r="FQ1078">
            <v>0</v>
          </cell>
          <cell r="FR1078">
            <v>0</v>
          </cell>
          <cell r="FS1078">
            <v>0</v>
          </cell>
          <cell r="FT1078">
            <v>0</v>
          </cell>
          <cell r="FU1078">
            <v>0</v>
          </cell>
          <cell r="FV1078">
            <v>0</v>
          </cell>
          <cell r="FW1078">
            <v>0</v>
          </cell>
          <cell r="FX1078">
            <v>0</v>
          </cell>
          <cell r="FY1078">
            <v>0</v>
          </cell>
          <cell r="FZ1078">
            <v>0</v>
          </cell>
          <cell r="GA1078">
            <v>0</v>
          </cell>
          <cell r="GB1078">
            <v>0</v>
          </cell>
          <cell r="GC1078">
            <v>0</v>
          </cell>
          <cell r="GD1078">
            <v>0</v>
          </cell>
          <cell r="GE1078">
            <v>0</v>
          </cell>
          <cell r="GF1078">
            <v>0</v>
          </cell>
          <cell r="GG1078">
            <v>0</v>
          </cell>
          <cell r="GH1078">
            <v>0</v>
          </cell>
          <cell r="GI1078">
            <v>0</v>
          </cell>
          <cell r="GJ1078">
            <v>0</v>
          </cell>
          <cell r="GK1078">
            <v>0</v>
          </cell>
          <cell r="GL1078">
            <v>0</v>
          </cell>
          <cell r="GM1078">
            <v>0</v>
          </cell>
          <cell r="GN1078">
            <v>0</v>
          </cell>
          <cell r="GO1078">
            <v>0</v>
          </cell>
          <cell r="GP1078">
            <v>0</v>
          </cell>
          <cell r="GQ1078">
            <v>0</v>
          </cell>
          <cell r="GR1078">
            <v>0</v>
          </cell>
          <cell r="GS1078">
            <v>0</v>
          </cell>
          <cell r="GT1078">
            <v>0</v>
          </cell>
          <cell r="GU1078">
            <v>0</v>
          </cell>
          <cell r="GV1078">
            <v>0</v>
          </cell>
          <cell r="GW1078">
            <v>0</v>
          </cell>
          <cell r="GX1078">
            <v>0</v>
          </cell>
          <cell r="GY1078">
            <v>0</v>
          </cell>
          <cell r="GZ1078">
            <v>0</v>
          </cell>
          <cell r="HA1078">
            <v>0</v>
          </cell>
          <cell r="HB1078">
            <v>0</v>
          </cell>
          <cell r="HC1078">
            <v>0</v>
          </cell>
          <cell r="HD1078">
            <v>0</v>
          </cell>
          <cell r="HE1078">
            <v>0</v>
          </cell>
          <cell r="HF1078">
            <v>0</v>
          </cell>
          <cell r="HG1078">
            <v>0</v>
          </cell>
          <cell r="HH1078">
            <v>0</v>
          </cell>
          <cell r="HI1078">
            <v>0</v>
          </cell>
          <cell r="HJ1078">
            <v>0</v>
          </cell>
          <cell r="HK1078">
            <v>0</v>
          </cell>
          <cell r="HL1078">
            <v>0</v>
          </cell>
          <cell r="HM1078">
            <v>0</v>
          </cell>
          <cell r="HN1078">
            <v>0</v>
          </cell>
          <cell r="HO1078">
            <v>0</v>
          </cell>
          <cell r="HP1078">
            <v>0</v>
          </cell>
          <cell r="HQ1078">
            <v>0</v>
          </cell>
          <cell r="HR1078">
            <v>0</v>
          </cell>
          <cell r="HS1078">
            <v>0</v>
          </cell>
          <cell r="HT1078">
            <v>0</v>
          </cell>
          <cell r="HU1078">
            <v>0</v>
          </cell>
          <cell r="HV1078">
            <v>0</v>
          </cell>
          <cell r="HW1078">
            <v>0</v>
          </cell>
          <cell r="HX1078">
            <v>0</v>
          </cell>
          <cell r="HY1078">
            <v>0</v>
          </cell>
          <cell r="HZ1078">
            <v>0</v>
          </cell>
          <cell r="IA1078">
            <v>0</v>
          </cell>
          <cell r="IB1078">
            <v>0</v>
          </cell>
          <cell r="IC1078">
            <v>0</v>
          </cell>
          <cell r="ID1078">
            <v>0</v>
          </cell>
          <cell r="IE1078">
            <v>0</v>
          </cell>
          <cell r="IF1078">
            <v>0</v>
          </cell>
          <cell r="IG1078">
            <v>0</v>
          </cell>
          <cell r="IH1078">
            <v>0</v>
          </cell>
          <cell r="II1078">
            <v>0</v>
          </cell>
          <cell r="IJ1078">
            <v>0</v>
          </cell>
          <cell r="IK1078">
            <v>0</v>
          </cell>
          <cell r="IL1078">
            <v>0</v>
          </cell>
          <cell r="IM1078">
            <v>0</v>
          </cell>
          <cell r="IN1078">
            <v>0</v>
          </cell>
          <cell r="IO1078">
            <v>0</v>
          </cell>
          <cell r="IP1078">
            <v>0</v>
          </cell>
          <cell r="IQ1078">
            <v>0</v>
          </cell>
          <cell r="IR1078">
            <v>0</v>
          </cell>
          <cell r="IS1078">
            <v>0</v>
          </cell>
          <cell r="IT1078">
            <v>0</v>
          </cell>
          <cell r="IU1078">
            <v>0</v>
          </cell>
          <cell r="IV1078">
            <v>0</v>
          </cell>
          <cell r="IW1078">
            <v>0</v>
          </cell>
          <cell r="IX1078">
            <v>0</v>
          </cell>
          <cell r="IY1078">
            <v>0</v>
          </cell>
          <cell r="IZ1078">
            <v>0</v>
          </cell>
          <cell r="JA1078">
            <v>0</v>
          </cell>
          <cell r="JB1078">
            <v>0</v>
          </cell>
          <cell r="JC1078">
            <v>0</v>
          </cell>
          <cell r="JD1078">
            <v>0</v>
          </cell>
          <cell r="JE1078">
            <v>0</v>
          </cell>
          <cell r="JF1078">
            <v>0</v>
          </cell>
          <cell r="JG1078">
            <v>0</v>
          </cell>
          <cell r="JH1078">
            <v>0</v>
          </cell>
          <cell r="JI1078">
            <v>0</v>
          </cell>
          <cell r="JJ1078">
            <v>0</v>
          </cell>
          <cell r="JK1078">
            <v>0</v>
          </cell>
          <cell r="JL1078">
            <v>0</v>
          </cell>
          <cell r="JM1078">
            <v>0</v>
          </cell>
          <cell r="JN1078">
            <v>0</v>
          </cell>
          <cell r="JO1078">
            <v>0</v>
          </cell>
          <cell r="JP1078">
            <v>0</v>
          </cell>
          <cell r="JQ1078">
            <v>0</v>
          </cell>
        </row>
        <row r="1079">
          <cell r="D1079" t="str">
            <v>PV_.QF.SOR._.qOR.CSP_Wocus_Marsh_Solar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0</v>
          </cell>
          <cell r="CD1079">
            <v>0</v>
          </cell>
          <cell r="CE1079">
            <v>0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0</v>
          </cell>
          <cell r="CK1079">
            <v>0</v>
          </cell>
          <cell r="CL1079">
            <v>0</v>
          </cell>
          <cell r="CM1079">
            <v>0</v>
          </cell>
          <cell r="CN1079">
            <v>0</v>
          </cell>
          <cell r="CO1079">
            <v>0</v>
          </cell>
          <cell r="CP1079">
            <v>0</v>
          </cell>
          <cell r="CQ1079">
            <v>0</v>
          </cell>
          <cell r="CR1079">
            <v>0</v>
          </cell>
          <cell r="CS1079">
            <v>0</v>
          </cell>
          <cell r="CT1079">
            <v>0</v>
          </cell>
          <cell r="CU1079">
            <v>0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  <cell r="DD1079">
            <v>0</v>
          </cell>
          <cell r="DE1079">
            <v>0</v>
          </cell>
          <cell r="DF1079">
            <v>0</v>
          </cell>
          <cell r="DG1079">
            <v>0</v>
          </cell>
          <cell r="DH1079">
            <v>0</v>
          </cell>
          <cell r="DI1079">
            <v>0</v>
          </cell>
          <cell r="DJ1079">
            <v>0</v>
          </cell>
          <cell r="DK1079">
            <v>0</v>
          </cell>
          <cell r="DL1079">
            <v>0</v>
          </cell>
          <cell r="DM1079">
            <v>0</v>
          </cell>
          <cell r="DN1079">
            <v>0</v>
          </cell>
          <cell r="DO1079">
            <v>0</v>
          </cell>
          <cell r="DP1079">
            <v>0</v>
          </cell>
          <cell r="DQ1079">
            <v>0</v>
          </cell>
          <cell r="DR1079">
            <v>0</v>
          </cell>
          <cell r="DS1079">
            <v>0</v>
          </cell>
          <cell r="DT1079">
            <v>0</v>
          </cell>
          <cell r="DU1079">
            <v>0</v>
          </cell>
          <cell r="DV1079">
            <v>0</v>
          </cell>
          <cell r="DW1079">
            <v>0</v>
          </cell>
          <cell r="DX1079">
            <v>0</v>
          </cell>
          <cell r="DY1079">
            <v>0</v>
          </cell>
          <cell r="DZ1079">
            <v>0</v>
          </cell>
          <cell r="EA1079">
            <v>0</v>
          </cell>
          <cell r="EB1079">
            <v>0</v>
          </cell>
          <cell r="EC1079">
            <v>0</v>
          </cell>
          <cell r="ED1079">
            <v>0</v>
          </cell>
          <cell r="EE1079">
            <v>0</v>
          </cell>
          <cell r="EF1079">
            <v>0</v>
          </cell>
          <cell r="EG1079">
            <v>0</v>
          </cell>
          <cell r="EH1079">
            <v>0</v>
          </cell>
          <cell r="EI1079">
            <v>0</v>
          </cell>
          <cell r="EJ1079">
            <v>0</v>
          </cell>
          <cell r="EK1079">
            <v>0</v>
          </cell>
          <cell r="EL1079">
            <v>0</v>
          </cell>
          <cell r="EM1079">
            <v>0</v>
          </cell>
          <cell r="EN1079">
            <v>0</v>
          </cell>
          <cell r="EO1079">
            <v>0</v>
          </cell>
          <cell r="EP1079">
            <v>0</v>
          </cell>
          <cell r="EQ1079">
            <v>0</v>
          </cell>
          <cell r="ER1079">
            <v>0</v>
          </cell>
          <cell r="ES1079">
            <v>0</v>
          </cell>
          <cell r="ET1079">
            <v>0</v>
          </cell>
          <cell r="EU1079">
            <v>0</v>
          </cell>
          <cell r="EV1079">
            <v>0</v>
          </cell>
          <cell r="EW1079">
            <v>0</v>
          </cell>
          <cell r="EX1079">
            <v>0</v>
          </cell>
          <cell r="EY1079">
            <v>0</v>
          </cell>
          <cell r="EZ1079">
            <v>0</v>
          </cell>
          <cell r="FA1079">
            <v>0</v>
          </cell>
          <cell r="FB1079">
            <v>0</v>
          </cell>
          <cell r="FC1079">
            <v>0</v>
          </cell>
          <cell r="FD1079">
            <v>0</v>
          </cell>
          <cell r="FE1079">
            <v>0</v>
          </cell>
          <cell r="FF1079">
            <v>0</v>
          </cell>
          <cell r="FG1079">
            <v>0</v>
          </cell>
          <cell r="FH1079">
            <v>0</v>
          </cell>
          <cell r="FI1079">
            <v>0</v>
          </cell>
          <cell r="FJ1079">
            <v>0</v>
          </cell>
          <cell r="FK1079">
            <v>0</v>
          </cell>
          <cell r="FL1079">
            <v>0</v>
          </cell>
          <cell r="FM1079">
            <v>0</v>
          </cell>
          <cell r="FN1079">
            <v>0</v>
          </cell>
          <cell r="FO1079">
            <v>0</v>
          </cell>
          <cell r="FP1079">
            <v>0</v>
          </cell>
          <cell r="FQ1079">
            <v>0</v>
          </cell>
          <cell r="FR1079">
            <v>0</v>
          </cell>
          <cell r="FS1079">
            <v>0</v>
          </cell>
          <cell r="FT1079">
            <v>0</v>
          </cell>
          <cell r="FU1079">
            <v>0</v>
          </cell>
          <cell r="FV1079">
            <v>0</v>
          </cell>
          <cell r="FW1079">
            <v>0</v>
          </cell>
          <cell r="FX1079">
            <v>0</v>
          </cell>
          <cell r="FY1079">
            <v>0</v>
          </cell>
          <cell r="FZ1079">
            <v>0</v>
          </cell>
          <cell r="GA1079">
            <v>0</v>
          </cell>
          <cell r="GB1079">
            <v>0</v>
          </cell>
          <cell r="GC1079">
            <v>0</v>
          </cell>
          <cell r="GD1079">
            <v>0</v>
          </cell>
          <cell r="GE1079">
            <v>0</v>
          </cell>
          <cell r="GF1079">
            <v>0</v>
          </cell>
          <cell r="GG1079">
            <v>0</v>
          </cell>
          <cell r="GH1079">
            <v>0</v>
          </cell>
          <cell r="GI1079">
            <v>0</v>
          </cell>
          <cell r="GJ1079">
            <v>0</v>
          </cell>
          <cell r="GK1079">
            <v>0</v>
          </cell>
          <cell r="GL1079">
            <v>0</v>
          </cell>
          <cell r="GM1079">
            <v>0</v>
          </cell>
          <cell r="GN1079">
            <v>0</v>
          </cell>
          <cell r="GO1079">
            <v>0</v>
          </cell>
          <cell r="GP1079">
            <v>0</v>
          </cell>
          <cell r="GQ1079">
            <v>0</v>
          </cell>
          <cell r="GR1079">
            <v>0</v>
          </cell>
          <cell r="GS1079">
            <v>0</v>
          </cell>
          <cell r="GT1079">
            <v>0</v>
          </cell>
          <cell r="GU1079">
            <v>0</v>
          </cell>
          <cell r="GV1079">
            <v>0</v>
          </cell>
          <cell r="GW1079">
            <v>0</v>
          </cell>
          <cell r="GX1079">
            <v>0</v>
          </cell>
          <cell r="GY1079">
            <v>0</v>
          </cell>
          <cell r="GZ1079">
            <v>0</v>
          </cell>
          <cell r="HA1079">
            <v>0</v>
          </cell>
          <cell r="HB1079">
            <v>0</v>
          </cell>
          <cell r="HC1079">
            <v>0</v>
          </cell>
          <cell r="HD1079">
            <v>0</v>
          </cell>
          <cell r="HE1079">
            <v>0</v>
          </cell>
          <cell r="HF1079">
            <v>0</v>
          </cell>
          <cell r="HG1079">
            <v>0</v>
          </cell>
          <cell r="HH1079">
            <v>0</v>
          </cell>
          <cell r="HI1079">
            <v>0</v>
          </cell>
          <cell r="HJ1079">
            <v>0</v>
          </cell>
          <cell r="HK1079">
            <v>0</v>
          </cell>
          <cell r="HL1079">
            <v>0</v>
          </cell>
          <cell r="HM1079">
            <v>0</v>
          </cell>
          <cell r="HN1079">
            <v>0</v>
          </cell>
          <cell r="HO1079">
            <v>0</v>
          </cell>
          <cell r="HP1079">
            <v>0</v>
          </cell>
          <cell r="HQ1079">
            <v>0</v>
          </cell>
          <cell r="HR1079">
            <v>0</v>
          </cell>
          <cell r="HS1079">
            <v>0</v>
          </cell>
          <cell r="HT1079">
            <v>0</v>
          </cell>
          <cell r="HU1079">
            <v>0</v>
          </cell>
          <cell r="HV1079">
            <v>0</v>
          </cell>
          <cell r="HW1079">
            <v>0</v>
          </cell>
          <cell r="HX1079">
            <v>0</v>
          </cell>
          <cell r="HY1079">
            <v>0</v>
          </cell>
          <cell r="HZ1079">
            <v>0</v>
          </cell>
          <cell r="IA1079">
            <v>0</v>
          </cell>
          <cell r="IB1079">
            <v>0</v>
          </cell>
          <cell r="IC1079">
            <v>0</v>
          </cell>
          <cell r="ID1079">
            <v>0</v>
          </cell>
          <cell r="IE1079">
            <v>0</v>
          </cell>
          <cell r="IF1079">
            <v>0</v>
          </cell>
          <cell r="IG1079">
            <v>0</v>
          </cell>
          <cell r="IH1079">
            <v>0</v>
          </cell>
          <cell r="II1079">
            <v>0</v>
          </cell>
          <cell r="IJ1079">
            <v>0</v>
          </cell>
          <cell r="IK1079">
            <v>0</v>
          </cell>
          <cell r="IL1079">
            <v>0</v>
          </cell>
          <cell r="IM1079">
            <v>0</v>
          </cell>
          <cell r="IN1079">
            <v>0</v>
          </cell>
          <cell r="IO1079">
            <v>0</v>
          </cell>
          <cell r="IP1079">
            <v>0</v>
          </cell>
          <cell r="IQ1079">
            <v>0</v>
          </cell>
          <cell r="IR1079">
            <v>0</v>
          </cell>
          <cell r="IS1079">
            <v>0</v>
          </cell>
          <cell r="IT1079">
            <v>0</v>
          </cell>
          <cell r="IU1079">
            <v>0</v>
          </cell>
          <cell r="IV1079">
            <v>0</v>
          </cell>
          <cell r="IW1079">
            <v>0</v>
          </cell>
          <cell r="IX1079">
            <v>0</v>
          </cell>
          <cell r="IY1079">
            <v>0</v>
          </cell>
          <cell r="IZ1079">
            <v>0</v>
          </cell>
          <cell r="JA1079">
            <v>0</v>
          </cell>
          <cell r="JB1079">
            <v>0</v>
          </cell>
          <cell r="JC1079">
            <v>0</v>
          </cell>
          <cell r="JD1079">
            <v>0</v>
          </cell>
          <cell r="JE1079">
            <v>0</v>
          </cell>
          <cell r="JF1079">
            <v>0</v>
          </cell>
          <cell r="JG1079">
            <v>0</v>
          </cell>
          <cell r="JH1079">
            <v>0</v>
          </cell>
          <cell r="JI1079">
            <v>0</v>
          </cell>
          <cell r="JJ1079">
            <v>0</v>
          </cell>
          <cell r="JK1079">
            <v>0</v>
          </cell>
          <cell r="JL1079">
            <v>0</v>
          </cell>
          <cell r="JM1079">
            <v>0</v>
          </cell>
          <cell r="JN1079">
            <v>0</v>
          </cell>
          <cell r="JO1079">
            <v>0</v>
          </cell>
          <cell r="JP1079">
            <v>0</v>
          </cell>
          <cell r="JQ1079">
            <v>0</v>
          </cell>
        </row>
        <row r="1080">
          <cell r="D1080" t="str">
            <v>PV_.QF.SOR._.qOR.CSP_Wood_River_Solar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0</v>
          </cell>
          <cell r="CD1080">
            <v>0</v>
          </cell>
          <cell r="CE1080">
            <v>0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0</v>
          </cell>
          <cell r="CK1080">
            <v>0</v>
          </cell>
          <cell r="CL1080">
            <v>0</v>
          </cell>
          <cell r="CM1080">
            <v>0</v>
          </cell>
          <cell r="CN1080">
            <v>0</v>
          </cell>
          <cell r="CO1080">
            <v>0</v>
          </cell>
          <cell r="CP1080">
            <v>0</v>
          </cell>
          <cell r="CQ1080">
            <v>0</v>
          </cell>
          <cell r="CR1080">
            <v>0</v>
          </cell>
          <cell r="CS1080">
            <v>0</v>
          </cell>
          <cell r="CT1080">
            <v>0</v>
          </cell>
          <cell r="CU1080">
            <v>0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  <cell r="DD1080">
            <v>0</v>
          </cell>
          <cell r="DE1080">
            <v>0</v>
          </cell>
          <cell r="DF1080">
            <v>0</v>
          </cell>
          <cell r="DG1080">
            <v>0</v>
          </cell>
          <cell r="DH1080">
            <v>0</v>
          </cell>
          <cell r="DI1080">
            <v>0</v>
          </cell>
          <cell r="DJ1080">
            <v>0</v>
          </cell>
          <cell r="DK1080">
            <v>0</v>
          </cell>
          <cell r="DL1080">
            <v>0</v>
          </cell>
          <cell r="DM1080">
            <v>0</v>
          </cell>
          <cell r="DN1080">
            <v>0</v>
          </cell>
          <cell r="DO1080">
            <v>0</v>
          </cell>
          <cell r="DP1080">
            <v>0</v>
          </cell>
          <cell r="DQ1080">
            <v>0</v>
          </cell>
          <cell r="DR1080">
            <v>0</v>
          </cell>
          <cell r="DS1080">
            <v>0</v>
          </cell>
          <cell r="DT1080">
            <v>0</v>
          </cell>
          <cell r="DU1080">
            <v>0</v>
          </cell>
          <cell r="DV1080">
            <v>0</v>
          </cell>
          <cell r="DW1080">
            <v>0</v>
          </cell>
          <cell r="DX1080">
            <v>0</v>
          </cell>
          <cell r="DY1080">
            <v>0</v>
          </cell>
          <cell r="DZ1080">
            <v>0</v>
          </cell>
          <cell r="EA1080">
            <v>0</v>
          </cell>
          <cell r="EB1080">
            <v>0</v>
          </cell>
          <cell r="EC1080">
            <v>0</v>
          </cell>
          <cell r="ED1080">
            <v>0</v>
          </cell>
          <cell r="EE1080">
            <v>0</v>
          </cell>
          <cell r="EF1080">
            <v>0</v>
          </cell>
          <cell r="EG1080">
            <v>0</v>
          </cell>
          <cell r="EH1080">
            <v>0</v>
          </cell>
          <cell r="EI1080">
            <v>0</v>
          </cell>
          <cell r="EJ1080">
            <v>0</v>
          </cell>
          <cell r="EK1080">
            <v>0</v>
          </cell>
          <cell r="EL1080">
            <v>0</v>
          </cell>
          <cell r="EM1080">
            <v>0</v>
          </cell>
          <cell r="EN1080">
            <v>0</v>
          </cell>
          <cell r="EO1080">
            <v>0</v>
          </cell>
          <cell r="EP1080">
            <v>0</v>
          </cell>
          <cell r="EQ1080">
            <v>0</v>
          </cell>
          <cell r="ER1080">
            <v>0</v>
          </cell>
          <cell r="ES1080">
            <v>0</v>
          </cell>
          <cell r="ET1080">
            <v>0</v>
          </cell>
          <cell r="EU1080">
            <v>0</v>
          </cell>
          <cell r="EV1080">
            <v>0</v>
          </cell>
          <cell r="EW1080">
            <v>0</v>
          </cell>
          <cell r="EX1080">
            <v>0</v>
          </cell>
          <cell r="EY1080">
            <v>0</v>
          </cell>
          <cell r="EZ1080">
            <v>0</v>
          </cell>
          <cell r="FA1080">
            <v>0</v>
          </cell>
          <cell r="FB1080">
            <v>0</v>
          </cell>
          <cell r="FC1080">
            <v>0</v>
          </cell>
          <cell r="FD1080">
            <v>0</v>
          </cell>
          <cell r="FE1080">
            <v>0</v>
          </cell>
          <cell r="FF1080">
            <v>0</v>
          </cell>
          <cell r="FG1080">
            <v>0</v>
          </cell>
          <cell r="FH1080">
            <v>0</v>
          </cell>
          <cell r="FI1080">
            <v>0</v>
          </cell>
          <cell r="FJ1080">
            <v>0</v>
          </cell>
          <cell r="FK1080">
            <v>0</v>
          </cell>
          <cell r="FL1080">
            <v>0</v>
          </cell>
          <cell r="FM1080">
            <v>0</v>
          </cell>
          <cell r="FN1080">
            <v>0</v>
          </cell>
          <cell r="FO1080">
            <v>0</v>
          </cell>
          <cell r="FP1080">
            <v>0</v>
          </cell>
          <cell r="FQ1080">
            <v>0</v>
          </cell>
          <cell r="FR1080">
            <v>0</v>
          </cell>
          <cell r="FS1080">
            <v>0</v>
          </cell>
          <cell r="FT1080">
            <v>0</v>
          </cell>
          <cell r="FU1080">
            <v>0</v>
          </cell>
          <cell r="FV1080">
            <v>0</v>
          </cell>
          <cell r="FW1080">
            <v>0</v>
          </cell>
          <cell r="FX1080">
            <v>0</v>
          </cell>
          <cell r="FY1080">
            <v>0</v>
          </cell>
          <cell r="FZ1080">
            <v>0</v>
          </cell>
          <cell r="GA1080">
            <v>0</v>
          </cell>
          <cell r="GB1080">
            <v>0</v>
          </cell>
          <cell r="GC1080">
            <v>0</v>
          </cell>
          <cell r="GD1080">
            <v>0</v>
          </cell>
          <cell r="GE1080">
            <v>0</v>
          </cell>
          <cell r="GF1080">
            <v>0</v>
          </cell>
          <cell r="GG1080">
            <v>0</v>
          </cell>
          <cell r="GH1080">
            <v>0</v>
          </cell>
          <cell r="GI1080">
            <v>0</v>
          </cell>
          <cell r="GJ1080">
            <v>0</v>
          </cell>
          <cell r="GK1080">
            <v>0</v>
          </cell>
          <cell r="GL1080">
            <v>0</v>
          </cell>
          <cell r="GM1080">
            <v>0</v>
          </cell>
          <cell r="GN1080">
            <v>0</v>
          </cell>
          <cell r="GO1080">
            <v>0</v>
          </cell>
          <cell r="GP1080">
            <v>0</v>
          </cell>
          <cell r="GQ1080">
            <v>0</v>
          </cell>
          <cell r="GR1080">
            <v>0</v>
          </cell>
          <cell r="GS1080">
            <v>0</v>
          </cell>
          <cell r="GT1080">
            <v>0</v>
          </cell>
          <cell r="GU1080">
            <v>0</v>
          </cell>
          <cell r="GV1080">
            <v>0</v>
          </cell>
          <cell r="GW1080">
            <v>0</v>
          </cell>
          <cell r="GX1080">
            <v>0</v>
          </cell>
          <cell r="GY1080">
            <v>0</v>
          </cell>
          <cell r="GZ1080">
            <v>0</v>
          </cell>
          <cell r="HA1080">
            <v>0</v>
          </cell>
          <cell r="HB1080">
            <v>0</v>
          </cell>
          <cell r="HC1080">
            <v>0</v>
          </cell>
          <cell r="HD1080">
            <v>0</v>
          </cell>
          <cell r="HE1080">
            <v>0</v>
          </cell>
          <cell r="HF1080">
            <v>0</v>
          </cell>
          <cell r="HG1080">
            <v>0</v>
          </cell>
          <cell r="HH1080">
            <v>0</v>
          </cell>
          <cell r="HI1080">
            <v>0</v>
          </cell>
          <cell r="HJ1080">
            <v>0</v>
          </cell>
          <cell r="HK1080">
            <v>0</v>
          </cell>
          <cell r="HL1080">
            <v>0</v>
          </cell>
          <cell r="HM1080">
            <v>0</v>
          </cell>
          <cell r="HN1080">
            <v>0</v>
          </cell>
          <cell r="HO1080">
            <v>0</v>
          </cell>
          <cell r="HP1080">
            <v>0</v>
          </cell>
          <cell r="HQ1080">
            <v>0</v>
          </cell>
          <cell r="HR1080">
            <v>0</v>
          </cell>
          <cell r="HS1080">
            <v>0</v>
          </cell>
          <cell r="HT1080">
            <v>0</v>
          </cell>
          <cell r="HU1080">
            <v>0</v>
          </cell>
          <cell r="HV1080">
            <v>0</v>
          </cell>
          <cell r="HW1080">
            <v>0</v>
          </cell>
          <cell r="HX1080">
            <v>0</v>
          </cell>
          <cell r="HY1080">
            <v>0</v>
          </cell>
          <cell r="HZ1080">
            <v>0</v>
          </cell>
          <cell r="IA1080">
            <v>0</v>
          </cell>
          <cell r="IB1080">
            <v>0</v>
          </cell>
          <cell r="IC1080">
            <v>0</v>
          </cell>
          <cell r="ID1080">
            <v>0</v>
          </cell>
          <cell r="IE1080">
            <v>0</v>
          </cell>
          <cell r="IF1080">
            <v>0</v>
          </cell>
          <cell r="IG1080">
            <v>0</v>
          </cell>
          <cell r="IH1080">
            <v>0</v>
          </cell>
          <cell r="II1080">
            <v>0</v>
          </cell>
          <cell r="IJ1080">
            <v>0</v>
          </cell>
          <cell r="IK1080">
            <v>0</v>
          </cell>
          <cell r="IL1080">
            <v>0</v>
          </cell>
          <cell r="IM1080">
            <v>0</v>
          </cell>
          <cell r="IN1080">
            <v>0</v>
          </cell>
          <cell r="IO1080">
            <v>0</v>
          </cell>
          <cell r="IP1080">
            <v>0</v>
          </cell>
          <cell r="IQ1080">
            <v>0</v>
          </cell>
          <cell r="IR1080">
            <v>0</v>
          </cell>
          <cell r="IS1080">
            <v>0</v>
          </cell>
          <cell r="IT1080">
            <v>0</v>
          </cell>
          <cell r="IU1080">
            <v>0</v>
          </cell>
          <cell r="IV1080">
            <v>0</v>
          </cell>
          <cell r="IW1080">
            <v>0</v>
          </cell>
          <cell r="IX1080">
            <v>0</v>
          </cell>
          <cell r="IY1080">
            <v>0</v>
          </cell>
          <cell r="IZ1080">
            <v>0</v>
          </cell>
          <cell r="JA1080">
            <v>0</v>
          </cell>
          <cell r="JB1080">
            <v>0</v>
          </cell>
          <cell r="JC1080">
            <v>0</v>
          </cell>
          <cell r="JD1080">
            <v>0</v>
          </cell>
          <cell r="JE1080">
            <v>0</v>
          </cell>
          <cell r="JF1080">
            <v>0</v>
          </cell>
          <cell r="JG1080">
            <v>0</v>
          </cell>
          <cell r="JH1080">
            <v>0</v>
          </cell>
          <cell r="JI1080">
            <v>0</v>
          </cell>
          <cell r="JJ1080">
            <v>0</v>
          </cell>
          <cell r="JK1080">
            <v>0</v>
          </cell>
          <cell r="JL1080">
            <v>0</v>
          </cell>
          <cell r="JM1080">
            <v>0</v>
          </cell>
          <cell r="JN1080">
            <v>0</v>
          </cell>
          <cell r="JO1080">
            <v>0</v>
          </cell>
          <cell r="JP1080">
            <v>0</v>
          </cell>
          <cell r="JQ1080">
            <v>0</v>
          </cell>
        </row>
        <row r="1081">
          <cell r="D1081" t="str">
            <v>PV_.QF.SOR._.qOR.Klamath_Falls_Solar_1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0</v>
          </cell>
          <cell r="CD1081">
            <v>0</v>
          </cell>
          <cell r="CE1081">
            <v>0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0</v>
          </cell>
          <cell r="CK1081">
            <v>0</v>
          </cell>
          <cell r="CL1081">
            <v>0</v>
          </cell>
          <cell r="CM1081">
            <v>0</v>
          </cell>
          <cell r="CN1081">
            <v>0</v>
          </cell>
          <cell r="CO1081">
            <v>0</v>
          </cell>
          <cell r="CP1081">
            <v>0</v>
          </cell>
          <cell r="CQ1081">
            <v>0</v>
          </cell>
          <cell r="CR1081">
            <v>0</v>
          </cell>
          <cell r="CS1081">
            <v>0</v>
          </cell>
          <cell r="CT1081">
            <v>0</v>
          </cell>
          <cell r="CU1081">
            <v>0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  <cell r="DD1081">
            <v>0</v>
          </cell>
          <cell r="DE1081">
            <v>0</v>
          </cell>
          <cell r="DF1081">
            <v>0</v>
          </cell>
          <cell r="DG1081">
            <v>0</v>
          </cell>
          <cell r="DH1081">
            <v>0</v>
          </cell>
          <cell r="DI1081">
            <v>0</v>
          </cell>
          <cell r="DJ1081">
            <v>0</v>
          </cell>
          <cell r="DK1081">
            <v>0</v>
          </cell>
          <cell r="DL1081">
            <v>0</v>
          </cell>
          <cell r="DM1081">
            <v>0</v>
          </cell>
          <cell r="DN1081">
            <v>0</v>
          </cell>
          <cell r="DO1081">
            <v>0</v>
          </cell>
          <cell r="DP1081">
            <v>0</v>
          </cell>
          <cell r="DQ1081">
            <v>0</v>
          </cell>
          <cell r="DR1081">
            <v>0</v>
          </cell>
          <cell r="DS1081">
            <v>0</v>
          </cell>
          <cell r="DT1081">
            <v>0</v>
          </cell>
          <cell r="DU1081">
            <v>0</v>
          </cell>
          <cell r="DV1081">
            <v>0</v>
          </cell>
          <cell r="DW1081">
            <v>0</v>
          </cell>
          <cell r="DX1081">
            <v>0</v>
          </cell>
          <cell r="DY1081">
            <v>0</v>
          </cell>
          <cell r="DZ1081">
            <v>0</v>
          </cell>
          <cell r="EA1081">
            <v>0</v>
          </cell>
          <cell r="EB1081">
            <v>0</v>
          </cell>
          <cell r="EC1081">
            <v>0</v>
          </cell>
          <cell r="ED1081">
            <v>0</v>
          </cell>
          <cell r="EE1081">
            <v>0</v>
          </cell>
          <cell r="EF1081">
            <v>0</v>
          </cell>
          <cell r="EG1081">
            <v>0</v>
          </cell>
          <cell r="EH1081">
            <v>0</v>
          </cell>
          <cell r="EI1081">
            <v>0</v>
          </cell>
          <cell r="EJ1081">
            <v>0</v>
          </cell>
          <cell r="EK1081">
            <v>0</v>
          </cell>
          <cell r="EL1081">
            <v>0</v>
          </cell>
          <cell r="EM1081">
            <v>0</v>
          </cell>
          <cell r="EN1081">
            <v>0</v>
          </cell>
          <cell r="EO1081">
            <v>0</v>
          </cell>
          <cell r="EP1081">
            <v>0</v>
          </cell>
          <cell r="EQ1081">
            <v>0</v>
          </cell>
          <cell r="ER1081">
            <v>0</v>
          </cell>
          <cell r="ES1081">
            <v>0</v>
          </cell>
          <cell r="ET1081">
            <v>0</v>
          </cell>
          <cell r="EU1081">
            <v>0</v>
          </cell>
          <cell r="EV1081">
            <v>0</v>
          </cell>
          <cell r="EW1081">
            <v>0</v>
          </cell>
          <cell r="EX1081">
            <v>0</v>
          </cell>
          <cell r="EY1081">
            <v>0</v>
          </cell>
          <cell r="EZ1081">
            <v>0</v>
          </cell>
          <cell r="FA1081">
            <v>0</v>
          </cell>
          <cell r="FB1081">
            <v>0</v>
          </cell>
          <cell r="FC1081">
            <v>0</v>
          </cell>
          <cell r="FD1081">
            <v>0</v>
          </cell>
          <cell r="FE1081">
            <v>0</v>
          </cell>
          <cell r="FF1081">
            <v>0</v>
          </cell>
          <cell r="FG1081">
            <v>0</v>
          </cell>
          <cell r="FH1081">
            <v>0</v>
          </cell>
          <cell r="FI1081">
            <v>0</v>
          </cell>
          <cell r="FJ1081">
            <v>0</v>
          </cell>
          <cell r="FK1081">
            <v>0</v>
          </cell>
          <cell r="FL1081">
            <v>0</v>
          </cell>
          <cell r="FM1081">
            <v>0</v>
          </cell>
          <cell r="FN1081">
            <v>0</v>
          </cell>
          <cell r="FO1081">
            <v>0</v>
          </cell>
          <cell r="FP1081">
            <v>0</v>
          </cell>
          <cell r="FQ1081">
            <v>0</v>
          </cell>
          <cell r="FR1081">
            <v>0</v>
          </cell>
          <cell r="FS1081">
            <v>0</v>
          </cell>
          <cell r="FT1081">
            <v>0</v>
          </cell>
          <cell r="FU1081">
            <v>0</v>
          </cell>
          <cell r="FV1081">
            <v>0</v>
          </cell>
          <cell r="FW1081">
            <v>0</v>
          </cell>
          <cell r="FX1081">
            <v>0</v>
          </cell>
          <cell r="FY1081">
            <v>0</v>
          </cell>
          <cell r="FZ1081">
            <v>0</v>
          </cell>
          <cell r="GA1081">
            <v>0</v>
          </cell>
          <cell r="GB1081">
            <v>0</v>
          </cell>
          <cell r="GC1081">
            <v>0</v>
          </cell>
          <cell r="GD1081">
            <v>0</v>
          </cell>
          <cell r="GE1081">
            <v>0</v>
          </cell>
          <cell r="GF1081">
            <v>0</v>
          </cell>
          <cell r="GG1081">
            <v>0</v>
          </cell>
          <cell r="GH1081">
            <v>0</v>
          </cell>
          <cell r="GI1081">
            <v>0</v>
          </cell>
          <cell r="GJ1081">
            <v>0</v>
          </cell>
          <cell r="GK1081">
            <v>0</v>
          </cell>
          <cell r="GL1081">
            <v>0</v>
          </cell>
          <cell r="GM1081">
            <v>0</v>
          </cell>
          <cell r="GN1081">
            <v>0</v>
          </cell>
          <cell r="GO1081">
            <v>0</v>
          </cell>
          <cell r="GP1081">
            <v>0</v>
          </cell>
          <cell r="GQ1081">
            <v>0</v>
          </cell>
          <cell r="GR1081">
            <v>0</v>
          </cell>
          <cell r="GS1081">
            <v>0</v>
          </cell>
          <cell r="GT1081">
            <v>0</v>
          </cell>
          <cell r="GU1081">
            <v>0</v>
          </cell>
          <cell r="GV1081">
            <v>0</v>
          </cell>
          <cell r="GW1081">
            <v>0</v>
          </cell>
          <cell r="GX1081">
            <v>0</v>
          </cell>
          <cell r="GY1081">
            <v>0</v>
          </cell>
          <cell r="GZ1081">
            <v>0</v>
          </cell>
          <cell r="HA1081">
            <v>0</v>
          </cell>
          <cell r="HB1081">
            <v>0</v>
          </cell>
          <cell r="HC1081">
            <v>0</v>
          </cell>
          <cell r="HD1081">
            <v>0</v>
          </cell>
          <cell r="HE1081">
            <v>0</v>
          </cell>
          <cell r="HF1081">
            <v>0</v>
          </cell>
          <cell r="HG1081">
            <v>0</v>
          </cell>
          <cell r="HH1081">
            <v>0</v>
          </cell>
          <cell r="HI1081">
            <v>0</v>
          </cell>
          <cell r="HJ1081">
            <v>0</v>
          </cell>
          <cell r="HK1081">
            <v>0</v>
          </cell>
          <cell r="HL1081">
            <v>0</v>
          </cell>
          <cell r="HM1081">
            <v>0</v>
          </cell>
          <cell r="HN1081">
            <v>0</v>
          </cell>
          <cell r="HO1081">
            <v>0</v>
          </cell>
          <cell r="HP1081">
            <v>0</v>
          </cell>
          <cell r="HQ1081">
            <v>0</v>
          </cell>
          <cell r="HR1081">
            <v>0</v>
          </cell>
          <cell r="HS1081">
            <v>0</v>
          </cell>
          <cell r="HT1081">
            <v>0</v>
          </cell>
          <cell r="HU1081">
            <v>0</v>
          </cell>
          <cell r="HV1081">
            <v>0</v>
          </cell>
          <cell r="HW1081">
            <v>0</v>
          </cell>
          <cell r="HX1081">
            <v>0</v>
          </cell>
          <cell r="HY1081">
            <v>0</v>
          </cell>
          <cell r="HZ1081">
            <v>0</v>
          </cell>
          <cell r="IA1081">
            <v>0</v>
          </cell>
          <cell r="IB1081">
            <v>0</v>
          </cell>
          <cell r="IC1081">
            <v>0</v>
          </cell>
          <cell r="ID1081">
            <v>0</v>
          </cell>
          <cell r="IE1081">
            <v>0</v>
          </cell>
          <cell r="IF1081">
            <v>0</v>
          </cell>
          <cell r="IG1081">
            <v>0</v>
          </cell>
          <cell r="IH1081">
            <v>0</v>
          </cell>
          <cell r="II1081">
            <v>0</v>
          </cell>
          <cell r="IJ1081">
            <v>0</v>
          </cell>
          <cell r="IK1081">
            <v>0</v>
          </cell>
          <cell r="IL1081">
            <v>0</v>
          </cell>
          <cell r="IM1081">
            <v>0</v>
          </cell>
          <cell r="IN1081">
            <v>0</v>
          </cell>
          <cell r="IO1081">
            <v>0</v>
          </cell>
          <cell r="IP1081">
            <v>0</v>
          </cell>
          <cell r="IQ1081">
            <v>0</v>
          </cell>
          <cell r="IR1081">
            <v>0</v>
          </cell>
          <cell r="IS1081">
            <v>0</v>
          </cell>
          <cell r="IT1081">
            <v>0</v>
          </cell>
          <cell r="IU1081">
            <v>0</v>
          </cell>
          <cell r="IV1081">
            <v>0</v>
          </cell>
          <cell r="IW1081">
            <v>0</v>
          </cell>
          <cell r="IX1081">
            <v>0</v>
          </cell>
          <cell r="IY1081">
            <v>0</v>
          </cell>
          <cell r="IZ1081">
            <v>0</v>
          </cell>
          <cell r="JA1081">
            <v>0</v>
          </cell>
          <cell r="JB1081">
            <v>0</v>
          </cell>
          <cell r="JC1081">
            <v>0</v>
          </cell>
          <cell r="JD1081">
            <v>0</v>
          </cell>
          <cell r="JE1081">
            <v>0</v>
          </cell>
          <cell r="JF1081">
            <v>0</v>
          </cell>
          <cell r="JG1081">
            <v>0</v>
          </cell>
          <cell r="JH1081">
            <v>0</v>
          </cell>
          <cell r="JI1081">
            <v>0</v>
          </cell>
          <cell r="JJ1081">
            <v>0</v>
          </cell>
          <cell r="JK1081">
            <v>0</v>
          </cell>
          <cell r="JL1081">
            <v>0</v>
          </cell>
          <cell r="JM1081">
            <v>0</v>
          </cell>
          <cell r="JN1081">
            <v>0</v>
          </cell>
          <cell r="JO1081">
            <v>0</v>
          </cell>
          <cell r="JP1081">
            <v>0</v>
          </cell>
          <cell r="JQ1081">
            <v>0</v>
          </cell>
        </row>
        <row r="1082">
          <cell r="D1082" t="str">
            <v>PV_.QF.SOR._.qOR.Klamath_Falls_Solar_2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0</v>
          </cell>
          <cell r="CD1082">
            <v>0</v>
          </cell>
          <cell r="CE1082">
            <v>0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0</v>
          </cell>
          <cell r="CK1082">
            <v>0</v>
          </cell>
          <cell r="CL1082">
            <v>0</v>
          </cell>
          <cell r="CM1082">
            <v>0</v>
          </cell>
          <cell r="CN1082">
            <v>0</v>
          </cell>
          <cell r="CO1082">
            <v>0</v>
          </cell>
          <cell r="CP1082">
            <v>0</v>
          </cell>
          <cell r="CQ1082">
            <v>0</v>
          </cell>
          <cell r="CR1082">
            <v>0</v>
          </cell>
          <cell r="CS1082">
            <v>0</v>
          </cell>
          <cell r="CT1082">
            <v>0</v>
          </cell>
          <cell r="CU1082">
            <v>0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  <cell r="DD1082">
            <v>0</v>
          </cell>
          <cell r="DE1082">
            <v>0</v>
          </cell>
          <cell r="DF1082">
            <v>0</v>
          </cell>
          <cell r="DG1082">
            <v>0</v>
          </cell>
          <cell r="DH1082">
            <v>0</v>
          </cell>
          <cell r="DI1082">
            <v>0</v>
          </cell>
          <cell r="DJ1082">
            <v>0</v>
          </cell>
          <cell r="DK1082">
            <v>0</v>
          </cell>
          <cell r="DL1082">
            <v>0</v>
          </cell>
          <cell r="DM1082">
            <v>0</v>
          </cell>
          <cell r="DN1082">
            <v>0</v>
          </cell>
          <cell r="DO1082">
            <v>0</v>
          </cell>
          <cell r="DP1082">
            <v>0</v>
          </cell>
          <cell r="DQ1082">
            <v>0</v>
          </cell>
          <cell r="DR1082">
            <v>0</v>
          </cell>
          <cell r="DS1082">
            <v>0</v>
          </cell>
          <cell r="DT1082">
            <v>0</v>
          </cell>
          <cell r="DU1082">
            <v>0</v>
          </cell>
          <cell r="DV1082">
            <v>0</v>
          </cell>
          <cell r="DW1082">
            <v>0</v>
          </cell>
          <cell r="DX1082">
            <v>0</v>
          </cell>
          <cell r="DY1082">
            <v>0</v>
          </cell>
          <cell r="DZ1082">
            <v>0</v>
          </cell>
          <cell r="EA1082">
            <v>0</v>
          </cell>
          <cell r="EB1082">
            <v>0</v>
          </cell>
          <cell r="EC1082">
            <v>0</v>
          </cell>
          <cell r="ED1082">
            <v>0</v>
          </cell>
          <cell r="EE1082">
            <v>0</v>
          </cell>
          <cell r="EF1082">
            <v>0</v>
          </cell>
          <cell r="EG1082">
            <v>0</v>
          </cell>
          <cell r="EH1082">
            <v>0</v>
          </cell>
          <cell r="EI1082">
            <v>0</v>
          </cell>
          <cell r="EJ1082">
            <v>0</v>
          </cell>
          <cell r="EK1082">
            <v>0</v>
          </cell>
          <cell r="EL1082">
            <v>0</v>
          </cell>
          <cell r="EM1082">
            <v>0</v>
          </cell>
          <cell r="EN1082">
            <v>0</v>
          </cell>
          <cell r="EO1082">
            <v>0</v>
          </cell>
          <cell r="EP1082">
            <v>0</v>
          </cell>
          <cell r="EQ1082">
            <v>0</v>
          </cell>
          <cell r="ER1082">
            <v>0</v>
          </cell>
          <cell r="ES1082">
            <v>0</v>
          </cell>
          <cell r="ET1082">
            <v>0</v>
          </cell>
          <cell r="EU1082">
            <v>0</v>
          </cell>
          <cell r="EV1082">
            <v>0</v>
          </cell>
          <cell r="EW1082">
            <v>0</v>
          </cell>
          <cell r="EX1082">
            <v>0</v>
          </cell>
          <cell r="EY1082">
            <v>0</v>
          </cell>
          <cell r="EZ1082">
            <v>0</v>
          </cell>
          <cell r="FA1082">
            <v>0</v>
          </cell>
          <cell r="FB1082">
            <v>0</v>
          </cell>
          <cell r="FC1082">
            <v>0</v>
          </cell>
          <cell r="FD1082">
            <v>0</v>
          </cell>
          <cell r="FE1082">
            <v>0</v>
          </cell>
          <cell r="FF1082">
            <v>0</v>
          </cell>
          <cell r="FG1082">
            <v>0</v>
          </cell>
          <cell r="FH1082">
            <v>0</v>
          </cell>
          <cell r="FI1082">
            <v>0</v>
          </cell>
          <cell r="FJ1082">
            <v>0</v>
          </cell>
          <cell r="FK1082">
            <v>0</v>
          </cell>
          <cell r="FL1082">
            <v>0</v>
          </cell>
          <cell r="FM1082">
            <v>0</v>
          </cell>
          <cell r="FN1082">
            <v>0</v>
          </cell>
          <cell r="FO1082">
            <v>0</v>
          </cell>
          <cell r="FP1082">
            <v>0</v>
          </cell>
          <cell r="FQ1082">
            <v>0</v>
          </cell>
          <cell r="FR1082">
            <v>0</v>
          </cell>
          <cell r="FS1082">
            <v>0</v>
          </cell>
          <cell r="FT1082">
            <v>0</v>
          </cell>
          <cell r="FU1082">
            <v>0</v>
          </cell>
          <cell r="FV1082">
            <v>0</v>
          </cell>
          <cell r="FW1082">
            <v>0</v>
          </cell>
          <cell r="FX1082">
            <v>0</v>
          </cell>
          <cell r="FY1082">
            <v>0</v>
          </cell>
          <cell r="FZ1082">
            <v>0</v>
          </cell>
          <cell r="GA1082">
            <v>0</v>
          </cell>
          <cell r="GB1082">
            <v>0</v>
          </cell>
          <cell r="GC1082">
            <v>0</v>
          </cell>
          <cell r="GD1082">
            <v>0</v>
          </cell>
          <cell r="GE1082">
            <v>0</v>
          </cell>
          <cell r="GF1082">
            <v>0</v>
          </cell>
          <cell r="GG1082">
            <v>0</v>
          </cell>
          <cell r="GH1082">
            <v>0</v>
          </cell>
          <cell r="GI1082">
            <v>0</v>
          </cell>
          <cell r="GJ1082">
            <v>0</v>
          </cell>
          <cell r="GK1082">
            <v>0</v>
          </cell>
          <cell r="GL1082">
            <v>0</v>
          </cell>
          <cell r="GM1082">
            <v>0</v>
          </cell>
          <cell r="GN1082">
            <v>0</v>
          </cell>
          <cell r="GO1082">
            <v>0</v>
          </cell>
          <cell r="GP1082">
            <v>0</v>
          </cell>
          <cell r="GQ1082">
            <v>0</v>
          </cell>
          <cell r="GR1082">
            <v>0</v>
          </cell>
          <cell r="GS1082">
            <v>0</v>
          </cell>
          <cell r="GT1082">
            <v>0</v>
          </cell>
          <cell r="GU1082">
            <v>0</v>
          </cell>
          <cell r="GV1082">
            <v>0</v>
          </cell>
          <cell r="GW1082">
            <v>0</v>
          </cell>
          <cell r="GX1082">
            <v>0</v>
          </cell>
          <cell r="GY1082">
            <v>0</v>
          </cell>
          <cell r="GZ1082">
            <v>0</v>
          </cell>
          <cell r="HA1082">
            <v>0</v>
          </cell>
          <cell r="HB1082">
            <v>0</v>
          </cell>
          <cell r="HC1082">
            <v>0</v>
          </cell>
          <cell r="HD1082">
            <v>0</v>
          </cell>
          <cell r="HE1082">
            <v>0</v>
          </cell>
          <cell r="HF1082">
            <v>0</v>
          </cell>
          <cell r="HG1082">
            <v>0</v>
          </cell>
          <cell r="HH1082">
            <v>0</v>
          </cell>
          <cell r="HI1082">
            <v>0</v>
          </cell>
          <cell r="HJ1082">
            <v>0</v>
          </cell>
          <cell r="HK1082">
            <v>0</v>
          </cell>
          <cell r="HL1082">
            <v>0</v>
          </cell>
          <cell r="HM1082">
            <v>0</v>
          </cell>
          <cell r="HN1082">
            <v>0</v>
          </cell>
          <cell r="HO1082">
            <v>0</v>
          </cell>
          <cell r="HP1082">
            <v>0</v>
          </cell>
          <cell r="HQ1082">
            <v>0</v>
          </cell>
          <cell r="HR1082">
            <v>0</v>
          </cell>
          <cell r="HS1082">
            <v>0</v>
          </cell>
          <cell r="HT1082">
            <v>0</v>
          </cell>
          <cell r="HU1082">
            <v>0</v>
          </cell>
          <cell r="HV1082">
            <v>0</v>
          </cell>
          <cell r="HW1082">
            <v>0</v>
          </cell>
          <cell r="HX1082">
            <v>0</v>
          </cell>
          <cell r="HY1082">
            <v>0</v>
          </cell>
          <cell r="HZ1082">
            <v>0</v>
          </cell>
          <cell r="IA1082">
            <v>0</v>
          </cell>
          <cell r="IB1082">
            <v>0</v>
          </cell>
          <cell r="IC1082">
            <v>0</v>
          </cell>
          <cell r="ID1082">
            <v>0</v>
          </cell>
          <cell r="IE1082">
            <v>0</v>
          </cell>
          <cell r="IF1082">
            <v>0</v>
          </cell>
          <cell r="IG1082">
            <v>0</v>
          </cell>
          <cell r="IH1082">
            <v>0</v>
          </cell>
          <cell r="II1082">
            <v>0</v>
          </cell>
          <cell r="IJ1082">
            <v>0</v>
          </cell>
          <cell r="IK1082">
            <v>0</v>
          </cell>
          <cell r="IL1082">
            <v>0</v>
          </cell>
          <cell r="IM1082">
            <v>0</v>
          </cell>
          <cell r="IN1082">
            <v>0</v>
          </cell>
          <cell r="IO1082">
            <v>0</v>
          </cell>
          <cell r="IP1082">
            <v>0</v>
          </cell>
          <cell r="IQ1082">
            <v>0</v>
          </cell>
          <cell r="IR1082">
            <v>0</v>
          </cell>
          <cell r="IS1082">
            <v>0</v>
          </cell>
          <cell r="IT1082">
            <v>0</v>
          </cell>
          <cell r="IU1082">
            <v>0</v>
          </cell>
          <cell r="IV1082">
            <v>0</v>
          </cell>
          <cell r="IW1082">
            <v>0</v>
          </cell>
          <cell r="IX1082">
            <v>0</v>
          </cell>
          <cell r="IY1082">
            <v>0</v>
          </cell>
          <cell r="IZ1082">
            <v>0</v>
          </cell>
          <cell r="JA1082">
            <v>0</v>
          </cell>
          <cell r="JB1082">
            <v>0</v>
          </cell>
          <cell r="JC1082">
            <v>0</v>
          </cell>
          <cell r="JD1082">
            <v>0</v>
          </cell>
          <cell r="JE1082">
            <v>0</v>
          </cell>
          <cell r="JF1082">
            <v>0</v>
          </cell>
          <cell r="JG1082">
            <v>0</v>
          </cell>
          <cell r="JH1082">
            <v>0</v>
          </cell>
          <cell r="JI1082">
            <v>0</v>
          </cell>
          <cell r="JJ1082">
            <v>0</v>
          </cell>
          <cell r="JK1082">
            <v>0</v>
          </cell>
          <cell r="JL1082">
            <v>0</v>
          </cell>
          <cell r="JM1082">
            <v>0</v>
          </cell>
          <cell r="JN1082">
            <v>0</v>
          </cell>
          <cell r="JO1082">
            <v>0</v>
          </cell>
          <cell r="JP1082">
            <v>0</v>
          </cell>
          <cell r="JQ1082">
            <v>0</v>
          </cell>
        </row>
        <row r="1083">
          <cell r="D1083" t="str">
            <v>PV_.QF.SOR._.qOR.NW2_Neff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  <cell r="BJ1083">
            <v>0</v>
          </cell>
          <cell r="BK1083">
            <v>0</v>
          </cell>
          <cell r="BL1083">
            <v>0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0</v>
          </cell>
          <cell r="CD1083">
            <v>0</v>
          </cell>
          <cell r="CE1083">
            <v>0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0</v>
          </cell>
          <cell r="CK1083">
            <v>0</v>
          </cell>
          <cell r="CL1083">
            <v>0</v>
          </cell>
          <cell r="CM1083">
            <v>0</v>
          </cell>
          <cell r="CN1083">
            <v>0</v>
          </cell>
          <cell r="CO1083">
            <v>0</v>
          </cell>
          <cell r="CP1083">
            <v>0</v>
          </cell>
          <cell r="CQ1083">
            <v>0</v>
          </cell>
          <cell r="CR1083">
            <v>0</v>
          </cell>
          <cell r="CS1083">
            <v>0</v>
          </cell>
          <cell r="CT1083">
            <v>0</v>
          </cell>
          <cell r="CU1083">
            <v>0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  <cell r="DD1083">
            <v>0</v>
          </cell>
          <cell r="DE1083">
            <v>0</v>
          </cell>
          <cell r="DF1083">
            <v>0</v>
          </cell>
          <cell r="DG1083">
            <v>0</v>
          </cell>
          <cell r="DH1083">
            <v>0</v>
          </cell>
          <cell r="DI1083">
            <v>0</v>
          </cell>
          <cell r="DJ1083">
            <v>0</v>
          </cell>
          <cell r="DK1083">
            <v>0</v>
          </cell>
          <cell r="DL1083">
            <v>0</v>
          </cell>
          <cell r="DM1083">
            <v>0</v>
          </cell>
          <cell r="DN1083">
            <v>0</v>
          </cell>
          <cell r="DO1083">
            <v>0</v>
          </cell>
          <cell r="DP1083">
            <v>0</v>
          </cell>
          <cell r="DQ1083">
            <v>0</v>
          </cell>
          <cell r="DR1083">
            <v>0</v>
          </cell>
          <cell r="DS1083">
            <v>0</v>
          </cell>
          <cell r="DT1083">
            <v>0</v>
          </cell>
          <cell r="DU1083">
            <v>0</v>
          </cell>
          <cell r="DV1083">
            <v>0</v>
          </cell>
          <cell r="DW1083">
            <v>0</v>
          </cell>
          <cell r="DX1083">
            <v>0</v>
          </cell>
          <cell r="DY1083">
            <v>0</v>
          </cell>
          <cell r="DZ1083">
            <v>0</v>
          </cell>
          <cell r="EA1083">
            <v>0</v>
          </cell>
          <cell r="EB1083">
            <v>0</v>
          </cell>
          <cell r="EC1083">
            <v>0</v>
          </cell>
          <cell r="ED1083">
            <v>0</v>
          </cell>
          <cell r="EE1083">
            <v>0</v>
          </cell>
          <cell r="EF1083">
            <v>0</v>
          </cell>
          <cell r="EG1083">
            <v>0</v>
          </cell>
          <cell r="EH1083">
            <v>0</v>
          </cell>
          <cell r="EI1083">
            <v>0</v>
          </cell>
          <cell r="EJ1083">
            <v>0</v>
          </cell>
          <cell r="EK1083">
            <v>0</v>
          </cell>
          <cell r="EL1083">
            <v>0</v>
          </cell>
          <cell r="EM1083">
            <v>0</v>
          </cell>
          <cell r="EN1083">
            <v>0</v>
          </cell>
          <cell r="EO1083">
            <v>0</v>
          </cell>
          <cell r="EP1083">
            <v>0</v>
          </cell>
          <cell r="EQ1083">
            <v>0</v>
          </cell>
          <cell r="ER1083">
            <v>0</v>
          </cell>
          <cell r="ES1083">
            <v>0</v>
          </cell>
          <cell r="ET1083">
            <v>0</v>
          </cell>
          <cell r="EU1083">
            <v>0</v>
          </cell>
          <cell r="EV1083">
            <v>0</v>
          </cell>
          <cell r="EW1083">
            <v>0</v>
          </cell>
          <cell r="EX1083">
            <v>0</v>
          </cell>
          <cell r="EY1083">
            <v>0</v>
          </cell>
          <cell r="EZ1083">
            <v>0</v>
          </cell>
          <cell r="FA1083">
            <v>0</v>
          </cell>
          <cell r="FB1083">
            <v>0</v>
          </cell>
          <cell r="FC1083">
            <v>0</v>
          </cell>
          <cell r="FD1083">
            <v>0</v>
          </cell>
          <cell r="FE1083">
            <v>0</v>
          </cell>
          <cell r="FF1083">
            <v>0</v>
          </cell>
          <cell r="FG1083">
            <v>0</v>
          </cell>
          <cell r="FH1083">
            <v>0</v>
          </cell>
          <cell r="FI1083">
            <v>0</v>
          </cell>
          <cell r="FJ1083">
            <v>0</v>
          </cell>
          <cell r="FK1083">
            <v>0</v>
          </cell>
          <cell r="FL1083">
            <v>0</v>
          </cell>
          <cell r="FM1083">
            <v>0</v>
          </cell>
          <cell r="FN1083">
            <v>0</v>
          </cell>
          <cell r="FO1083">
            <v>0</v>
          </cell>
          <cell r="FP1083">
            <v>0</v>
          </cell>
          <cell r="FQ1083">
            <v>0</v>
          </cell>
          <cell r="FR1083">
            <v>0</v>
          </cell>
          <cell r="FS1083">
            <v>0</v>
          </cell>
          <cell r="FT1083">
            <v>0</v>
          </cell>
          <cell r="FU1083">
            <v>0</v>
          </cell>
          <cell r="FV1083">
            <v>0</v>
          </cell>
          <cell r="FW1083">
            <v>0</v>
          </cell>
          <cell r="FX1083">
            <v>0</v>
          </cell>
          <cell r="FY1083">
            <v>0</v>
          </cell>
          <cell r="FZ1083">
            <v>0</v>
          </cell>
          <cell r="GA1083">
            <v>0</v>
          </cell>
          <cell r="GB1083">
            <v>0</v>
          </cell>
          <cell r="GC1083">
            <v>0</v>
          </cell>
          <cell r="GD1083">
            <v>0</v>
          </cell>
          <cell r="GE1083">
            <v>0</v>
          </cell>
          <cell r="GF1083">
            <v>0</v>
          </cell>
          <cell r="GG1083">
            <v>0</v>
          </cell>
          <cell r="GH1083">
            <v>0</v>
          </cell>
          <cell r="GI1083">
            <v>0</v>
          </cell>
          <cell r="GJ1083">
            <v>0</v>
          </cell>
          <cell r="GK1083">
            <v>0</v>
          </cell>
          <cell r="GL1083">
            <v>0</v>
          </cell>
          <cell r="GM1083">
            <v>0</v>
          </cell>
          <cell r="GN1083">
            <v>0</v>
          </cell>
          <cell r="GO1083">
            <v>0</v>
          </cell>
          <cell r="GP1083">
            <v>0</v>
          </cell>
          <cell r="GQ1083">
            <v>0</v>
          </cell>
          <cell r="GR1083">
            <v>0</v>
          </cell>
          <cell r="GS1083">
            <v>0</v>
          </cell>
          <cell r="GT1083">
            <v>0</v>
          </cell>
          <cell r="GU1083">
            <v>0</v>
          </cell>
          <cell r="GV1083">
            <v>0</v>
          </cell>
          <cell r="GW1083">
            <v>0</v>
          </cell>
          <cell r="GX1083">
            <v>0</v>
          </cell>
          <cell r="GY1083">
            <v>0</v>
          </cell>
          <cell r="GZ1083">
            <v>0</v>
          </cell>
          <cell r="HA1083">
            <v>0</v>
          </cell>
          <cell r="HB1083">
            <v>0</v>
          </cell>
          <cell r="HC1083">
            <v>0</v>
          </cell>
          <cell r="HD1083">
            <v>0</v>
          </cell>
          <cell r="HE1083">
            <v>0</v>
          </cell>
          <cell r="HF1083">
            <v>0</v>
          </cell>
          <cell r="HG1083">
            <v>0</v>
          </cell>
          <cell r="HH1083">
            <v>0</v>
          </cell>
          <cell r="HI1083">
            <v>0</v>
          </cell>
          <cell r="HJ1083">
            <v>0</v>
          </cell>
          <cell r="HK1083">
            <v>0</v>
          </cell>
          <cell r="HL1083">
            <v>0</v>
          </cell>
          <cell r="HM1083">
            <v>0</v>
          </cell>
          <cell r="HN1083">
            <v>0</v>
          </cell>
          <cell r="HO1083">
            <v>0</v>
          </cell>
          <cell r="HP1083">
            <v>0</v>
          </cell>
          <cell r="HQ1083">
            <v>0</v>
          </cell>
          <cell r="HR1083">
            <v>0</v>
          </cell>
          <cell r="HS1083">
            <v>0</v>
          </cell>
          <cell r="HT1083">
            <v>0</v>
          </cell>
          <cell r="HU1083">
            <v>0</v>
          </cell>
          <cell r="HV1083">
            <v>0</v>
          </cell>
          <cell r="HW1083">
            <v>0</v>
          </cell>
          <cell r="HX1083">
            <v>0</v>
          </cell>
          <cell r="HY1083">
            <v>0</v>
          </cell>
          <cell r="HZ1083">
            <v>0</v>
          </cell>
          <cell r="IA1083">
            <v>0</v>
          </cell>
          <cell r="IB1083">
            <v>0</v>
          </cell>
          <cell r="IC1083">
            <v>0</v>
          </cell>
          <cell r="ID1083">
            <v>0</v>
          </cell>
          <cell r="IE1083">
            <v>0</v>
          </cell>
          <cell r="IF1083">
            <v>0</v>
          </cell>
          <cell r="IG1083">
            <v>0</v>
          </cell>
          <cell r="IH1083">
            <v>0</v>
          </cell>
          <cell r="II1083">
            <v>0</v>
          </cell>
          <cell r="IJ1083">
            <v>0</v>
          </cell>
          <cell r="IK1083">
            <v>0</v>
          </cell>
          <cell r="IL1083">
            <v>0</v>
          </cell>
          <cell r="IM1083">
            <v>0</v>
          </cell>
          <cell r="IN1083">
            <v>0</v>
          </cell>
          <cell r="IO1083">
            <v>0</v>
          </cell>
          <cell r="IP1083">
            <v>0</v>
          </cell>
          <cell r="IQ1083">
            <v>0</v>
          </cell>
          <cell r="IR1083">
            <v>0</v>
          </cell>
          <cell r="IS1083">
            <v>0</v>
          </cell>
          <cell r="IT1083">
            <v>0</v>
          </cell>
          <cell r="IU1083">
            <v>0</v>
          </cell>
          <cell r="IV1083">
            <v>0</v>
          </cell>
          <cell r="IW1083">
            <v>0</v>
          </cell>
          <cell r="IX1083">
            <v>0</v>
          </cell>
          <cell r="IY1083">
            <v>0</v>
          </cell>
          <cell r="IZ1083">
            <v>0</v>
          </cell>
          <cell r="JA1083">
            <v>0</v>
          </cell>
          <cell r="JB1083">
            <v>0</v>
          </cell>
          <cell r="JC1083">
            <v>0</v>
          </cell>
          <cell r="JD1083">
            <v>0</v>
          </cell>
          <cell r="JE1083">
            <v>0</v>
          </cell>
          <cell r="JF1083">
            <v>0</v>
          </cell>
          <cell r="JG1083">
            <v>0</v>
          </cell>
          <cell r="JH1083">
            <v>0</v>
          </cell>
          <cell r="JI1083">
            <v>0</v>
          </cell>
          <cell r="JJ1083">
            <v>0</v>
          </cell>
          <cell r="JK1083">
            <v>0</v>
          </cell>
          <cell r="JL1083">
            <v>0</v>
          </cell>
          <cell r="JM1083">
            <v>0</v>
          </cell>
          <cell r="JN1083">
            <v>0</v>
          </cell>
          <cell r="JO1083">
            <v>0</v>
          </cell>
          <cell r="JP1083">
            <v>0</v>
          </cell>
          <cell r="JQ1083">
            <v>0</v>
          </cell>
        </row>
        <row r="1084">
          <cell r="D1084" t="str">
            <v>PV_.QF.SOR._.qOR.OR2_Agate_Bay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  <cell r="BJ1084">
            <v>0</v>
          </cell>
          <cell r="BK1084">
            <v>0</v>
          </cell>
          <cell r="BL1084">
            <v>0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0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0</v>
          </cell>
          <cell r="CD1084">
            <v>0</v>
          </cell>
          <cell r="CE1084">
            <v>0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0</v>
          </cell>
          <cell r="CK1084">
            <v>0</v>
          </cell>
          <cell r="CL1084">
            <v>0</v>
          </cell>
          <cell r="CM1084">
            <v>0</v>
          </cell>
          <cell r="CN1084">
            <v>0</v>
          </cell>
          <cell r="CO1084">
            <v>0</v>
          </cell>
          <cell r="CP1084">
            <v>0</v>
          </cell>
          <cell r="CQ1084">
            <v>0</v>
          </cell>
          <cell r="CR1084">
            <v>0</v>
          </cell>
          <cell r="CS1084">
            <v>0</v>
          </cell>
          <cell r="CT1084">
            <v>0</v>
          </cell>
          <cell r="CU1084">
            <v>0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  <cell r="DD1084">
            <v>0</v>
          </cell>
          <cell r="DE1084">
            <v>0</v>
          </cell>
          <cell r="DF1084">
            <v>0</v>
          </cell>
          <cell r="DG1084">
            <v>0</v>
          </cell>
          <cell r="DH1084">
            <v>0</v>
          </cell>
          <cell r="DI1084">
            <v>0</v>
          </cell>
          <cell r="DJ1084">
            <v>0</v>
          </cell>
          <cell r="DK1084">
            <v>0</v>
          </cell>
          <cell r="DL1084">
            <v>0</v>
          </cell>
          <cell r="DM1084">
            <v>0</v>
          </cell>
          <cell r="DN1084">
            <v>0</v>
          </cell>
          <cell r="DO1084">
            <v>0</v>
          </cell>
          <cell r="DP1084">
            <v>0</v>
          </cell>
          <cell r="DQ1084">
            <v>0</v>
          </cell>
          <cell r="DR1084">
            <v>0</v>
          </cell>
          <cell r="DS1084">
            <v>0</v>
          </cell>
          <cell r="DT1084">
            <v>0</v>
          </cell>
          <cell r="DU1084">
            <v>0</v>
          </cell>
          <cell r="DV1084">
            <v>0</v>
          </cell>
          <cell r="DW1084">
            <v>0</v>
          </cell>
          <cell r="DX1084">
            <v>0</v>
          </cell>
          <cell r="DY1084">
            <v>0</v>
          </cell>
          <cell r="DZ1084">
            <v>0</v>
          </cell>
          <cell r="EA1084">
            <v>0</v>
          </cell>
          <cell r="EB1084">
            <v>0</v>
          </cell>
          <cell r="EC1084">
            <v>0</v>
          </cell>
          <cell r="ED1084">
            <v>0</v>
          </cell>
          <cell r="EE1084">
            <v>0</v>
          </cell>
          <cell r="EF1084">
            <v>0</v>
          </cell>
          <cell r="EG1084">
            <v>0</v>
          </cell>
          <cell r="EH1084">
            <v>0</v>
          </cell>
          <cell r="EI1084">
            <v>0</v>
          </cell>
          <cell r="EJ1084">
            <v>0</v>
          </cell>
          <cell r="EK1084">
            <v>0</v>
          </cell>
          <cell r="EL1084">
            <v>0</v>
          </cell>
          <cell r="EM1084">
            <v>0</v>
          </cell>
          <cell r="EN1084">
            <v>0</v>
          </cell>
          <cell r="EO1084">
            <v>0</v>
          </cell>
          <cell r="EP1084">
            <v>0</v>
          </cell>
          <cell r="EQ1084">
            <v>0</v>
          </cell>
          <cell r="ER1084">
            <v>0</v>
          </cell>
          <cell r="ES1084">
            <v>0</v>
          </cell>
          <cell r="ET1084">
            <v>0</v>
          </cell>
          <cell r="EU1084">
            <v>0</v>
          </cell>
          <cell r="EV1084">
            <v>0</v>
          </cell>
          <cell r="EW1084">
            <v>0</v>
          </cell>
          <cell r="EX1084">
            <v>0</v>
          </cell>
          <cell r="EY1084">
            <v>0</v>
          </cell>
          <cell r="EZ1084">
            <v>0</v>
          </cell>
          <cell r="FA1084">
            <v>0</v>
          </cell>
          <cell r="FB1084">
            <v>0</v>
          </cell>
          <cell r="FC1084">
            <v>0</v>
          </cell>
          <cell r="FD1084">
            <v>0</v>
          </cell>
          <cell r="FE1084">
            <v>0</v>
          </cell>
          <cell r="FF1084">
            <v>0</v>
          </cell>
          <cell r="FG1084">
            <v>0</v>
          </cell>
          <cell r="FH1084">
            <v>0</v>
          </cell>
          <cell r="FI1084">
            <v>0</v>
          </cell>
          <cell r="FJ1084">
            <v>0</v>
          </cell>
          <cell r="FK1084">
            <v>0</v>
          </cell>
          <cell r="FL1084">
            <v>0</v>
          </cell>
          <cell r="FM1084">
            <v>0</v>
          </cell>
          <cell r="FN1084">
            <v>0</v>
          </cell>
          <cell r="FO1084">
            <v>0</v>
          </cell>
          <cell r="FP1084">
            <v>0</v>
          </cell>
          <cell r="FQ1084">
            <v>0</v>
          </cell>
          <cell r="FR1084">
            <v>0</v>
          </cell>
          <cell r="FS1084">
            <v>0</v>
          </cell>
          <cell r="FT1084">
            <v>0</v>
          </cell>
          <cell r="FU1084">
            <v>0</v>
          </cell>
          <cell r="FV1084">
            <v>0</v>
          </cell>
          <cell r="FW1084">
            <v>0</v>
          </cell>
          <cell r="FX1084">
            <v>0</v>
          </cell>
          <cell r="FY1084">
            <v>0</v>
          </cell>
          <cell r="FZ1084">
            <v>0</v>
          </cell>
          <cell r="GA1084">
            <v>0</v>
          </cell>
          <cell r="GB1084">
            <v>0</v>
          </cell>
          <cell r="GC1084">
            <v>0</v>
          </cell>
          <cell r="GD1084">
            <v>0</v>
          </cell>
          <cell r="GE1084">
            <v>0</v>
          </cell>
          <cell r="GF1084">
            <v>0</v>
          </cell>
          <cell r="GG1084">
            <v>0</v>
          </cell>
          <cell r="GH1084">
            <v>0</v>
          </cell>
          <cell r="GI1084">
            <v>0</v>
          </cell>
          <cell r="GJ1084">
            <v>0</v>
          </cell>
          <cell r="GK1084">
            <v>0</v>
          </cell>
          <cell r="GL1084">
            <v>0</v>
          </cell>
          <cell r="GM1084">
            <v>0</v>
          </cell>
          <cell r="GN1084">
            <v>0</v>
          </cell>
          <cell r="GO1084">
            <v>0</v>
          </cell>
          <cell r="GP1084">
            <v>0</v>
          </cell>
          <cell r="GQ1084">
            <v>0</v>
          </cell>
          <cell r="GR1084">
            <v>0</v>
          </cell>
          <cell r="GS1084">
            <v>0</v>
          </cell>
          <cell r="GT1084">
            <v>0</v>
          </cell>
          <cell r="GU1084">
            <v>0</v>
          </cell>
          <cell r="GV1084">
            <v>0</v>
          </cell>
          <cell r="GW1084">
            <v>0</v>
          </cell>
          <cell r="GX1084">
            <v>0</v>
          </cell>
          <cell r="GY1084">
            <v>0</v>
          </cell>
          <cell r="GZ1084">
            <v>0</v>
          </cell>
          <cell r="HA1084">
            <v>0</v>
          </cell>
          <cell r="HB1084">
            <v>0</v>
          </cell>
          <cell r="HC1084">
            <v>0</v>
          </cell>
          <cell r="HD1084">
            <v>0</v>
          </cell>
          <cell r="HE1084">
            <v>0</v>
          </cell>
          <cell r="HF1084">
            <v>0</v>
          </cell>
          <cell r="HG1084">
            <v>0</v>
          </cell>
          <cell r="HH1084">
            <v>0</v>
          </cell>
          <cell r="HI1084">
            <v>0</v>
          </cell>
          <cell r="HJ1084">
            <v>0</v>
          </cell>
          <cell r="HK1084">
            <v>0</v>
          </cell>
          <cell r="HL1084">
            <v>0</v>
          </cell>
          <cell r="HM1084">
            <v>0</v>
          </cell>
          <cell r="HN1084">
            <v>0</v>
          </cell>
          <cell r="HO1084">
            <v>0</v>
          </cell>
          <cell r="HP1084">
            <v>0</v>
          </cell>
          <cell r="HQ1084">
            <v>0</v>
          </cell>
          <cell r="HR1084">
            <v>0</v>
          </cell>
          <cell r="HS1084">
            <v>0</v>
          </cell>
          <cell r="HT1084">
            <v>0</v>
          </cell>
          <cell r="HU1084">
            <v>0</v>
          </cell>
          <cell r="HV1084">
            <v>0</v>
          </cell>
          <cell r="HW1084">
            <v>0</v>
          </cell>
          <cell r="HX1084">
            <v>0</v>
          </cell>
          <cell r="HY1084">
            <v>0</v>
          </cell>
          <cell r="HZ1084">
            <v>0</v>
          </cell>
          <cell r="IA1084">
            <v>0</v>
          </cell>
          <cell r="IB1084">
            <v>0</v>
          </cell>
          <cell r="IC1084">
            <v>0</v>
          </cell>
          <cell r="ID1084">
            <v>0</v>
          </cell>
          <cell r="IE1084">
            <v>0</v>
          </cell>
          <cell r="IF1084">
            <v>0</v>
          </cell>
          <cell r="IG1084">
            <v>0</v>
          </cell>
          <cell r="IH1084">
            <v>0</v>
          </cell>
          <cell r="II1084">
            <v>0</v>
          </cell>
          <cell r="IJ1084">
            <v>0</v>
          </cell>
          <cell r="IK1084">
            <v>0</v>
          </cell>
          <cell r="IL1084">
            <v>0</v>
          </cell>
          <cell r="IM1084">
            <v>0</v>
          </cell>
          <cell r="IN1084">
            <v>0</v>
          </cell>
          <cell r="IO1084">
            <v>0</v>
          </cell>
          <cell r="IP1084">
            <v>0</v>
          </cell>
          <cell r="IQ1084">
            <v>0</v>
          </cell>
          <cell r="IR1084">
            <v>0</v>
          </cell>
          <cell r="IS1084">
            <v>0</v>
          </cell>
          <cell r="IT1084">
            <v>0</v>
          </cell>
          <cell r="IU1084">
            <v>0</v>
          </cell>
          <cell r="IV1084">
            <v>0</v>
          </cell>
          <cell r="IW1084">
            <v>0</v>
          </cell>
          <cell r="IX1084">
            <v>0</v>
          </cell>
          <cell r="IY1084">
            <v>0</v>
          </cell>
          <cell r="IZ1084">
            <v>0</v>
          </cell>
          <cell r="JA1084">
            <v>0</v>
          </cell>
          <cell r="JB1084">
            <v>0</v>
          </cell>
          <cell r="JC1084">
            <v>0</v>
          </cell>
          <cell r="JD1084">
            <v>0</v>
          </cell>
          <cell r="JE1084">
            <v>0</v>
          </cell>
          <cell r="JF1084">
            <v>0</v>
          </cell>
          <cell r="JG1084">
            <v>0</v>
          </cell>
          <cell r="JH1084">
            <v>0</v>
          </cell>
          <cell r="JI1084">
            <v>0</v>
          </cell>
          <cell r="JJ1084">
            <v>0</v>
          </cell>
          <cell r="JK1084">
            <v>0</v>
          </cell>
          <cell r="JL1084">
            <v>0</v>
          </cell>
          <cell r="JM1084">
            <v>0</v>
          </cell>
          <cell r="JN1084">
            <v>0</v>
          </cell>
          <cell r="JO1084">
            <v>0</v>
          </cell>
          <cell r="JP1084">
            <v>0</v>
          </cell>
          <cell r="JQ1084">
            <v>0</v>
          </cell>
        </row>
        <row r="1085">
          <cell r="D1085" t="str">
            <v>PV_.QF.SOR._.qOR.OR3_Turkey_Hill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  <cell r="BJ1085">
            <v>0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0</v>
          </cell>
          <cell r="CG1085">
            <v>0</v>
          </cell>
          <cell r="CH1085">
            <v>0</v>
          </cell>
          <cell r="CI1085">
            <v>0</v>
          </cell>
          <cell r="CJ1085">
            <v>0</v>
          </cell>
          <cell r="CK1085">
            <v>0</v>
          </cell>
          <cell r="CL1085">
            <v>0</v>
          </cell>
          <cell r="CM1085">
            <v>0</v>
          </cell>
          <cell r="CN1085">
            <v>0</v>
          </cell>
          <cell r="CO1085">
            <v>0</v>
          </cell>
          <cell r="CP1085">
            <v>0</v>
          </cell>
          <cell r="CQ1085">
            <v>0</v>
          </cell>
          <cell r="CR1085">
            <v>0</v>
          </cell>
          <cell r="CS1085">
            <v>0</v>
          </cell>
          <cell r="CT1085">
            <v>0</v>
          </cell>
          <cell r="CU1085">
            <v>0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  <cell r="DD1085">
            <v>0</v>
          </cell>
          <cell r="DE1085">
            <v>0</v>
          </cell>
          <cell r="DF1085">
            <v>0</v>
          </cell>
          <cell r="DG1085">
            <v>0</v>
          </cell>
          <cell r="DH1085">
            <v>0</v>
          </cell>
          <cell r="DI1085">
            <v>0</v>
          </cell>
          <cell r="DJ1085">
            <v>0</v>
          </cell>
          <cell r="DK1085">
            <v>0</v>
          </cell>
          <cell r="DL1085">
            <v>0</v>
          </cell>
          <cell r="DM1085">
            <v>0</v>
          </cell>
          <cell r="DN1085">
            <v>0</v>
          </cell>
          <cell r="DO1085">
            <v>0</v>
          </cell>
          <cell r="DP1085">
            <v>0</v>
          </cell>
          <cell r="DQ1085">
            <v>0</v>
          </cell>
          <cell r="DR1085">
            <v>0</v>
          </cell>
          <cell r="DS1085">
            <v>0</v>
          </cell>
          <cell r="DT1085">
            <v>0</v>
          </cell>
          <cell r="DU1085">
            <v>0</v>
          </cell>
          <cell r="DV1085">
            <v>0</v>
          </cell>
          <cell r="DW1085">
            <v>0</v>
          </cell>
          <cell r="DX1085">
            <v>0</v>
          </cell>
          <cell r="DY1085">
            <v>0</v>
          </cell>
          <cell r="DZ1085">
            <v>0</v>
          </cell>
          <cell r="EA1085">
            <v>0</v>
          </cell>
          <cell r="EB1085">
            <v>0</v>
          </cell>
          <cell r="EC1085">
            <v>0</v>
          </cell>
          <cell r="ED1085">
            <v>0</v>
          </cell>
          <cell r="EE1085">
            <v>0</v>
          </cell>
          <cell r="EF1085">
            <v>0</v>
          </cell>
          <cell r="EG1085">
            <v>0</v>
          </cell>
          <cell r="EH1085">
            <v>0</v>
          </cell>
          <cell r="EI1085">
            <v>0</v>
          </cell>
          <cell r="EJ1085">
            <v>0</v>
          </cell>
          <cell r="EK1085">
            <v>0</v>
          </cell>
          <cell r="EL1085">
            <v>0</v>
          </cell>
          <cell r="EM1085">
            <v>0</v>
          </cell>
          <cell r="EN1085">
            <v>0</v>
          </cell>
          <cell r="EO1085">
            <v>0</v>
          </cell>
          <cell r="EP1085">
            <v>0</v>
          </cell>
          <cell r="EQ1085">
            <v>0</v>
          </cell>
          <cell r="ER1085">
            <v>0</v>
          </cell>
          <cell r="ES1085">
            <v>0</v>
          </cell>
          <cell r="ET1085">
            <v>0</v>
          </cell>
          <cell r="EU1085">
            <v>0</v>
          </cell>
          <cell r="EV1085">
            <v>0</v>
          </cell>
          <cell r="EW1085">
            <v>0</v>
          </cell>
          <cell r="EX1085">
            <v>0</v>
          </cell>
          <cell r="EY1085">
            <v>0</v>
          </cell>
          <cell r="EZ1085">
            <v>0</v>
          </cell>
          <cell r="FA1085">
            <v>0</v>
          </cell>
          <cell r="FB1085">
            <v>0</v>
          </cell>
          <cell r="FC1085">
            <v>0</v>
          </cell>
          <cell r="FD1085">
            <v>0</v>
          </cell>
          <cell r="FE1085">
            <v>0</v>
          </cell>
          <cell r="FF1085">
            <v>0</v>
          </cell>
          <cell r="FG1085">
            <v>0</v>
          </cell>
          <cell r="FH1085">
            <v>0</v>
          </cell>
          <cell r="FI1085">
            <v>0</v>
          </cell>
          <cell r="FJ1085">
            <v>0</v>
          </cell>
          <cell r="FK1085">
            <v>0</v>
          </cell>
          <cell r="FL1085">
            <v>0</v>
          </cell>
          <cell r="FM1085">
            <v>0</v>
          </cell>
          <cell r="FN1085">
            <v>0</v>
          </cell>
          <cell r="FO1085">
            <v>0</v>
          </cell>
          <cell r="FP1085">
            <v>0</v>
          </cell>
          <cell r="FQ1085">
            <v>0</v>
          </cell>
          <cell r="FR1085">
            <v>0</v>
          </cell>
          <cell r="FS1085">
            <v>0</v>
          </cell>
          <cell r="FT1085">
            <v>0</v>
          </cell>
          <cell r="FU1085">
            <v>0</v>
          </cell>
          <cell r="FV1085">
            <v>0</v>
          </cell>
          <cell r="FW1085">
            <v>0</v>
          </cell>
          <cell r="FX1085">
            <v>0</v>
          </cell>
          <cell r="FY1085">
            <v>0</v>
          </cell>
          <cell r="FZ1085">
            <v>0</v>
          </cell>
          <cell r="GA1085">
            <v>0</v>
          </cell>
          <cell r="GB1085">
            <v>0</v>
          </cell>
          <cell r="GC1085">
            <v>0</v>
          </cell>
          <cell r="GD1085">
            <v>0</v>
          </cell>
          <cell r="GE1085">
            <v>0</v>
          </cell>
          <cell r="GF1085">
            <v>0</v>
          </cell>
          <cell r="GG1085">
            <v>0</v>
          </cell>
          <cell r="GH1085">
            <v>0</v>
          </cell>
          <cell r="GI1085">
            <v>0</v>
          </cell>
          <cell r="GJ1085">
            <v>0</v>
          </cell>
          <cell r="GK1085">
            <v>0</v>
          </cell>
          <cell r="GL1085">
            <v>0</v>
          </cell>
          <cell r="GM1085">
            <v>0</v>
          </cell>
          <cell r="GN1085">
            <v>0</v>
          </cell>
          <cell r="GO1085">
            <v>0</v>
          </cell>
          <cell r="GP1085">
            <v>0</v>
          </cell>
          <cell r="GQ1085">
            <v>0</v>
          </cell>
          <cell r="GR1085">
            <v>0</v>
          </cell>
          <cell r="GS1085">
            <v>0</v>
          </cell>
          <cell r="GT1085">
            <v>0</v>
          </cell>
          <cell r="GU1085">
            <v>0</v>
          </cell>
          <cell r="GV1085">
            <v>0</v>
          </cell>
          <cell r="GW1085">
            <v>0</v>
          </cell>
          <cell r="GX1085">
            <v>0</v>
          </cell>
          <cell r="GY1085">
            <v>0</v>
          </cell>
          <cell r="GZ1085">
            <v>0</v>
          </cell>
          <cell r="HA1085">
            <v>0</v>
          </cell>
          <cell r="HB1085">
            <v>0</v>
          </cell>
          <cell r="HC1085">
            <v>0</v>
          </cell>
          <cell r="HD1085">
            <v>0</v>
          </cell>
          <cell r="HE1085">
            <v>0</v>
          </cell>
          <cell r="HF1085">
            <v>0</v>
          </cell>
          <cell r="HG1085">
            <v>0</v>
          </cell>
          <cell r="HH1085">
            <v>0</v>
          </cell>
          <cell r="HI1085">
            <v>0</v>
          </cell>
          <cell r="HJ1085">
            <v>0</v>
          </cell>
          <cell r="HK1085">
            <v>0</v>
          </cell>
          <cell r="HL1085">
            <v>0</v>
          </cell>
          <cell r="HM1085">
            <v>0</v>
          </cell>
          <cell r="HN1085">
            <v>0</v>
          </cell>
          <cell r="HO1085">
            <v>0</v>
          </cell>
          <cell r="HP1085">
            <v>0</v>
          </cell>
          <cell r="HQ1085">
            <v>0</v>
          </cell>
          <cell r="HR1085">
            <v>0</v>
          </cell>
          <cell r="HS1085">
            <v>0</v>
          </cell>
          <cell r="HT1085">
            <v>0</v>
          </cell>
          <cell r="HU1085">
            <v>0</v>
          </cell>
          <cell r="HV1085">
            <v>0</v>
          </cell>
          <cell r="HW1085">
            <v>0</v>
          </cell>
          <cell r="HX1085">
            <v>0</v>
          </cell>
          <cell r="HY1085">
            <v>0</v>
          </cell>
          <cell r="HZ1085">
            <v>0</v>
          </cell>
          <cell r="IA1085">
            <v>0</v>
          </cell>
          <cell r="IB1085">
            <v>0</v>
          </cell>
          <cell r="IC1085">
            <v>0</v>
          </cell>
          <cell r="ID1085">
            <v>0</v>
          </cell>
          <cell r="IE1085">
            <v>0</v>
          </cell>
          <cell r="IF1085">
            <v>0</v>
          </cell>
          <cell r="IG1085">
            <v>0</v>
          </cell>
          <cell r="IH1085">
            <v>0</v>
          </cell>
          <cell r="II1085">
            <v>0</v>
          </cell>
          <cell r="IJ1085">
            <v>0</v>
          </cell>
          <cell r="IK1085">
            <v>0</v>
          </cell>
          <cell r="IL1085">
            <v>0</v>
          </cell>
          <cell r="IM1085">
            <v>0</v>
          </cell>
          <cell r="IN1085">
            <v>0</v>
          </cell>
          <cell r="IO1085">
            <v>0</v>
          </cell>
          <cell r="IP1085">
            <v>0</v>
          </cell>
          <cell r="IQ1085">
            <v>0</v>
          </cell>
          <cell r="IR1085">
            <v>0</v>
          </cell>
          <cell r="IS1085">
            <v>0</v>
          </cell>
          <cell r="IT1085">
            <v>0</v>
          </cell>
          <cell r="IU1085">
            <v>0</v>
          </cell>
          <cell r="IV1085">
            <v>0</v>
          </cell>
          <cell r="IW1085">
            <v>0</v>
          </cell>
          <cell r="IX1085">
            <v>0</v>
          </cell>
          <cell r="IY1085">
            <v>0</v>
          </cell>
          <cell r="IZ1085">
            <v>0</v>
          </cell>
          <cell r="JA1085">
            <v>0</v>
          </cell>
          <cell r="JB1085">
            <v>0</v>
          </cell>
          <cell r="JC1085">
            <v>0</v>
          </cell>
          <cell r="JD1085">
            <v>0</v>
          </cell>
          <cell r="JE1085">
            <v>0</v>
          </cell>
          <cell r="JF1085">
            <v>0</v>
          </cell>
          <cell r="JG1085">
            <v>0</v>
          </cell>
          <cell r="JH1085">
            <v>0</v>
          </cell>
          <cell r="JI1085">
            <v>0</v>
          </cell>
          <cell r="JJ1085">
            <v>0</v>
          </cell>
          <cell r="JK1085">
            <v>0</v>
          </cell>
          <cell r="JL1085">
            <v>0</v>
          </cell>
          <cell r="JM1085">
            <v>0</v>
          </cell>
          <cell r="JN1085">
            <v>0</v>
          </cell>
          <cell r="JO1085">
            <v>0</v>
          </cell>
          <cell r="JP1085">
            <v>0</v>
          </cell>
          <cell r="JQ1085">
            <v>0</v>
          </cell>
        </row>
        <row r="1086">
          <cell r="D1086" t="str">
            <v>PV_.QF.SOR._.qOR.OR5_Merrill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0</v>
          </cell>
          <cell r="CG1086">
            <v>0</v>
          </cell>
          <cell r="CH1086">
            <v>0</v>
          </cell>
          <cell r="CI1086">
            <v>0</v>
          </cell>
          <cell r="CJ1086">
            <v>0</v>
          </cell>
          <cell r="CK1086">
            <v>0</v>
          </cell>
          <cell r="CL1086">
            <v>0</v>
          </cell>
          <cell r="CM1086">
            <v>0</v>
          </cell>
          <cell r="CN1086">
            <v>0</v>
          </cell>
          <cell r="CO1086">
            <v>0</v>
          </cell>
          <cell r="CP1086">
            <v>0</v>
          </cell>
          <cell r="CQ1086">
            <v>0</v>
          </cell>
          <cell r="CR1086">
            <v>0</v>
          </cell>
          <cell r="CS1086">
            <v>0</v>
          </cell>
          <cell r="CT1086">
            <v>0</v>
          </cell>
          <cell r="CU1086">
            <v>0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  <cell r="DD1086">
            <v>0</v>
          </cell>
          <cell r="DE1086">
            <v>0</v>
          </cell>
          <cell r="DF1086">
            <v>0</v>
          </cell>
          <cell r="DG1086">
            <v>0</v>
          </cell>
          <cell r="DH1086">
            <v>0</v>
          </cell>
          <cell r="DI1086">
            <v>0</v>
          </cell>
          <cell r="DJ1086">
            <v>0</v>
          </cell>
          <cell r="DK1086">
            <v>0</v>
          </cell>
          <cell r="DL1086">
            <v>0</v>
          </cell>
          <cell r="DM1086">
            <v>0</v>
          </cell>
          <cell r="DN1086">
            <v>0</v>
          </cell>
          <cell r="DO1086">
            <v>0</v>
          </cell>
          <cell r="DP1086">
            <v>0</v>
          </cell>
          <cell r="DQ1086">
            <v>0</v>
          </cell>
          <cell r="DR1086">
            <v>0</v>
          </cell>
          <cell r="DS1086">
            <v>0</v>
          </cell>
          <cell r="DT1086">
            <v>0</v>
          </cell>
          <cell r="DU1086">
            <v>0</v>
          </cell>
          <cell r="DV1086">
            <v>0</v>
          </cell>
          <cell r="DW1086">
            <v>0</v>
          </cell>
          <cell r="DX1086">
            <v>0</v>
          </cell>
          <cell r="DY1086">
            <v>0</v>
          </cell>
          <cell r="DZ1086">
            <v>0</v>
          </cell>
          <cell r="EA1086">
            <v>0</v>
          </cell>
          <cell r="EB1086">
            <v>0</v>
          </cell>
          <cell r="EC1086">
            <v>0</v>
          </cell>
          <cell r="ED1086">
            <v>0</v>
          </cell>
          <cell r="EE1086">
            <v>0</v>
          </cell>
          <cell r="EF1086">
            <v>0</v>
          </cell>
          <cell r="EG1086">
            <v>0</v>
          </cell>
          <cell r="EH1086">
            <v>0</v>
          </cell>
          <cell r="EI1086">
            <v>0</v>
          </cell>
          <cell r="EJ1086">
            <v>0</v>
          </cell>
          <cell r="EK1086">
            <v>0</v>
          </cell>
          <cell r="EL1086">
            <v>0</v>
          </cell>
          <cell r="EM1086">
            <v>0</v>
          </cell>
          <cell r="EN1086">
            <v>0</v>
          </cell>
          <cell r="EO1086">
            <v>0</v>
          </cell>
          <cell r="EP1086">
            <v>0</v>
          </cell>
          <cell r="EQ1086">
            <v>0</v>
          </cell>
          <cell r="ER1086">
            <v>0</v>
          </cell>
          <cell r="ES1086">
            <v>0</v>
          </cell>
          <cell r="ET1086">
            <v>0</v>
          </cell>
          <cell r="EU1086">
            <v>0</v>
          </cell>
          <cell r="EV1086">
            <v>0</v>
          </cell>
          <cell r="EW1086">
            <v>0</v>
          </cell>
          <cell r="EX1086">
            <v>0</v>
          </cell>
          <cell r="EY1086">
            <v>0</v>
          </cell>
          <cell r="EZ1086">
            <v>0</v>
          </cell>
          <cell r="FA1086">
            <v>0</v>
          </cell>
          <cell r="FB1086">
            <v>0</v>
          </cell>
          <cell r="FC1086">
            <v>0</v>
          </cell>
          <cell r="FD1086">
            <v>0</v>
          </cell>
          <cell r="FE1086">
            <v>0</v>
          </cell>
          <cell r="FF1086">
            <v>0</v>
          </cell>
          <cell r="FG1086">
            <v>0</v>
          </cell>
          <cell r="FH1086">
            <v>0</v>
          </cell>
          <cell r="FI1086">
            <v>0</v>
          </cell>
          <cell r="FJ1086">
            <v>0</v>
          </cell>
          <cell r="FK1086">
            <v>0</v>
          </cell>
          <cell r="FL1086">
            <v>0</v>
          </cell>
          <cell r="FM1086">
            <v>0</v>
          </cell>
          <cell r="FN1086">
            <v>0</v>
          </cell>
          <cell r="FO1086">
            <v>0</v>
          </cell>
          <cell r="FP1086">
            <v>0</v>
          </cell>
          <cell r="FQ1086">
            <v>0</v>
          </cell>
          <cell r="FR1086">
            <v>0</v>
          </cell>
          <cell r="FS1086">
            <v>0</v>
          </cell>
          <cell r="FT1086">
            <v>0</v>
          </cell>
          <cell r="FU1086">
            <v>0</v>
          </cell>
          <cell r="FV1086">
            <v>0</v>
          </cell>
          <cell r="FW1086">
            <v>0</v>
          </cell>
          <cell r="FX1086">
            <v>0</v>
          </cell>
          <cell r="FY1086">
            <v>0</v>
          </cell>
          <cell r="FZ1086">
            <v>0</v>
          </cell>
          <cell r="GA1086">
            <v>0</v>
          </cell>
          <cell r="GB1086">
            <v>0</v>
          </cell>
          <cell r="GC1086">
            <v>0</v>
          </cell>
          <cell r="GD1086">
            <v>0</v>
          </cell>
          <cell r="GE1086">
            <v>0</v>
          </cell>
          <cell r="GF1086">
            <v>0</v>
          </cell>
          <cell r="GG1086">
            <v>0</v>
          </cell>
          <cell r="GH1086">
            <v>0</v>
          </cell>
          <cell r="GI1086">
            <v>0</v>
          </cell>
          <cell r="GJ1086">
            <v>0</v>
          </cell>
          <cell r="GK1086">
            <v>0</v>
          </cell>
          <cell r="GL1086">
            <v>0</v>
          </cell>
          <cell r="GM1086">
            <v>0</v>
          </cell>
          <cell r="GN1086">
            <v>0</v>
          </cell>
          <cell r="GO1086">
            <v>0</v>
          </cell>
          <cell r="GP1086">
            <v>0</v>
          </cell>
          <cell r="GQ1086">
            <v>0</v>
          </cell>
          <cell r="GR1086">
            <v>0</v>
          </cell>
          <cell r="GS1086">
            <v>0</v>
          </cell>
          <cell r="GT1086">
            <v>0</v>
          </cell>
          <cell r="GU1086">
            <v>0</v>
          </cell>
          <cell r="GV1086">
            <v>0</v>
          </cell>
          <cell r="GW1086">
            <v>0</v>
          </cell>
          <cell r="GX1086">
            <v>0</v>
          </cell>
          <cell r="GY1086">
            <v>0</v>
          </cell>
          <cell r="GZ1086">
            <v>0</v>
          </cell>
          <cell r="HA1086">
            <v>0</v>
          </cell>
          <cell r="HB1086">
            <v>0</v>
          </cell>
          <cell r="HC1086">
            <v>0</v>
          </cell>
          <cell r="HD1086">
            <v>0</v>
          </cell>
          <cell r="HE1086">
            <v>0</v>
          </cell>
          <cell r="HF1086">
            <v>0</v>
          </cell>
          <cell r="HG1086">
            <v>0</v>
          </cell>
          <cell r="HH1086">
            <v>0</v>
          </cell>
          <cell r="HI1086">
            <v>0</v>
          </cell>
          <cell r="HJ1086">
            <v>0</v>
          </cell>
          <cell r="HK1086">
            <v>0</v>
          </cell>
          <cell r="HL1086">
            <v>0</v>
          </cell>
          <cell r="HM1086">
            <v>0</v>
          </cell>
          <cell r="HN1086">
            <v>0</v>
          </cell>
          <cell r="HO1086">
            <v>0</v>
          </cell>
          <cell r="HP1086">
            <v>0</v>
          </cell>
          <cell r="HQ1086">
            <v>0</v>
          </cell>
          <cell r="HR1086">
            <v>0</v>
          </cell>
          <cell r="HS1086">
            <v>0</v>
          </cell>
          <cell r="HT1086">
            <v>0</v>
          </cell>
          <cell r="HU1086">
            <v>0</v>
          </cell>
          <cell r="HV1086">
            <v>0</v>
          </cell>
          <cell r="HW1086">
            <v>0</v>
          </cell>
          <cell r="HX1086">
            <v>0</v>
          </cell>
          <cell r="HY1086">
            <v>0</v>
          </cell>
          <cell r="HZ1086">
            <v>0</v>
          </cell>
          <cell r="IA1086">
            <v>0</v>
          </cell>
          <cell r="IB1086">
            <v>0</v>
          </cell>
          <cell r="IC1086">
            <v>0</v>
          </cell>
          <cell r="ID1086">
            <v>0</v>
          </cell>
          <cell r="IE1086">
            <v>0</v>
          </cell>
          <cell r="IF1086">
            <v>0</v>
          </cell>
          <cell r="IG1086">
            <v>0</v>
          </cell>
          <cell r="IH1086">
            <v>0</v>
          </cell>
          <cell r="II1086">
            <v>0</v>
          </cell>
          <cell r="IJ1086">
            <v>0</v>
          </cell>
          <cell r="IK1086">
            <v>0</v>
          </cell>
          <cell r="IL1086">
            <v>0</v>
          </cell>
          <cell r="IM1086">
            <v>0</v>
          </cell>
          <cell r="IN1086">
            <v>0</v>
          </cell>
          <cell r="IO1086">
            <v>0</v>
          </cell>
          <cell r="IP1086">
            <v>0</v>
          </cell>
          <cell r="IQ1086">
            <v>0</v>
          </cell>
          <cell r="IR1086">
            <v>0</v>
          </cell>
          <cell r="IS1086">
            <v>0</v>
          </cell>
          <cell r="IT1086">
            <v>0</v>
          </cell>
          <cell r="IU1086">
            <v>0</v>
          </cell>
          <cell r="IV1086">
            <v>0</v>
          </cell>
          <cell r="IW1086">
            <v>0</v>
          </cell>
          <cell r="IX1086">
            <v>0</v>
          </cell>
          <cell r="IY1086">
            <v>0</v>
          </cell>
          <cell r="IZ1086">
            <v>0</v>
          </cell>
          <cell r="JA1086">
            <v>0</v>
          </cell>
          <cell r="JB1086">
            <v>0</v>
          </cell>
          <cell r="JC1086">
            <v>0</v>
          </cell>
          <cell r="JD1086">
            <v>0</v>
          </cell>
          <cell r="JE1086">
            <v>0</v>
          </cell>
          <cell r="JF1086">
            <v>0</v>
          </cell>
          <cell r="JG1086">
            <v>0</v>
          </cell>
          <cell r="JH1086">
            <v>0</v>
          </cell>
          <cell r="JI1086">
            <v>0</v>
          </cell>
          <cell r="JJ1086">
            <v>0</v>
          </cell>
          <cell r="JK1086">
            <v>0</v>
          </cell>
          <cell r="JL1086">
            <v>0</v>
          </cell>
          <cell r="JM1086">
            <v>0</v>
          </cell>
          <cell r="JN1086">
            <v>0</v>
          </cell>
          <cell r="JO1086">
            <v>0</v>
          </cell>
          <cell r="JP1086">
            <v>0</v>
          </cell>
          <cell r="JQ1086">
            <v>0</v>
          </cell>
        </row>
        <row r="1087">
          <cell r="D1087" t="str">
            <v>PV_.QF.SOR._.qOR.OR6_Lakeview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  <cell r="BJ1087">
            <v>0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0</v>
          </cell>
          <cell r="CG1087">
            <v>0</v>
          </cell>
          <cell r="CH1087">
            <v>0</v>
          </cell>
          <cell r="CI1087">
            <v>0</v>
          </cell>
          <cell r="CJ1087">
            <v>0</v>
          </cell>
          <cell r="CK1087">
            <v>0</v>
          </cell>
          <cell r="CL1087">
            <v>0</v>
          </cell>
          <cell r="CM1087">
            <v>0</v>
          </cell>
          <cell r="CN1087">
            <v>0</v>
          </cell>
          <cell r="CO1087">
            <v>0</v>
          </cell>
          <cell r="CP1087">
            <v>0</v>
          </cell>
          <cell r="CQ1087">
            <v>0</v>
          </cell>
          <cell r="CR1087">
            <v>0</v>
          </cell>
          <cell r="CS1087">
            <v>0</v>
          </cell>
          <cell r="CT1087">
            <v>0</v>
          </cell>
          <cell r="CU1087">
            <v>0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  <cell r="DD1087">
            <v>0</v>
          </cell>
          <cell r="DE1087">
            <v>0</v>
          </cell>
          <cell r="DF1087">
            <v>0</v>
          </cell>
          <cell r="DG1087">
            <v>0</v>
          </cell>
          <cell r="DH1087">
            <v>0</v>
          </cell>
          <cell r="DI1087">
            <v>0</v>
          </cell>
          <cell r="DJ1087">
            <v>0</v>
          </cell>
          <cell r="DK1087">
            <v>0</v>
          </cell>
          <cell r="DL1087">
            <v>0</v>
          </cell>
          <cell r="DM1087">
            <v>0</v>
          </cell>
          <cell r="DN1087">
            <v>0</v>
          </cell>
          <cell r="DO1087">
            <v>0</v>
          </cell>
          <cell r="DP1087">
            <v>0</v>
          </cell>
          <cell r="DQ1087">
            <v>0</v>
          </cell>
          <cell r="DR1087">
            <v>0</v>
          </cell>
          <cell r="DS1087">
            <v>0</v>
          </cell>
          <cell r="DT1087">
            <v>0</v>
          </cell>
          <cell r="DU1087">
            <v>0</v>
          </cell>
          <cell r="DV1087">
            <v>0</v>
          </cell>
          <cell r="DW1087">
            <v>0</v>
          </cell>
          <cell r="DX1087">
            <v>0</v>
          </cell>
          <cell r="DY1087">
            <v>0</v>
          </cell>
          <cell r="DZ1087">
            <v>0</v>
          </cell>
          <cell r="EA1087">
            <v>0</v>
          </cell>
          <cell r="EB1087">
            <v>0</v>
          </cell>
          <cell r="EC1087">
            <v>0</v>
          </cell>
          <cell r="ED1087">
            <v>0</v>
          </cell>
          <cell r="EE1087">
            <v>0</v>
          </cell>
          <cell r="EF1087">
            <v>0</v>
          </cell>
          <cell r="EG1087">
            <v>0</v>
          </cell>
          <cell r="EH1087">
            <v>0</v>
          </cell>
          <cell r="EI1087">
            <v>0</v>
          </cell>
          <cell r="EJ1087">
            <v>0</v>
          </cell>
          <cell r="EK1087">
            <v>0</v>
          </cell>
          <cell r="EL1087">
            <v>0</v>
          </cell>
          <cell r="EM1087">
            <v>0</v>
          </cell>
          <cell r="EN1087">
            <v>0</v>
          </cell>
          <cell r="EO1087">
            <v>0</v>
          </cell>
          <cell r="EP1087">
            <v>0</v>
          </cell>
          <cell r="EQ1087">
            <v>0</v>
          </cell>
          <cell r="ER1087">
            <v>0</v>
          </cell>
          <cell r="ES1087">
            <v>0</v>
          </cell>
          <cell r="ET1087">
            <v>0</v>
          </cell>
          <cell r="EU1087">
            <v>0</v>
          </cell>
          <cell r="EV1087">
            <v>0</v>
          </cell>
          <cell r="EW1087">
            <v>0</v>
          </cell>
          <cell r="EX1087">
            <v>0</v>
          </cell>
          <cell r="EY1087">
            <v>0</v>
          </cell>
          <cell r="EZ1087">
            <v>0</v>
          </cell>
          <cell r="FA1087">
            <v>0</v>
          </cell>
          <cell r="FB1087">
            <v>0</v>
          </cell>
          <cell r="FC1087">
            <v>0</v>
          </cell>
          <cell r="FD1087">
            <v>0</v>
          </cell>
          <cell r="FE1087">
            <v>0</v>
          </cell>
          <cell r="FF1087">
            <v>0</v>
          </cell>
          <cell r="FG1087">
            <v>0</v>
          </cell>
          <cell r="FH1087">
            <v>0</v>
          </cell>
          <cell r="FI1087">
            <v>0</v>
          </cell>
          <cell r="FJ1087">
            <v>0</v>
          </cell>
          <cell r="FK1087">
            <v>0</v>
          </cell>
          <cell r="FL1087">
            <v>0</v>
          </cell>
          <cell r="FM1087">
            <v>0</v>
          </cell>
          <cell r="FN1087">
            <v>0</v>
          </cell>
          <cell r="FO1087">
            <v>0</v>
          </cell>
          <cell r="FP1087">
            <v>0</v>
          </cell>
          <cell r="FQ1087">
            <v>0</v>
          </cell>
          <cell r="FR1087">
            <v>0</v>
          </cell>
          <cell r="FS1087">
            <v>0</v>
          </cell>
          <cell r="FT1087">
            <v>0</v>
          </cell>
          <cell r="FU1087">
            <v>0</v>
          </cell>
          <cell r="FV1087">
            <v>0</v>
          </cell>
          <cell r="FW1087">
            <v>0</v>
          </cell>
          <cell r="FX1087">
            <v>0</v>
          </cell>
          <cell r="FY1087">
            <v>0</v>
          </cell>
          <cell r="FZ1087">
            <v>0</v>
          </cell>
          <cell r="GA1087">
            <v>0</v>
          </cell>
          <cell r="GB1087">
            <v>0</v>
          </cell>
          <cell r="GC1087">
            <v>0</v>
          </cell>
          <cell r="GD1087">
            <v>0</v>
          </cell>
          <cell r="GE1087">
            <v>0</v>
          </cell>
          <cell r="GF1087">
            <v>0</v>
          </cell>
          <cell r="GG1087">
            <v>0</v>
          </cell>
          <cell r="GH1087">
            <v>0</v>
          </cell>
          <cell r="GI1087">
            <v>0</v>
          </cell>
          <cell r="GJ1087">
            <v>0</v>
          </cell>
          <cell r="GK1087">
            <v>0</v>
          </cell>
          <cell r="GL1087">
            <v>0</v>
          </cell>
          <cell r="GM1087">
            <v>0</v>
          </cell>
          <cell r="GN1087">
            <v>0</v>
          </cell>
          <cell r="GO1087">
            <v>0</v>
          </cell>
          <cell r="GP1087">
            <v>0</v>
          </cell>
          <cell r="GQ1087">
            <v>0</v>
          </cell>
          <cell r="GR1087">
            <v>0</v>
          </cell>
          <cell r="GS1087">
            <v>0</v>
          </cell>
          <cell r="GT1087">
            <v>0</v>
          </cell>
          <cell r="GU1087">
            <v>0</v>
          </cell>
          <cell r="GV1087">
            <v>0</v>
          </cell>
          <cell r="GW1087">
            <v>0</v>
          </cell>
          <cell r="GX1087">
            <v>0</v>
          </cell>
          <cell r="GY1087">
            <v>0</v>
          </cell>
          <cell r="GZ1087">
            <v>0</v>
          </cell>
          <cell r="HA1087">
            <v>0</v>
          </cell>
          <cell r="HB1087">
            <v>0</v>
          </cell>
          <cell r="HC1087">
            <v>0</v>
          </cell>
          <cell r="HD1087">
            <v>0</v>
          </cell>
          <cell r="HE1087">
            <v>0</v>
          </cell>
          <cell r="HF1087">
            <v>0</v>
          </cell>
          <cell r="HG1087">
            <v>0</v>
          </cell>
          <cell r="HH1087">
            <v>0</v>
          </cell>
          <cell r="HI1087">
            <v>0</v>
          </cell>
          <cell r="HJ1087">
            <v>0</v>
          </cell>
          <cell r="HK1087">
            <v>0</v>
          </cell>
          <cell r="HL1087">
            <v>0</v>
          </cell>
          <cell r="HM1087">
            <v>0</v>
          </cell>
          <cell r="HN1087">
            <v>0</v>
          </cell>
          <cell r="HO1087">
            <v>0</v>
          </cell>
          <cell r="HP1087">
            <v>0</v>
          </cell>
          <cell r="HQ1087">
            <v>0</v>
          </cell>
          <cell r="HR1087">
            <v>0</v>
          </cell>
          <cell r="HS1087">
            <v>0</v>
          </cell>
          <cell r="HT1087">
            <v>0</v>
          </cell>
          <cell r="HU1087">
            <v>0</v>
          </cell>
          <cell r="HV1087">
            <v>0</v>
          </cell>
          <cell r="HW1087">
            <v>0</v>
          </cell>
          <cell r="HX1087">
            <v>0</v>
          </cell>
          <cell r="HY1087">
            <v>0</v>
          </cell>
          <cell r="HZ1087">
            <v>0</v>
          </cell>
          <cell r="IA1087">
            <v>0</v>
          </cell>
          <cell r="IB1087">
            <v>0</v>
          </cell>
          <cell r="IC1087">
            <v>0</v>
          </cell>
          <cell r="ID1087">
            <v>0</v>
          </cell>
          <cell r="IE1087">
            <v>0</v>
          </cell>
          <cell r="IF1087">
            <v>0</v>
          </cell>
          <cell r="IG1087">
            <v>0</v>
          </cell>
          <cell r="IH1087">
            <v>0</v>
          </cell>
          <cell r="II1087">
            <v>0</v>
          </cell>
          <cell r="IJ1087">
            <v>0</v>
          </cell>
          <cell r="IK1087">
            <v>0</v>
          </cell>
          <cell r="IL1087">
            <v>0</v>
          </cell>
          <cell r="IM1087">
            <v>0</v>
          </cell>
          <cell r="IN1087">
            <v>0</v>
          </cell>
          <cell r="IO1087">
            <v>0</v>
          </cell>
          <cell r="IP1087">
            <v>0</v>
          </cell>
          <cell r="IQ1087">
            <v>0</v>
          </cell>
          <cell r="IR1087">
            <v>0</v>
          </cell>
          <cell r="IS1087">
            <v>0</v>
          </cell>
          <cell r="IT1087">
            <v>0</v>
          </cell>
          <cell r="IU1087">
            <v>0</v>
          </cell>
          <cell r="IV1087">
            <v>0</v>
          </cell>
          <cell r="IW1087">
            <v>0</v>
          </cell>
          <cell r="IX1087">
            <v>0</v>
          </cell>
          <cell r="IY1087">
            <v>0</v>
          </cell>
          <cell r="IZ1087">
            <v>0</v>
          </cell>
          <cell r="JA1087">
            <v>0</v>
          </cell>
          <cell r="JB1087">
            <v>0</v>
          </cell>
          <cell r="JC1087">
            <v>0</v>
          </cell>
          <cell r="JD1087">
            <v>0</v>
          </cell>
          <cell r="JE1087">
            <v>0</v>
          </cell>
          <cell r="JF1087">
            <v>0</v>
          </cell>
          <cell r="JG1087">
            <v>0</v>
          </cell>
          <cell r="JH1087">
            <v>0</v>
          </cell>
          <cell r="JI1087">
            <v>0</v>
          </cell>
          <cell r="JJ1087">
            <v>0</v>
          </cell>
          <cell r="JK1087">
            <v>0</v>
          </cell>
          <cell r="JL1087">
            <v>0</v>
          </cell>
          <cell r="JM1087">
            <v>0</v>
          </cell>
          <cell r="JN1087">
            <v>0</v>
          </cell>
          <cell r="JO1087">
            <v>0</v>
          </cell>
          <cell r="JP1087">
            <v>0</v>
          </cell>
          <cell r="JQ1087">
            <v>0</v>
          </cell>
        </row>
        <row r="1088">
          <cell r="D1088" t="str">
            <v>PV_.QF.SOR._.qOR.OR8_Dairy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0</v>
          </cell>
          <cell r="CG1088">
            <v>0</v>
          </cell>
          <cell r="CH1088">
            <v>0</v>
          </cell>
          <cell r="CI1088">
            <v>0</v>
          </cell>
          <cell r="CJ1088">
            <v>0</v>
          </cell>
          <cell r="CK1088">
            <v>0</v>
          </cell>
          <cell r="CL1088">
            <v>0</v>
          </cell>
          <cell r="CM1088">
            <v>0</v>
          </cell>
          <cell r="CN1088">
            <v>0</v>
          </cell>
          <cell r="CO1088">
            <v>0</v>
          </cell>
          <cell r="CP1088">
            <v>0</v>
          </cell>
          <cell r="CQ1088">
            <v>0</v>
          </cell>
          <cell r="CR1088">
            <v>0</v>
          </cell>
          <cell r="CS1088">
            <v>0</v>
          </cell>
          <cell r="CT1088">
            <v>0</v>
          </cell>
          <cell r="CU1088">
            <v>0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  <cell r="DD1088">
            <v>0</v>
          </cell>
          <cell r="DE1088">
            <v>0</v>
          </cell>
          <cell r="DF1088">
            <v>0</v>
          </cell>
          <cell r="DG1088">
            <v>0</v>
          </cell>
          <cell r="DH1088">
            <v>0</v>
          </cell>
          <cell r="DI1088">
            <v>0</v>
          </cell>
          <cell r="DJ1088">
            <v>0</v>
          </cell>
          <cell r="DK1088">
            <v>0</v>
          </cell>
          <cell r="DL1088">
            <v>0</v>
          </cell>
          <cell r="DM1088">
            <v>0</v>
          </cell>
          <cell r="DN1088">
            <v>0</v>
          </cell>
          <cell r="DO1088">
            <v>0</v>
          </cell>
          <cell r="DP1088">
            <v>0</v>
          </cell>
          <cell r="DQ1088">
            <v>0</v>
          </cell>
          <cell r="DR1088">
            <v>0</v>
          </cell>
          <cell r="DS1088">
            <v>0</v>
          </cell>
          <cell r="DT1088">
            <v>0</v>
          </cell>
          <cell r="DU1088">
            <v>0</v>
          </cell>
          <cell r="DV1088">
            <v>0</v>
          </cell>
          <cell r="DW1088">
            <v>0</v>
          </cell>
          <cell r="DX1088">
            <v>0</v>
          </cell>
          <cell r="DY1088">
            <v>0</v>
          </cell>
          <cell r="DZ1088">
            <v>0</v>
          </cell>
          <cell r="EA1088">
            <v>0</v>
          </cell>
          <cell r="EB1088">
            <v>0</v>
          </cell>
          <cell r="EC1088">
            <v>0</v>
          </cell>
          <cell r="ED1088">
            <v>0</v>
          </cell>
          <cell r="EE1088">
            <v>0</v>
          </cell>
          <cell r="EF1088">
            <v>0</v>
          </cell>
          <cell r="EG1088">
            <v>0</v>
          </cell>
          <cell r="EH1088">
            <v>0</v>
          </cell>
          <cell r="EI1088">
            <v>0</v>
          </cell>
          <cell r="EJ1088">
            <v>0</v>
          </cell>
          <cell r="EK1088">
            <v>0</v>
          </cell>
          <cell r="EL1088">
            <v>0</v>
          </cell>
          <cell r="EM1088">
            <v>0</v>
          </cell>
          <cell r="EN1088">
            <v>0</v>
          </cell>
          <cell r="EO1088">
            <v>0</v>
          </cell>
          <cell r="EP1088">
            <v>0</v>
          </cell>
          <cell r="EQ1088">
            <v>0</v>
          </cell>
          <cell r="ER1088">
            <v>0</v>
          </cell>
          <cell r="ES1088">
            <v>0</v>
          </cell>
          <cell r="ET1088">
            <v>0</v>
          </cell>
          <cell r="EU1088">
            <v>0</v>
          </cell>
          <cell r="EV1088">
            <v>0</v>
          </cell>
          <cell r="EW1088">
            <v>0</v>
          </cell>
          <cell r="EX1088">
            <v>0</v>
          </cell>
          <cell r="EY1088">
            <v>0</v>
          </cell>
          <cell r="EZ1088">
            <v>0</v>
          </cell>
          <cell r="FA1088">
            <v>0</v>
          </cell>
          <cell r="FB1088">
            <v>0</v>
          </cell>
          <cell r="FC1088">
            <v>0</v>
          </cell>
          <cell r="FD1088">
            <v>0</v>
          </cell>
          <cell r="FE1088">
            <v>0</v>
          </cell>
          <cell r="FF1088">
            <v>0</v>
          </cell>
          <cell r="FG1088">
            <v>0</v>
          </cell>
          <cell r="FH1088">
            <v>0</v>
          </cell>
          <cell r="FI1088">
            <v>0</v>
          </cell>
          <cell r="FJ1088">
            <v>0</v>
          </cell>
          <cell r="FK1088">
            <v>0</v>
          </cell>
          <cell r="FL1088">
            <v>0</v>
          </cell>
          <cell r="FM1088">
            <v>0</v>
          </cell>
          <cell r="FN1088">
            <v>0</v>
          </cell>
          <cell r="FO1088">
            <v>0</v>
          </cell>
          <cell r="FP1088">
            <v>0</v>
          </cell>
          <cell r="FQ1088">
            <v>0</v>
          </cell>
          <cell r="FR1088">
            <v>0</v>
          </cell>
          <cell r="FS1088">
            <v>0</v>
          </cell>
          <cell r="FT1088">
            <v>0</v>
          </cell>
          <cell r="FU1088">
            <v>0</v>
          </cell>
          <cell r="FV1088">
            <v>0</v>
          </cell>
          <cell r="FW1088">
            <v>0</v>
          </cell>
          <cell r="FX1088">
            <v>0</v>
          </cell>
          <cell r="FY1088">
            <v>0</v>
          </cell>
          <cell r="FZ1088">
            <v>0</v>
          </cell>
          <cell r="GA1088">
            <v>0</v>
          </cell>
          <cell r="GB1088">
            <v>0</v>
          </cell>
          <cell r="GC1088">
            <v>0</v>
          </cell>
          <cell r="GD1088">
            <v>0</v>
          </cell>
          <cell r="GE1088">
            <v>0</v>
          </cell>
          <cell r="GF1088">
            <v>0</v>
          </cell>
          <cell r="GG1088">
            <v>0</v>
          </cell>
          <cell r="GH1088">
            <v>0</v>
          </cell>
          <cell r="GI1088">
            <v>0</v>
          </cell>
          <cell r="GJ1088">
            <v>0</v>
          </cell>
          <cell r="GK1088">
            <v>0</v>
          </cell>
          <cell r="GL1088">
            <v>0</v>
          </cell>
          <cell r="GM1088">
            <v>0</v>
          </cell>
          <cell r="GN1088">
            <v>0</v>
          </cell>
          <cell r="GO1088">
            <v>0</v>
          </cell>
          <cell r="GP1088">
            <v>0</v>
          </cell>
          <cell r="GQ1088">
            <v>0</v>
          </cell>
          <cell r="GR1088">
            <v>0</v>
          </cell>
          <cell r="GS1088">
            <v>0</v>
          </cell>
          <cell r="GT1088">
            <v>0</v>
          </cell>
          <cell r="GU1088">
            <v>0</v>
          </cell>
          <cell r="GV1088">
            <v>0</v>
          </cell>
          <cell r="GW1088">
            <v>0</v>
          </cell>
          <cell r="GX1088">
            <v>0</v>
          </cell>
          <cell r="GY1088">
            <v>0</v>
          </cell>
          <cell r="GZ1088">
            <v>0</v>
          </cell>
          <cell r="HA1088">
            <v>0</v>
          </cell>
          <cell r="HB1088">
            <v>0</v>
          </cell>
          <cell r="HC1088">
            <v>0</v>
          </cell>
          <cell r="HD1088">
            <v>0</v>
          </cell>
          <cell r="HE1088">
            <v>0</v>
          </cell>
          <cell r="HF1088">
            <v>0</v>
          </cell>
          <cell r="HG1088">
            <v>0</v>
          </cell>
          <cell r="HH1088">
            <v>0</v>
          </cell>
          <cell r="HI1088">
            <v>0</v>
          </cell>
          <cell r="HJ1088">
            <v>0</v>
          </cell>
          <cell r="HK1088">
            <v>0</v>
          </cell>
          <cell r="HL1088">
            <v>0</v>
          </cell>
          <cell r="HM1088">
            <v>0</v>
          </cell>
          <cell r="HN1088">
            <v>0</v>
          </cell>
          <cell r="HO1088">
            <v>0</v>
          </cell>
          <cell r="HP1088">
            <v>0</v>
          </cell>
          <cell r="HQ1088">
            <v>0</v>
          </cell>
          <cell r="HR1088">
            <v>0</v>
          </cell>
          <cell r="HS1088">
            <v>0</v>
          </cell>
          <cell r="HT1088">
            <v>0</v>
          </cell>
          <cell r="HU1088">
            <v>0</v>
          </cell>
          <cell r="HV1088">
            <v>0</v>
          </cell>
          <cell r="HW1088">
            <v>0</v>
          </cell>
          <cell r="HX1088">
            <v>0</v>
          </cell>
          <cell r="HY1088">
            <v>0</v>
          </cell>
          <cell r="HZ1088">
            <v>0</v>
          </cell>
          <cell r="IA1088">
            <v>0</v>
          </cell>
          <cell r="IB1088">
            <v>0</v>
          </cell>
          <cell r="IC1088">
            <v>0</v>
          </cell>
          <cell r="ID1088">
            <v>0</v>
          </cell>
          <cell r="IE1088">
            <v>0</v>
          </cell>
          <cell r="IF1088">
            <v>0</v>
          </cell>
          <cell r="IG1088">
            <v>0</v>
          </cell>
          <cell r="IH1088">
            <v>0</v>
          </cell>
          <cell r="II1088">
            <v>0</v>
          </cell>
          <cell r="IJ1088">
            <v>0</v>
          </cell>
          <cell r="IK1088">
            <v>0</v>
          </cell>
          <cell r="IL1088">
            <v>0</v>
          </cell>
          <cell r="IM1088">
            <v>0</v>
          </cell>
          <cell r="IN1088">
            <v>0</v>
          </cell>
          <cell r="IO1088">
            <v>0</v>
          </cell>
          <cell r="IP1088">
            <v>0</v>
          </cell>
          <cell r="IQ1088">
            <v>0</v>
          </cell>
          <cell r="IR1088">
            <v>0</v>
          </cell>
          <cell r="IS1088">
            <v>0</v>
          </cell>
          <cell r="IT1088">
            <v>0</v>
          </cell>
          <cell r="IU1088">
            <v>0</v>
          </cell>
          <cell r="IV1088">
            <v>0</v>
          </cell>
          <cell r="IW1088">
            <v>0</v>
          </cell>
          <cell r="IX1088">
            <v>0</v>
          </cell>
          <cell r="IY1088">
            <v>0</v>
          </cell>
          <cell r="IZ1088">
            <v>0</v>
          </cell>
          <cell r="JA1088">
            <v>0</v>
          </cell>
          <cell r="JB1088">
            <v>0</v>
          </cell>
          <cell r="JC1088">
            <v>0</v>
          </cell>
          <cell r="JD1088">
            <v>0</v>
          </cell>
          <cell r="JE1088">
            <v>0</v>
          </cell>
          <cell r="JF1088">
            <v>0</v>
          </cell>
          <cell r="JG1088">
            <v>0</v>
          </cell>
          <cell r="JH1088">
            <v>0</v>
          </cell>
          <cell r="JI1088">
            <v>0</v>
          </cell>
          <cell r="JJ1088">
            <v>0</v>
          </cell>
          <cell r="JK1088">
            <v>0</v>
          </cell>
          <cell r="JL1088">
            <v>0</v>
          </cell>
          <cell r="JM1088">
            <v>0</v>
          </cell>
          <cell r="JN1088">
            <v>0</v>
          </cell>
          <cell r="JO1088">
            <v>0</v>
          </cell>
          <cell r="JP1088">
            <v>0</v>
          </cell>
          <cell r="JQ1088">
            <v>0</v>
          </cell>
        </row>
        <row r="1089">
          <cell r="D1089" t="str">
            <v>PV_.QF.SOR._.qOR.Woodline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0</v>
          </cell>
          <cell r="CG1089">
            <v>0</v>
          </cell>
          <cell r="CH1089">
            <v>0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>
            <v>0</v>
          </cell>
          <cell r="CO1089">
            <v>0</v>
          </cell>
          <cell r="CP1089">
            <v>0</v>
          </cell>
          <cell r="CQ1089">
            <v>0</v>
          </cell>
          <cell r="CR1089">
            <v>0</v>
          </cell>
          <cell r="CS1089">
            <v>0</v>
          </cell>
          <cell r="CT1089">
            <v>0</v>
          </cell>
          <cell r="CU1089">
            <v>0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  <cell r="DD1089">
            <v>0</v>
          </cell>
          <cell r="DE1089">
            <v>0</v>
          </cell>
          <cell r="DF1089">
            <v>0</v>
          </cell>
          <cell r="DG1089">
            <v>0</v>
          </cell>
          <cell r="DH1089">
            <v>0</v>
          </cell>
          <cell r="DI1089">
            <v>0</v>
          </cell>
          <cell r="DJ1089">
            <v>0</v>
          </cell>
          <cell r="DK1089">
            <v>0</v>
          </cell>
          <cell r="DL1089">
            <v>0</v>
          </cell>
          <cell r="DM1089">
            <v>0</v>
          </cell>
          <cell r="DN1089">
            <v>0</v>
          </cell>
          <cell r="DO1089">
            <v>0</v>
          </cell>
          <cell r="DP1089">
            <v>0</v>
          </cell>
          <cell r="DQ1089">
            <v>0</v>
          </cell>
          <cell r="DR1089">
            <v>0</v>
          </cell>
          <cell r="DS1089">
            <v>0</v>
          </cell>
          <cell r="DT1089">
            <v>0</v>
          </cell>
          <cell r="DU1089">
            <v>0</v>
          </cell>
          <cell r="DV1089">
            <v>0</v>
          </cell>
          <cell r="DW1089">
            <v>0</v>
          </cell>
          <cell r="DX1089">
            <v>0</v>
          </cell>
          <cell r="DY1089">
            <v>0</v>
          </cell>
          <cell r="DZ1089">
            <v>0</v>
          </cell>
          <cell r="EA1089">
            <v>0</v>
          </cell>
          <cell r="EB1089">
            <v>0</v>
          </cell>
          <cell r="EC1089">
            <v>0</v>
          </cell>
          <cell r="ED1089">
            <v>0</v>
          </cell>
          <cell r="EE1089">
            <v>0</v>
          </cell>
          <cell r="EF1089">
            <v>0</v>
          </cell>
          <cell r="EG1089">
            <v>0</v>
          </cell>
          <cell r="EH1089">
            <v>0</v>
          </cell>
          <cell r="EI1089">
            <v>0</v>
          </cell>
          <cell r="EJ1089">
            <v>0</v>
          </cell>
          <cell r="EK1089">
            <v>0</v>
          </cell>
          <cell r="EL1089">
            <v>0</v>
          </cell>
          <cell r="EM1089">
            <v>0</v>
          </cell>
          <cell r="EN1089">
            <v>0</v>
          </cell>
          <cell r="EO1089">
            <v>0</v>
          </cell>
          <cell r="EP1089">
            <v>0</v>
          </cell>
          <cell r="EQ1089">
            <v>0</v>
          </cell>
          <cell r="ER1089">
            <v>0</v>
          </cell>
          <cell r="ES1089">
            <v>0</v>
          </cell>
          <cell r="ET1089">
            <v>0</v>
          </cell>
          <cell r="EU1089">
            <v>0</v>
          </cell>
          <cell r="EV1089">
            <v>0</v>
          </cell>
          <cell r="EW1089">
            <v>0</v>
          </cell>
          <cell r="EX1089">
            <v>0</v>
          </cell>
          <cell r="EY1089">
            <v>0</v>
          </cell>
          <cell r="EZ1089">
            <v>0</v>
          </cell>
          <cell r="FA1089">
            <v>0</v>
          </cell>
          <cell r="FB1089">
            <v>0</v>
          </cell>
          <cell r="FC1089">
            <v>0</v>
          </cell>
          <cell r="FD1089">
            <v>0</v>
          </cell>
          <cell r="FE1089">
            <v>0</v>
          </cell>
          <cell r="FF1089">
            <v>0</v>
          </cell>
          <cell r="FG1089">
            <v>0</v>
          </cell>
          <cell r="FH1089">
            <v>0</v>
          </cell>
          <cell r="FI1089">
            <v>0</v>
          </cell>
          <cell r="FJ1089">
            <v>0</v>
          </cell>
          <cell r="FK1089">
            <v>0</v>
          </cell>
          <cell r="FL1089">
            <v>0</v>
          </cell>
          <cell r="FM1089">
            <v>0</v>
          </cell>
          <cell r="FN1089">
            <v>0</v>
          </cell>
          <cell r="FO1089">
            <v>0</v>
          </cell>
          <cell r="FP1089">
            <v>0</v>
          </cell>
          <cell r="FQ1089">
            <v>0</v>
          </cell>
          <cell r="FR1089">
            <v>0</v>
          </cell>
          <cell r="FS1089">
            <v>0</v>
          </cell>
          <cell r="FT1089">
            <v>0</v>
          </cell>
          <cell r="FU1089">
            <v>0</v>
          </cell>
          <cell r="FV1089">
            <v>0</v>
          </cell>
          <cell r="FW1089">
            <v>0</v>
          </cell>
          <cell r="FX1089">
            <v>0</v>
          </cell>
          <cell r="FY1089">
            <v>0</v>
          </cell>
          <cell r="FZ1089">
            <v>0</v>
          </cell>
          <cell r="GA1089">
            <v>0</v>
          </cell>
          <cell r="GB1089">
            <v>0</v>
          </cell>
          <cell r="GC1089">
            <v>0</v>
          </cell>
          <cell r="GD1089">
            <v>0</v>
          </cell>
          <cell r="GE1089">
            <v>0</v>
          </cell>
          <cell r="GF1089">
            <v>0</v>
          </cell>
          <cell r="GG1089">
            <v>0</v>
          </cell>
          <cell r="GH1089">
            <v>0</v>
          </cell>
          <cell r="GI1089">
            <v>0</v>
          </cell>
          <cell r="GJ1089">
            <v>0</v>
          </cell>
          <cell r="GK1089">
            <v>0</v>
          </cell>
          <cell r="GL1089">
            <v>0</v>
          </cell>
          <cell r="GM1089">
            <v>0</v>
          </cell>
          <cell r="GN1089">
            <v>0</v>
          </cell>
          <cell r="GO1089">
            <v>0</v>
          </cell>
          <cell r="GP1089">
            <v>0</v>
          </cell>
          <cell r="GQ1089">
            <v>0</v>
          </cell>
          <cell r="GR1089">
            <v>0</v>
          </cell>
          <cell r="GS1089">
            <v>0</v>
          </cell>
          <cell r="GT1089">
            <v>0</v>
          </cell>
          <cell r="GU1089">
            <v>0</v>
          </cell>
          <cell r="GV1089">
            <v>0</v>
          </cell>
          <cell r="GW1089">
            <v>0</v>
          </cell>
          <cell r="GX1089">
            <v>0</v>
          </cell>
          <cell r="GY1089">
            <v>0</v>
          </cell>
          <cell r="GZ1089">
            <v>0</v>
          </cell>
          <cell r="HA1089">
            <v>0</v>
          </cell>
          <cell r="HB1089">
            <v>0</v>
          </cell>
          <cell r="HC1089">
            <v>0</v>
          </cell>
          <cell r="HD1089">
            <v>0</v>
          </cell>
          <cell r="HE1089">
            <v>0</v>
          </cell>
          <cell r="HF1089">
            <v>0</v>
          </cell>
          <cell r="HG1089">
            <v>0</v>
          </cell>
          <cell r="HH1089">
            <v>0</v>
          </cell>
          <cell r="HI1089">
            <v>0</v>
          </cell>
          <cell r="HJ1089">
            <v>0</v>
          </cell>
          <cell r="HK1089">
            <v>0</v>
          </cell>
          <cell r="HL1089">
            <v>0</v>
          </cell>
          <cell r="HM1089">
            <v>0</v>
          </cell>
          <cell r="HN1089">
            <v>0</v>
          </cell>
          <cell r="HO1089">
            <v>0</v>
          </cell>
          <cell r="HP1089">
            <v>0</v>
          </cell>
          <cell r="HQ1089">
            <v>0</v>
          </cell>
          <cell r="HR1089">
            <v>0</v>
          </cell>
          <cell r="HS1089">
            <v>0</v>
          </cell>
          <cell r="HT1089">
            <v>0</v>
          </cell>
          <cell r="HU1089">
            <v>0</v>
          </cell>
          <cell r="HV1089">
            <v>0</v>
          </cell>
          <cell r="HW1089">
            <v>0</v>
          </cell>
          <cell r="HX1089">
            <v>0</v>
          </cell>
          <cell r="HY1089">
            <v>0</v>
          </cell>
          <cell r="HZ1089">
            <v>0</v>
          </cell>
          <cell r="IA1089">
            <v>0</v>
          </cell>
          <cell r="IB1089">
            <v>0</v>
          </cell>
          <cell r="IC1089">
            <v>0</v>
          </cell>
          <cell r="ID1089">
            <v>0</v>
          </cell>
          <cell r="IE1089">
            <v>0</v>
          </cell>
          <cell r="IF1089">
            <v>0</v>
          </cell>
          <cell r="IG1089">
            <v>0</v>
          </cell>
          <cell r="IH1089">
            <v>0</v>
          </cell>
          <cell r="II1089">
            <v>0</v>
          </cell>
          <cell r="IJ1089">
            <v>0</v>
          </cell>
          <cell r="IK1089">
            <v>0</v>
          </cell>
          <cell r="IL1089">
            <v>0</v>
          </cell>
          <cell r="IM1089">
            <v>0</v>
          </cell>
          <cell r="IN1089">
            <v>0</v>
          </cell>
          <cell r="IO1089">
            <v>0</v>
          </cell>
          <cell r="IP1089">
            <v>0</v>
          </cell>
          <cell r="IQ1089">
            <v>0</v>
          </cell>
          <cell r="IR1089">
            <v>0</v>
          </cell>
          <cell r="IS1089">
            <v>0</v>
          </cell>
          <cell r="IT1089">
            <v>0</v>
          </cell>
          <cell r="IU1089">
            <v>0</v>
          </cell>
          <cell r="IV1089">
            <v>0</v>
          </cell>
          <cell r="IW1089">
            <v>0</v>
          </cell>
          <cell r="IX1089">
            <v>0</v>
          </cell>
          <cell r="IY1089">
            <v>0</v>
          </cell>
          <cell r="IZ1089">
            <v>0</v>
          </cell>
          <cell r="JA1089">
            <v>0</v>
          </cell>
          <cell r="JB1089">
            <v>0</v>
          </cell>
          <cell r="JC1089">
            <v>0</v>
          </cell>
          <cell r="JD1089">
            <v>0</v>
          </cell>
          <cell r="JE1089">
            <v>0</v>
          </cell>
          <cell r="JF1089">
            <v>0</v>
          </cell>
          <cell r="JG1089">
            <v>0</v>
          </cell>
          <cell r="JH1089">
            <v>0</v>
          </cell>
          <cell r="JI1089">
            <v>0</v>
          </cell>
          <cell r="JJ1089">
            <v>0</v>
          </cell>
          <cell r="JK1089">
            <v>0</v>
          </cell>
          <cell r="JL1089">
            <v>0</v>
          </cell>
          <cell r="JM1089">
            <v>0</v>
          </cell>
          <cell r="JN1089">
            <v>0</v>
          </cell>
          <cell r="JO1089">
            <v>0</v>
          </cell>
          <cell r="JP1089">
            <v>0</v>
          </cell>
          <cell r="JQ1089">
            <v>0</v>
          </cell>
        </row>
        <row r="1090">
          <cell r="D1090" t="str">
            <v>PV_.QF.TRO._.qWY.Sweetwater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  <cell r="BJ1090">
            <v>0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0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0</v>
          </cell>
          <cell r="CG1090">
            <v>0</v>
          </cell>
          <cell r="CH1090">
            <v>0</v>
          </cell>
          <cell r="CI1090">
            <v>0</v>
          </cell>
          <cell r="CJ1090">
            <v>0</v>
          </cell>
          <cell r="CK1090">
            <v>0</v>
          </cell>
          <cell r="CL1090">
            <v>0</v>
          </cell>
          <cell r="CM1090">
            <v>0</v>
          </cell>
          <cell r="CN1090">
            <v>0</v>
          </cell>
          <cell r="CO1090">
            <v>0</v>
          </cell>
          <cell r="CP1090">
            <v>0</v>
          </cell>
          <cell r="CQ1090">
            <v>0</v>
          </cell>
          <cell r="CR1090">
            <v>0</v>
          </cell>
          <cell r="CS1090">
            <v>0</v>
          </cell>
          <cell r="CT1090">
            <v>0</v>
          </cell>
          <cell r="CU1090">
            <v>0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  <cell r="DD1090">
            <v>0</v>
          </cell>
          <cell r="DE1090">
            <v>0</v>
          </cell>
          <cell r="DF1090">
            <v>0</v>
          </cell>
          <cell r="DG1090">
            <v>0</v>
          </cell>
          <cell r="DH1090">
            <v>0</v>
          </cell>
          <cell r="DI1090">
            <v>0</v>
          </cell>
          <cell r="DJ1090">
            <v>0</v>
          </cell>
          <cell r="DK1090">
            <v>0</v>
          </cell>
          <cell r="DL1090">
            <v>0</v>
          </cell>
          <cell r="DM1090">
            <v>0</v>
          </cell>
          <cell r="DN1090">
            <v>0</v>
          </cell>
          <cell r="DO1090">
            <v>0</v>
          </cell>
          <cell r="DP1090">
            <v>0</v>
          </cell>
          <cell r="DQ1090">
            <v>0</v>
          </cell>
          <cell r="DR1090">
            <v>0</v>
          </cell>
          <cell r="DS1090">
            <v>0</v>
          </cell>
          <cell r="DT1090">
            <v>0</v>
          </cell>
          <cell r="DU1090">
            <v>0</v>
          </cell>
          <cell r="DV1090">
            <v>0</v>
          </cell>
          <cell r="DW1090">
            <v>0</v>
          </cell>
          <cell r="DX1090">
            <v>0</v>
          </cell>
          <cell r="DY1090">
            <v>0</v>
          </cell>
          <cell r="DZ1090">
            <v>0</v>
          </cell>
          <cell r="EA1090">
            <v>0</v>
          </cell>
          <cell r="EB1090">
            <v>0</v>
          </cell>
          <cell r="EC1090">
            <v>0</v>
          </cell>
          <cell r="ED1090">
            <v>0</v>
          </cell>
          <cell r="EE1090">
            <v>0</v>
          </cell>
          <cell r="EF1090">
            <v>0</v>
          </cell>
          <cell r="EG1090">
            <v>0</v>
          </cell>
          <cell r="EH1090">
            <v>0</v>
          </cell>
          <cell r="EI1090">
            <v>0</v>
          </cell>
          <cell r="EJ1090">
            <v>0</v>
          </cell>
          <cell r="EK1090">
            <v>0</v>
          </cell>
          <cell r="EL1090">
            <v>0</v>
          </cell>
          <cell r="EM1090">
            <v>0</v>
          </cell>
          <cell r="EN1090">
            <v>0</v>
          </cell>
          <cell r="EO1090">
            <v>0</v>
          </cell>
          <cell r="EP1090">
            <v>0</v>
          </cell>
          <cell r="EQ1090">
            <v>0</v>
          </cell>
          <cell r="ER1090">
            <v>0</v>
          </cell>
          <cell r="ES1090">
            <v>0</v>
          </cell>
          <cell r="ET1090">
            <v>0</v>
          </cell>
          <cell r="EU1090">
            <v>0</v>
          </cell>
          <cell r="EV1090">
            <v>0</v>
          </cell>
          <cell r="EW1090">
            <v>0</v>
          </cell>
          <cell r="EX1090">
            <v>0</v>
          </cell>
          <cell r="EY1090">
            <v>0</v>
          </cell>
          <cell r="EZ1090">
            <v>0</v>
          </cell>
          <cell r="FA1090">
            <v>0</v>
          </cell>
          <cell r="FB1090">
            <v>0</v>
          </cell>
          <cell r="FC1090">
            <v>0</v>
          </cell>
          <cell r="FD1090">
            <v>0</v>
          </cell>
          <cell r="FE1090">
            <v>0</v>
          </cell>
          <cell r="FF1090">
            <v>0</v>
          </cell>
          <cell r="FG1090">
            <v>0</v>
          </cell>
          <cell r="FH1090">
            <v>0</v>
          </cell>
          <cell r="FI1090">
            <v>0</v>
          </cell>
          <cell r="FJ1090">
            <v>0</v>
          </cell>
          <cell r="FK1090">
            <v>0</v>
          </cell>
          <cell r="FL1090">
            <v>0</v>
          </cell>
          <cell r="FM1090">
            <v>0</v>
          </cell>
          <cell r="FN1090">
            <v>0</v>
          </cell>
          <cell r="FO1090">
            <v>0</v>
          </cell>
          <cell r="FP1090">
            <v>0</v>
          </cell>
          <cell r="FQ1090">
            <v>0</v>
          </cell>
          <cell r="FR1090">
            <v>0</v>
          </cell>
          <cell r="FS1090">
            <v>0</v>
          </cell>
          <cell r="FT1090">
            <v>0</v>
          </cell>
          <cell r="FU1090">
            <v>0</v>
          </cell>
          <cell r="FV1090">
            <v>0</v>
          </cell>
          <cell r="FW1090">
            <v>0</v>
          </cell>
          <cell r="FX1090">
            <v>0</v>
          </cell>
          <cell r="FY1090">
            <v>0</v>
          </cell>
          <cell r="FZ1090">
            <v>0</v>
          </cell>
          <cell r="GA1090">
            <v>0</v>
          </cell>
          <cell r="GB1090">
            <v>0</v>
          </cell>
          <cell r="GC1090">
            <v>0</v>
          </cell>
          <cell r="GD1090">
            <v>0</v>
          </cell>
          <cell r="GE1090">
            <v>0</v>
          </cell>
          <cell r="GF1090">
            <v>0</v>
          </cell>
          <cell r="GG1090">
            <v>0</v>
          </cell>
          <cell r="GH1090">
            <v>0</v>
          </cell>
          <cell r="GI1090">
            <v>0</v>
          </cell>
          <cell r="GJ1090">
            <v>0</v>
          </cell>
          <cell r="GK1090">
            <v>0</v>
          </cell>
          <cell r="GL1090">
            <v>0</v>
          </cell>
          <cell r="GM1090">
            <v>0</v>
          </cell>
          <cell r="GN1090">
            <v>0</v>
          </cell>
          <cell r="GO1090">
            <v>0</v>
          </cell>
          <cell r="GP1090">
            <v>0</v>
          </cell>
          <cell r="GQ1090">
            <v>0</v>
          </cell>
          <cell r="GR1090">
            <v>0</v>
          </cell>
          <cell r="GS1090">
            <v>0</v>
          </cell>
          <cell r="GT1090">
            <v>0</v>
          </cell>
          <cell r="GU1090">
            <v>0</v>
          </cell>
          <cell r="GV1090">
            <v>0</v>
          </cell>
          <cell r="GW1090">
            <v>0</v>
          </cell>
          <cell r="GX1090">
            <v>0</v>
          </cell>
          <cell r="GY1090">
            <v>0</v>
          </cell>
          <cell r="GZ1090">
            <v>0</v>
          </cell>
          <cell r="HA1090">
            <v>0</v>
          </cell>
          <cell r="HB1090">
            <v>0</v>
          </cell>
          <cell r="HC1090">
            <v>0</v>
          </cell>
          <cell r="HD1090">
            <v>0</v>
          </cell>
          <cell r="HE1090">
            <v>0</v>
          </cell>
          <cell r="HF1090">
            <v>0</v>
          </cell>
          <cell r="HG1090">
            <v>0</v>
          </cell>
          <cell r="HH1090">
            <v>0</v>
          </cell>
          <cell r="HI1090">
            <v>0</v>
          </cell>
          <cell r="HJ1090">
            <v>0</v>
          </cell>
          <cell r="HK1090">
            <v>0</v>
          </cell>
          <cell r="HL1090">
            <v>0</v>
          </cell>
          <cell r="HM1090">
            <v>0</v>
          </cell>
          <cell r="HN1090">
            <v>0</v>
          </cell>
          <cell r="HO1090">
            <v>0</v>
          </cell>
          <cell r="HP1090">
            <v>0</v>
          </cell>
          <cell r="HQ1090">
            <v>0</v>
          </cell>
          <cell r="HR1090">
            <v>0</v>
          </cell>
          <cell r="HS1090">
            <v>0</v>
          </cell>
          <cell r="HT1090">
            <v>0</v>
          </cell>
          <cell r="HU1090">
            <v>0</v>
          </cell>
          <cell r="HV1090">
            <v>0</v>
          </cell>
          <cell r="HW1090">
            <v>0</v>
          </cell>
          <cell r="HX1090">
            <v>0</v>
          </cell>
          <cell r="HY1090">
            <v>0</v>
          </cell>
          <cell r="HZ1090">
            <v>0</v>
          </cell>
          <cell r="IA1090">
            <v>0</v>
          </cell>
          <cell r="IB1090">
            <v>0</v>
          </cell>
          <cell r="IC1090">
            <v>0</v>
          </cell>
          <cell r="ID1090">
            <v>0</v>
          </cell>
          <cell r="IE1090">
            <v>0</v>
          </cell>
          <cell r="IF1090">
            <v>0</v>
          </cell>
          <cell r="IG1090">
            <v>0</v>
          </cell>
          <cell r="IH1090">
            <v>0</v>
          </cell>
          <cell r="II1090">
            <v>0</v>
          </cell>
          <cell r="IJ1090">
            <v>0</v>
          </cell>
          <cell r="IK1090">
            <v>0</v>
          </cell>
          <cell r="IL1090">
            <v>0</v>
          </cell>
          <cell r="IM1090">
            <v>0</v>
          </cell>
          <cell r="IN1090">
            <v>0</v>
          </cell>
          <cell r="IO1090">
            <v>0</v>
          </cell>
          <cell r="IP1090">
            <v>0</v>
          </cell>
          <cell r="IQ1090">
            <v>0</v>
          </cell>
          <cell r="IR1090">
            <v>0</v>
          </cell>
          <cell r="IS1090">
            <v>0</v>
          </cell>
          <cell r="IT1090">
            <v>0</v>
          </cell>
          <cell r="IU1090">
            <v>0</v>
          </cell>
          <cell r="IV1090">
            <v>0</v>
          </cell>
          <cell r="IW1090">
            <v>0</v>
          </cell>
          <cell r="IX1090">
            <v>0</v>
          </cell>
          <cell r="IY1090">
            <v>0</v>
          </cell>
          <cell r="IZ1090">
            <v>0</v>
          </cell>
          <cell r="JA1090">
            <v>0</v>
          </cell>
          <cell r="JB1090">
            <v>0</v>
          </cell>
          <cell r="JC1090">
            <v>0</v>
          </cell>
          <cell r="JD1090">
            <v>0</v>
          </cell>
          <cell r="JE1090">
            <v>0</v>
          </cell>
          <cell r="JF1090">
            <v>0</v>
          </cell>
          <cell r="JG1090">
            <v>0</v>
          </cell>
          <cell r="JH1090">
            <v>0</v>
          </cell>
          <cell r="JI1090">
            <v>0</v>
          </cell>
          <cell r="JJ1090">
            <v>0</v>
          </cell>
          <cell r="JK1090">
            <v>0</v>
          </cell>
          <cell r="JL1090">
            <v>0</v>
          </cell>
          <cell r="JM1090">
            <v>0</v>
          </cell>
          <cell r="JN1090">
            <v>0</v>
          </cell>
          <cell r="JO1090">
            <v>0</v>
          </cell>
          <cell r="JP1090">
            <v>0</v>
          </cell>
          <cell r="JQ1090">
            <v>0</v>
          </cell>
        </row>
        <row r="1091">
          <cell r="D1091" t="str">
            <v>PV_.QF.UTS._.qUT.Beryl_Solar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0</v>
          </cell>
          <cell r="CG1091">
            <v>0</v>
          </cell>
          <cell r="CH1091">
            <v>0</v>
          </cell>
          <cell r="CI1091">
            <v>0</v>
          </cell>
          <cell r="CJ1091">
            <v>0</v>
          </cell>
          <cell r="CK1091">
            <v>0</v>
          </cell>
          <cell r="CL1091">
            <v>0</v>
          </cell>
          <cell r="CM1091">
            <v>0</v>
          </cell>
          <cell r="CN1091">
            <v>0</v>
          </cell>
          <cell r="CO1091">
            <v>0</v>
          </cell>
          <cell r="CP1091">
            <v>0</v>
          </cell>
          <cell r="CQ1091">
            <v>0</v>
          </cell>
          <cell r="CR1091">
            <v>0</v>
          </cell>
          <cell r="CS1091">
            <v>0</v>
          </cell>
          <cell r="CT1091">
            <v>0</v>
          </cell>
          <cell r="CU1091">
            <v>0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  <cell r="DD1091">
            <v>0</v>
          </cell>
          <cell r="DE1091">
            <v>0</v>
          </cell>
          <cell r="DF1091">
            <v>0</v>
          </cell>
          <cell r="DG1091">
            <v>0</v>
          </cell>
          <cell r="DH1091">
            <v>0</v>
          </cell>
          <cell r="DI1091">
            <v>0</v>
          </cell>
          <cell r="DJ1091">
            <v>0</v>
          </cell>
          <cell r="DK1091">
            <v>0</v>
          </cell>
          <cell r="DL1091">
            <v>0</v>
          </cell>
          <cell r="DM1091">
            <v>0</v>
          </cell>
          <cell r="DN1091">
            <v>0</v>
          </cell>
          <cell r="DO1091">
            <v>0</v>
          </cell>
          <cell r="DP1091">
            <v>0</v>
          </cell>
          <cell r="DQ1091">
            <v>0</v>
          </cell>
          <cell r="DR1091">
            <v>0</v>
          </cell>
          <cell r="DS1091">
            <v>0</v>
          </cell>
          <cell r="DT1091">
            <v>0</v>
          </cell>
          <cell r="DU1091">
            <v>0</v>
          </cell>
          <cell r="DV1091">
            <v>0</v>
          </cell>
          <cell r="DW1091">
            <v>0</v>
          </cell>
          <cell r="DX1091">
            <v>0</v>
          </cell>
          <cell r="DY1091">
            <v>0</v>
          </cell>
          <cell r="DZ1091">
            <v>0</v>
          </cell>
          <cell r="EA1091">
            <v>0</v>
          </cell>
          <cell r="EB1091">
            <v>0</v>
          </cell>
          <cell r="EC1091">
            <v>0</v>
          </cell>
          <cell r="ED1091">
            <v>0</v>
          </cell>
          <cell r="EE1091">
            <v>0</v>
          </cell>
          <cell r="EF1091">
            <v>0</v>
          </cell>
          <cell r="EG1091">
            <v>0</v>
          </cell>
          <cell r="EH1091">
            <v>0</v>
          </cell>
          <cell r="EI1091">
            <v>0</v>
          </cell>
          <cell r="EJ1091">
            <v>0</v>
          </cell>
          <cell r="EK1091">
            <v>0</v>
          </cell>
          <cell r="EL1091">
            <v>0</v>
          </cell>
          <cell r="EM1091">
            <v>0</v>
          </cell>
          <cell r="EN1091">
            <v>0</v>
          </cell>
          <cell r="EO1091">
            <v>0</v>
          </cell>
          <cell r="EP1091">
            <v>0</v>
          </cell>
          <cell r="EQ1091">
            <v>0</v>
          </cell>
          <cell r="ER1091">
            <v>0</v>
          </cell>
          <cell r="ES1091">
            <v>0</v>
          </cell>
          <cell r="ET1091">
            <v>0</v>
          </cell>
          <cell r="EU1091">
            <v>0</v>
          </cell>
          <cell r="EV1091">
            <v>0</v>
          </cell>
          <cell r="EW1091">
            <v>0</v>
          </cell>
          <cell r="EX1091">
            <v>0</v>
          </cell>
          <cell r="EY1091">
            <v>0</v>
          </cell>
          <cell r="EZ1091">
            <v>0</v>
          </cell>
          <cell r="FA1091">
            <v>0</v>
          </cell>
          <cell r="FB1091">
            <v>0</v>
          </cell>
          <cell r="FC1091">
            <v>0</v>
          </cell>
          <cell r="FD1091">
            <v>0</v>
          </cell>
          <cell r="FE1091">
            <v>0</v>
          </cell>
          <cell r="FF1091">
            <v>0</v>
          </cell>
          <cell r="FG1091">
            <v>0</v>
          </cell>
          <cell r="FH1091">
            <v>0</v>
          </cell>
          <cell r="FI1091">
            <v>0</v>
          </cell>
          <cell r="FJ1091">
            <v>0</v>
          </cell>
          <cell r="FK1091">
            <v>0</v>
          </cell>
          <cell r="FL1091">
            <v>0</v>
          </cell>
          <cell r="FM1091">
            <v>0</v>
          </cell>
          <cell r="FN1091">
            <v>0</v>
          </cell>
          <cell r="FO1091">
            <v>0</v>
          </cell>
          <cell r="FP1091">
            <v>0</v>
          </cell>
          <cell r="FQ1091">
            <v>0</v>
          </cell>
          <cell r="FR1091">
            <v>0</v>
          </cell>
          <cell r="FS1091">
            <v>0</v>
          </cell>
          <cell r="FT1091">
            <v>0</v>
          </cell>
          <cell r="FU1091">
            <v>0</v>
          </cell>
          <cell r="FV1091">
            <v>0</v>
          </cell>
          <cell r="FW1091">
            <v>0</v>
          </cell>
          <cell r="FX1091">
            <v>0</v>
          </cell>
          <cell r="FY1091">
            <v>0</v>
          </cell>
          <cell r="FZ1091">
            <v>0</v>
          </cell>
          <cell r="GA1091">
            <v>0</v>
          </cell>
          <cell r="GB1091">
            <v>0</v>
          </cell>
          <cell r="GC1091">
            <v>0</v>
          </cell>
          <cell r="GD1091">
            <v>0</v>
          </cell>
          <cell r="GE1091">
            <v>0</v>
          </cell>
          <cell r="GF1091">
            <v>0</v>
          </cell>
          <cell r="GG1091">
            <v>0</v>
          </cell>
          <cell r="GH1091">
            <v>0</v>
          </cell>
          <cell r="GI1091">
            <v>0</v>
          </cell>
          <cell r="GJ1091">
            <v>0</v>
          </cell>
          <cell r="GK1091">
            <v>0</v>
          </cell>
          <cell r="GL1091">
            <v>0</v>
          </cell>
          <cell r="GM1091">
            <v>0</v>
          </cell>
          <cell r="GN1091">
            <v>0</v>
          </cell>
          <cell r="GO1091">
            <v>0</v>
          </cell>
          <cell r="GP1091">
            <v>0</v>
          </cell>
          <cell r="GQ1091">
            <v>0</v>
          </cell>
          <cell r="GR1091">
            <v>0</v>
          </cell>
          <cell r="GS1091">
            <v>0</v>
          </cell>
          <cell r="GT1091">
            <v>0</v>
          </cell>
          <cell r="GU1091">
            <v>0</v>
          </cell>
          <cell r="GV1091">
            <v>0</v>
          </cell>
          <cell r="GW1091">
            <v>0</v>
          </cell>
          <cell r="GX1091">
            <v>0</v>
          </cell>
          <cell r="GY1091">
            <v>0</v>
          </cell>
          <cell r="GZ1091">
            <v>0</v>
          </cell>
          <cell r="HA1091">
            <v>0</v>
          </cell>
          <cell r="HB1091">
            <v>0</v>
          </cell>
          <cell r="HC1091">
            <v>0</v>
          </cell>
          <cell r="HD1091">
            <v>0</v>
          </cell>
          <cell r="HE1091">
            <v>0</v>
          </cell>
          <cell r="HF1091">
            <v>0</v>
          </cell>
          <cell r="HG1091">
            <v>0</v>
          </cell>
          <cell r="HH1091">
            <v>0</v>
          </cell>
          <cell r="HI1091">
            <v>0</v>
          </cell>
          <cell r="HJ1091">
            <v>0</v>
          </cell>
          <cell r="HK1091">
            <v>0</v>
          </cell>
          <cell r="HL1091">
            <v>0</v>
          </cell>
          <cell r="HM1091">
            <v>0</v>
          </cell>
          <cell r="HN1091">
            <v>0</v>
          </cell>
          <cell r="HO1091">
            <v>0</v>
          </cell>
          <cell r="HP1091">
            <v>0</v>
          </cell>
          <cell r="HQ1091">
            <v>0</v>
          </cell>
          <cell r="HR1091">
            <v>0</v>
          </cell>
          <cell r="HS1091">
            <v>0</v>
          </cell>
          <cell r="HT1091">
            <v>0</v>
          </cell>
          <cell r="HU1091">
            <v>0</v>
          </cell>
          <cell r="HV1091">
            <v>0</v>
          </cell>
          <cell r="HW1091">
            <v>0</v>
          </cell>
          <cell r="HX1091">
            <v>0</v>
          </cell>
          <cell r="HY1091">
            <v>0</v>
          </cell>
          <cell r="HZ1091">
            <v>0</v>
          </cell>
          <cell r="IA1091">
            <v>0</v>
          </cell>
          <cell r="IB1091">
            <v>0</v>
          </cell>
          <cell r="IC1091">
            <v>0</v>
          </cell>
          <cell r="ID1091">
            <v>0</v>
          </cell>
          <cell r="IE1091">
            <v>0</v>
          </cell>
          <cell r="IF1091">
            <v>0</v>
          </cell>
          <cell r="IG1091">
            <v>0</v>
          </cell>
          <cell r="IH1091">
            <v>0</v>
          </cell>
          <cell r="II1091">
            <v>0</v>
          </cell>
          <cell r="IJ1091">
            <v>0</v>
          </cell>
          <cell r="IK1091">
            <v>0</v>
          </cell>
          <cell r="IL1091">
            <v>0</v>
          </cell>
          <cell r="IM1091">
            <v>0</v>
          </cell>
          <cell r="IN1091">
            <v>0</v>
          </cell>
          <cell r="IO1091">
            <v>0</v>
          </cell>
          <cell r="IP1091">
            <v>0</v>
          </cell>
          <cell r="IQ1091">
            <v>0</v>
          </cell>
          <cell r="IR1091">
            <v>0</v>
          </cell>
          <cell r="IS1091">
            <v>0</v>
          </cell>
          <cell r="IT1091">
            <v>0</v>
          </cell>
          <cell r="IU1091">
            <v>0</v>
          </cell>
          <cell r="IV1091">
            <v>0</v>
          </cell>
          <cell r="IW1091">
            <v>0</v>
          </cell>
          <cell r="IX1091">
            <v>0</v>
          </cell>
          <cell r="IY1091">
            <v>0</v>
          </cell>
          <cell r="IZ1091">
            <v>0</v>
          </cell>
          <cell r="JA1091">
            <v>0</v>
          </cell>
          <cell r="JB1091">
            <v>0</v>
          </cell>
          <cell r="JC1091">
            <v>0</v>
          </cell>
          <cell r="JD1091">
            <v>0</v>
          </cell>
          <cell r="JE1091">
            <v>0</v>
          </cell>
          <cell r="JF1091">
            <v>0</v>
          </cell>
          <cell r="JG1091">
            <v>0</v>
          </cell>
          <cell r="JH1091">
            <v>0</v>
          </cell>
          <cell r="JI1091">
            <v>0</v>
          </cell>
          <cell r="JJ1091">
            <v>0</v>
          </cell>
          <cell r="JK1091">
            <v>0</v>
          </cell>
          <cell r="JL1091">
            <v>0</v>
          </cell>
          <cell r="JM1091">
            <v>0</v>
          </cell>
          <cell r="JN1091">
            <v>0</v>
          </cell>
          <cell r="JO1091">
            <v>0</v>
          </cell>
          <cell r="JP1091">
            <v>0</v>
          </cell>
          <cell r="JQ1091">
            <v>0</v>
          </cell>
        </row>
        <row r="1092">
          <cell r="D1092" t="str">
            <v>PV_.QF.UTS._.qUT.Buckhorn_Solar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  <cell r="BJ1092">
            <v>0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0</v>
          </cell>
          <cell r="CG1092">
            <v>0</v>
          </cell>
          <cell r="CH1092">
            <v>0</v>
          </cell>
          <cell r="CI1092">
            <v>0</v>
          </cell>
          <cell r="CJ1092">
            <v>0</v>
          </cell>
          <cell r="CK1092">
            <v>0</v>
          </cell>
          <cell r="CL1092">
            <v>0</v>
          </cell>
          <cell r="CM1092">
            <v>0</v>
          </cell>
          <cell r="CN1092">
            <v>0</v>
          </cell>
          <cell r="CO1092">
            <v>0</v>
          </cell>
          <cell r="CP1092">
            <v>0</v>
          </cell>
          <cell r="CQ1092">
            <v>0</v>
          </cell>
          <cell r="CR1092">
            <v>0</v>
          </cell>
          <cell r="CS1092">
            <v>0</v>
          </cell>
          <cell r="CT1092">
            <v>0</v>
          </cell>
          <cell r="CU1092">
            <v>0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  <cell r="DD1092">
            <v>0</v>
          </cell>
          <cell r="DE1092">
            <v>0</v>
          </cell>
          <cell r="DF1092">
            <v>0</v>
          </cell>
          <cell r="DG1092">
            <v>0</v>
          </cell>
          <cell r="DH1092">
            <v>0</v>
          </cell>
          <cell r="DI1092">
            <v>0</v>
          </cell>
          <cell r="DJ1092">
            <v>0</v>
          </cell>
          <cell r="DK1092">
            <v>0</v>
          </cell>
          <cell r="DL1092">
            <v>0</v>
          </cell>
          <cell r="DM1092">
            <v>0</v>
          </cell>
          <cell r="DN1092">
            <v>0</v>
          </cell>
          <cell r="DO1092">
            <v>0</v>
          </cell>
          <cell r="DP1092">
            <v>0</v>
          </cell>
          <cell r="DQ1092">
            <v>0</v>
          </cell>
          <cell r="DR1092">
            <v>0</v>
          </cell>
          <cell r="DS1092">
            <v>0</v>
          </cell>
          <cell r="DT1092">
            <v>0</v>
          </cell>
          <cell r="DU1092">
            <v>0</v>
          </cell>
          <cell r="DV1092">
            <v>0</v>
          </cell>
          <cell r="DW1092">
            <v>0</v>
          </cell>
          <cell r="DX1092">
            <v>0</v>
          </cell>
          <cell r="DY1092">
            <v>0</v>
          </cell>
          <cell r="DZ1092">
            <v>0</v>
          </cell>
          <cell r="EA1092">
            <v>0</v>
          </cell>
          <cell r="EB1092">
            <v>0</v>
          </cell>
          <cell r="EC1092">
            <v>0</v>
          </cell>
          <cell r="ED1092">
            <v>0</v>
          </cell>
          <cell r="EE1092">
            <v>0</v>
          </cell>
          <cell r="EF1092">
            <v>0</v>
          </cell>
          <cell r="EG1092">
            <v>0</v>
          </cell>
          <cell r="EH1092">
            <v>0</v>
          </cell>
          <cell r="EI1092">
            <v>0</v>
          </cell>
          <cell r="EJ1092">
            <v>0</v>
          </cell>
          <cell r="EK1092">
            <v>0</v>
          </cell>
          <cell r="EL1092">
            <v>0</v>
          </cell>
          <cell r="EM1092">
            <v>0</v>
          </cell>
          <cell r="EN1092">
            <v>0</v>
          </cell>
          <cell r="EO1092">
            <v>0</v>
          </cell>
          <cell r="EP1092">
            <v>0</v>
          </cell>
          <cell r="EQ1092">
            <v>0</v>
          </cell>
          <cell r="ER1092">
            <v>0</v>
          </cell>
          <cell r="ES1092">
            <v>0</v>
          </cell>
          <cell r="ET1092">
            <v>0</v>
          </cell>
          <cell r="EU1092">
            <v>0</v>
          </cell>
          <cell r="EV1092">
            <v>0</v>
          </cell>
          <cell r="EW1092">
            <v>0</v>
          </cell>
          <cell r="EX1092">
            <v>0</v>
          </cell>
          <cell r="EY1092">
            <v>0</v>
          </cell>
          <cell r="EZ1092">
            <v>0</v>
          </cell>
          <cell r="FA1092">
            <v>0</v>
          </cell>
          <cell r="FB1092">
            <v>0</v>
          </cell>
          <cell r="FC1092">
            <v>0</v>
          </cell>
          <cell r="FD1092">
            <v>0</v>
          </cell>
          <cell r="FE1092">
            <v>0</v>
          </cell>
          <cell r="FF1092">
            <v>0</v>
          </cell>
          <cell r="FG1092">
            <v>0</v>
          </cell>
          <cell r="FH1092">
            <v>0</v>
          </cell>
          <cell r="FI1092">
            <v>0</v>
          </cell>
          <cell r="FJ1092">
            <v>0</v>
          </cell>
          <cell r="FK1092">
            <v>0</v>
          </cell>
          <cell r="FL1092">
            <v>0</v>
          </cell>
          <cell r="FM1092">
            <v>0</v>
          </cell>
          <cell r="FN1092">
            <v>0</v>
          </cell>
          <cell r="FO1092">
            <v>0</v>
          </cell>
          <cell r="FP1092">
            <v>0</v>
          </cell>
          <cell r="FQ1092">
            <v>0</v>
          </cell>
          <cell r="FR1092">
            <v>0</v>
          </cell>
          <cell r="FS1092">
            <v>0</v>
          </cell>
          <cell r="FT1092">
            <v>0</v>
          </cell>
          <cell r="FU1092">
            <v>0</v>
          </cell>
          <cell r="FV1092">
            <v>0</v>
          </cell>
          <cell r="FW1092">
            <v>0</v>
          </cell>
          <cell r="FX1092">
            <v>0</v>
          </cell>
          <cell r="FY1092">
            <v>0</v>
          </cell>
          <cell r="FZ1092">
            <v>0</v>
          </cell>
          <cell r="GA1092">
            <v>0</v>
          </cell>
          <cell r="GB1092">
            <v>0</v>
          </cell>
          <cell r="GC1092">
            <v>0</v>
          </cell>
          <cell r="GD1092">
            <v>0</v>
          </cell>
          <cell r="GE1092">
            <v>0</v>
          </cell>
          <cell r="GF1092">
            <v>0</v>
          </cell>
          <cell r="GG1092">
            <v>0</v>
          </cell>
          <cell r="GH1092">
            <v>0</v>
          </cell>
          <cell r="GI1092">
            <v>0</v>
          </cell>
          <cell r="GJ1092">
            <v>0</v>
          </cell>
          <cell r="GK1092">
            <v>0</v>
          </cell>
          <cell r="GL1092">
            <v>0</v>
          </cell>
          <cell r="GM1092">
            <v>0</v>
          </cell>
          <cell r="GN1092">
            <v>0</v>
          </cell>
          <cell r="GO1092">
            <v>0</v>
          </cell>
          <cell r="GP1092">
            <v>0</v>
          </cell>
          <cell r="GQ1092">
            <v>0</v>
          </cell>
          <cell r="GR1092">
            <v>0</v>
          </cell>
          <cell r="GS1092">
            <v>0</v>
          </cell>
          <cell r="GT1092">
            <v>0</v>
          </cell>
          <cell r="GU1092">
            <v>0</v>
          </cell>
          <cell r="GV1092">
            <v>0</v>
          </cell>
          <cell r="GW1092">
            <v>0</v>
          </cell>
          <cell r="GX1092">
            <v>0</v>
          </cell>
          <cell r="GY1092">
            <v>0</v>
          </cell>
          <cell r="GZ1092">
            <v>0</v>
          </cell>
          <cell r="HA1092">
            <v>0</v>
          </cell>
          <cell r="HB1092">
            <v>0</v>
          </cell>
          <cell r="HC1092">
            <v>0</v>
          </cell>
          <cell r="HD1092">
            <v>0</v>
          </cell>
          <cell r="HE1092">
            <v>0</v>
          </cell>
          <cell r="HF1092">
            <v>0</v>
          </cell>
          <cell r="HG1092">
            <v>0</v>
          </cell>
          <cell r="HH1092">
            <v>0</v>
          </cell>
          <cell r="HI1092">
            <v>0</v>
          </cell>
          <cell r="HJ1092">
            <v>0</v>
          </cell>
          <cell r="HK1092">
            <v>0</v>
          </cell>
          <cell r="HL1092">
            <v>0</v>
          </cell>
          <cell r="HM1092">
            <v>0</v>
          </cell>
          <cell r="HN1092">
            <v>0</v>
          </cell>
          <cell r="HO1092">
            <v>0</v>
          </cell>
          <cell r="HP1092">
            <v>0</v>
          </cell>
          <cell r="HQ1092">
            <v>0</v>
          </cell>
          <cell r="HR1092">
            <v>0</v>
          </cell>
          <cell r="HS1092">
            <v>0</v>
          </cell>
          <cell r="HT1092">
            <v>0</v>
          </cell>
          <cell r="HU1092">
            <v>0</v>
          </cell>
          <cell r="HV1092">
            <v>0</v>
          </cell>
          <cell r="HW1092">
            <v>0</v>
          </cell>
          <cell r="HX1092">
            <v>0</v>
          </cell>
          <cell r="HY1092">
            <v>0</v>
          </cell>
          <cell r="HZ1092">
            <v>0</v>
          </cell>
          <cell r="IA1092">
            <v>0</v>
          </cell>
          <cell r="IB1092">
            <v>0</v>
          </cell>
          <cell r="IC1092">
            <v>0</v>
          </cell>
          <cell r="ID1092">
            <v>0</v>
          </cell>
          <cell r="IE1092">
            <v>0</v>
          </cell>
          <cell r="IF1092">
            <v>0</v>
          </cell>
          <cell r="IG1092">
            <v>0</v>
          </cell>
          <cell r="IH1092">
            <v>0</v>
          </cell>
          <cell r="II1092">
            <v>0</v>
          </cell>
          <cell r="IJ1092">
            <v>0</v>
          </cell>
          <cell r="IK1092">
            <v>0</v>
          </cell>
          <cell r="IL1092">
            <v>0</v>
          </cell>
          <cell r="IM1092">
            <v>0</v>
          </cell>
          <cell r="IN1092">
            <v>0</v>
          </cell>
          <cell r="IO1092">
            <v>0</v>
          </cell>
          <cell r="IP1092">
            <v>0</v>
          </cell>
          <cell r="IQ1092">
            <v>0</v>
          </cell>
          <cell r="IR1092">
            <v>0</v>
          </cell>
          <cell r="IS1092">
            <v>0</v>
          </cell>
          <cell r="IT1092">
            <v>0</v>
          </cell>
          <cell r="IU1092">
            <v>0</v>
          </cell>
          <cell r="IV1092">
            <v>0</v>
          </cell>
          <cell r="IW1092">
            <v>0</v>
          </cell>
          <cell r="IX1092">
            <v>0</v>
          </cell>
          <cell r="IY1092">
            <v>0</v>
          </cell>
          <cell r="IZ1092">
            <v>0</v>
          </cell>
          <cell r="JA1092">
            <v>0</v>
          </cell>
          <cell r="JB1092">
            <v>0</v>
          </cell>
          <cell r="JC1092">
            <v>0</v>
          </cell>
          <cell r="JD1092">
            <v>0</v>
          </cell>
          <cell r="JE1092">
            <v>0</v>
          </cell>
          <cell r="JF1092">
            <v>0</v>
          </cell>
          <cell r="JG1092">
            <v>0</v>
          </cell>
          <cell r="JH1092">
            <v>0</v>
          </cell>
          <cell r="JI1092">
            <v>0</v>
          </cell>
          <cell r="JJ1092">
            <v>0</v>
          </cell>
          <cell r="JK1092">
            <v>0</v>
          </cell>
          <cell r="JL1092">
            <v>0</v>
          </cell>
          <cell r="JM1092">
            <v>0</v>
          </cell>
          <cell r="JN1092">
            <v>0</v>
          </cell>
          <cell r="JO1092">
            <v>0</v>
          </cell>
          <cell r="JP1092">
            <v>0</v>
          </cell>
          <cell r="JQ1092">
            <v>0</v>
          </cell>
        </row>
        <row r="1093">
          <cell r="D1093" t="str">
            <v>PV_.QF.UTS._.qUT.Cedar_Valley_Solar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  <cell r="BJ1093">
            <v>0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0</v>
          </cell>
          <cell r="CG1093">
            <v>0</v>
          </cell>
          <cell r="CH1093">
            <v>0</v>
          </cell>
          <cell r="CI1093">
            <v>0</v>
          </cell>
          <cell r="CJ1093">
            <v>0</v>
          </cell>
          <cell r="CK1093">
            <v>0</v>
          </cell>
          <cell r="CL1093">
            <v>0</v>
          </cell>
          <cell r="CM1093">
            <v>0</v>
          </cell>
          <cell r="CN1093">
            <v>0</v>
          </cell>
          <cell r="CO1093">
            <v>0</v>
          </cell>
          <cell r="CP1093">
            <v>0</v>
          </cell>
          <cell r="CQ1093">
            <v>0</v>
          </cell>
          <cell r="CR1093">
            <v>0</v>
          </cell>
          <cell r="CS1093">
            <v>0</v>
          </cell>
          <cell r="CT1093">
            <v>0</v>
          </cell>
          <cell r="CU1093">
            <v>0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  <cell r="DD1093">
            <v>0</v>
          </cell>
          <cell r="DE1093">
            <v>0</v>
          </cell>
          <cell r="DF1093">
            <v>0</v>
          </cell>
          <cell r="DG1093">
            <v>0</v>
          </cell>
          <cell r="DH1093">
            <v>0</v>
          </cell>
          <cell r="DI1093">
            <v>0</v>
          </cell>
          <cell r="DJ1093">
            <v>0</v>
          </cell>
          <cell r="DK1093">
            <v>0</v>
          </cell>
          <cell r="DL1093">
            <v>0</v>
          </cell>
          <cell r="DM1093">
            <v>0</v>
          </cell>
          <cell r="DN1093">
            <v>0</v>
          </cell>
          <cell r="DO1093">
            <v>0</v>
          </cell>
          <cell r="DP1093">
            <v>0</v>
          </cell>
          <cell r="DQ1093">
            <v>0</v>
          </cell>
          <cell r="DR1093">
            <v>0</v>
          </cell>
          <cell r="DS1093">
            <v>0</v>
          </cell>
          <cell r="DT1093">
            <v>0</v>
          </cell>
          <cell r="DU1093">
            <v>0</v>
          </cell>
          <cell r="DV1093">
            <v>0</v>
          </cell>
          <cell r="DW1093">
            <v>0</v>
          </cell>
          <cell r="DX1093">
            <v>0</v>
          </cell>
          <cell r="DY1093">
            <v>0</v>
          </cell>
          <cell r="DZ1093">
            <v>0</v>
          </cell>
          <cell r="EA1093">
            <v>0</v>
          </cell>
          <cell r="EB1093">
            <v>0</v>
          </cell>
          <cell r="EC1093">
            <v>0</v>
          </cell>
          <cell r="ED1093">
            <v>0</v>
          </cell>
          <cell r="EE1093">
            <v>0</v>
          </cell>
          <cell r="EF1093">
            <v>0</v>
          </cell>
          <cell r="EG1093">
            <v>0</v>
          </cell>
          <cell r="EH1093">
            <v>0</v>
          </cell>
          <cell r="EI1093">
            <v>0</v>
          </cell>
          <cell r="EJ1093">
            <v>0</v>
          </cell>
          <cell r="EK1093">
            <v>0</v>
          </cell>
          <cell r="EL1093">
            <v>0</v>
          </cell>
          <cell r="EM1093">
            <v>0</v>
          </cell>
          <cell r="EN1093">
            <v>0</v>
          </cell>
          <cell r="EO1093">
            <v>0</v>
          </cell>
          <cell r="EP1093">
            <v>0</v>
          </cell>
          <cell r="EQ1093">
            <v>0</v>
          </cell>
          <cell r="ER1093">
            <v>0</v>
          </cell>
          <cell r="ES1093">
            <v>0</v>
          </cell>
          <cell r="ET1093">
            <v>0</v>
          </cell>
          <cell r="EU1093">
            <v>0</v>
          </cell>
          <cell r="EV1093">
            <v>0</v>
          </cell>
          <cell r="EW1093">
            <v>0</v>
          </cell>
          <cell r="EX1093">
            <v>0</v>
          </cell>
          <cell r="EY1093">
            <v>0</v>
          </cell>
          <cell r="EZ1093">
            <v>0</v>
          </cell>
          <cell r="FA1093">
            <v>0</v>
          </cell>
          <cell r="FB1093">
            <v>0</v>
          </cell>
          <cell r="FC1093">
            <v>0</v>
          </cell>
          <cell r="FD1093">
            <v>0</v>
          </cell>
          <cell r="FE1093">
            <v>0</v>
          </cell>
          <cell r="FF1093">
            <v>0</v>
          </cell>
          <cell r="FG1093">
            <v>0</v>
          </cell>
          <cell r="FH1093">
            <v>0</v>
          </cell>
          <cell r="FI1093">
            <v>0</v>
          </cell>
          <cell r="FJ1093">
            <v>0</v>
          </cell>
          <cell r="FK1093">
            <v>0</v>
          </cell>
          <cell r="FL1093">
            <v>0</v>
          </cell>
          <cell r="FM1093">
            <v>0</v>
          </cell>
          <cell r="FN1093">
            <v>0</v>
          </cell>
          <cell r="FO1093">
            <v>0</v>
          </cell>
          <cell r="FP1093">
            <v>0</v>
          </cell>
          <cell r="FQ1093">
            <v>0</v>
          </cell>
          <cell r="FR1093">
            <v>0</v>
          </cell>
          <cell r="FS1093">
            <v>0</v>
          </cell>
          <cell r="FT1093">
            <v>0</v>
          </cell>
          <cell r="FU1093">
            <v>0</v>
          </cell>
          <cell r="FV1093">
            <v>0</v>
          </cell>
          <cell r="FW1093">
            <v>0</v>
          </cell>
          <cell r="FX1093">
            <v>0</v>
          </cell>
          <cell r="FY1093">
            <v>0</v>
          </cell>
          <cell r="FZ1093">
            <v>0</v>
          </cell>
          <cell r="GA1093">
            <v>0</v>
          </cell>
          <cell r="GB1093">
            <v>0</v>
          </cell>
          <cell r="GC1093">
            <v>0</v>
          </cell>
          <cell r="GD1093">
            <v>0</v>
          </cell>
          <cell r="GE1093">
            <v>0</v>
          </cell>
          <cell r="GF1093">
            <v>0</v>
          </cell>
          <cell r="GG1093">
            <v>0</v>
          </cell>
          <cell r="GH1093">
            <v>0</v>
          </cell>
          <cell r="GI1093">
            <v>0</v>
          </cell>
          <cell r="GJ1093">
            <v>0</v>
          </cell>
          <cell r="GK1093">
            <v>0</v>
          </cell>
          <cell r="GL1093">
            <v>0</v>
          </cell>
          <cell r="GM1093">
            <v>0</v>
          </cell>
          <cell r="GN1093">
            <v>0</v>
          </cell>
          <cell r="GO1093">
            <v>0</v>
          </cell>
          <cell r="GP1093">
            <v>0</v>
          </cell>
          <cell r="GQ1093">
            <v>0</v>
          </cell>
          <cell r="GR1093">
            <v>0</v>
          </cell>
          <cell r="GS1093">
            <v>0</v>
          </cell>
          <cell r="GT1093">
            <v>0</v>
          </cell>
          <cell r="GU1093">
            <v>0</v>
          </cell>
          <cell r="GV1093">
            <v>0</v>
          </cell>
          <cell r="GW1093">
            <v>0</v>
          </cell>
          <cell r="GX1093">
            <v>0</v>
          </cell>
          <cell r="GY1093">
            <v>0</v>
          </cell>
          <cell r="GZ1093">
            <v>0</v>
          </cell>
          <cell r="HA1093">
            <v>0</v>
          </cell>
          <cell r="HB1093">
            <v>0</v>
          </cell>
          <cell r="HC1093">
            <v>0</v>
          </cell>
          <cell r="HD1093">
            <v>0</v>
          </cell>
          <cell r="HE1093">
            <v>0</v>
          </cell>
          <cell r="HF1093">
            <v>0</v>
          </cell>
          <cell r="HG1093">
            <v>0</v>
          </cell>
          <cell r="HH1093">
            <v>0</v>
          </cell>
          <cell r="HI1093">
            <v>0</v>
          </cell>
          <cell r="HJ1093">
            <v>0</v>
          </cell>
          <cell r="HK1093">
            <v>0</v>
          </cell>
          <cell r="HL1093">
            <v>0</v>
          </cell>
          <cell r="HM1093">
            <v>0</v>
          </cell>
          <cell r="HN1093">
            <v>0</v>
          </cell>
          <cell r="HO1093">
            <v>0</v>
          </cell>
          <cell r="HP1093">
            <v>0</v>
          </cell>
          <cell r="HQ1093">
            <v>0</v>
          </cell>
          <cell r="HR1093">
            <v>0</v>
          </cell>
          <cell r="HS1093">
            <v>0</v>
          </cell>
          <cell r="HT1093">
            <v>0</v>
          </cell>
          <cell r="HU1093">
            <v>0</v>
          </cell>
          <cell r="HV1093">
            <v>0</v>
          </cell>
          <cell r="HW1093">
            <v>0</v>
          </cell>
          <cell r="HX1093">
            <v>0</v>
          </cell>
          <cell r="HY1093">
            <v>0</v>
          </cell>
          <cell r="HZ1093">
            <v>0</v>
          </cell>
          <cell r="IA1093">
            <v>0</v>
          </cell>
          <cell r="IB1093">
            <v>0</v>
          </cell>
          <cell r="IC1093">
            <v>0</v>
          </cell>
          <cell r="ID1093">
            <v>0</v>
          </cell>
          <cell r="IE1093">
            <v>0</v>
          </cell>
          <cell r="IF1093">
            <v>0</v>
          </cell>
          <cell r="IG1093">
            <v>0</v>
          </cell>
          <cell r="IH1093">
            <v>0</v>
          </cell>
          <cell r="II1093">
            <v>0</v>
          </cell>
          <cell r="IJ1093">
            <v>0</v>
          </cell>
          <cell r="IK1093">
            <v>0</v>
          </cell>
          <cell r="IL1093">
            <v>0</v>
          </cell>
          <cell r="IM1093">
            <v>0</v>
          </cell>
          <cell r="IN1093">
            <v>0</v>
          </cell>
          <cell r="IO1093">
            <v>0</v>
          </cell>
          <cell r="IP1093">
            <v>0</v>
          </cell>
          <cell r="IQ1093">
            <v>0</v>
          </cell>
          <cell r="IR1093">
            <v>0</v>
          </cell>
          <cell r="IS1093">
            <v>0</v>
          </cell>
          <cell r="IT1093">
            <v>0</v>
          </cell>
          <cell r="IU1093">
            <v>0</v>
          </cell>
          <cell r="IV1093">
            <v>0</v>
          </cell>
          <cell r="IW1093">
            <v>0</v>
          </cell>
          <cell r="IX1093">
            <v>0</v>
          </cell>
          <cell r="IY1093">
            <v>0</v>
          </cell>
          <cell r="IZ1093">
            <v>0</v>
          </cell>
          <cell r="JA1093">
            <v>0</v>
          </cell>
          <cell r="JB1093">
            <v>0</v>
          </cell>
          <cell r="JC1093">
            <v>0</v>
          </cell>
          <cell r="JD1093">
            <v>0</v>
          </cell>
          <cell r="JE1093">
            <v>0</v>
          </cell>
          <cell r="JF1093">
            <v>0</v>
          </cell>
          <cell r="JG1093">
            <v>0</v>
          </cell>
          <cell r="JH1093">
            <v>0</v>
          </cell>
          <cell r="JI1093">
            <v>0</v>
          </cell>
          <cell r="JJ1093">
            <v>0</v>
          </cell>
          <cell r="JK1093">
            <v>0</v>
          </cell>
          <cell r="JL1093">
            <v>0</v>
          </cell>
          <cell r="JM1093">
            <v>0</v>
          </cell>
          <cell r="JN1093">
            <v>0</v>
          </cell>
          <cell r="JO1093">
            <v>0</v>
          </cell>
          <cell r="JP1093">
            <v>0</v>
          </cell>
          <cell r="JQ1093">
            <v>0</v>
          </cell>
        </row>
        <row r="1094">
          <cell r="D1094" t="str">
            <v>PV_.QF.UTS._.qUT.Enterprise_Solar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0</v>
          </cell>
          <cell r="CG1094">
            <v>0</v>
          </cell>
          <cell r="CH1094">
            <v>0</v>
          </cell>
          <cell r="CI1094">
            <v>0</v>
          </cell>
          <cell r="CJ1094">
            <v>0</v>
          </cell>
          <cell r="CK1094">
            <v>0</v>
          </cell>
          <cell r="CL1094">
            <v>0</v>
          </cell>
          <cell r="CM1094">
            <v>0</v>
          </cell>
          <cell r="CN1094">
            <v>0</v>
          </cell>
          <cell r="CO1094">
            <v>0</v>
          </cell>
          <cell r="CP1094">
            <v>0</v>
          </cell>
          <cell r="CQ1094">
            <v>0</v>
          </cell>
          <cell r="CR1094">
            <v>0</v>
          </cell>
          <cell r="CS1094">
            <v>0</v>
          </cell>
          <cell r="CT1094">
            <v>0</v>
          </cell>
          <cell r="CU1094">
            <v>0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  <cell r="DD1094">
            <v>0</v>
          </cell>
          <cell r="DE1094">
            <v>0</v>
          </cell>
          <cell r="DF1094">
            <v>0</v>
          </cell>
          <cell r="DG1094">
            <v>0</v>
          </cell>
          <cell r="DH1094">
            <v>0</v>
          </cell>
          <cell r="DI1094">
            <v>0</v>
          </cell>
          <cell r="DJ1094">
            <v>0</v>
          </cell>
          <cell r="DK1094">
            <v>0</v>
          </cell>
          <cell r="DL1094">
            <v>0</v>
          </cell>
          <cell r="DM1094">
            <v>0</v>
          </cell>
          <cell r="DN1094">
            <v>0</v>
          </cell>
          <cell r="DO1094">
            <v>0</v>
          </cell>
          <cell r="DP1094">
            <v>0</v>
          </cell>
          <cell r="DQ1094">
            <v>0</v>
          </cell>
          <cell r="DR1094">
            <v>0</v>
          </cell>
          <cell r="DS1094">
            <v>0</v>
          </cell>
          <cell r="DT1094">
            <v>0</v>
          </cell>
          <cell r="DU1094">
            <v>0</v>
          </cell>
          <cell r="DV1094">
            <v>0</v>
          </cell>
          <cell r="DW1094">
            <v>0</v>
          </cell>
          <cell r="DX1094">
            <v>0</v>
          </cell>
          <cell r="DY1094">
            <v>0</v>
          </cell>
          <cell r="DZ1094">
            <v>0</v>
          </cell>
          <cell r="EA1094">
            <v>0</v>
          </cell>
          <cell r="EB1094">
            <v>0</v>
          </cell>
          <cell r="EC1094">
            <v>0</v>
          </cell>
          <cell r="ED1094">
            <v>0</v>
          </cell>
          <cell r="EE1094">
            <v>0</v>
          </cell>
          <cell r="EF1094">
            <v>0</v>
          </cell>
          <cell r="EG1094">
            <v>0</v>
          </cell>
          <cell r="EH1094">
            <v>0</v>
          </cell>
          <cell r="EI1094">
            <v>0</v>
          </cell>
          <cell r="EJ1094">
            <v>0</v>
          </cell>
          <cell r="EK1094">
            <v>0</v>
          </cell>
          <cell r="EL1094">
            <v>0</v>
          </cell>
          <cell r="EM1094">
            <v>0</v>
          </cell>
          <cell r="EN1094">
            <v>0</v>
          </cell>
          <cell r="EO1094">
            <v>0</v>
          </cell>
          <cell r="EP1094">
            <v>0</v>
          </cell>
          <cell r="EQ1094">
            <v>0</v>
          </cell>
          <cell r="ER1094">
            <v>0</v>
          </cell>
          <cell r="ES1094">
            <v>0</v>
          </cell>
          <cell r="ET1094">
            <v>0</v>
          </cell>
          <cell r="EU1094">
            <v>0</v>
          </cell>
          <cell r="EV1094">
            <v>0</v>
          </cell>
          <cell r="EW1094">
            <v>0</v>
          </cell>
          <cell r="EX1094">
            <v>0</v>
          </cell>
          <cell r="EY1094">
            <v>0</v>
          </cell>
          <cell r="EZ1094">
            <v>0</v>
          </cell>
          <cell r="FA1094">
            <v>0</v>
          </cell>
          <cell r="FB1094">
            <v>0</v>
          </cell>
          <cell r="FC1094">
            <v>0</v>
          </cell>
          <cell r="FD1094">
            <v>0</v>
          </cell>
          <cell r="FE1094">
            <v>0</v>
          </cell>
          <cell r="FF1094">
            <v>0</v>
          </cell>
          <cell r="FG1094">
            <v>0</v>
          </cell>
          <cell r="FH1094">
            <v>0</v>
          </cell>
          <cell r="FI1094">
            <v>0</v>
          </cell>
          <cell r="FJ1094">
            <v>0</v>
          </cell>
          <cell r="FK1094">
            <v>0</v>
          </cell>
          <cell r="FL1094">
            <v>0</v>
          </cell>
          <cell r="FM1094">
            <v>0</v>
          </cell>
          <cell r="FN1094">
            <v>0</v>
          </cell>
          <cell r="FO1094">
            <v>0</v>
          </cell>
          <cell r="FP1094">
            <v>0</v>
          </cell>
          <cell r="FQ1094">
            <v>0</v>
          </cell>
          <cell r="FR1094">
            <v>0</v>
          </cell>
          <cell r="FS1094">
            <v>0</v>
          </cell>
          <cell r="FT1094">
            <v>0</v>
          </cell>
          <cell r="FU1094">
            <v>0</v>
          </cell>
          <cell r="FV1094">
            <v>0</v>
          </cell>
          <cell r="FW1094">
            <v>0</v>
          </cell>
          <cell r="FX1094">
            <v>0</v>
          </cell>
          <cell r="FY1094">
            <v>0</v>
          </cell>
          <cell r="FZ1094">
            <v>0</v>
          </cell>
          <cell r="GA1094">
            <v>0</v>
          </cell>
          <cell r="GB1094">
            <v>0</v>
          </cell>
          <cell r="GC1094">
            <v>0</v>
          </cell>
          <cell r="GD1094">
            <v>0</v>
          </cell>
          <cell r="GE1094">
            <v>0</v>
          </cell>
          <cell r="GF1094">
            <v>0</v>
          </cell>
          <cell r="GG1094">
            <v>0</v>
          </cell>
          <cell r="GH1094">
            <v>0</v>
          </cell>
          <cell r="GI1094">
            <v>0</v>
          </cell>
          <cell r="GJ1094">
            <v>0</v>
          </cell>
          <cell r="GK1094">
            <v>0</v>
          </cell>
          <cell r="GL1094">
            <v>0</v>
          </cell>
          <cell r="GM1094">
            <v>0</v>
          </cell>
          <cell r="GN1094">
            <v>0</v>
          </cell>
          <cell r="GO1094">
            <v>0</v>
          </cell>
          <cell r="GP1094">
            <v>0</v>
          </cell>
          <cell r="GQ1094">
            <v>0</v>
          </cell>
          <cell r="GR1094">
            <v>0</v>
          </cell>
          <cell r="GS1094">
            <v>0</v>
          </cell>
          <cell r="GT1094">
            <v>0</v>
          </cell>
          <cell r="GU1094">
            <v>0</v>
          </cell>
          <cell r="GV1094">
            <v>0</v>
          </cell>
          <cell r="GW1094">
            <v>0</v>
          </cell>
          <cell r="GX1094">
            <v>0</v>
          </cell>
          <cell r="GY1094">
            <v>0</v>
          </cell>
          <cell r="GZ1094">
            <v>0</v>
          </cell>
          <cell r="HA1094">
            <v>0</v>
          </cell>
          <cell r="HB1094">
            <v>0</v>
          </cell>
          <cell r="HC1094">
            <v>0</v>
          </cell>
          <cell r="HD1094">
            <v>0</v>
          </cell>
          <cell r="HE1094">
            <v>0</v>
          </cell>
          <cell r="HF1094">
            <v>0</v>
          </cell>
          <cell r="HG1094">
            <v>0</v>
          </cell>
          <cell r="HH1094">
            <v>0</v>
          </cell>
          <cell r="HI1094">
            <v>0</v>
          </cell>
          <cell r="HJ1094">
            <v>0</v>
          </cell>
          <cell r="HK1094">
            <v>0</v>
          </cell>
          <cell r="HL1094">
            <v>0</v>
          </cell>
          <cell r="HM1094">
            <v>0</v>
          </cell>
          <cell r="HN1094">
            <v>0</v>
          </cell>
          <cell r="HO1094">
            <v>0</v>
          </cell>
          <cell r="HP1094">
            <v>0</v>
          </cell>
          <cell r="HQ1094">
            <v>0</v>
          </cell>
          <cell r="HR1094">
            <v>0</v>
          </cell>
          <cell r="HS1094">
            <v>0</v>
          </cell>
          <cell r="HT1094">
            <v>0</v>
          </cell>
          <cell r="HU1094">
            <v>0</v>
          </cell>
          <cell r="HV1094">
            <v>0</v>
          </cell>
          <cell r="HW1094">
            <v>0</v>
          </cell>
          <cell r="HX1094">
            <v>0</v>
          </cell>
          <cell r="HY1094">
            <v>0</v>
          </cell>
          <cell r="HZ1094">
            <v>0</v>
          </cell>
          <cell r="IA1094">
            <v>0</v>
          </cell>
          <cell r="IB1094">
            <v>0</v>
          </cell>
          <cell r="IC1094">
            <v>0</v>
          </cell>
          <cell r="ID1094">
            <v>0</v>
          </cell>
          <cell r="IE1094">
            <v>0</v>
          </cell>
          <cell r="IF1094">
            <v>0</v>
          </cell>
          <cell r="IG1094">
            <v>0</v>
          </cell>
          <cell r="IH1094">
            <v>0</v>
          </cell>
          <cell r="II1094">
            <v>0</v>
          </cell>
          <cell r="IJ1094">
            <v>0</v>
          </cell>
          <cell r="IK1094">
            <v>0</v>
          </cell>
          <cell r="IL1094">
            <v>0</v>
          </cell>
          <cell r="IM1094">
            <v>0</v>
          </cell>
          <cell r="IN1094">
            <v>0</v>
          </cell>
          <cell r="IO1094">
            <v>0</v>
          </cell>
          <cell r="IP1094">
            <v>0</v>
          </cell>
          <cell r="IQ1094">
            <v>0</v>
          </cell>
          <cell r="IR1094">
            <v>0</v>
          </cell>
          <cell r="IS1094">
            <v>0</v>
          </cell>
          <cell r="IT1094">
            <v>0</v>
          </cell>
          <cell r="IU1094">
            <v>0</v>
          </cell>
          <cell r="IV1094">
            <v>0</v>
          </cell>
          <cell r="IW1094">
            <v>0</v>
          </cell>
          <cell r="IX1094">
            <v>0</v>
          </cell>
          <cell r="IY1094">
            <v>0</v>
          </cell>
          <cell r="IZ1094">
            <v>0</v>
          </cell>
          <cell r="JA1094">
            <v>0</v>
          </cell>
          <cell r="JB1094">
            <v>0</v>
          </cell>
          <cell r="JC1094">
            <v>0</v>
          </cell>
          <cell r="JD1094">
            <v>0</v>
          </cell>
          <cell r="JE1094">
            <v>0</v>
          </cell>
          <cell r="JF1094">
            <v>0</v>
          </cell>
          <cell r="JG1094">
            <v>0</v>
          </cell>
          <cell r="JH1094">
            <v>0</v>
          </cell>
          <cell r="JI1094">
            <v>0</v>
          </cell>
          <cell r="JJ1094">
            <v>0</v>
          </cell>
          <cell r="JK1094">
            <v>0</v>
          </cell>
          <cell r="JL1094">
            <v>0</v>
          </cell>
          <cell r="JM1094">
            <v>0</v>
          </cell>
          <cell r="JN1094">
            <v>0</v>
          </cell>
          <cell r="JO1094">
            <v>0</v>
          </cell>
          <cell r="JP1094">
            <v>0</v>
          </cell>
          <cell r="JQ1094">
            <v>0</v>
          </cell>
        </row>
        <row r="1095">
          <cell r="D1095" t="str">
            <v>PV_.QF.UTS._.qUT.Escalante_Solar_I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0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0</v>
          </cell>
          <cell r="CG1095">
            <v>0</v>
          </cell>
          <cell r="CH1095">
            <v>0</v>
          </cell>
          <cell r="CI1095">
            <v>0</v>
          </cell>
          <cell r="CJ1095">
            <v>0</v>
          </cell>
          <cell r="CK1095">
            <v>0</v>
          </cell>
          <cell r="CL1095">
            <v>0</v>
          </cell>
          <cell r="CM1095">
            <v>0</v>
          </cell>
          <cell r="CN1095">
            <v>0</v>
          </cell>
          <cell r="CO1095">
            <v>0</v>
          </cell>
          <cell r="CP1095">
            <v>0</v>
          </cell>
          <cell r="CQ1095">
            <v>0</v>
          </cell>
          <cell r="CR1095">
            <v>0</v>
          </cell>
          <cell r="CS1095">
            <v>0</v>
          </cell>
          <cell r="CT1095">
            <v>0</v>
          </cell>
          <cell r="CU1095">
            <v>0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  <cell r="DD1095">
            <v>0</v>
          </cell>
          <cell r="DE1095">
            <v>0</v>
          </cell>
          <cell r="DF1095">
            <v>0</v>
          </cell>
          <cell r="DG1095">
            <v>0</v>
          </cell>
          <cell r="DH1095">
            <v>0</v>
          </cell>
          <cell r="DI1095">
            <v>0</v>
          </cell>
          <cell r="DJ1095">
            <v>0</v>
          </cell>
          <cell r="DK1095">
            <v>0</v>
          </cell>
          <cell r="DL1095">
            <v>0</v>
          </cell>
          <cell r="DM1095">
            <v>0</v>
          </cell>
          <cell r="DN1095">
            <v>0</v>
          </cell>
          <cell r="DO1095">
            <v>0</v>
          </cell>
          <cell r="DP1095">
            <v>0</v>
          </cell>
          <cell r="DQ1095">
            <v>0</v>
          </cell>
          <cell r="DR1095">
            <v>0</v>
          </cell>
          <cell r="DS1095">
            <v>0</v>
          </cell>
          <cell r="DT1095">
            <v>0</v>
          </cell>
          <cell r="DU1095">
            <v>0</v>
          </cell>
          <cell r="DV1095">
            <v>0</v>
          </cell>
          <cell r="DW1095">
            <v>0</v>
          </cell>
          <cell r="DX1095">
            <v>0</v>
          </cell>
          <cell r="DY1095">
            <v>0</v>
          </cell>
          <cell r="DZ1095">
            <v>0</v>
          </cell>
          <cell r="EA1095">
            <v>0</v>
          </cell>
          <cell r="EB1095">
            <v>0</v>
          </cell>
          <cell r="EC1095">
            <v>0</v>
          </cell>
          <cell r="ED1095">
            <v>0</v>
          </cell>
          <cell r="EE1095">
            <v>0</v>
          </cell>
          <cell r="EF1095">
            <v>0</v>
          </cell>
          <cell r="EG1095">
            <v>0</v>
          </cell>
          <cell r="EH1095">
            <v>0</v>
          </cell>
          <cell r="EI1095">
            <v>0</v>
          </cell>
          <cell r="EJ1095">
            <v>0</v>
          </cell>
          <cell r="EK1095">
            <v>0</v>
          </cell>
          <cell r="EL1095">
            <v>0</v>
          </cell>
          <cell r="EM1095">
            <v>0</v>
          </cell>
          <cell r="EN1095">
            <v>0</v>
          </cell>
          <cell r="EO1095">
            <v>0</v>
          </cell>
          <cell r="EP1095">
            <v>0</v>
          </cell>
          <cell r="EQ1095">
            <v>0</v>
          </cell>
          <cell r="ER1095">
            <v>0</v>
          </cell>
          <cell r="ES1095">
            <v>0</v>
          </cell>
          <cell r="ET1095">
            <v>0</v>
          </cell>
          <cell r="EU1095">
            <v>0</v>
          </cell>
          <cell r="EV1095">
            <v>0</v>
          </cell>
          <cell r="EW1095">
            <v>0</v>
          </cell>
          <cell r="EX1095">
            <v>0</v>
          </cell>
          <cell r="EY1095">
            <v>0</v>
          </cell>
          <cell r="EZ1095">
            <v>0</v>
          </cell>
          <cell r="FA1095">
            <v>0</v>
          </cell>
          <cell r="FB1095">
            <v>0</v>
          </cell>
          <cell r="FC1095">
            <v>0</v>
          </cell>
          <cell r="FD1095">
            <v>0</v>
          </cell>
          <cell r="FE1095">
            <v>0</v>
          </cell>
          <cell r="FF1095">
            <v>0</v>
          </cell>
          <cell r="FG1095">
            <v>0</v>
          </cell>
          <cell r="FH1095">
            <v>0</v>
          </cell>
          <cell r="FI1095">
            <v>0</v>
          </cell>
          <cell r="FJ1095">
            <v>0</v>
          </cell>
          <cell r="FK1095">
            <v>0</v>
          </cell>
          <cell r="FL1095">
            <v>0</v>
          </cell>
          <cell r="FM1095">
            <v>0</v>
          </cell>
          <cell r="FN1095">
            <v>0</v>
          </cell>
          <cell r="FO1095">
            <v>0</v>
          </cell>
          <cell r="FP1095">
            <v>0</v>
          </cell>
          <cell r="FQ1095">
            <v>0</v>
          </cell>
          <cell r="FR1095">
            <v>0</v>
          </cell>
          <cell r="FS1095">
            <v>0</v>
          </cell>
          <cell r="FT1095">
            <v>0</v>
          </cell>
          <cell r="FU1095">
            <v>0</v>
          </cell>
          <cell r="FV1095">
            <v>0</v>
          </cell>
          <cell r="FW1095">
            <v>0</v>
          </cell>
          <cell r="FX1095">
            <v>0</v>
          </cell>
          <cell r="FY1095">
            <v>0</v>
          </cell>
          <cell r="FZ1095">
            <v>0</v>
          </cell>
          <cell r="GA1095">
            <v>0</v>
          </cell>
          <cell r="GB1095">
            <v>0</v>
          </cell>
          <cell r="GC1095">
            <v>0</v>
          </cell>
          <cell r="GD1095">
            <v>0</v>
          </cell>
          <cell r="GE1095">
            <v>0</v>
          </cell>
          <cell r="GF1095">
            <v>0</v>
          </cell>
          <cell r="GG1095">
            <v>0</v>
          </cell>
          <cell r="GH1095">
            <v>0</v>
          </cell>
          <cell r="GI1095">
            <v>0</v>
          </cell>
          <cell r="GJ1095">
            <v>0</v>
          </cell>
          <cell r="GK1095">
            <v>0</v>
          </cell>
          <cell r="GL1095">
            <v>0</v>
          </cell>
          <cell r="GM1095">
            <v>0</v>
          </cell>
          <cell r="GN1095">
            <v>0</v>
          </cell>
          <cell r="GO1095">
            <v>0</v>
          </cell>
          <cell r="GP1095">
            <v>0</v>
          </cell>
          <cell r="GQ1095">
            <v>0</v>
          </cell>
          <cell r="GR1095">
            <v>0</v>
          </cell>
          <cell r="GS1095">
            <v>0</v>
          </cell>
          <cell r="GT1095">
            <v>0</v>
          </cell>
          <cell r="GU1095">
            <v>0</v>
          </cell>
          <cell r="GV1095">
            <v>0</v>
          </cell>
          <cell r="GW1095">
            <v>0</v>
          </cell>
          <cell r="GX1095">
            <v>0</v>
          </cell>
          <cell r="GY1095">
            <v>0</v>
          </cell>
          <cell r="GZ1095">
            <v>0</v>
          </cell>
          <cell r="HA1095">
            <v>0</v>
          </cell>
          <cell r="HB1095">
            <v>0</v>
          </cell>
          <cell r="HC1095">
            <v>0</v>
          </cell>
          <cell r="HD1095">
            <v>0</v>
          </cell>
          <cell r="HE1095">
            <v>0</v>
          </cell>
          <cell r="HF1095">
            <v>0</v>
          </cell>
          <cell r="HG1095">
            <v>0</v>
          </cell>
          <cell r="HH1095">
            <v>0</v>
          </cell>
          <cell r="HI1095">
            <v>0</v>
          </cell>
          <cell r="HJ1095">
            <v>0</v>
          </cell>
          <cell r="HK1095">
            <v>0</v>
          </cell>
          <cell r="HL1095">
            <v>0</v>
          </cell>
          <cell r="HM1095">
            <v>0</v>
          </cell>
          <cell r="HN1095">
            <v>0</v>
          </cell>
          <cell r="HO1095">
            <v>0</v>
          </cell>
          <cell r="HP1095">
            <v>0</v>
          </cell>
          <cell r="HQ1095">
            <v>0</v>
          </cell>
          <cell r="HR1095">
            <v>0</v>
          </cell>
          <cell r="HS1095">
            <v>0</v>
          </cell>
          <cell r="HT1095">
            <v>0</v>
          </cell>
          <cell r="HU1095">
            <v>0</v>
          </cell>
          <cell r="HV1095">
            <v>0</v>
          </cell>
          <cell r="HW1095">
            <v>0</v>
          </cell>
          <cell r="HX1095">
            <v>0</v>
          </cell>
          <cell r="HY1095">
            <v>0</v>
          </cell>
          <cell r="HZ1095">
            <v>0</v>
          </cell>
          <cell r="IA1095">
            <v>0</v>
          </cell>
          <cell r="IB1095">
            <v>0</v>
          </cell>
          <cell r="IC1095">
            <v>0</v>
          </cell>
          <cell r="ID1095">
            <v>0</v>
          </cell>
          <cell r="IE1095">
            <v>0</v>
          </cell>
          <cell r="IF1095">
            <v>0</v>
          </cell>
          <cell r="IG1095">
            <v>0</v>
          </cell>
          <cell r="IH1095">
            <v>0</v>
          </cell>
          <cell r="II1095">
            <v>0</v>
          </cell>
          <cell r="IJ1095">
            <v>0</v>
          </cell>
          <cell r="IK1095">
            <v>0</v>
          </cell>
          <cell r="IL1095">
            <v>0</v>
          </cell>
          <cell r="IM1095">
            <v>0</v>
          </cell>
          <cell r="IN1095">
            <v>0</v>
          </cell>
          <cell r="IO1095">
            <v>0</v>
          </cell>
          <cell r="IP1095">
            <v>0</v>
          </cell>
          <cell r="IQ1095">
            <v>0</v>
          </cell>
          <cell r="IR1095">
            <v>0</v>
          </cell>
          <cell r="IS1095">
            <v>0</v>
          </cell>
          <cell r="IT1095">
            <v>0</v>
          </cell>
          <cell r="IU1095">
            <v>0</v>
          </cell>
          <cell r="IV1095">
            <v>0</v>
          </cell>
          <cell r="IW1095">
            <v>0</v>
          </cell>
          <cell r="IX1095">
            <v>0</v>
          </cell>
          <cell r="IY1095">
            <v>0</v>
          </cell>
          <cell r="IZ1095">
            <v>0</v>
          </cell>
          <cell r="JA1095">
            <v>0</v>
          </cell>
          <cell r="JB1095">
            <v>0</v>
          </cell>
          <cell r="JC1095">
            <v>0</v>
          </cell>
          <cell r="JD1095">
            <v>0</v>
          </cell>
          <cell r="JE1095">
            <v>0</v>
          </cell>
          <cell r="JF1095">
            <v>0</v>
          </cell>
          <cell r="JG1095">
            <v>0</v>
          </cell>
          <cell r="JH1095">
            <v>0</v>
          </cell>
          <cell r="JI1095">
            <v>0</v>
          </cell>
          <cell r="JJ1095">
            <v>0</v>
          </cell>
          <cell r="JK1095">
            <v>0</v>
          </cell>
          <cell r="JL1095">
            <v>0</v>
          </cell>
          <cell r="JM1095">
            <v>0</v>
          </cell>
          <cell r="JN1095">
            <v>0</v>
          </cell>
          <cell r="JO1095">
            <v>0</v>
          </cell>
          <cell r="JP1095">
            <v>0</v>
          </cell>
          <cell r="JQ1095">
            <v>0</v>
          </cell>
        </row>
        <row r="1096">
          <cell r="D1096" t="str">
            <v>PV_.QF.UTS._.qUT.Escalante_Solar_II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0</v>
          </cell>
          <cell r="CG1096">
            <v>0</v>
          </cell>
          <cell r="CH1096">
            <v>0</v>
          </cell>
          <cell r="CI1096">
            <v>0</v>
          </cell>
          <cell r="CJ1096">
            <v>0</v>
          </cell>
          <cell r="CK1096">
            <v>0</v>
          </cell>
          <cell r="CL1096">
            <v>0</v>
          </cell>
          <cell r="CM1096">
            <v>0</v>
          </cell>
          <cell r="CN1096">
            <v>0</v>
          </cell>
          <cell r="CO1096">
            <v>0</v>
          </cell>
          <cell r="CP1096">
            <v>0</v>
          </cell>
          <cell r="CQ1096">
            <v>0</v>
          </cell>
          <cell r="CR1096">
            <v>0</v>
          </cell>
          <cell r="CS1096">
            <v>0</v>
          </cell>
          <cell r="CT1096">
            <v>0</v>
          </cell>
          <cell r="CU1096">
            <v>0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  <cell r="DD1096">
            <v>0</v>
          </cell>
          <cell r="DE1096">
            <v>0</v>
          </cell>
          <cell r="DF1096">
            <v>0</v>
          </cell>
          <cell r="DG1096">
            <v>0</v>
          </cell>
          <cell r="DH1096">
            <v>0</v>
          </cell>
          <cell r="DI1096">
            <v>0</v>
          </cell>
          <cell r="DJ1096">
            <v>0</v>
          </cell>
          <cell r="DK1096">
            <v>0</v>
          </cell>
          <cell r="DL1096">
            <v>0</v>
          </cell>
          <cell r="DM1096">
            <v>0</v>
          </cell>
          <cell r="DN1096">
            <v>0</v>
          </cell>
          <cell r="DO1096">
            <v>0</v>
          </cell>
          <cell r="DP1096">
            <v>0</v>
          </cell>
          <cell r="DQ1096">
            <v>0</v>
          </cell>
          <cell r="DR1096">
            <v>0</v>
          </cell>
          <cell r="DS1096">
            <v>0</v>
          </cell>
          <cell r="DT1096">
            <v>0</v>
          </cell>
          <cell r="DU1096">
            <v>0</v>
          </cell>
          <cell r="DV1096">
            <v>0</v>
          </cell>
          <cell r="DW1096">
            <v>0</v>
          </cell>
          <cell r="DX1096">
            <v>0</v>
          </cell>
          <cell r="DY1096">
            <v>0</v>
          </cell>
          <cell r="DZ1096">
            <v>0</v>
          </cell>
          <cell r="EA1096">
            <v>0</v>
          </cell>
          <cell r="EB1096">
            <v>0</v>
          </cell>
          <cell r="EC1096">
            <v>0</v>
          </cell>
          <cell r="ED1096">
            <v>0</v>
          </cell>
          <cell r="EE1096">
            <v>0</v>
          </cell>
          <cell r="EF1096">
            <v>0</v>
          </cell>
          <cell r="EG1096">
            <v>0</v>
          </cell>
          <cell r="EH1096">
            <v>0</v>
          </cell>
          <cell r="EI1096">
            <v>0</v>
          </cell>
          <cell r="EJ1096">
            <v>0</v>
          </cell>
          <cell r="EK1096">
            <v>0</v>
          </cell>
          <cell r="EL1096">
            <v>0</v>
          </cell>
          <cell r="EM1096">
            <v>0</v>
          </cell>
          <cell r="EN1096">
            <v>0</v>
          </cell>
          <cell r="EO1096">
            <v>0</v>
          </cell>
          <cell r="EP1096">
            <v>0</v>
          </cell>
          <cell r="EQ1096">
            <v>0</v>
          </cell>
          <cell r="ER1096">
            <v>0</v>
          </cell>
          <cell r="ES1096">
            <v>0</v>
          </cell>
          <cell r="ET1096">
            <v>0</v>
          </cell>
          <cell r="EU1096">
            <v>0</v>
          </cell>
          <cell r="EV1096">
            <v>0</v>
          </cell>
          <cell r="EW1096">
            <v>0</v>
          </cell>
          <cell r="EX1096">
            <v>0</v>
          </cell>
          <cell r="EY1096">
            <v>0</v>
          </cell>
          <cell r="EZ1096">
            <v>0</v>
          </cell>
          <cell r="FA1096">
            <v>0</v>
          </cell>
          <cell r="FB1096">
            <v>0</v>
          </cell>
          <cell r="FC1096">
            <v>0</v>
          </cell>
          <cell r="FD1096">
            <v>0</v>
          </cell>
          <cell r="FE1096">
            <v>0</v>
          </cell>
          <cell r="FF1096">
            <v>0</v>
          </cell>
          <cell r="FG1096">
            <v>0</v>
          </cell>
          <cell r="FH1096">
            <v>0</v>
          </cell>
          <cell r="FI1096">
            <v>0</v>
          </cell>
          <cell r="FJ1096">
            <v>0</v>
          </cell>
          <cell r="FK1096">
            <v>0</v>
          </cell>
          <cell r="FL1096">
            <v>0</v>
          </cell>
          <cell r="FM1096">
            <v>0</v>
          </cell>
          <cell r="FN1096">
            <v>0</v>
          </cell>
          <cell r="FO1096">
            <v>0</v>
          </cell>
          <cell r="FP1096">
            <v>0</v>
          </cell>
          <cell r="FQ1096">
            <v>0</v>
          </cell>
          <cell r="FR1096">
            <v>0</v>
          </cell>
          <cell r="FS1096">
            <v>0</v>
          </cell>
          <cell r="FT1096">
            <v>0</v>
          </cell>
          <cell r="FU1096">
            <v>0</v>
          </cell>
          <cell r="FV1096">
            <v>0</v>
          </cell>
          <cell r="FW1096">
            <v>0</v>
          </cell>
          <cell r="FX1096">
            <v>0</v>
          </cell>
          <cell r="FY1096">
            <v>0</v>
          </cell>
          <cell r="FZ1096">
            <v>0</v>
          </cell>
          <cell r="GA1096">
            <v>0</v>
          </cell>
          <cell r="GB1096">
            <v>0</v>
          </cell>
          <cell r="GC1096">
            <v>0</v>
          </cell>
          <cell r="GD1096">
            <v>0</v>
          </cell>
          <cell r="GE1096">
            <v>0</v>
          </cell>
          <cell r="GF1096">
            <v>0</v>
          </cell>
          <cell r="GG1096">
            <v>0</v>
          </cell>
          <cell r="GH1096">
            <v>0</v>
          </cell>
          <cell r="GI1096">
            <v>0</v>
          </cell>
          <cell r="GJ1096">
            <v>0</v>
          </cell>
          <cell r="GK1096">
            <v>0</v>
          </cell>
          <cell r="GL1096">
            <v>0</v>
          </cell>
          <cell r="GM1096">
            <v>0</v>
          </cell>
          <cell r="GN1096">
            <v>0</v>
          </cell>
          <cell r="GO1096">
            <v>0</v>
          </cell>
          <cell r="GP1096">
            <v>0</v>
          </cell>
          <cell r="GQ1096">
            <v>0</v>
          </cell>
          <cell r="GR1096">
            <v>0</v>
          </cell>
          <cell r="GS1096">
            <v>0</v>
          </cell>
          <cell r="GT1096">
            <v>0</v>
          </cell>
          <cell r="GU1096">
            <v>0</v>
          </cell>
          <cell r="GV1096">
            <v>0</v>
          </cell>
          <cell r="GW1096">
            <v>0</v>
          </cell>
          <cell r="GX1096">
            <v>0</v>
          </cell>
          <cell r="GY1096">
            <v>0</v>
          </cell>
          <cell r="GZ1096">
            <v>0</v>
          </cell>
          <cell r="HA1096">
            <v>0</v>
          </cell>
          <cell r="HB1096">
            <v>0</v>
          </cell>
          <cell r="HC1096">
            <v>0</v>
          </cell>
          <cell r="HD1096">
            <v>0</v>
          </cell>
          <cell r="HE1096">
            <v>0</v>
          </cell>
          <cell r="HF1096">
            <v>0</v>
          </cell>
          <cell r="HG1096">
            <v>0</v>
          </cell>
          <cell r="HH1096">
            <v>0</v>
          </cell>
          <cell r="HI1096">
            <v>0</v>
          </cell>
          <cell r="HJ1096">
            <v>0</v>
          </cell>
          <cell r="HK1096">
            <v>0</v>
          </cell>
          <cell r="HL1096">
            <v>0</v>
          </cell>
          <cell r="HM1096">
            <v>0</v>
          </cell>
          <cell r="HN1096">
            <v>0</v>
          </cell>
          <cell r="HO1096">
            <v>0</v>
          </cell>
          <cell r="HP1096">
            <v>0</v>
          </cell>
          <cell r="HQ1096">
            <v>0</v>
          </cell>
          <cell r="HR1096">
            <v>0</v>
          </cell>
          <cell r="HS1096">
            <v>0</v>
          </cell>
          <cell r="HT1096">
            <v>0</v>
          </cell>
          <cell r="HU1096">
            <v>0</v>
          </cell>
          <cell r="HV1096">
            <v>0</v>
          </cell>
          <cell r="HW1096">
            <v>0</v>
          </cell>
          <cell r="HX1096">
            <v>0</v>
          </cell>
          <cell r="HY1096">
            <v>0</v>
          </cell>
          <cell r="HZ1096">
            <v>0</v>
          </cell>
          <cell r="IA1096">
            <v>0</v>
          </cell>
          <cell r="IB1096">
            <v>0</v>
          </cell>
          <cell r="IC1096">
            <v>0</v>
          </cell>
          <cell r="ID1096">
            <v>0</v>
          </cell>
          <cell r="IE1096">
            <v>0</v>
          </cell>
          <cell r="IF1096">
            <v>0</v>
          </cell>
          <cell r="IG1096">
            <v>0</v>
          </cell>
          <cell r="IH1096">
            <v>0</v>
          </cell>
          <cell r="II1096">
            <v>0</v>
          </cell>
          <cell r="IJ1096">
            <v>0</v>
          </cell>
          <cell r="IK1096">
            <v>0</v>
          </cell>
          <cell r="IL1096">
            <v>0</v>
          </cell>
          <cell r="IM1096">
            <v>0</v>
          </cell>
          <cell r="IN1096">
            <v>0</v>
          </cell>
          <cell r="IO1096">
            <v>0</v>
          </cell>
          <cell r="IP1096">
            <v>0</v>
          </cell>
          <cell r="IQ1096">
            <v>0</v>
          </cell>
          <cell r="IR1096">
            <v>0</v>
          </cell>
          <cell r="IS1096">
            <v>0</v>
          </cell>
          <cell r="IT1096">
            <v>0</v>
          </cell>
          <cell r="IU1096">
            <v>0</v>
          </cell>
          <cell r="IV1096">
            <v>0</v>
          </cell>
          <cell r="IW1096">
            <v>0</v>
          </cell>
          <cell r="IX1096">
            <v>0</v>
          </cell>
          <cell r="IY1096">
            <v>0</v>
          </cell>
          <cell r="IZ1096">
            <v>0</v>
          </cell>
          <cell r="JA1096">
            <v>0</v>
          </cell>
          <cell r="JB1096">
            <v>0</v>
          </cell>
          <cell r="JC1096">
            <v>0</v>
          </cell>
          <cell r="JD1096">
            <v>0</v>
          </cell>
          <cell r="JE1096">
            <v>0</v>
          </cell>
          <cell r="JF1096">
            <v>0</v>
          </cell>
          <cell r="JG1096">
            <v>0</v>
          </cell>
          <cell r="JH1096">
            <v>0</v>
          </cell>
          <cell r="JI1096">
            <v>0</v>
          </cell>
          <cell r="JJ1096">
            <v>0</v>
          </cell>
          <cell r="JK1096">
            <v>0</v>
          </cell>
          <cell r="JL1096">
            <v>0</v>
          </cell>
          <cell r="JM1096">
            <v>0</v>
          </cell>
          <cell r="JN1096">
            <v>0</v>
          </cell>
          <cell r="JO1096">
            <v>0</v>
          </cell>
          <cell r="JP1096">
            <v>0</v>
          </cell>
          <cell r="JQ1096">
            <v>0</v>
          </cell>
        </row>
        <row r="1097">
          <cell r="D1097" t="str">
            <v>PV_.QF.UTS._.qUT.Escalante_Solar_III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0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0</v>
          </cell>
          <cell r="CD1097">
            <v>0</v>
          </cell>
          <cell r="CE1097">
            <v>0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0</v>
          </cell>
          <cell r="CK1097">
            <v>0</v>
          </cell>
          <cell r="CL1097">
            <v>0</v>
          </cell>
          <cell r="CM1097">
            <v>0</v>
          </cell>
          <cell r="CN1097">
            <v>0</v>
          </cell>
          <cell r="CO1097">
            <v>0</v>
          </cell>
          <cell r="CP1097">
            <v>0</v>
          </cell>
          <cell r="CQ1097">
            <v>0</v>
          </cell>
          <cell r="CR1097">
            <v>0</v>
          </cell>
          <cell r="CS1097">
            <v>0</v>
          </cell>
          <cell r="CT1097">
            <v>0</v>
          </cell>
          <cell r="CU1097">
            <v>0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  <cell r="DD1097">
            <v>0</v>
          </cell>
          <cell r="DE1097">
            <v>0</v>
          </cell>
          <cell r="DF1097">
            <v>0</v>
          </cell>
          <cell r="DG1097">
            <v>0</v>
          </cell>
          <cell r="DH1097">
            <v>0</v>
          </cell>
          <cell r="DI1097">
            <v>0</v>
          </cell>
          <cell r="DJ1097">
            <v>0</v>
          </cell>
          <cell r="DK1097">
            <v>0</v>
          </cell>
          <cell r="DL1097">
            <v>0</v>
          </cell>
          <cell r="DM1097">
            <v>0</v>
          </cell>
          <cell r="DN1097">
            <v>0</v>
          </cell>
          <cell r="DO1097">
            <v>0</v>
          </cell>
          <cell r="DP1097">
            <v>0</v>
          </cell>
          <cell r="DQ1097">
            <v>0</v>
          </cell>
          <cell r="DR1097">
            <v>0</v>
          </cell>
          <cell r="DS1097">
            <v>0</v>
          </cell>
          <cell r="DT1097">
            <v>0</v>
          </cell>
          <cell r="DU1097">
            <v>0</v>
          </cell>
          <cell r="DV1097">
            <v>0</v>
          </cell>
          <cell r="DW1097">
            <v>0</v>
          </cell>
          <cell r="DX1097">
            <v>0</v>
          </cell>
          <cell r="DY1097">
            <v>0</v>
          </cell>
          <cell r="DZ1097">
            <v>0</v>
          </cell>
          <cell r="EA1097">
            <v>0</v>
          </cell>
          <cell r="EB1097">
            <v>0</v>
          </cell>
          <cell r="EC1097">
            <v>0</v>
          </cell>
          <cell r="ED1097">
            <v>0</v>
          </cell>
          <cell r="EE1097">
            <v>0</v>
          </cell>
          <cell r="EF1097">
            <v>0</v>
          </cell>
          <cell r="EG1097">
            <v>0</v>
          </cell>
          <cell r="EH1097">
            <v>0</v>
          </cell>
          <cell r="EI1097">
            <v>0</v>
          </cell>
          <cell r="EJ1097">
            <v>0</v>
          </cell>
          <cell r="EK1097">
            <v>0</v>
          </cell>
          <cell r="EL1097">
            <v>0</v>
          </cell>
          <cell r="EM1097">
            <v>0</v>
          </cell>
          <cell r="EN1097">
            <v>0</v>
          </cell>
          <cell r="EO1097">
            <v>0</v>
          </cell>
          <cell r="EP1097">
            <v>0</v>
          </cell>
          <cell r="EQ1097">
            <v>0</v>
          </cell>
          <cell r="ER1097">
            <v>0</v>
          </cell>
          <cell r="ES1097">
            <v>0</v>
          </cell>
          <cell r="ET1097">
            <v>0</v>
          </cell>
          <cell r="EU1097">
            <v>0</v>
          </cell>
          <cell r="EV1097">
            <v>0</v>
          </cell>
          <cell r="EW1097">
            <v>0</v>
          </cell>
          <cell r="EX1097">
            <v>0</v>
          </cell>
          <cell r="EY1097">
            <v>0</v>
          </cell>
          <cell r="EZ1097">
            <v>0</v>
          </cell>
          <cell r="FA1097">
            <v>0</v>
          </cell>
          <cell r="FB1097">
            <v>0</v>
          </cell>
          <cell r="FC1097">
            <v>0</v>
          </cell>
          <cell r="FD1097">
            <v>0</v>
          </cell>
          <cell r="FE1097">
            <v>0</v>
          </cell>
          <cell r="FF1097">
            <v>0</v>
          </cell>
          <cell r="FG1097">
            <v>0</v>
          </cell>
          <cell r="FH1097">
            <v>0</v>
          </cell>
          <cell r="FI1097">
            <v>0</v>
          </cell>
          <cell r="FJ1097">
            <v>0</v>
          </cell>
          <cell r="FK1097">
            <v>0</v>
          </cell>
          <cell r="FL1097">
            <v>0</v>
          </cell>
          <cell r="FM1097">
            <v>0</v>
          </cell>
          <cell r="FN1097">
            <v>0</v>
          </cell>
          <cell r="FO1097">
            <v>0</v>
          </cell>
          <cell r="FP1097">
            <v>0</v>
          </cell>
          <cell r="FQ1097">
            <v>0</v>
          </cell>
          <cell r="FR1097">
            <v>0</v>
          </cell>
          <cell r="FS1097">
            <v>0</v>
          </cell>
          <cell r="FT1097">
            <v>0</v>
          </cell>
          <cell r="FU1097">
            <v>0</v>
          </cell>
          <cell r="FV1097">
            <v>0</v>
          </cell>
          <cell r="FW1097">
            <v>0</v>
          </cell>
          <cell r="FX1097">
            <v>0</v>
          </cell>
          <cell r="FY1097">
            <v>0</v>
          </cell>
          <cell r="FZ1097">
            <v>0</v>
          </cell>
          <cell r="GA1097">
            <v>0</v>
          </cell>
          <cell r="GB1097">
            <v>0</v>
          </cell>
          <cell r="GC1097">
            <v>0</v>
          </cell>
          <cell r="GD1097">
            <v>0</v>
          </cell>
          <cell r="GE1097">
            <v>0</v>
          </cell>
          <cell r="GF1097">
            <v>0</v>
          </cell>
          <cell r="GG1097">
            <v>0</v>
          </cell>
          <cell r="GH1097">
            <v>0</v>
          </cell>
          <cell r="GI1097">
            <v>0</v>
          </cell>
          <cell r="GJ1097">
            <v>0</v>
          </cell>
          <cell r="GK1097">
            <v>0</v>
          </cell>
          <cell r="GL1097">
            <v>0</v>
          </cell>
          <cell r="GM1097">
            <v>0</v>
          </cell>
          <cell r="GN1097">
            <v>0</v>
          </cell>
          <cell r="GO1097">
            <v>0</v>
          </cell>
          <cell r="GP1097">
            <v>0</v>
          </cell>
          <cell r="GQ1097">
            <v>0</v>
          </cell>
          <cell r="GR1097">
            <v>0</v>
          </cell>
          <cell r="GS1097">
            <v>0</v>
          </cell>
          <cell r="GT1097">
            <v>0</v>
          </cell>
          <cell r="GU1097">
            <v>0</v>
          </cell>
          <cell r="GV1097">
            <v>0</v>
          </cell>
          <cell r="GW1097">
            <v>0</v>
          </cell>
          <cell r="GX1097">
            <v>0</v>
          </cell>
          <cell r="GY1097">
            <v>0</v>
          </cell>
          <cell r="GZ1097">
            <v>0</v>
          </cell>
          <cell r="HA1097">
            <v>0</v>
          </cell>
          <cell r="HB1097">
            <v>0</v>
          </cell>
          <cell r="HC1097">
            <v>0</v>
          </cell>
          <cell r="HD1097">
            <v>0</v>
          </cell>
          <cell r="HE1097">
            <v>0</v>
          </cell>
          <cell r="HF1097">
            <v>0</v>
          </cell>
          <cell r="HG1097">
            <v>0</v>
          </cell>
          <cell r="HH1097">
            <v>0</v>
          </cell>
          <cell r="HI1097">
            <v>0</v>
          </cell>
          <cell r="HJ1097">
            <v>0</v>
          </cell>
          <cell r="HK1097">
            <v>0</v>
          </cell>
          <cell r="HL1097">
            <v>0</v>
          </cell>
          <cell r="HM1097">
            <v>0</v>
          </cell>
          <cell r="HN1097">
            <v>0</v>
          </cell>
          <cell r="HO1097">
            <v>0</v>
          </cell>
          <cell r="HP1097">
            <v>0</v>
          </cell>
          <cell r="HQ1097">
            <v>0</v>
          </cell>
          <cell r="HR1097">
            <v>0</v>
          </cell>
          <cell r="HS1097">
            <v>0</v>
          </cell>
          <cell r="HT1097">
            <v>0</v>
          </cell>
          <cell r="HU1097">
            <v>0</v>
          </cell>
          <cell r="HV1097">
            <v>0</v>
          </cell>
          <cell r="HW1097">
            <v>0</v>
          </cell>
          <cell r="HX1097">
            <v>0</v>
          </cell>
          <cell r="HY1097">
            <v>0</v>
          </cell>
          <cell r="HZ1097">
            <v>0</v>
          </cell>
          <cell r="IA1097">
            <v>0</v>
          </cell>
          <cell r="IB1097">
            <v>0</v>
          </cell>
          <cell r="IC1097">
            <v>0</v>
          </cell>
          <cell r="ID1097">
            <v>0</v>
          </cell>
          <cell r="IE1097">
            <v>0</v>
          </cell>
          <cell r="IF1097">
            <v>0</v>
          </cell>
          <cell r="IG1097">
            <v>0</v>
          </cell>
          <cell r="IH1097">
            <v>0</v>
          </cell>
          <cell r="II1097">
            <v>0</v>
          </cell>
          <cell r="IJ1097">
            <v>0</v>
          </cell>
          <cell r="IK1097">
            <v>0</v>
          </cell>
          <cell r="IL1097">
            <v>0</v>
          </cell>
          <cell r="IM1097">
            <v>0</v>
          </cell>
          <cell r="IN1097">
            <v>0</v>
          </cell>
          <cell r="IO1097">
            <v>0</v>
          </cell>
          <cell r="IP1097">
            <v>0</v>
          </cell>
          <cell r="IQ1097">
            <v>0</v>
          </cell>
          <cell r="IR1097">
            <v>0</v>
          </cell>
          <cell r="IS1097">
            <v>0</v>
          </cell>
          <cell r="IT1097">
            <v>0</v>
          </cell>
          <cell r="IU1097">
            <v>0</v>
          </cell>
          <cell r="IV1097">
            <v>0</v>
          </cell>
          <cell r="IW1097">
            <v>0</v>
          </cell>
          <cell r="IX1097">
            <v>0</v>
          </cell>
          <cell r="IY1097">
            <v>0</v>
          </cell>
          <cell r="IZ1097">
            <v>0</v>
          </cell>
          <cell r="JA1097">
            <v>0</v>
          </cell>
          <cell r="JB1097">
            <v>0</v>
          </cell>
          <cell r="JC1097">
            <v>0</v>
          </cell>
          <cell r="JD1097">
            <v>0</v>
          </cell>
          <cell r="JE1097">
            <v>0</v>
          </cell>
          <cell r="JF1097">
            <v>0</v>
          </cell>
          <cell r="JG1097">
            <v>0</v>
          </cell>
          <cell r="JH1097">
            <v>0</v>
          </cell>
          <cell r="JI1097">
            <v>0</v>
          </cell>
          <cell r="JJ1097">
            <v>0</v>
          </cell>
          <cell r="JK1097">
            <v>0</v>
          </cell>
          <cell r="JL1097">
            <v>0</v>
          </cell>
          <cell r="JM1097">
            <v>0</v>
          </cell>
          <cell r="JN1097">
            <v>0</v>
          </cell>
          <cell r="JO1097">
            <v>0</v>
          </cell>
          <cell r="JP1097">
            <v>0</v>
          </cell>
          <cell r="JQ1097">
            <v>0</v>
          </cell>
        </row>
        <row r="1098">
          <cell r="D1098" t="str">
            <v>PV_.QF.UTS._.qUT.Granite_Mountain _East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0</v>
          </cell>
          <cell r="CD1098">
            <v>0</v>
          </cell>
          <cell r="CE1098">
            <v>0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0</v>
          </cell>
          <cell r="CK1098">
            <v>0</v>
          </cell>
          <cell r="CL1098">
            <v>0</v>
          </cell>
          <cell r="CM1098">
            <v>0</v>
          </cell>
          <cell r="CN1098">
            <v>0</v>
          </cell>
          <cell r="CO1098">
            <v>0</v>
          </cell>
          <cell r="CP1098">
            <v>0</v>
          </cell>
          <cell r="CQ1098">
            <v>0</v>
          </cell>
          <cell r="CR1098">
            <v>0</v>
          </cell>
          <cell r="CS1098">
            <v>0</v>
          </cell>
          <cell r="CT1098">
            <v>0</v>
          </cell>
          <cell r="CU1098">
            <v>0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  <cell r="DD1098">
            <v>0</v>
          </cell>
          <cell r="DE1098">
            <v>0</v>
          </cell>
          <cell r="DF1098">
            <v>0</v>
          </cell>
          <cell r="DG1098">
            <v>0</v>
          </cell>
          <cell r="DH1098">
            <v>0</v>
          </cell>
          <cell r="DI1098">
            <v>0</v>
          </cell>
          <cell r="DJ1098">
            <v>0</v>
          </cell>
          <cell r="DK1098">
            <v>0</v>
          </cell>
          <cell r="DL1098">
            <v>0</v>
          </cell>
          <cell r="DM1098">
            <v>0</v>
          </cell>
          <cell r="DN1098">
            <v>0</v>
          </cell>
          <cell r="DO1098">
            <v>0</v>
          </cell>
          <cell r="DP1098">
            <v>0</v>
          </cell>
          <cell r="DQ1098">
            <v>0</v>
          </cell>
          <cell r="DR1098">
            <v>0</v>
          </cell>
          <cell r="DS1098">
            <v>0</v>
          </cell>
          <cell r="DT1098">
            <v>0</v>
          </cell>
          <cell r="DU1098">
            <v>0</v>
          </cell>
          <cell r="DV1098">
            <v>0</v>
          </cell>
          <cell r="DW1098">
            <v>0</v>
          </cell>
          <cell r="DX1098">
            <v>0</v>
          </cell>
          <cell r="DY1098">
            <v>0</v>
          </cell>
          <cell r="DZ1098">
            <v>0</v>
          </cell>
          <cell r="EA1098">
            <v>0</v>
          </cell>
          <cell r="EB1098">
            <v>0</v>
          </cell>
          <cell r="EC1098">
            <v>0</v>
          </cell>
          <cell r="ED1098">
            <v>0</v>
          </cell>
          <cell r="EE1098">
            <v>0</v>
          </cell>
          <cell r="EF1098">
            <v>0</v>
          </cell>
          <cell r="EG1098">
            <v>0</v>
          </cell>
          <cell r="EH1098">
            <v>0</v>
          </cell>
          <cell r="EI1098">
            <v>0</v>
          </cell>
          <cell r="EJ1098">
            <v>0</v>
          </cell>
          <cell r="EK1098">
            <v>0</v>
          </cell>
          <cell r="EL1098">
            <v>0</v>
          </cell>
          <cell r="EM1098">
            <v>0</v>
          </cell>
          <cell r="EN1098">
            <v>0</v>
          </cell>
          <cell r="EO1098">
            <v>0</v>
          </cell>
          <cell r="EP1098">
            <v>0</v>
          </cell>
          <cell r="EQ1098">
            <v>0</v>
          </cell>
          <cell r="ER1098">
            <v>0</v>
          </cell>
          <cell r="ES1098">
            <v>0</v>
          </cell>
          <cell r="ET1098">
            <v>0</v>
          </cell>
          <cell r="EU1098">
            <v>0</v>
          </cell>
          <cell r="EV1098">
            <v>0</v>
          </cell>
          <cell r="EW1098">
            <v>0</v>
          </cell>
          <cell r="EX1098">
            <v>0</v>
          </cell>
          <cell r="EY1098">
            <v>0</v>
          </cell>
          <cell r="EZ1098">
            <v>0</v>
          </cell>
          <cell r="FA1098">
            <v>0</v>
          </cell>
          <cell r="FB1098">
            <v>0</v>
          </cell>
          <cell r="FC1098">
            <v>0</v>
          </cell>
          <cell r="FD1098">
            <v>0</v>
          </cell>
          <cell r="FE1098">
            <v>0</v>
          </cell>
          <cell r="FF1098">
            <v>0</v>
          </cell>
          <cell r="FG1098">
            <v>0</v>
          </cell>
          <cell r="FH1098">
            <v>0</v>
          </cell>
          <cell r="FI1098">
            <v>0</v>
          </cell>
          <cell r="FJ1098">
            <v>0</v>
          </cell>
          <cell r="FK1098">
            <v>0</v>
          </cell>
          <cell r="FL1098">
            <v>0</v>
          </cell>
          <cell r="FM1098">
            <v>0</v>
          </cell>
          <cell r="FN1098">
            <v>0</v>
          </cell>
          <cell r="FO1098">
            <v>0</v>
          </cell>
          <cell r="FP1098">
            <v>0</v>
          </cell>
          <cell r="FQ1098">
            <v>0</v>
          </cell>
          <cell r="FR1098">
            <v>0</v>
          </cell>
          <cell r="FS1098">
            <v>0</v>
          </cell>
          <cell r="FT1098">
            <v>0</v>
          </cell>
          <cell r="FU1098">
            <v>0</v>
          </cell>
          <cell r="FV1098">
            <v>0</v>
          </cell>
          <cell r="FW1098">
            <v>0</v>
          </cell>
          <cell r="FX1098">
            <v>0</v>
          </cell>
          <cell r="FY1098">
            <v>0</v>
          </cell>
          <cell r="FZ1098">
            <v>0</v>
          </cell>
          <cell r="GA1098">
            <v>0</v>
          </cell>
          <cell r="GB1098">
            <v>0</v>
          </cell>
          <cell r="GC1098">
            <v>0</v>
          </cell>
          <cell r="GD1098">
            <v>0</v>
          </cell>
          <cell r="GE1098">
            <v>0</v>
          </cell>
          <cell r="GF1098">
            <v>0</v>
          </cell>
          <cell r="GG1098">
            <v>0</v>
          </cell>
          <cell r="GH1098">
            <v>0</v>
          </cell>
          <cell r="GI1098">
            <v>0</v>
          </cell>
          <cell r="GJ1098">
            <v>0</v>
          </cell>
          <cell r="GK1098">
            <v>0</v>
          </cell>
          <cell r="GL1098">
            <v>0</v>
          </cell>
          <cell r="GM1098">
            <v>0</v>
          </cell>
          <cell r="GN1098">
            <v>0</v>
          </cell>
          <cell r="GO1098">
            <v>0</v>
          </cell>
          <cell r="GP1098">
            <v>0</v>
          </cell>
          <cell r="GQ1098">
            <v>0</v>
          </cell>
          <cell r="GR1098">
            <v>0</v>
          </cell>
          <cell r="GS1098">
            <v>0</v>
          </cell>
          <cell r="GT1098">
            <v>0</v>
          </cell>
          <cell r="GU1098">
            <v>0</v>
          </cell>
          <cell r="GV1098">
            <v>0</v>
          </cell>
          <cell r="GW1098">
            <v>0</v>
          </cell>
          <cell r="GX1098">
            <v>0</v>
          </cell>
          <cell r="GY1098">
            <v>0</v>
          </cell>
          <cell r="GZ1098">
            <v>0</v>
          </cell>
          <cell r="HA1098">
            <v>0</v>
          </cell>
          <cell r="HB1098">
            <v>0</v>
          </cell>
          <cell r="HC1098">
            <v>0</v>
          </cell>
          <cell r="HD1098">
            <v>0</v>
          </cell>
          <cell r="HE1098">
            <v>0</v>
          </cell>
          <cell r="HF1098">
            <v>0</v>
          </cell>
          <cell r="HG1098">
            <v>0</v>
          </cell>
          <cell r="HH1098">
            <v>0</v>
          </cell>
          <cell r="HI1098">
            <v>0</v>
          </cell>
          <cell r="HJ1098">
            <v>0</v>
          </cell>
          <cell r="HK1098">
            <v>0</v>
          </cell>
          <cell r="HL1098">
            <v>0</v>
          </cell>
          <cell r="HM1098">
            <v>0</v>
          </cell>
          <cell r="HN1098">
            <v>0</v>
          </cell>
          <cell r="HO1098">
            <v>0</v>
          </cell>
          <cell r="HP1098">
            <v>0</v>
          </cell>
          <cell r="HQ1098">
            <v>0</v>
          </cell>
          <cell r="HR1098">
            <v>0</v>
          </cell>
          <cell r="HS1098">
            <v>0</v>
          </cell>
          <cell r="HT1098">
            <v>0</v>
          </cell>
          <cell r="HU1098">
            <v>0</v>
          </cell>
          <cell r="HV1098">
            <v>0</v>
          </cell>
          <cell r="HW1098">
            <v>0</v>
          </cell>
          <cell r="HX1098">
            <v>0</v>
          </cell>
          <cell r="HY1098">
            <v>0</v>
          </cell>
          <cell r="HZ1098">
            <v>0</v>
          </cell>
          <cell r="IA1098">
            <v>0</v>
          </cell>
          <cell r="IB1098">
            <v>0</v>
          </cell>
          <cell r="IC1098">
            <v>0</v>
          </cell>
          <cell r="ID1098">
            <v>0</v>
          </cell>
          <cell r="IE1098">
            <v>0</v>
          </cell>
          <cell r="IF1098">
            <v>0</v>
          </cell>
          <cell r="IG1098">
            <v>0</v>
          </cell>
          <cell r="IH1098">
            <v>0</v>
          </cell>
          <cell r="II1098">
            <v>0</v>
          </cell>
          <cell r="IJ1098">
            <v>0</v>
          </cell>
          <cell r="IK1098">
            <v>0</v>
          </cell>
          <cell r="IL1098">
            <v>0</v>
          </cell>
          <cell r="IM1098">
            <v>0</v>
          </cell>
          <cell r="IN1098">
            <v>0</v>
          </cell>
          <cell r="IO1098">
            <v>0</v>
          </cell>
          <cell r="IP1098">
            <v>0</v>
          </cell>
          <cell r="IQ1098">
            <v>0</v>
          </cell>
          <cell r="IR1098">
            <v>0</v>
          </cell>
          <cell r="IS1098">
            <v>0</v>
          </cell>
          <cell r="IT1098">
            <v>0</v>
          </cell>
          <cell r="IU1098">
            <v>0</v>
          </cell>
          <cell r="IV1098">
            <v>0</v>
          </cell>
          <cell r="IW1098">
            <v>0</v>
          </cell>
          <cell r="IX1098">
            <v>0</v>
          </cell>
          <cell r="IY1098">
            <v>0</v>
          </cell>
          <cell r="IZ1098">
            <v>0</v>
          </cell>
          <cell r="JA1098">
            <v>0</v>
          </cell>
          <cell r="JB1098">
            <v>0</v>
          </cell>
          <cell r="JC1098">
            <v>0</v>
          </cell>
          <cell r="JD1098">
            <v>0</v>
          </cell>
          <cell r="JE1098">
            <v>0</v>
          </cell>
          <cell r="JF1098">
            <v>0</v>
          </cell>
          <cell r="JG1098">
            <v>0</v>
          </cell>
          <cell r="JH1098">
            <v>0</v>
          </cell>
          <cell r="JI1098">
            <v>0</v>
          </cell>
          <cell r="JJ1098">
            <v>0</v>
          </cell>
          <cell r="JK1098">
            <v>0</v>
          </cell>
          <cell r="JL1098">
            <v>0</v>
          </cell>
          <cell r="JM1098">
            <v>0</v>
          </cell>
          <cell r="JN1098">
            <v>0</v>
          </cell>
          <cell r="JO1098">
            <v>0</v>
          </cell>
          <cell r="JP1098">
            <v>0</v>
          </cell>
          <cell r="JQ1098">
            <v>0</v>
          </cell>
        </row>
        <row r="1099">
          <cell r="D1099" t="str">
            <v>PV_.QF.UTS._.qUT.Granite_Mountain_West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  <cell r="BJ1099">
            <v>0</v>
          </cell>
          <cell r="BK1099">
            <v>0</v>
          </cell>
          <cell r="BL1099">
            <v>0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0</v>
          </cell>
          <cell r="CD1099">
            <v>0</v>
          </cell>
          <cell r="CE1099">
            <v>0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0</v>
          </cell>
          <cell r="CK1099">
            <v>0</v>
          </cell>
          <cell r="CL1099">
            <v>0</v>
          </cell>
          <cell r="CM1099">
            <v>0</v>
          </cell>
          <cell r="CN1099">
            <v>0</v>
          </cell>
          <cell r="CO1099">
            <v>0</v>
          </cell>
          <cell r="CP1099">
            <v>0</v>
          </cell>
          <cell r="CQ1099">
            <v>0</v>
          </cell>
          <cell r="CR1099">
            <v>0</v>
          </cell>
          <cell r="CS1099">
            <v>0</v>
          </cell>
          <cell r="CT1099">
            <v>0</v>
          </cell>
          <cell r="CU1099">
            <v>0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  <cell r="DD1099">
            <v>0</v>
          </cell>
          <cell r="DE1099">
            <v>0</v>
          </cell>
          <cell r="DF1099">
            <v>0</v>
          </cell>
          <cell r="DG1099">
            <v>0</v>
          </cell>
          <cell r="DH1099">
            <v>0</v>
          </cell>
          <cell r="DI1099">
            <v>0</v>
          </cell>
          <cell r="DJ1099">
            <v>0</v>
          </cell>
          <cell r="DK1099">
            <v>0</v>
          </cell>
          <cell r="DL1099">
            <v>0</v>
          </cell>
          <cell r="DM1099">
            <v>0</v>
          </cell>
          <cell r="DN1099">
            <v>0</v>
          </cell>
          <cell r="DO1099">
            <v>0</v>
          </cell>
          <cell r="DP1099">
            <v>0</v>
          </cell>
          <cell r="DQ1099">
            <v>0</v>
          </cell>
          <cell r="DR1099">
            <v>0</v>
          </cell>
          <cell r="DS1099">
            <v>0</v>
          </cell>
          <cell r="DT1099">
            <v>0</v>
          </cell>
          <cell r="DU1099">
            <v>0</v>
          </cell>
          <cell r="DV1099">
            <v>0</v>
          </cell>
          <cell r="DW1099">
            <v>0</v>
          </cell>
          <cell r="DX1099">
            <v>0</v>
          </cell>
          <cell r="DY1099">
            <v>0</v>
          </cell>
          <cell r="DZ1099">
            <v>0</v>
          </cell>
          <cell r="EA1099">
            <v>0</v>
          </cell>
          <cell r="EB1099">
            <v>0</v>
          </cell>
          <cell r="EC1099">
            <v>0</v>
          </cell>
          <cell r="ED1099">
            <v>0</v>
          </cell>
          <cell r="EE1099">
            <v>0</v>
          </cell>
          <cell r="EF1099">
            <v>0</v>
          </cell>
          <cell r="EG1099">
            <v>0</v>
          </cell>
          <cell r="EH1099">
            <v>0</v>
          </cell>
          <cell r="EI1099">
            <v>0</v>
          </cell>
          <cell r="EJ1099">
            <v>0</v>
          </cell>
          <cell r="EK1099">
            <v>0</v>
          </cell>
          <cell r="EL1099">
            <v>0</v>
          </cell>
          <cell r="EM1099">
            <v>0</v>
          </cell>
          <cell r="EN1099">
            <v>0</v>
          </cell>
          <cell r="EO1099">
            <v>0</v>
          </cell>
          <cell r="EP1099">
            <v>0</v>
          </cell>
          <cell r="EQ1099">
            <v>0</v>
          </cell>
          <cell r="ER1099">
            <v>0</v>
          </cell>
          <cell r="ES1099">
            <v>0</v>
          </cell>
          <cell r="ET1099">
            <v>0</v>
          </cell>
          <cell r="EU1099">
            <v>0</v>
          </cell>
          <cell r="EV1099">
            <v>0</v>
          </cell>
          <cell r="EW1099">
            <v>0</v>
          </cell>
          <cell r="EX1099">
            <v>0</v>
          </cell>
          <cell r="EY1099">
            <v>0</v>
          </cell>
          <cell r="EZ1099">
            <v>0</v>
          </cell>
          <cell r="FA1099">
            <v>0</v>
          </cell>
          <cell r="FB1099">
            <v>0</v>
          </cell>
          <cell r="FC1099">
            <v>0</v>
          </cell>
          <cell r="FD1099">
            <v>0</v>
          </cell>
          <cell r="FE1099">
            <v>0</v>
          </cell>
          <cell r="FF1099">
            <v>0</v>
          </cell>
          <cell r="FG1099">
            <v>0</v>
          </cell>
          <cell r="FH1099">
            <v>0</v>
          </cell>
          <cell r="FI1099">
            <v>0</v>
          </cell>
          <cell r="FJ1099">
            <v>0</v>
          </cell>
          <cell r="FK1099">
            <v>0</v>
          </cell>
          <cell r="FL1099">
            <v>0</v>
          </cell>
          <cell r="FM1099">
            <v>0</v>
          </cell>
          <cell r="FN1099">
            <v>0</v>
          </cell>
          <cell r="FO1099">
            <v>0</v>
          </cell>
          <cell r="FP1099">
            <v>0</v>
          </cell>
          <cell r="FQ1099">
            <v>0</v>
          </cell>
          <cell r="FR1099">
            <v>0</v>
          </cell>
          <cell r="FS1099">
            <v>0</v>
          </cell>
          <cell r="FT1099">
            <v>0</v>
          </cell>
          <cell r="FU1099">
            <v>0</v>
          </cell>
          <cell r="FV1099">
            <v>0</v>
          </cell>
          <cell r="FW1099">
            <v>0</v>
          </cell>
          <cell r="FX1099">
            <v>0</v>
          </cell>
          <cell r="FY1099">
            <v>0</v>
          </cell>
          <cell r="FZ1099">
            <v>0</v>
          </cell>
          <cell r="GA1099">
            <v>0</v>
          </cell>
          <cell r="GB1099">
            <v>0</v>
          </cell>
          <cell r="GC1099">
            <v>0</v>
          </cell>
          <cell r="GD1099">
            <v>0</v>
          </cell>
          <cell r="GE1099">
            <v>0</v>
          </cell>
          <cell r="GF1099">
            <v>0</v>
          </cell>
          <cell r="GG1099">
            <v>0</v>
          </cell>
          <cell r="GH1099">
            <v>0</v>
          </cell>
          <cell r="GI1099">
            <v>0</v>
          </cell>
          <cell r="GJ1099">
            <v>0</v>
          </cell>
          <cell r="GK1099">
            <v>0</v>
          </cell>
          <cell r="GL1099">
            <v>0</v>
          </cell>
          <cell r="GM1099">
            <v>0</v>
          </cell>
          <cell r="GN1099">
            <v>0</v>
          </cell>
          <cell r="GO1099">
            <v>0</v>
          </cell>
          <cell r="GP1099">
            <v>0</v>
          </cell>
          <cell r="GQ1099">
            <v>0</v>
          </cell>
          <cell r="GR1099">
            <v>0</v>
          </cell>
          <cell r="GS1099">
            <v>0</v>
          </cell>
          <cell r="GT1099">
            <v>0</v>
          </cell>
          <cell r="GU1099">
            <v>0</v>
          </cell>
          <cell r="GV1099">
            <v>0</v>
          </cell>
          <cell r="GW1099">
            <v>0</v>
          </cell>
          <cell r="GX1099">
            <v>0</v>
          </cell>
          <cell r="GY1099">
            <v>0</v>
          </cell>
          <cell r="GZ1099">
            <v>0</v>
          </cell>
          <cell r="HA1099">
            <v>0</v>
          </cell>
          <cell r="HB1099">
            <v>0</v>
          </cell>
          <cell r="HC1099">
            <v>0</v>
          </cell>
          <cell r="HD1099">
            <v>0</v>
          </cell>
          <cell r="HE1099">
            <v>0</v>
          </cell>
          <cell r="HF1099">
            <v>0</v>
          </cell>
          <cell r="HG1099">
            <v>0</v>
          </cell>
          <cell r="HH1099">
            <v>0</v>
          </cell>
          <cell r="HI1099">
            <v>0</v>
          </cell>
          <cell r="HJ1099">
            <v>0</v>
          </cell>
          <cell r="HK1099">
            <v>0</v>
          </cell>
          <cell r="HL1099">
            <v>0</v>
          </cell>
          <cell r="HM1099">
            <v>0</v>
          </cell>
          <cell r="HN1099">
            <v>0</v>
          </cell>
          <cell r="HO1099">
            <v>0</v>
          </cell>
          <cell r="HP1099">
            <v>0</v>
          </cell>
          <cell r="HQ1099">
            <v>0</v>
          </cell>
          <cell r="HR1099">
            <v>0</v>
          </cell>
          <cell r="HS1099">
            <v>0</v>
          </cell>
          <cell r="HT1099">
            <v>0</v>
          </cell>
          <cell r="HU1099">
            <v>0</v>
          </cell>
          <cell r="HV1099">
            <v>0</v>
          </cell>
          <cell r="HW1099">
            <v>0</v>
          </cell>
          <cell r="HX1099">
            <v>0</v>
          </cell>
          <cell r="HY1099">
            <v>0</v>
          </cell>
          <cell r="HZ1099">
            <v>0</v>
          </cell>
          <cell r="IA1099">
            <v>0</v>
          </cell>
          <cell r="IB1099">
            <v>0</v>
          </cell>
          <cell r="IC1099">
            <v>0</v>
          </cell>
          <cell r="ID1099">
            <v>0</v>
          </cell>
          <cell r="IE1099">
            <v>0</v>
          </cell>
          <cell r="IF1099">
            <v>0</v>
          </cell>
          <cell r="IG1099">
            <v>0</v>
          </cell>
          <cell r="IH1099">
            <v>0</v>
          </cell>
          <cell r="II1099">
            <v>0</v>
          </cell>
          <cell r="IJ1099">
            <v>0</v>
          </cell>
          <cell r="IK1099">
            <v>0</v>
          </cell>
          <cell r="IL1099">
            <v>0</v>
          </cell>
          <cell r="IM1099">
            <v>0</v>
          </cell>
          <cell r="IN1099">
            <v>0</v>
          </cell>
          <cell r="IO1099">
            <v>0</v>
          </cell>
          <cell r="IP1099">
            <v>0</v>
          </cell>
          <cell r="IQ1099">
            <v>0</v>
          </cell>
          <cell r="IR1099">
            <v>0</v>
          </cell>
          <cell r="IS1099">
            <v>0</v>
          </cell>
          <cell r="IT1099">
            <v>0</v>
          </cell>
          <cell r="IU1099">
            <v>0</v>
          </cell>
          <cell r="IV1099">
            <v>0</v>
          </cell>
          <cell r="IW1099">
            <v>0</v>
          </cell>
          <cell r="IX1099">
            <v>0</v>
          </cell>
          <cell r="IY1099">
            <v>0</v>
          </cell>
          <cell r="IZ1099">
            <v>0</v>
          </cell>
          <cell r="JA1099">
            <v>0</v>
          </cell>
          <cell r="JB1099">
            <v>0</v>
          </cell>
          <cell r="JC1099">
            <v>0</v>
          </cell>
          <cell r="JD1099">
            <v>0</v>
          </cell>
          <cell r="JE1099">
            <v>0</v>
          </cell>
          <cell r="JF1099">
            <v>0</v>
          </cell>
          <cell r="JG1099">
            <v>0</v>
          </cell>
          <cell r="JH1099">
            <v>0</v>
          </cell>
          <cell r="JI1099">
            <v>0</v>
          </cell>
          <cell r="JJ1099">
            <v>0</v>
          </cell>
          <cell r="JK1099">
            <v>0</v>
          </cell>
          <cell r="JL1099">
            <v>0</v>
          </cell>
          <cell r="JM1099">
            <v>0</v>
          </cell>
          <cell r="JN1099">
            <v>0</v>
          </cell>
          <cell r="JO1099">
            <v>0</v>
          </cell>
          <cell r="JP1099">
            <v>0</v>
          </cell>
          <cell r="JQ1099">
            <v>0</v>
          </cell>
        </row>
        <row r="1100">
          <cell r="D1100" t="str">
            <v>PV_.QF.UTS._.qUT.Granite_Peak_Solar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0</v>
          </cell>
          <cell r="CD1100">
            <v>0</v>
          </cell>
          <cell r="CE1100">
            <v>0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0</v>
          </cell>
          <cell r="CK1100">
            <v>0</v>
          </cell>
          <cell r="CL1100">
            <v>0</v>
          </cell>
          <cell r="CM1100">
            <v>0</v>
          </cell>
          <cell r="CN1100">
            <v>0</v>
          </cell>
          <cell r="CO1100">
            <v>0</v>
          </cell>
          <cell r="CP1100">
            <v>0</v>
          </cell>
          <cell r="CQ1100">
            <v>0</v>
          </cell>
          <cell r="CR1100">
            <v>0</v>
          </cell>
          <cell r="CS1100">
            <v>0</v>
          </cell>
          <cell r="CT1100">
            <v>0</v>
          </cell>
          <cell r="CU1100">
            <v>0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  <cell r="DD1100">
            <v>0</v>
          </cell>
          <cell r="DE1100">
            <v>0</v>
          </cell>
          <cell r="DF1100">
            <v>0</v>
          </cell>
          <cell r="DG1100">
            <v>0</v>
          </cell>
          <cell r="DH1100">
            <v>0</v>
          </cell>
          <cell r="DI1100">
            <v>0</v>
          </cell>
          <cell r="DJ1100">
            <v>0</v>
          </cell>
          <cell r="DK1100">
            <v>0</v>
          </cell>
          <cell r="DL1100">
            <v>0</v>
          </cell>
          <cell r="DM1100">
            <v>0</v>
          </cell>
          <cell r="DN1100">
            <v>0</v>
          </cell>
          <cell r="DO1100">
            <v>0</v>
          </cell>
          <cell r="DP1100">
            <v>0</v>
          </cell>
          <cell r="DQ1100">
            <v>0</v>
          </cell>
          <cell r="DR1100">
            <v>0</v>
          </cell>
          <cell r="DS1100">
            <v>0</v>
          </cell>
          <cell r="DT1100">
            <v>0</v>
          </cell>
          <cell r="DU1100">
            <v>0</v>
          </cell>
          <cell r="DV1100">
            <v>0</v>
          </cell>
          <cell r="DW1100">
            <v>0</v>
          </cell>
          <cell r="DX1100">
            <v>0</v>
          </cell>
          <cell r="DY1100">
            <v>0</v>
          </cell>
          <cell r="DZ1100">
            <v>0</v>
          </cell>
          <cell r="EA1100">
            <v>0</v>
          </cell>
          <cell r="EB1100">
            <v>0</v>
          </cell>
          <cell r="EC1100">
            <v>0</v>
          </cell>
          <cell r="ED1100">
            <v>0</v>
          </cell>
          <cell r="EE1100">
            <v>0</v>
          </cell>
          <cell r="EF1100">
            <v>0</v>
          </cell>
          <cell r="EG1100">
            <v>0</v>
          </cell>
          <cell r="EH1100">
            <v>0</v>
          </cell>
          <cell r="EI1100">
            <v>0</v>
          </cell>
          <cell r="EJ1100">
            <v>0</v>
          </cell>
          <cell r="EK1100">
            <v>0</v>
          </cell>
          <cell r="EL1100">
            <v>0</v>
          </cell>
          <cell r="EM1100">
            <v>0</v>
          </cell>
          <cell r="EN1100">
            <v>0</v>
          </cell>
          <cell r="EO1100">
            <v>0</v>
          </cell>
          <cell r="EP1100">
            <v>0</v>
          </cell>
          <cell r="EQ1100">
            <v>0</v>
          </cell>
          <cell r="ER1100">
            <v>0</v>
          </cell>
          <cell r="ES1100">
            <v>0</v>
          </cell>
          <cell r="ET1100">
            <v>0</v>
          </cell>
          <cell r="EU1100">
            <v>0</v>
          </cell>
          <cell r="EV1100">
            <v>0</v>
          </cell>
          <cell r="EW1100">
            <v>0</v>
          </cell>
          <cell r="EX1100">
            <v>0</v>
          </cell>
          <cell r="EY1100">
            <v>0</v>
          </cell>
          <cell r="EZ1100">
            <v>0</v>
          </cell>
          <cell r="FA1100">
            <v>0</v>
          </cell>
          <cell r="FB1100">
            <v>0</v>
          </cell>
          <cell r="FC1100">
            <v>0</v>
          </cell>
          <cell r="FD1100">
            <v>0</v>
          </cell>
          <cell r="FE1100">
            <v>0</v>
          </cell>
          <cell r="FF1100">
            <v>0</v>
          </cell>
          <cell r="FG1100">
            <v>0</v>
          </cell>
          <cell r="FH1100">
            <v>0</v>
          </cell>
          <cell r="FI1100">
            <v>0</v>
          </cell>
          <cell r="FJ1100">
            <v>0</v>
          </cell>
          <cell r="FK1100">
            <v>0</v>
          </cell>
          <cell r="FL1100">
            <v>0</v>
          </cell>
          <cell r="FM1100">
            <v>0</v>
          </cell>
          <cell r="FN1100">
            <v>0</v>
          </cell>
          <cell r="FO1100">
            <v>0</v>
          </cell>
          <cell r="FP1100">
            <v>0</v>
          </cell>
          <cell r="FQ1100">
            <v>0</v>
          </cell>
          <cell r="FR1100">
            <v>0</v>
          </cell>
          <cell r="FS1100">
            <v>0</v>
          </cell>
          <cell r="FT1100">
            <v>0</v>
          </cell>
          <cell r="FU1100">
            <v>0</v>
          </cell>
          <cell r="FV1100">
            <v>0</v>
          </cell>
          <cell r="FW1100">
            <v>0</v>
          </cell>
          <cell r="FX1100">
            <v>0</v>
          </cell>
          <cell r="FY1100">
            <v>0</v>
          </cell>
          <cell r="FZ1100">
            <v>0</v>
          </cell>
          <cell r="GA1100">
            <v>0</v>
          </cell>
          <cell r="GB1100">
            <v>0</v>
          </cell>
          <cell r="GC1100">
            <v>0</v>
          </cell>
          <cell r="GD1100">
            <v>0</v>
          </cell>
          <cell r="GE1100">
            <v>0</v>
          </cell>
          <cell r="GF1100">
            <v>0</v>
          </cell>
          <cell r="GG1100">
            <v>0</v>
          </cell>
          <cell r="GH1100">
            <v>0</v>
          </cell>
          <cell r="GI1100">
            <v>0</v>
          </cell>
          <cell r="GJ1100">
            <v>0</v>
          </cell>
          <cell r="GK1100">
            <v>0</v>
          </cell>
          <cell r="GL1100">
            <v>0</v>
          </cell>
          <cell r="GM1100">
            <v>0</v>
          </cell>
          <cell r="GN1100">
            <v>0</v>
          </cell>
          <cell r="GO1100">
            <v>0</v>
          </cell>
          <cell r="GP1100">
            <v>0</v>
          </cell>
          <cell r="GQ1100">
            <v>0</v>
          </cell>
          <cell r="GR1100">
            <v>0</v>
          </cell>
          <cell r="GS1100">
            <v>0</v>
          </cell>
          <cell r="GT1100">
            <v>0</v>
          </cell>
          <cell r="GU1100">
            <v>0</v>
          </cell>
          <cell r="GV1100">
            <v>0</v>
          </cell>
          <cell r="GW1100">
            <v>0</v>
          </cell>
          <cell r="GX1100">
            <v>0</v>
          </cell>
          <cell r="GY1100">
            <v>0</v>
          </cell>
          <cell r="GZ1100">
            <v>0</v>
          </cell>
          <cell r="HA1100">
            <v>0</v>
          </cell>
          <cell r="HB1100">
            <v>0</v>
          </cell>
          <cell r="HC1100">
            <v>0</v>
          </cell>
          <cell r="HD1100">
            <v>0</v>
          </cell>
          <cell r="HE1100">
            <v>0</v>
          </cell>
          <cell r="HF1100">
            <v>0</v>
          </cell>
          <cell r="HG1100">
            <v>0</v>
          </cell>
          <cell r="HH1100">
            <v>0</v>
          </cell>
          <cell r="HI1100">
            <v>0</v>
          </cell>
          <cell r="HJ1100">
            <v>0</v>
          </cell>
          <cell r="HK1100">
            <v>0</v>
          </cell>
          <cell r="HL1100">
            <v>0</v>
          </cell>
          <cell r="HM1100">
            <v>0</v>
          </cell>
          <cell r="HN1100">
            <v>0</v>
          </cell>
          <cell r="HO1100">
            <v>0</v>
          </cell>
          <cell r="HP1100">
            <v>0</v>
          </cell>
          <cell r="HQ1100">
            <v>0</v>
          </cell>
          <cell r="HR1100">
            <v>0</v>
          </cell>
          <cell r="HS1100">
            <v>0</v>
          </cell>
          <cell r="HT1100">
            <v>0</v>
          </cell>
          <cell r="HU1100">
            <v>0</v>
          </cell>
          <cell r="HV1100">
            <v>0</v>
          </cell>
          <cell r="HW1100">
            <v>0</v>
          </cell>
          <cell r="HX1100">
            <v>0</v>
          </cell>
          <cell r="HY1100">
            <v>0</v>
          </cell>
          <cell r="HZ1100">
            <v>0</v>
          </cell>
          <cell r="IA1100">
            <v>0</v>
          </cell>
          <cell r="IB1100">
            <v>0</v>
          </cell>
          <cell r="IC1100">
            <v>0</v>
          </cell>
          <cell r="ID1100">
            <v>0</v>
          </cell>
          <cell r="IE1100">
            <v>0</v>
          </cell>
          <cell r="IF1100">
            <v>0</v>
          </cell>
          <cell r="IG1100">
            <v>0</v>
          </cell>
          <cell r="IH1100">
            <v>0</v>
          </cell>
          <cell r="II1100">
            <v>0</v>
          </cell>
          <cell r="IJ1100">
            <v>0</v>
          </cell>
          <cell r="IK1100">
            <v>0</v>
          </cell>
          <cell r="IL1100">
            <v>0</v>
          </cell>
          <cell r="IM1100">
            <v>0</v>
          </cell>
          <cell r="IN1100">
            <v>0</v>
          </cell>
          <cell r="IO1100">
            <v>0</v>
          </cell>
          <cell r="IP1100">
            <v>0</v>
          </cell>
          <cell r="IQ1100">
            <v>0</v>
          </cell>
          <cell r="IR1100">
            <v>0</v>
          </cell>
          <cell r="IS1100">
            <v>0</v>
          </cell>
          <cell r="IT1100">
            <v>0</v>
          </cell>
          <cell r="IU1100">
            <v>0</v>
          </cell>
          <cell r="IV1100">
            <v>0</v>
          </cell>
          <cell r="IW1100">
            <v>0</v>
          </cell>
          <cell r="IX1100">
            <v>0</v>
          </cell>
          <cell r="IY1100">
            <v>0</v>
          </cell>
          <cell r="IZ1100">
            <v>0</v>
          </cell>
          <cell r="JA1100">
            <v>0</v>
          </cell>
          <cell r="JB1100">
            <v>0</v>
          </cell>
          <cell r="JC1100">
            <v>0</v>
          </cell>
          <cell r="JD1100">
            <v>0</v>
          </cell>
          <cell r="JE1100">
            <v>0</v>
          </cell>
          <cell r="JF1100">
            <v>0</v>
          </cell>
          <cell r="JG1100">
            <v>0</v>
          </cell>
          <cell r="JH1100">
            <v>0</v>
          </cell>
          <cell r="JI1100">
            <v>0</v>
          </cell>
          <cell r="JJ1100">
            <v>0</v>
          </cell>
          <cell r="JK1100">
            <v>0</v>
          </cell>
          <cell r="JL1100">
            <v>0</v>
          </cell>
          <cell r="JM1100">
            <v>0</v>
          </cell>
          <cell r="JN1100">
            <v>0</v>
          </cell>
          <cell r="JO1100">
            <v>0</v>
          </cell>
          <cell r="JP1100">
            <v>0</v>
          </cell>
          <cell r="JQ1100">
            <v>0</v>
          </cell>
        </row>
        <row r="1101">
          <cell r="D1101" t="str">
            <v>PV_.QF.UTS._.qUT.Greenville_Solar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0</v>
          </cell>
          <cell r="CD1101">
            <v>0</v>
          </cell>
          <cell r="CE1101">
            <v>0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0</v>
          </cell>
          <cell r="CK1101">
            <v>0</v>
          </cell>
          <cell r="CL1101">
            <v>0</v>
          </cell>
          <cell r="CM1101">
            <v>0</v>
          </cell>
          <cell r="CN1101">
            <v>0</v>
          </cell>
          <cell r="CO1101">
            <v>0</v>
          </cell>
          <cell r="CP1101">
            <v>0</v>
          </cell>
          <cell r="CQ1101">
            <v>0</v>
          </cell>
          <cell r="CR1101">
            <v>0</v>
          </cell>
          <cell r="CS1101">
            <v>0</v>
          </cell>
          <cell r="CT1101">
            <v>0</v>
          </cell>
          <cell r="CU1101">
            <v>0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  <cell r="DD1101">
            <v>0</v>
          </cell>
          <cell r="DE1101">
            <v>0</v>
          </cell>
          <cell r="DF1101">
            <v>0</v>
          </cell>
          <cell r="DG1101">
            <v>0</v>
          </cell>
          <cell r="DH1101">
            <v>0</v>
          </cell>
          <cell r="DI1101">
            <v>0</v>
          </cell>
          <cell r="DJ1101">
            <v>0</v>
          </cell>
          <cell r="DK1101">
            <v>0</v>
          </cell>
          <cell r="DL1101">
            <v>0</v>
          </cell>
          <cell r="DM1101">
            <v>0</v>
          </cell>
          <cell r="DN1101">
            <v>0</v>
          </cell>
          <cell r="DO1101">
            <v>0</v>
          </cell>
          <cell r="DP1101">
            <v>0</v>
          </cell>
          <cell r="DQ1101">
            <v>0</v>
          </cell>
          <cell r="DR1101">
            <v>0</v>
          </cell>
          <cell r="DS1101">
            <v>0</v>
          </cell>
          <cell r="DT1101">
            <v>0</v>
          </cell>
          <cell r="DU1101">
            <v>0</v>
          </cell>
          <cell r="DV1101">
            <v>0</v>
          </cell>
          <cell r="DW1101">
            <v>0</v>
          </cell>
          <cell r="DX1101">
            <v>0</v>
          </cell>
          <cell r="DY1101">
            <v>0</v>
          </cell>
          <cell r="DZ1101">
            <v>0</v>
          </cell>
          <cell r="EA1101">
            <v>0</v>
          </cell>
          <cell r="EB1101">
            <v>0</v>
          </cell>
          <cell r="EC1101">
            <v>0</v>
          </cell>
          <cell r="ED1101">
            <v>0</v>
          </cell>
          <cell r="EE1101">
            <v>0</v>
          </cell>
          <cell r="EF1101">
            <v>0</v>
          </cell>
          <cell r="EG1101">
            <v>0</v>
          </cell>
          <cell r="EH1101">
            <v>0</v>
          </cell>
          <cell r="EI1101">
            <v>0</v>
          </cell>
          <cell r="EJ1101">
            <v>0</v>
          </cell>
          <cell r="EK1101">
            <v>0</v>
          </cell>
          <cell r="EL1101">
            <v>0</v>
          </cell>
          <cell r="EM1101">
            <v>0</v>
          </cell>
          <cell r="EN1101">
            <v>0</v>
          </cell>
          <cell r="EO1101">
            <v>0</v>
          </cell>
          <cell r="EP1101">
            <v>0</v>
          </cell>
          <cell r="EQ1101">
            <v>0</v>
          </cell>
          <cell r="ER1101">
            <v>0</v>
          </cell>
          <cell r="ES1101">
            <v>0</v>
          </cell>
          <cell r="ET1101">
            <v>0</v>
          </cell>
          <cell r="EU1101">
            <v>0</v>
          </cell>
          <cell r="EV1101">
            <v>0</v>
          </cell>
          <cell r="EW1101">
            <v>0</v>
          </cell>
          <cell r="EX1101">
            <v>0</v>
          </cell>
          <cell r="EY1101">
            <v>0</v>
          </cell>
          <cell r="EZ1101">
            <v>0</v>
          </cell>
          <cell r="FA1101">
            <v>0</v>
          </cell>
          <cell r="FB1101">
            <v>0</v>
          </cell>
          <cell r="FC1101">
            <v>0</v>
          </cell>
          <cell r="FD1101">
            <v>0</v>
          </cell>
          <cell r="FE1101">
            <v>0</v>
          </cell>
          <cell r="FF1101">
            <v>0</v>
          </cell>
          <cell r="FG1101">
            <v>0</v>
          </cell>
          <cell r="FH1101">
            <v>0</v>
          </cell>
          <cell r="FI1101">
            <v>0</v>
          </cell>
          <cell r="FJ1101">
            <v>0</v>
          </cell>
          <cell r="FK1101">
            <v>0</v>
          </cell>
          <cell r="FL1101">
            <v>0</v>
          </cell>
          <cell r="FM1101">
            <v>0</v>
          </cell>
          <cell r="FN1101">
            <v>0</v>
          </cell>
          <cell r="FO1101">
            <v>0</v>
          </cell>
          <cell r="FP1101">
            <v>0</v>
          </cell>
          <cell r="FQ1101">
            <v>0</v>
          </cell>
          <cell r="FR1101">
            <v>0</v>
          </cell>
          <cell r="FS1101">
            <v>0</v>
          </cell>
          <cell r="FT1101">
            <v>0</v>
          </cell>
          <cell r="FU1101">
            <v>0</v>
          </cell>
          <cell r="FV1101">
            <v>0</v>
          </cell>
          <cell r="FW1101">
            <v>0</v>
          </cell>
          <cell r="FX1101">
            <v>0</v>
          </cell>
          <cell r="FY1101">
            <v>0</v>
          </cell>
          <cell r="FZ1101">
            <v>0</v>
          </cell>
          <cell r="GA1101">
            <v>0</v>
          </cell>
          <cell r="GB1101">
            <v>0</v>
          </cell>
          <cell r="GC1101">
            <v>0</v>
          </cell>
          <cell r="GD1101">
            <v>0</v>
          </cell>
          <cell r="GE1101">
            <v>0</v>
          </cell>
          <cell r="GF1101">
            <v>0</v>
          </cell>
          <cell r="GG1101">
            <v>0</v>
          </cell>
          <cell r="GH1101">
            <v>0</v>
          </cell>
          <cell r="GI1101">
            <v>0</v>
          </cell>
          <cell r="GJ1101">
            <v>0</v>
          </cell>
          <cell r="GK1101">
            <v>0</v>
          </cell>
          <cell r="GL1101">
            <v>0</v>
          </cell>
          <cell r="GM1101">
            <v>0</v>
          </cell>
          <cell r="GN1101">
            <v>0</v>
          </cell>
          <cell r="GO1101">
            <v>0</v>
          </cell>
          <cell r="GP1101">
            <v>0</v>
          </cell>
          <cell r="GQ1101">
            <v>0</v>
          </cell>
          <cell r="GR1101">
            <v>0</v>
          </cell>
          <cell r="GS1101">
            <v>0</v>
          </cell>
          <cell r="GT1101">
            <v>0</v>
          </cell>
          <cell r="GU1101">
            <v>0</v>
          </cell>
          <cell r="GV1101">
            <v>0</v>
          </cell>
          <cell r="GW1101">
            <v>0</v>
          </cell>
          <cell r="GX1101">
            <v>0</v>
          </cell>
          <cell r="GY1101">
            <v>0</v>
          </cell>
          <cell r="GZ1101">
            <v>0</v>
          </cell>
          <cell r="HA1101">
            <v>0</v>
          </cell>
          <cell r="HB1101">
            <v>0</v>
          </cell>
          <cell r="HC1101">
            <v>0</v>
          </cell>
          <cell r="HD1101">
            <v>0</v>
          </cell>
          <cell r="HE1101">
            <v>0</v>
          </cell>
          <cell r="HF1101">
            <v>0</v>
          </cell>
          <cell r="HG1101">
            <v>0</v>
          </cell>
          <cell r="HH1101">
            <v>0</v>
          </cell>
          <cell r="HI1101">
            <v>0</v>
          </cell>
          <cell r="HJ1101">
            <v>0</v>
          </cell>
          <cell r="HK1101">
            <v>0</v>
          </cell>
          <cell r="HL1101">
            <v>0</v>
          </cell>
          <cell r="HM1101">
            <v>0</v>
          </cell>
          <cell r="HN1101">
            <v>0</v>
          </cell>
          <cell r="HO1101">
            <v>0</v>
          </cell>
          <cell r="HP1101">
            <v>0</v>
          </cell>
          <cell r="HQ1101">
            <v>0</v>
          </cell>
          <cell r="HR1101">
            <v>0</v>
          </cell>
          <cell r="HS1101">
            <v>0</v>
          </cell>
          <cell r="HT1101">
            <v>0</v>
          </cell>
          <cell r="HU1101">
            <v>0</v>
          </cell>
          <cell r="HV1101">
            <v>0</v>
          </cell>
          <cell r="HW1101">
            <v>0</v>
          </cell>
          <cell r="HX1101">
            <v>0</v>
          </cell>
          <cell r="HY1101">
            <v>0</v>
          </cell>
          <cell r="HZ1101">
            <v>0</v>
          </cell>
          <cell r="IA1101">
            <v>0</v>
          </cell>
          <cell r="IB1101">
            <v>0</v>
          </cell>
          <cell r="IC1101">
            <v>0</v>
          </cell>
          <cell r="ID1101">
            <v>0</v>
          </cell>
          <cell r="IE1101">
            <v>0</v>
          </cell>
          <cell r="IF1101">
            <v>0</v>
          </cell>
          <cell r="IG1101">
            <v>0</v>
          </cell>
          <cell r="IH1101">
            <v>0</v>
          </cell>
          <cell r="II1101">
            <v>0</v>
          </cell>
          <cell r="IJ1101">
            <v>0</v>
          </cell>
          <cell r="IK1101">
            <v>0</v>
          </cell>
          <cell r="IL1101">
            <v>0</v>
          </cell>
          <cell r="IM1101">
            <v>0</v>
          </cell>
          <cell r="IN1101">
            <v>0</v>
          </cell>
          <cell r="IO1101">
            <v>0</v>
          </cell>
          <cell r="IP1101">
            <v>0</v>
          </cell>
          <cell r="IQ1101">
            <v>0</v>
          </cell>
          <cell r="IR1101">
            <v>0</v>
          </cell>
          <cell r="IS1101">
            <v>0</v>
          </cell>
          <cell r="IT1101">
            <v>0</v>
          </cell>
          <cell r="IU1101">
            <v>0</v>
          </cell>
          <cell r="IV1101">
            <v>0</v>
          </cell>
          <cell r="IW1101">
            <v>0</v>
          </cell>
          <cell r="IX1101">
            <v>0</v>
          </cell>
          <cell r="IY1101">
            <v>0</v>
          </cell>
          <cell r="IZ1101">
            <v>0</v>
          </cell>
          <cell r="JA1101">
            <v>0</v>
          </cell>
          <cell r="JB1101">
            <v>0</v>
          </cell>
          <cell r="JC1101">
            <v>0</v>
          </cell>
          <cell r="JD1101">
            <v>0</v>
          </cell>
          <cell r="JE1101">
            <v>0</v>
          </cell>
          <cell r="JF1101">
            <v>0</v>
          </cell>
          <cell r="JG1101">
            <v>0</v>
          </cell>
          <cell r="JH1101">
            <v>0</v>
          </cell>
          <cell r="JI1101">
            <v>0</v>
          </cell>
          <cell r="JJ1101">
            <v>0</v>
          </cell>
          <cell r="JK1101">
            <v>0</v>
          </cell>
          <cell r="JL1101">
            <v>0</v>
          </cell>
          <cell r="JM1101">
            <v>0</v>
          </cell>
          <cell r="JN1101">
            <v>0</v>
          </cell>
          <cell r="JO1101">
            <v>0</v>
          </cell>
          <cell r="JP1101">
            <v>0</v>
          </cell>
          <cell r="JQ1101">
            <v>0</v>
          </cell>
        </row>
        <row r="1102">
          <cell r="D1102" t="str">
            <v>PV_.QF.UTS._.qUT.Iron_Springs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0</v>
          </cell>
          <cell r="CD1102">
            <v>0</v>
          </cell>
          <cell r="CE1102">
            <v>0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0</v>
          </cell>
          <cell r="CK1102">
            <v>0</v>
          </cell>
          <cell r="CL1102">
            <v>0</v>
          </cell>
          <cell r="CM1102">
            <v>0</v>
          </cell>
          <cell r="CN1102">
            <v>0</v>
          </cell>
          <cell r="CO1102">
            <v>0</v>
          </cell>
          <cell r="CP1102">
            <v>0</v>
          </cell>
          <cell r="CQ1102">
            <v>0</v>
          </cell>
          <cell r="CR1102">
            <v>0</v>
          </cell>
          <cell r="CS1102">
            <v>0</v>
          </cell>
          <cell r="CT1102">
            <v>0</v>
          </cell>
          <cell r="CU1102">
            <v>0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  <cell r="DD1102">
            <v>0</v>
          </cell>
          <cell r="DE1102">
            <v>0</v>
          </cell>
          <cell r="DF1102">
            <v>0</v>
          </cell>
          <cell r="DG1102">
            <v>0</v>
          </cell>
          <cell r="DH1102">
            <v>0</v>
          </cell>
          <cell r="DI1102">
            <v>0</v>
          </cell>
          <cell r="DJ1102">
            <v>0</v>
          </cell>
          <cell r="DK1102">
            <v>0</v>
          </cell>
          <cell r="DL1102">
            <v>0</v>
          </cell>
          <cell r="DM1102">
            <v>0</v>
          </cell>
          <cell r="DN1102">
            <v>0</v>
          </cell>
          <cell r="DO1102">
            <v>0</v>
          </cell>
          <cell r="DP1102">
            <v>0</v>
          </cell>
          <cell r="DQ1102">
            <v>0</v>
          </cell>
          <cell r="DR1102">
            <v>0</v>
          </cell>
          <cell r="DS1102">
            <v>0</v>
          </cell>
          <cell r="DT1102">
            <v>0</v>
          </cell>
          <cell r="DU1102">
            <v>0</v>
          </cell>
          <cell r="DV1102">
            <v>0</v>
          </cell>
          <cell r="DW1102">
            <v>0</v>
          </cell>
          <cell r="DX1102">
            <v>0</v>
          </cell>
          <cell r="DY1102">
            <v>0</v>
          </cell>
          <cell r="DZ1102">
            <v>0</v>
          </cell>
          <cell r="EA1102">
            <v>0</v>
          </cell>
          <cell r="EB1102">
            <v>0</v>
          </cell>
          <cell r="EC1102">
            <v>0</v>
          </cell>
          <cell r="ED1102">
            <v>0</v>
          </cell>
          <cell r="EE1102">
            <v>0</v>
          </cell>
          <cell r="EF1102">
            <v>0</v>
          </cell>
          <cell r="EG1102">
            <v>0</v>
          </cell>
          <cell r="EH1102">
            <v>0</v>
          </cell>
          <cell r="EI1102">
            <v>0</v>
          </cell>
          <cell r="EJ1102">
            <v>0</v>
          </cell>
          <cell r="EK1102">
            <v>0</v>
          </cell>
          <cell r="EL1102">
            <v>0</v>
          </cell>
          <cell r="EM1102">
            <v>0</v>
          </cell>
          <cell r="EN1102">
            <v>0</v>
          </cell>
          <cell r="EO1102">
            <v>0</v>
          </cell>
          <cell r="EP1102">
            <v>0</v>
          </cell>
          <cell r="EQ1102">
            <v>0</v>
          </cell>
          <cell r="ER1102">
            <v>0</v>
          </cell>
          <cell r="ES1102">
            <v>0</v>
          </cell>
          <cell r="ET1102">
            <v>0</v>
          </cell>
          <cell r="EU1102">
            <v>0</v>
          </cell>
          <cell r="EV1102">
            <v>0</v>
          </cell>
          <cell r="EW1102">
            <v>0</v>
          </cell>
          <cell r="EX1102">
            <v>0</v>
          </cell>
          <cell r="EY1102">
            <v>0</v>
          </cell>
          <cell r="EZ1102">
            <v>0</v>
          </cell>
          <cell r="FA1102">
            <v>0</v>
          </cell>
          <cell r="FB1102">
            <v>0</v>
          </cell>
          <cell r="FC1102">
            <v>0</v>
          </cell>
          <cell r="FD1102">
            <v>0</v>
          </cell>
          <cell r="FE1102">
            <v>0</v>
          </cell>
          <cell r="FF1102">
            <v>0</v>
          </cell>
          <cell r="FG1102">
            <v>0</v>
          </cell>
          <cell r="FH1102">
            <v>0</v>
          </cell>
          <cell r="FI1102">
            <v>0</v>
          </cell>
          <cell r="FJ1102">
            <v>0</v>
          </cell>
          <cell r="FK1102">
            <v>0</v>
          </cell>
          <cell r="FL1102">
            <v>0</v>
          </cell>
          <cell r="FM1102">
            <v>0</v>
          </cell>
          <cell r="FN1102">
            <v>0</v>
          </cell>
          <cell r="FO1102">
            <v>0</v>
          </cell>
          <cell r="FP1102">
            <v>0</v>
          </cell>
          <cell r="FQ1102">
            <v>0</v>
          </cell>
          <cell r="FR1102">
            <v>0</v>
          </cell>
          <cell r="FS1102">
            <v>0</v>
          </cell>
          <cell r="FT1102">
            <v>0</v>
          </cell>
          <cell r="FU1102">
            <v>0</v>
          </cell>
          <cell r="FV1102">
            <v>0</v>
          </cell>
          <cell r="FW1102">
            <v>0</v>
          </cell>
          <cell r="FX1102">
            <v>0</v>
          </cell>
          <cell r="FY1102">
            <v>0</v>
          </cell>
          <cell r="FZ1102">
            <v>0</v>
          </cell>
          <cell r="GA1102">
            <v>0</v>
          </cell>
          <cell r="GB1102">
            <v>0</v>
          </cell>
          <cell r="GC1102">
            <v>0</v>
          </cell>
          <cell r="GD1102">
            <v>0</v>
          </cell>
          <cell r="GE1102">
            <v>0</v>
          </cell>
          <cell r="GF1102">
            <v>0</v>
          </cell>
          <cell r="GG1102">
            <v>0</v>
          </cell>
          <cell r="GH1102">
            <v>0</v>
          </cell>
          <cell r="GI1102">
            <v>0</v>
          </cell>
          <cell r="GJ1102">
            <v>0</v>
          </cell>
          <cell r="GK1102">
            <v>0</v>
          </cell>
          <cell r="GL1102">
            <v>0</v>
          </cell>
          <cell r="GM1102">
            <v>0</v>
          </cell>
          <cell r="GN1102">
            <v>0</v>
          </cell>
          <cell r="GO1102">
            <v>0</v>
          </cell>
          <cell r="GP1102">
            <v>0</v>
          </cell>
          <cell r="GQ1102">
            <v>0</v>
          </cell>
          <cell r="GR1102">
            <v>0</v>
          </cell>
          <cell r="GS1102">
            <v>0</v>
          </cell>
          <cell r="GT1102">
            <v>0</v>
          </cell>
          <cell r="GU1102">
            <v>0</v>
          </cell>
          <cell r="GV1102">
            <v>0</v>
          </cell>
          <cell r="GW1102">
            <v>0</v>
          </cell>
          <cell r="GX1102">
            <v>0</v>
          </cell>
          <cell r="GY1102">
            <v>0</v>
          </cell>
          <cell r="GZ1102">
            <v>0</v>
          </cell>
          <cell r="HA1102">
            <v>0</v>
          </cell>
          <cell r="HB1102">
            <v>0</v>
          </cell>
          <cell r="HC1102">
            <v>0</v>
          </cell>
          <cell r="HD1102">
            <v>0</v>
          </cell>
          <cell r="HE1102">
            <v>0</v>
          </cell>
          <cell r="HF1102">
            <v>0</v>
          </cell>
          <cell r="HG1102">
            <v>0</v>
          </cell>
          <cell r="HH1102">
            <v>0</v>
          </cell>
          <cell r="HI1102">
            <v>0</v>
          </cell>
          <cell r="HJ1102">
            <v>0</v>
          </cell>
          <cell r="HK1102">
            <v>0</v>
          </cell>
          <cell r="HL1102">
            <v>0</v>
          </cell>
          <cell r="HM1102">
            <v>0</v>
          </cell>
          <cell r="HN1102">
            <v>0</v>
          </cell>
          <cell r="HO1102">
            <v>0</v>
          </cell>
          <cell r="HP1102">
            <v>0</v>
          </cell>
          <cell r="HQ1102">
            <v>0</v>
          </cell>
          <cell r="HR1102">
            <v>0</v>
          </cell>
          <cell r="HS1102">
            <v>0</v>
          </cell>
          <cell r="HT1102">
            <v>0</v>
          </cell>
          <cell r="HU1102">
            <v>0</v>
          </cell>
          <cell r="HV1102">
            <v>0</v>
          </cell>
          <cell r="HW1102">
            <v>0</v>
          </cell>
          <cell r="HX1102">
            <v>0</v>
          </cell>
          <cell r="HY1102">
            <v>0</v>
          </cell>
          <cell r="HZ1102">
            <v>0</v>
          </cell>
          <cell r="IA1102">
            <v>0</v>
          </cell>
          <cell r="IB1102">
            <v>0</v>
          </cell>
          <cell r="IC1102">
            <v>0</v>
          </cell>
          <cell r="ID1102">
            <v>0</v>
          </cell>
          <cell r="IE1102">
            <v>0</v>
          </cell>
          <cell r="IF1102">
            <v>0</v>
          </cell>
          <cell r="IG1102">
            <v>0</v>
          </cell>
          <cell r="IH1102">
            <v>0</v>
          </cell>
          <cell r="II1102">
            <v>0</v>
          </cell>
          <cell r="IJ1102">
            <v>0</v>
          </cell>
          <cell r="IK1102">
            <v>0</v>
          </cell>
          <cell r="IL1102">
            <v>0</v>
          </cell>
          <cell r="IM1102">
            <v>0</v>
          </cell>
          <cell r="IN1102">
            <v>0</v>
          </cell>
          <cell r="IO1102">
            <v>0</v>
          </cell>
          <cell r="IP1102">
            <v>0</v>
          </cell>
          <cell r="IQ1102">
            <v>0</v>
          </cell>
          <cell r="IR1102">
            <v>0</v>
          </cell>
          <cell r="IS1102">
            <v>0</v>
          </cell>
          <cell r="IT1102">
            <v>0</v>
          </cell>
          <cell r="IU1102">
            <v>0</v>
          </cell>
          <cell r="IV1102">
            <v>0</v>
          </cell>
          <cell r="IW1102">
            <v>0</v>
          </cell>
          <cell r="IX1102">
            <v>0</v>
          </cell>
          <cell r="IY1102">
            <v>0</v>
          </cell>
          <cell r="IZ1102">
            <v>0</v>
          </cell>
          <cell r="JA1102">
            <v>0</v>
          </cell>
          <cell r="JB1102">
            <v>0</v>
          </cell>
          <cell r="JC1102">
            <v>0</v>
          </cell>
          <cell r="JD1102">
            <v>0</v>
          </cell>
          <cell r="JE1102">
            <v>0</v>
          </cell>
          <cell r="JF1102">
            <v>0</v>
          </cell>
          <cell r="JG1102">
            <v>0</v>
          </cell>
          <cell r="JH1102">
            <v>0</v>
          </cell>
          <cell r="JI1102">
            <v>0</v>
          </cell>
          <cell r="JJ1102">
            <v>0</v>
          </cell>
          <cell r="JK1102">
            <v>0</v>
          </cell>
          <cell r="JL1102">
            <v>0</v>
          </cell>
          <cell r="JM1102">
            <v>0</v>
          </cell>
          <cell r="JN1102">
            <v>0</v>
          </cell>
          <cell r="JO1102">
            <v>0</v>
          </cell>
          <cell r="JP1102">
            <v>0</v>
          </cell>
          <cell r="JQ1102">
            <v>0</v>
          </cell>
        </row>
        <row r="1103">
          <cell r="D1103" t="str">
            <v>PV_.QF.UTS._.qUT.Laho_Solar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  <cell r="BJ1103">
            <v>0</v>
          </cell>
          <cell r="BK1103">
            <v>0</v>
          </cell>
          <cell r="BL1103">
            <v>0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0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0</v>
          </cell>
          <cell r="CD1103">
            <v>0</v>
          </cell>
          <cell r="CE1103">
            <v>0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0</v>
          </cell>
          <cell r="CK1103">
            <v>0</v>
          </cell>
          <cell r="CL1103">
            <v>0</v>
          </cell>
          <cell r="CM1103">
            <v>0</v>
          </cell>
          <cell r="CN1103">
            <v>0</v>
          </cell>
          <cell r="CO1103">
            <v>0</v>
          </cell>
          <cell r="CP1103">
            <v>0</v>
          </cell>
          <cell r="CQ1103">
            <v>0</v>
          </cell>
          <cell r="CR1103">
            <v>0</v>
          </cell>
          <cell r="CS1103">
            <v>0</v>
          </cell>
          <cell r="CT1103">
            <v>0</v>
          </cell>
          <cell r="CU1103">
            <v>0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  <cell r="DD1103">
            <v>0</v>
          </cell>
          <cell r="DE1103">
            <v>0</v>
          </cell>
          <cell r="DF1103">
            <v>0</v>
          </cell>
          <cell r="DG1103">
            <v>0</v>
          </cell>
          <cell r="DH1103">
            <v>0</v>
          </cell>
          <cell r="DI1103">
            <v>0</v>
          </cell>
          <cell r="DJ1103">
            <v>0</v>
          </cell>
          <cell r="DK1103">
            <v>0</v>
          </cell>
          <cell r="DL1103">
            <v>0</v>
          </cell>
          <cell r="DM1103">
            <v>0</v>
          </cell>
          <cell r="DN1103">
            <v>0</v>
          </cell>
          <cell r="DO1103">
            <v>0</v>
          </cell>
          <cell r="DP1103">
            <v>0</v>
          </cell>
          <cell r="DQ1103">
            <v>0</v>
          </cell>
          <cell r="DR1103">
            <v>0</v>
          </cell>
          <cell r="DS1103">
            <v>0</v>
          </cell>
          <cell r="DT1103">
            <v>0</v>
          </cell>
          <cell r="DU1103">
            <v>0</v>
          </cell>
          <cell r="DV1103">
            <v>0</v>
          </cell>
          <cell r="DW1103">
            <v>0</v>
          </cell>
          <cell r="DX1103">
            <v>0</v>
          </cell>
          <cell r="DY1103">
            <v>0</v>
          </cell>
          <cell r="DZ1103">
            <v>0</v>
          </cell>
          <cell r="EA1103">
            <v>0</v>
          </cell>
          <cell r="EB1103">
            <v>0</v>
          </cell>
          <cell r="EC1103">
            <v>0</v>
          </cell>
          <cell r="ED1103">
            <v>0</v>
          </cell>
          <cell r="EE1103">
            <v>0</v>
          </cell>
          <cell r="EF1103">
            <v>0</v>
          </cell>
          <cell r="EG1103">
            <v>0</v>
          </cell>
          <cell r="EH1103">
            <v>0</v>
          </cell>
          <cell r="EI1103">
            <v>0</v>
          </cell>
          <cell r="EJ1103">
            <v>0</v>
          </cell>
          <cell r="EK1103">
            <v>0</v>
          </cell>
          <cell r="EL1103">
            <v>0</v>
          </cell>
          <cell r="EM1103">
            <v>0</v>
          </cell>
          <cell r="EN1103">
            <v>0</v>
          </cell>
          <cell r="EO1103">
            <v>0</v>
          </cell>
          <cell r="EP1103">
            <v>0</v>
          </cell>
          <cell r="EQ1103">
            <v>0</v>
          </cell>
          <cell r="ER1103">
            <v>0</v>
          </cell>
          <cell r="ES1103">
            <v>0</v>
          </cell>
          <cell r="ET1103">
            <v>0</v>
          </cell>
          <cell r="EU1103">
            <v>0</v>
          </cell>
          <cell r="EV1103">
            <v>0</v>
          </cell>
          <cell r="EW1103">
            <v>0</v>
          </cell>
          <cell r="EX1103">
            <v>0</v>
          </cell>
          <cell r="EY1103">
            <v>0</v>
          </cell>
          <cell r="EZ1103">
            <v>0</v>
          </cell>
          <cell r="FA1103">
            <v>0</v>
          </cell>
          <cell r="FB1103">
            <v>0</v>
          </cell>
          <cell r="FC1103">
            <v>0</v>
          </cell>
          <cell r="FD1103">
            <v>0</v>
          </cell>
          <cell r="FE1103">
            <v>0</v>
          </cell>
          <cell r="FF1103">
            <v>0</v>
          </cell>
          <cell r="FG1103">
            <v>0</v>
          </cell>
          <cell r="FH1103">
            <v>0</v>
          </cell>
          <cell r="FI1103">
            <v>0</v>
          </cell>
          <cell r="FJ1103">
            <v>0</v>
          </cell>
          <cell r="FK1103">
            <v>0</v>
          </cell>
          <cell r="FL1103">
            <v>0</v>
          </cell>
          <cell r="FM1103">
            <v>0</v>
          </cell>
          <cell r="FN1103">
            <v>0</v>
          </cell>
          <cell r="FO1103">
            <v>0</v>
          </cell>
          <cell r="FP1103">
            <v>0</v>
          </cell>
          <cell r="FQ1103">
            <v>0</v>
          </cell>
          <cell r="FR1103">
            <v>0</v>
          </cell>
          <cell r="FS1103">
            <v>0</v>
          </cell>
          <cell r="FT1103">
            <v>0</v>
          </cell>
          <cell r="FU1103">
            <v>0</v>
          </cell>
          <cell r="FV1103">
            <v>0</v>
          </cell>
          <cell r="FW1103">
            <v>0</v>
          </cell>
          <cell r="FX1103">
            <v>0</v>
          </cell>
          <cell r="FY1103">
            <v>0</v>
          </cell>
          <cell r="FZ1103">
            <v>0</v>
          </cell>
          <cell r="GA1103">
            <v>0</v>
          </cell>
          <cell r="GB1103">
            <v>0</v>
          </cell>
          <cell r="GC1103">
            <v>0</v>
          </cell>
          <cell r="GD1103">
            <v>0</v>
          </cell>
          <cell r="GE1103">
            <v>0</v>
          </cell>
          <cell r="GF1103">
            <v>0</v>
          </cell>
          <cell r="GG1103">
            <v>0</v>
          </cell>
          <cell r="GH1103">
            <v>0</v>
          </cell>
          <cell r="GI1103">
            <v>0</v>
          </cell>
          <cell r="GJ1103">
            <v>0</v>
          </cell>
          <cell r="GK1103">
            <v>0</v>
          </cell>
          <cell r="GL1103">
            <v>0</v>
          </cell>
          <cell r="GM1103">
            <v>0</v>
          </cell>
          <cell r="GN1103">
            <v>0</v>
          </cell>
          <cell r="GO1103">
            <v>0</v>
          </cell>
          <cell r="GP1103">
            <v>0</v>
          </cell>
          <cell r="GQ1103">
            <v>0</v>
          </cell>
          <cell r="GR1103">
            <v>0</v>
          </cell>
          <cell r="GS1103">
            <v>0</v>
          </cell>
          <cell r="GT1103">
            <v>0</v>
          </cell>
          <cell r="GU1103">
            <v>0</v>
          </cell>
          <cell r="GV1103">
            <v>0</v>
          </cell>
          <cell r="GW1103">
            <v>0</v>
          </cell>
          <cell r="GX1103">
            <v>0</v>
          </cell>
          <cell r="GY1103">
            <v>0</v>
          </cell>
          <cell r="GZ1103">
            <v>0</v>
          </cell>
          <cell r="HA1103">
            <v>0</v>
          </cell>
          <cell r="HB1103">
            <v>0</v>
          </cell>
          <cell r="HC1103">
            <v>0</v>
          </cell>
          <cell r="HD1103">
            <v>0</v>
          </cell>
          <cell r="HE1103">
            <v>0</v>
          </cell>
          <cell r="HF1103">
            <v>0</v>
          </cell>
          <cell r="HG1103">
            <v>0</v>
          </cell>
          <cell r="HH1103">
            <v>0</v>
          </cell>
          <cell r="HI1103">
            <v>0</v>
          </cell>
          <cell r="HJ1103">
            <v>0</v>
          </cell>
          <cell r="HK1103">
            <v>0</v>
          </cell>
          <cell r="HL1103">
            <v>0</v>
          </cell>
          <cell r="HM1103">
            <v>0</v>
          </cell>
          <cell r="HN1103">
            <v>0</v>
          </cell>
          <cell r="HO1103">
            <v>0</v>
          </cell>
          <cell r="HP1103">
            <v>0</v>
          </cell>
          <cell r="HQ1103">
            <v>0</v>
          </cell>
          <cell r="HR1103">
            <v>0</v>
          </cell>
          <cell r="HS1103">
            <v>0</v>
          </cell>
          <cell r="HT1103">
            <v>0</v>
          </cell>
          <cell r="HU1103">
            <v>0</v>
          </cell>
          <cell r="HV1103">
            <v>0</v>
          </cell>
          <cell r="HW1103">
            <v>0</v>
          </cell>
          <cell r="HX1103">
            <v>0</v>
          </cell>
          <cell r="HY1103">
            <v>0</v>
          </cell>
          <cell r="HZ1103">
            <v>0</v>
          </cell>
          <cell r="IA1103">
            <v>0</v>
          </cell>
          <cell r="IB1103">
            <v>0</v>
          </cell>
          <cell r="IC1103">
            <v>0</v>
          </cell>
          <cell r="ID1103">
            <v>0</v>
          </cell>
          <cell r="IE1103">
            <v>0</v>
          </cell>
          <cell r="IF1103">
            <v>0</v>
          </cell>
          <cell r="IG1103">
            <v>0</v>
          </cell>
          <cell r="IH1103">
            <v>0</v>
          </cell>
          <cell r="II1103">
            <v>0</v>
          </cell>
          <cell r="IJ1103">
            <v>0</v>
          </cell>
          <cell r="IK1103">
            <v>0</v>
          </cell>
          <cell r="IL1103">
            <v>0</v>
          </cell>
          <cell r="IM1103">
            <v>0</v>
          </cell>
          <cell r="IN1103">
            <v>0</v>
          </cell>
          <cell r="IO1103">
            <v>0</v>
          </cell>
          <cell r="IP1103">
            <v>0</v>
          </cell>
          <cell r="IQ1103">
            <v>0</v>
          </cell>
          <cell r="IR1103">
            <v>0</v>
          </cell>
          <cell r="IS1103">
            <v>0</v>
          </cell>
          <cell r="IT1103">
            <v>0</v>
          </cell>
          <cell r="IU1103">
            <v>0</v>
          </cell>
          <cell r="IV1103">
            <v>0</v>
          </cell>
          <cell r="IW1103">
            <v>0</v>
          </cell>
          <cell r="IX1103">
            <v>0</v>
          </cell>
          <cell r="IY1103">
            <v>0</v>
          </cell>
          <cell r="IZ1103">
            <v>0</v>
          </cell>
          <cell r="JA1103">
            <v>0</v>
          </cell>
          <cell r="JB1103">
            <v>0</v>
          </cell>
          <cell r="JC1103">
            <v>0</v>
          </cell>
          <cell r="JD1103">
            <v>0</v>
          </cell>
          <cell r="JE1103">
            <v>0</v>
          </cell>
          <cell r="JF1103">
            <v>0</v>
          </cell>
          <cell r="JG1103">
            <v>0</v>
          </cell>
          <cell r="JH1103">
            <v>0</v>
          </cell>
          <cell r="JI1103">
            <v>0</v>
          </cell>
          <cell r="JJ1103">
            <v>0</v>
          </cell>
          <cell r="JK1103">
            <v>0</v>
          </cell>
          <cell r="JL1103">
            <v>0</v>
          </cell>
          <cell r="JM1103">
            <v>0</v>
          </cell>
          <cell r="JN1103">
            <v>0</v>
          </cell>
          <cell r="JO1103">
            <v>0</v>
          </cell>
          <cell r="JP1103">
            <v>0</v>
          </cell>
          <cell r="JQ1103">
            <v>0</v>
          </cell>
        </row>
        <row r="1104">
          <cell r="D1104" t="str">
            <v>PV_.QF.UTS._.qUT.Milford_Flat_Solar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  <cell r="BJ1104">
            <v>0</v>
          </cell>
          <cell r="BK1104">
            <v>0</v>
          </cell>
          <cell r="BL1104">
            <v>0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0</v>
          </cell>
          <cell r="CD1104">
            <v>0</v>
          </cell>
          <cell r="CE1104">
            <v>0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0</v>
          </cell>
          <cell r="CK1104">
            <v>0</v>
          </cell>
          <cell r="CL1104">
            <v>0</v>
          </cell>
          <cell r="CM1104">
            <v>0</v>
          </cell>
          <cell r="CN1104">
            <v>0</v>
          </cell>
          <cell r="CO1104">
            <v>0</v>
          </cell>
          <cell r="CP1104">
            <v>0</v>
          </cell>
          <cell r="CQ1104">
            <v>0</v>
          </cell>
          <cell r="CR1104">
            <v>0</v>
          </cell>
          <cell r="CS1104">
            <v>0</v>
          </cell>
          <cell r="CT1104">
            <v>0</v>
          </cell>
          <cell r="CU1104">
            <v>0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  <cell r="DD1104">
            <v>0</v>
          </cell>
          <cell r="DE1104">
            <v>0</v>
          </cell>
          <cell r="DF1104">
            <v>0</v>
          </cell>
          <cell r="DG1104">
            <v>0</v>
          </cell>
          <cell r="DH1104">
            <v>0</v>
          </cell>
          <cell r="DI1104">
            <v>0</v>
          </cell>
          <cell r="DJ1104">
            <v>0</v>
          </cell>
          <cell r="DK1104">
            <v>0</v>
          </cell>
          <cell r="DL1104">
            <v>0</v>
          </cell>
          <cell r="DM1104">
            <v>0</v>
          </cell>
          <cell r="DN1104">
            <v>0</v>
          </cell>
          <cell r="DO1104">
            <v>0</v>
          </cell>
          <cell r="DP1104">
            <v>0</v>
          </cell>
          <cell r="DQ1104">
            <v>0</v>
          </cell>
          <cell r="DR1104">
            <v>0</v>
          </cell>
          <cell r="DS1104">
            <v>0</v>
          </cell>
          <cell r="DT1104">
            <v>0</v>
          </cell>
          <cell r="DU1104">
            <v>0</v>
          </cell>
          <cell r="DV1104">
            <v>0</v>
          </cell>
          <cell r="DW1104">
            <v>0</v>
          </cell>
          <cell r="DX1104">
            <v>0</v>
          </cell>
          <cell r="DY1104">
            <v>0</v>
          </cell>
          <cell r="DZ1104">
            <v>0</v>
          </cell>
          <cell r="EA1104">
            <v>0</v>
          </cell>
          <cell r="EB1104">
            <v>0</v>
          </cell>
          <cell r="EC1104">
            <v>0</v>
          </cell>
          <cell r="ED1104">
            <v>0</v>
          </cell>
          <cell r="EE1104">
            <v>0</v>
          </cell>
          <cell r="EF1104">
            <v>0</v>
          </cell>
          <cell r="EG1104">
            <v>0</v>
          </cell>
          <cell r="EH1104">
            <v>0</v>
          </cell>
          <cell r="EI1104">
            <v>0</v>
          </cell>
          <cell r="EJ1104">
            <v>0</v>
          </cell>
          <cell r="EK1104">
            <v>0</v>
          </cell>
          <cell r="EL1104">
            <v>0</v>
          </cell>
          <cell r="EM1104">
            <v>0</v>
          </cell>
          <cell r="EN1104">
            <v>0</v>
          </cell>
          <cell r="EO1104">
            <v>0</v>
          </cell>
          <cell r="EP1104">
            <v>0</v>
          </cell>
          <cell r="EQ1104">
            <v>0</v>
          </cell>
          <cell r="ER1104">
            <v>0</v>
          </cell>
          <cell r="ES1104">
            <v>0</v>
          </cell>
          <cell r="ET1104">
            <v>0</v>
          </cell>
          <cell r="EU1104">
            <v>0</v>
          </cell>
          <cell r="EV1104">
            <v>0</v>
          </cell>
          <cell r="EW1104">
            <v>0</v>
          </cell>
          <cell r="EX1104">
            <v>0</v>
          </cell>
          <cell r="EY1104">
            <v>0</v>
          </cell>
          <cell r="EZ1104">
            <v>0</v>
          </cell>
          <cell r="FA1104">
            <v>0</v>
          </cell>
          <cell r="FB1104">
            <v>0</v>
          </cell>
          <cell r="FC1104">
            <v>0</v>
          </cell>
          <cell r="FD1104">
            <v>0</v>
          </cell>
          <cell r="FE1104">
            <v>0</v>
          </cell>
          <cell r="FF1104">
            <v>0</v>
          </cell>
          <cell r="FG1104">
            <v>0</v>
          </cell>
          <cell r="FH1104">
            <v>0</v>
          </cell>
          <cell r="FI1104">
            <v>0</v>
          </cell>
          <cell r="FJ1104">
            <v>0</v>
          </cell>
          <cell r="FK1104">
            <v>0</v>
          </cell>
          <cell r="FL1104">
            <v>0</v>
          </cell>
          <cell r="FM1104">
            <v>0</v>
          </cell>
          <cell r="FN1104">
            <v>0</v>
          </cell>
          <cell r="FO1104">
            <v>0</v>
          </cell>
          <cell r="FP1104">
            <v>0</v>
          </cell>
          <cell r="FQ1104">
            <v>0</v>
          </cell>
          <cell r="FR1104">
            <v>0</v>
          </cell>
          <cell r="FS1104">
            <v>0</v>
          </cell>
          <cell r="FT1104">
            <v>0</v>
          </cell>
          <cell r="FU1104">
            <v>0</v>
          </cell>
          <cell r="FV1104">
            <v>0</v>
          </cell>
          <cell r="FW1104">
            <v>0</v>
          </cell>
          <cell r="FX1104">
            <v>0</v>
          </cell>
          <cell r="FY1104">
            <v>0</v>
          </cell>
          <cell r="FZ1104">
            <v>0</v>
          </cell>
          <cell r="GA1104">
            <v>0</v>
          </cell>
          <cell r="GB1104">
            <v>0</v>
          </cell>
          <cell r="GC1104">
            <v>0</v>
          </cell>
          <cell r="GD1104">
            <v>0</v>
          </cell>
          <cell r="GE1104">
            <v>0</v>
          </cell>
          <cell r="GF1104">
            <v>0</v>
          </cell>
          <cell r="GG1104">
            <v>0</v>
          </cell>
          <cell r="GH1104">
            <v>0</v>
          </cell>
          <cell r="GI1104">
            <v>0</v>
          </cell>
          <cell r="GJ1104">
            <v>0</v>
          </cell>
          <cell r="GK1104">
            <v>0</v>
          </cell>
          <cell r="GL1104">
            <v>0</v>
          </cell>
          <cell r="GM1104">
            <v>0</v>
          </cell>
          <cell r="GN1104">
            <v>0</v>
          </cell>
          <cell r="GO1104">
            <v>0</v>
          </cell>
          <cell r="GP1104">
            <v>0</v>
          </cell>
          <cell r="GQ1104">
            <v>0</v>
          </cell>
          <cell r="GR1104">
            <v>0</v>
          </cell>
          <cell r="GS1104">
            <v>0</v>
          </cell>
          <cell r="GT1104">
            <v>0</v>
          </cell>
          <cell r="GU1104">
            <v>0</v>
          </cell>
          <cell r="GV1104">
            <v>0</v>
          </cell>
          <cell r="GW1104">
            <v>0</v>
          </cell>
          <cell r="GX1104">
            <v>0</v>
          </cell>
          <cell r="GY1104">
            <v>0</v>
          </cell>
          <cell r="GZ1104">
            <v>0</v>
          </cell>
          <cell r="HA1104">
            <v>0</v>
          </cell>
          <cell r="HB1104">
            <v>0</v>
          </cell>
          <cell r="HC1104">
            <v>0</v>
          </cell>
          <cell r="HD1104">
            <v>0</v>
          </cell>
          <cell r="HE1104">
            <v>0</v>
          </cell>
          <cell r="HF1104">
            <v>0</v>
          </cell>
          <cell r="HG1104">
            <v>0</v>
          </cell>
          <cell r="HH1104">
            <v>0</v>
          </cell>
          <cell r="HI1104">
            <v>0</v>
          </cell>
          <cell r="HJ1104">
            <v>0</v>
          </cell>
          <cell r="HK1104">
            <v>0</v>
          </cell>
          <cell r="HL1104">
            <v>0</v>
          </cell>
          <cell r="HM1104">
            <v>0</v>
          </cell>
          <cell r="HN1104">
            <v>0</v>
          </cell>
          <cell r="HO1104">
            <v>0</v>
          </cell>
          <cell r="HP1104">
            <v>0</v>
          </cell>
          <cell r="HQ1104">
            <v>0</v>
          </cell>
          <cell r="HR1104">
            <v>0</v>
          </cell>
          <cell r="HS1104">
            <v>0</v>
          </cell>
          <cell r="HT1104">
            <v>0</v>
          </cell>
          <cell r="HU1104">
            <v>0</v>
          </cell>
          <cell r="HV1104">
            <v>0</v>
          </cell>
          <cell r="HW1104">
            <v>0</v>
          </cell>
          <cell r="HX1104">
            <v>0</v>
          </cell>
          <cell r="HY1104">
            <v>0</v>
          </cell>
          <cell r="HZ1104">
            <v>0</v>
          </cell>
          <cell r="IA1104">
            <v>0</v>
          </cell>
          <cell r="IB1104">
            <v>0</v>
          </cell>
          <cell r="IC1104">
            <v>0</v>
          </cell>
          <cell r="ID1104">
            <v>0</v>
          </cell>
          <cell r="IE1104">
            <v>0</v>
          </cell>
          <cell r="IF1104">
            <v>0</v>
          </cell>
          <cell r="IG1104">
            <v>0</v>
          </cell>
          <cell r="IH1104">
            <v>0</v>
          </cell>
          <cell r="II1104">
            <v>0</v>
          </cell>
          <cell r="IJ1104">
            <v>0</v>
          </cell>
          <cell r="IK1104">
            <v>0</v>
          </cell>
          <cell r="IL1104">
            <v>0</v>
          </cell>
          <cell r="IM1104">
            <v>0</v>
          </cell>
          <cell r="IN1104">
            <v>0</v>
          </cell>
          <cell r="IO1104">
            <v>0</v>
          </cell>
          <cell r="IP1104">
            <v>0</v>
          </cell>
          <cell r="IQ1104">
            <v>0</v>
          </cell>
          <cell r="IR1104">
            <v>0</v>
          </cell>
          <cell r="IS1104">
            <v>0</v>
          </cell>
          <cell r="IT1104">
            <v>0</v>
          </cell>
          <cell r="IU1104">
            <v>0</v>
          </cell>
          <cell r="IV1104">
            <v>0</v>
          </cell>
          <cell r="IW1104">
            <v>0</v>
          </cell>
          <cell r="IX1104">
            <v>0</v>
          </cell>
          <cell r="IY1104">
            <v>0</v>
          </cell>
          <cell r="IZ1104">
            <v>0</v>
          </cell>
          <cell r="JA1104">
            <v>0</v>
          </cell>
          <cell r="JB1104">
            <v>0</v>
          </cell>
          <cell r="JC1104">
            <v>0</v>
          </cell>
          <cell r="JD1104">
            <v>0</v>
          </cell>
          <cell r="JE1104">
            <v>0</v>
          </cell>
          <cell r="JF1104">
            <v>0</v>
          </cell>
          <cell r="JG1104">
            <v>0</v>
          </cell>
          <cell r="JH1104">
            <v>0</v>
          </cell>
          <cell r="JI1104">
            <v>0</v>
          </cell>
          <cell r="JJ1104">
            <v>0</v>
          </cell>
          <cell r="JK1104">
            <v>0</v>
          </cell>
          <cell r="JL1104">
            <v>0</v>
          </cell>
          <cell r="JM1104">
            <v>0</v>
          </cell>
          <cell r="JN1104">
            <v>0</v>
          </cell>
          <cell r="JO1104">
            <v>0</v>
          </cell>
          <cell r="JP1104">
            <v>0</v>
          </cell>
          <cell r="JQ1104">
            <v>0</v>
          </cell>
        </row>
        <row r="1105">
          <cell r="D1105" t="str">
            <v>PV_.QF.UTS._.qUT.Milford_Solar_2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0</v>
          </cell>
          <cell r="CD1105">
            <v>0</v>
          </cell>
          <cell r="CE1105">
            <v>0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0</v>
          </cell>
          <cell r="CK1105">
            <v>0</v>
          </cell>
          <cell r="CL1105">
            <v>0</v>
          </cell>
          <cell r="CM1105">
            <v>0</v>
          </cell>
          <cell r="CN1105">
            <v>0</v>
          </cell>
          <cell r="CO1105">
            <v>0</v>
          </cell>
          <cell r="CP1105">
            <v>0</v>
          </cell>
          <cell r="CQ1105">
            <v>0</v>
          </cell>
          <cell r="CR1105">
            <v>0</v>
          </cell>
          <cell r="CS1105">
            <v>0</v>
          </cell>
          <cell r="CT1105">
            <v>0</v>
          </cell>
          <cell r="CU1105">
            <v>0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  <cell r="DD1105">
            <v>0</v>
          </cell>
          <cell r="DE1105">
            <v>0</v>
          </cell>
          <cell r="DF1105">
            <v>0</v>
          </cell>
          <cell r="DG1105">
            <v>0</v>
          </cell>
          <cell r="DH1105">
            <v>0</v>
          </cell>
          <cell r="DI1105">
            <v>0</v>
          </cell>
          <cell r="DJ1105">
            <v>0</v>
          </cell>
          <cell r="DK1105">
            <v>0</v>
          </cell>
          <cell r="DL1105">
            <v>0</v>
          </cell>
          <cell r="DM1105">
            <v>0</v>
          </cell>
          <cell r="DN1105">
            <v>0</v>
          </cell>
          <cell r="DO1105">
            <v>0</v>
          </cell>
          <cell r="DP1105">
            <v>0</v>
          </cell>
          <cell r="DQ1105">
            <v>0</v>
          </cell>
          <cell r="DR1105">
            <v>0</v>
          </cell>
          <cell r="DS1105">
            <v>0</v>
          </cell>
          <cell r="DT1105">
            <v>0</v>
          </cell>
          <cell r="DU1105">
            <v>0</v>
          </cell>
          <cell r="DV1105">
            <v>0</v>
          </cell>
          <cell r="DW1105">
            <v>0</v>
          </cell>
          <cell r="DX1105">
            <v>0</v>
          </cell>
          <cell r="DY1105">
            <v>0</v>
          </cell>
          <cell r="DZ1105">
            <v>0</v>
          </cell>
          <cell r="EA1105">
            <v>0</v>
          </cell>
          <cell r="EB1105">
            <v>0</v>
          </cell>
          <cell r="EC1105">
            <v>0</v>
          </cell>
          <cell r="ED1105">
            <v>0</v>
          </cell>
          <cell r="EE1105">
            <v>0</v>
          </cell>
          <cell r="EF1105">
            <v>0</v>
          </cell>
          <cell r="EG1105">
            <v>0</v>
          </cell>
          <cell r="EH1105">
            <v>0</v>
          </cell>
          <cell r="EI1105">
            <v>0</v>
          </cell>
          <cell r="EJ1105">
            <v>0</v>
          </cell>
          <cell r="EK1105">
            <v>0</v>
          </cell>
          <cell r="EL1105">
            <v>0</v>
          </cell>
          <cell r="EM1105">
            <v>0</v>
          </cell>
          <cell r="EN1105">
            <v>0</v>
          </cell>
          <cell r="EO1105">
            <v>0</v>
          </cell>
          <cell r="EP1105">
            <v>0</v>
          </cell>
          <cell r="EQ1105">
            <v>0</v>
          </cell>
          <cell r="ER1105">
            <v>0</v>
          </cell>
          <cell r="ES1105">
            <v>0</v>
          </cell>
          <cell r="ET1105">
            <v>0</v>
          </cell>
          <cell r="EU1105">
            <v>0</v>
          </cell>
          <cell r="EV1105">
            <v>0</v>
          </cell>
          <cell r="EW1105">
            <v>0</v>
          </cell>
          <cell r="EX1105">
            <v>0</v>
          </cell>
          <cell r="EY1105">
            <v>0</v>
          </cell>
          <cell r="EZ1105">
            <v>0</v>
          </cell>
          <cell r="FA1105">
            <v>0</v>
          </cell>
          <cell r="FB1105">
            <v>0</v>
          </cell>
          <cell r="FC1105">
            <v>0</v>
          </cell>
          <cell r="FD1105">
            <v>0</v>
          </cell>
          <cell r="FE1105">
            <v>0</v>
          </cell>
          <cell r="FF1105">
            <v>0</v>
          </cell>
          <cell r="FG1105">
            <v>0</v>
          </cell>
          <cell r="FH1105">
            <v>0</v>
          </cell>
          <cell r="FI1105">
            <v>0</v>
          </cell>
          <cell r="FJ1105">
            <v>0</v>
          </cell>
          <cell r="FK1105">
            <v>0</v>
          </cell>
          <cell r="FL1105">
            <v>0</v>
          </cell>
          <cell r="FM1105">
            <v>0</v>
          </cell>
          <cell r="FN1105">
            <v>0</v>
          </cell>
          <cell r="FO1105">
            <v>0</v>
          </cell>
          <cell r="FP1105">
            <v>0</v>
          </cell>
          <cell r="FQ1105">
            <v>0</v>
          </cell>
          <cell r="FR1105">
            <v>0</v>
          </cell>
          <cell r="FS1105">
            <v>0</v>
          </cell>
          <cell r="FT1105">
            <v>0</v>
          </cell>
          <cell r="FU1105">
            <v>0</v>
          </cell>
          <cell r="FV1105">
            <v>0</v>
          </cell>
          <cell r="FW1105">
            <v>0</v>
          </cell>
          <cell r="FX1105">
            <v>0</v>
          </cell>
          <cell r="FY1105">
            <v>0</v>
          </cell>
          <cell r="FZ1105">
            <v>0</v>
          </cell>
          <cell r="GA1105">
            <v>0</v>
          </cell>
          <cell r="GB1105">
            <v>0</v>
          </cell>
          <cell r="GC1105">
            <v>0</v>
          </cell>
          <cell r="GD1105">
            <v>0</v>
          </cell>
          <cell r="GE1105">
            <v>0</v>
          </cell>
          <cell r="GF1105">
            <v>0</v>
          </cell>
          <cell r="GG1105">
            <v>0</v>
          </cell>
          <cell r="GH1105">
            <v>0</v>
          </cell>
          <cell r="GI1105">
            <v>0</v>
          </cell>
          <cell r="GJ1105">
            <v>0</v>
          </cell>
          <cell r="GK1105">
            <v>0</v>
          </cell>
          <cell r="GL1105">
            <v>0</v>
          </cell>
          <cell r="GM1105">
            <v>0</v>
          </cell>
          <cell r="GN1105">
            <v>0</v>
          </cell>
          <cell r="GO1105">
            <v>0</v>
          </cell>
          <cell r="GP1105">
            <v>0</v>
          </cell>
          <cell r="GQ1105">
            <v>0</v>
          </cell>
          <cell r="GR1105">
            <v>0</v>
          </cell>
          <cell r="GS1105">
            <v>0</v>
          </cell>
          <cell r="GT1105">
            <v>0</v>
          </cell>
          <cell r="GU1105">
            <v>0</v>
          </cell>
          <cell r="GV1105">
            <v>0</v>
          </cell>
          <cell r="GW1105">
            <v>0</v>
          </cell>
          <cell r="GX1105">
            <v>0</v>
          </cell>
          <cell r="GY1105">
            <v>0</v>
          </cell>
          <cell r="GZ1105">
            <v>0</v>
          </cell>
          <cell r="HA1105">
            <v>0</v>
          </cell>
          <cell r="HB1105">
            <v>0</v>
          </cell>
          <cell r="HC1105">
            <v>0</v>
          </cell>
          <cell r="HD1105">
            <v>0</v>
          </cell>
          <cell r="HE1105">
            <v>0</v>
          </cell>
          <cell r="HF1105">
            <v>0</v>
          </cell>
          <cell r="HG1105">
            <v>0</v>
          </cell>
          <cell r="HH1105">
            <v>0</v>
          </cell>
          <cell r="HI1105">
            <v>0</v>
          </cell>
          <cell r="HJ1105">
            <v>0</v>
          </cell>
          <cell r="HK1105">
            <v>0</v>
          </cell>
          <cell r="HL1105">
            <v>0</v>
          </cell>
          <cell r="HM1105">
            <v>0</v>
          </cell>
          <cell r="HN1105">
            <v>0</v>
          </cell>
          <cell r="HO1105">
            <v>0</v>
          </cell>
          <cell r="HP1105">
            <v>0</v>
          </cell>
          <cell r="HQ1105">
            <v>0</v>
          </cell>
          <cell r="HR1105">
            <v>0</v>
          </cell>
          <cell r="HS1105">
            <v>0</v>
          </cell>
          <cell r="HT1105">
            <v>0</v>
          </cell>
          <cell r="HU1105">
            <v>0</v>
          </cell>
          <cell r="HV1105">
            <v>0</v>
          </cell>
          <cell r="HW1105">
            <v>0</v>
          </cell>
          <cell r="HX1105">
            <v>0</v>
          </cell>
          <cell r="HY1105">
            <v>0</v>
          </cell>
          <cell r="HZ1105">
            <v>0</v>
          </cell>
          <cell r="IA1105">
            <v>0</v>
          </cell>
          <cell r="IB1105">
            <v>0</v>
          </cell>
          <cell r="IC1105">
            <v>0</v>
          </cell>
          <cell r="ID1105">
            <v>0</v>
          </cell>
          <cell r="IE1105">
            <v>0</v>
          </cell>
          <cell r="IF1105">
            <v>0</v>
          </cell>
          <cell r="IG1105">
            <v>0</v>
          </cell>
          <cell r="IH1105">
            <v>0</v>
          </cell>
          <cell r="II1105">
            <v>0</v>
          </cell>
          <cell r="IJ1105">
            <v>0</v>
          </cell>
          <cell r="IK1105">
            <v>0</v>
          </cell>
          <cell r="IL1105">
            <v>0</v>
          </cell>
          <cell r="IM1105">
            <v>0</v>
          </cell>
          <cell r="IN1105">
            <v>0</v>
          </cell>
          <cell r="IO1105">
            <v>0</v>
          </cell>
          <cell r="IP1105">
            <v>0</v>
          </cell>
          <cell r="IQ1105">
            <v>0</v>
          </cell>
          <cell r="IR1105">
            <v>0</v>
          </cell>
          <cell r="IS1105">
            <v>0</v>
          </cell>
          <cell r="IT1105">
            <v>0</v>
          </cell>
          <cell r="IU1105">
            <v>0</v>
          </cell>
          <cell r="IV1105">
            <v>0</v>
          </cell>
          <cell r="IW1105">
            <v>0</v>
          </cell>
          <cell r="IX1105">
            <v>0</v>
          </cell>
          <cell r="IY1105">
            <v>0</v>
          </cell>
          <cell r="IZ1105">
            <v>0</v>
          </cell>
          <cell r="JA1105">
            <v>0</v>
          </cell>
          <cell r="JB1105">
            <v>0</v>
          </cell>
          <cell r="JC1105">
            <v>0</v>
          </cell>
          <cell r="JD1105">
            <v>0</v>
          </cell>
          <cell r="JE1105">
            <v>0</v>
          </cell>
          <cell r="JF1105">
            <v>0</v>
          </cell>
          <cell r="JG1105">
            <v>0</v>
          </cell>
          <cell r="JH1105">
            <v>0</v>
          </cell>
          <cell r="JI1105">
            <v>0</v>
          </cell>
          <cell r="JJ1105">
            <v>0</v>
          </cell>
          <cell r="JK1105">
            <v>0</v>
          </cell>
          <cell r="JL1105">
            <v>0</v>
          </cell>
          <cell r="JM1105">
            <v>0</v>
          </cell>
          <cell r="JN1105">
            <v>0</v>
          </cell>
          <cell r="JO1105">
            <v>0</v>
          </cell>
          <cell r="JP1105">
            <v>0</v>
          </cell>
          <cell r="JQ1105">
            <v>0</v>
          </cell>
        </row>
        <row r="1106">
          <cell r="D1106" t="str">
            <v>PV_.QF.UTS._.qUT.Pavant_Solar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0</v>
          </cell>
          <cell r="CD1106">
            <v>0</v>
          </cell>
          <cell r="CE1106">
            <v>0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0</v>
          </cell>
          <cell r="CK1106">
            <v>0</v>
          </cell>
          <cell r="CL1106">
            <v>0</v>
          </cell>
          <cell r="CM1106">
            <v>0</v>
          </cell>
          <cell r="CN1106">
            <v>0</v>
          </cell>
          <cell r="CO1106">
            <v>0</v>
          </cell>
          <cell r="CP1106">
            <v>0</v>
          </cell>
          <cell r="CQ1106">
            <v>0</v>
          </cell>
          <cell r="CR1106">
            <v>0</v>
          </cell>
          <cell r="CS1106">
            <v>0</v>
          </cell>
          <cell r="CT1106">
            <v>0</v>
          </cell>
          <cell r="CU1106">
            <v>0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  <cell r="DD1106">
            <v>0</v>
          </cell>
          <cell r="DE1106">
            <v>0</v>
          </cell>
          <cell r="DF1106">
            <v>0</v>
          </cell>
          <cell r="DG1106">
            <v>0</v>
          </cell>
          <cell r="DH1106">
            <v>0</v>
          </cell>
          <cell r="DI1106">
            <v>0</v>
          </cell>
          <cell r="DJ1106">
            <v>0</v>
          </cell>
          <cell r="DK1106">
            <v>0</v>
          </cell>
          <cell r="DL1106">
            <v>0</v>
          </cell>
          <cell r="DM1106">
            <v>0</v>
          </cell>
          <cell r="DN1106">
            <v>0</v>
          </cell>
          <cell r="DO1106">
            <v>0</v>
          </cell>
          <cell r="DP1106">
            <v>0</v>
          </cell>
          <cell r="DQ1106">
            <v>0</v>
          </cell>
          <cell r="DR1106">
            <v>0</v>
          </cell>
          <cell r="DS1106">
            <v>0</v>
          </cell>
          <cell r="DT1106">
            <v>0</v>
          </cell>
          <cell r="DU1106">
            <v>0</v>
          </cell>
          <cell r="DV1106">
            <v>0</v>
          </cell>
          <cell r="DW1106">
            <v>0</v>
          </cell>
          <cell r="DX1106">
            <v>0</v>
          </cell>
          <cell r="DY1106">
            <v>0</v>
          </cell>
          <cell r="DZ1106">
            <v>0</v>
          </cell>
          <cell r="EA1106">
            <v>0</v>
          </cell>
          <cell r="EB1106">
            <v>0</v>
          </cell>
          <cell r="EC1106">
            <v>0</v>
          </cell>
          <cell r="ED1106">
            <v>0</v>
          </cell>
          <cell r="EE1106">
            <v>0</v>
          </cell>
          <cell r="EF1106">
            <v>0</v>
          </cell>
          <cell r="EG1106">
            <v>0</v>
          </cell>
          <cell r="EH1106">
            <v>0</v>
          </cell>
          <cell r="EI1106">
            <v>0</v>
          </cell>
          <cell r="EJ1106">
            <v>0</v>
          </cell>
          <cell r="EK1106">
            <v>0</v>
          </cell>
          <cell r="EL1106">
            <v>0</v>
          </cell>
          <cell r="EM1106">
            <v>0</v>
          </cell>
          <cell r="EN1106">
            <v>0</v>
          </cell>
          <cell r="EO1106">
            <v>0</v>
          </cell>
          <cell r="EP1106">
            <v>0</v>
          </cell>
          <cell r="EQ1106">
            <v>0</v>
          </cell>
          <cell r="ER1106">
            <v>0</v>
          </cell>
          <cell r="ES1106">
            <v>0</v>
          </cell>
          <cell r="ET1106">
            <v>0</v>
          </cell>
          <cell r="EU1106">
            <v>0</v>
          </cell>
          <cell r="EV1106">
            <v>0</v>
          </cell>
          <cell r="EW1106">
            <v>0</v>
          </cell>
          <cell r="EX1106">
            <v>0</v>
          </cell>
          <cell r="EY1106">
            <v>0</v>
          </cell>
          <cell r="EZ1106">
            <v>0</v>
          </cell>
          <cell r="FA1106">
            <v>0</v>
          </cell>
          <cell r="FB1106">
            <v>0</v>
          </cell>
          <cell r="FC1106">
            <v>0</v>
          </cell>
          <cell r="FD1106">
            <v>0</v>
          </cell>
          <cell r="FE1106">
            <v>0</v>
          </cell>
          <cell r="FF1106">
            <v>0</v>
          </cell>
          <cell r="FG1106">
            <v>0</v>
          </cell>
          <cell r="FH1106">
            <v>0</v>
          </cell>
          <cell r="FI1106">
            <v>0</v>
          </cell>
          <cell r="FJ1106">
            <v>0</v>
          </cell>
          <cell r="FK1106">
            <v>0</v>
          </cell>
          <cell r="FL1106">
            <v>0</v>
          </cell>
          <cell r="FM1106">
            <v>0</v>
          </cell>
          <cell r="FN1106">
            <v>0</v>
          </cell>
          <cell r="FO1106">
            <v>0</v>
          </cell>
          <cell r="FP1106">
            <v>0</v>
          </cell>
          <cell r="FQ1106">
            <v>0</v>
          </cell>
          <cell r="FR1106">
            <v>0</v>
          </cell>
          <cell r="FS1106">
            <v>0</v>
          </cell>
          <cell r="FT1106">
            <v>0</v>
          </cell>
          <cell r="FU1106">
            <v>0</v>
          </cell>
          <cell r="FV1106">
            <v>0</v>
          </cell>
          <cell r="FW1106">
            <v>0</v>
          </cell>
          <cell r="FX1106">
            <v>0</v>
          </cell>
          <cell r="FY1106">
            <v>0</v>
          </cell>
          <cell r="FZ1106">
            <v>0</v>
          </cell>
          <cell r="GA1106">
            <v>0</v>
          </cell>
          <cell r="GB1106">
            <v>0</v>
          </cell>
          <cell r="GC1106">
            <v>0</v>
          </cell>
          <cell r="GD1106">
            <v>0</v>
          </cell>
          <cell r="GE1106">
            <v>0</v>
          </cell>
          <cell r="GF1106">
            <v>0</v>
          </cell>
          <cell r="GG1106">
            <v>0</v>
          </cell>
          <cell r="GH1106">
            <v>0</v>
          </cell>
          <cell r="GI1106">
            <v>0</v>
          </cell>
          <cell r="GJ1106">
            <v>0</v>
          </cell>
          <cell r="GK1106">
            <v>0</v>
          </cell>
          <cell r="GL1106">
            <v>0</v>
          </cell>
          <cell r="GM1106">
            <v>0</v>
          </cell>
          <cell r="GN1106">
            <v>0</v>
          </cell>
          <cell r="GO1106">
            <v>0</v>
          </cell>
          <cell r="GP1106">
            <v>0</v>
          </cell>
          <cell r="GQ1106">
            <v>0</v>
          </cell>
          <cell r="GR1106">
            <v>0</v>
          </cell>
          <cell r="GS1106">
            <v>0</v>
          </cell>
          <cell r="GT1106">
            <v>0</v>
          </cell>
          <cell r="GU1106">
            <v>0</v>
          </cell>
          <cell r="GV1106">
            <v>0</v>
          </cell>
          <cell r="GW1106">
            <v>0</v>
          </cell>
          <cell r="GX1106">
            <v>0</v>
          </cell>
          <cell r="GY1106">
            <v>0</v>
          </cell>
          <cell r="GZ1106">
            <v>0</v>
          </cell>
          <cell r="HA1106">
            <v>0</v>
          </cell>
          <cell r="HB1106">
            <v>0</v>
          </cell>
          <cell r="HC1106">
            <v>0</v>
          </cell>
          <cell r="HD1106">
            <v>0</v>
          </cell>
          <cell r="HE1106">
            <v>0</v>
          </cell>
          <cell r="HF1106">
            <v>0</v>
          </cell>
          <cell r="HG1106">
            <v>0</v>
          </cell>
          <cell r="HH1106">
            <v>0</v>
          </cell>
          <cell r="HI1106">
            <v>0</v>
          </cell>
          <cell r="HJ1106">
            <v>0</v>
          </cell>
          <cell r="HK1106">
            <v>0</v>
          </cell>
          <cell r="HL1106">
            <v>0</v>
          </cell>
          <cell r="HM1106">
            <v>0</v>
          </cell>
          <cell r="HN1106">
            <v>0</v>
          </cell>
          <cell r="HO1106">
            <v>0</v>
          </cell>
          <cell r="HP1106">
            <v>0</v>
          </cell>
          <cell r="HQ1106">
            <v>0</v>
          </cell>
          <cell r="HR1106">
            <v>0</v>
          </cell>
          <cell r="HS1106">
            <v>0</v>
          </cell>
          <cell r="HT1106">
            <v>0</v>
          </cell>
          <cell r="HU1106">
            <v>0</v>
          </cell>
          <cell r="HV1106">
            <v>0</v>
          </cell>
          <cell r="HW1106">
            <v>0</v>
          </cell>
          <cell r="HX1106">
            <v>0</v>
          </cell>
          <cell r="HY1106">
            <v>0</v>
          </cell>
          <cell r="HZ1106">
            <v>0</v>
          </cell>
          <cell r="IA1106">
            <v>0</v>
          </cell>
          <cell r="IB1106">
            <v>0</v>
          </cell>
          <cell r="IC1106">
            <v>0</v>
          </cell>
          <cell r="ID1106">
            <v>0</v>
          </cell>
          <cell r="IE1106">
            <v>0</v>
          </cell>
          <cell r="IF1106">
            <v>0</v>
          </cell>
          <cell r="IG1106">
            <v>0</v>
          </cell>
          <cell r="IH1106">
            <v>0</v>
          </cell>
          <cell r="II1106">
            <v>0</v>
          </cell>
          <cell r="IJ1106">
            <v>0</v>
          </cell>
          <cell r="IK1106">
            <v>0</v>
          </cell>
          <cell r="IL1106">
            <v>0</v>
          </cell>
          <cell r="IM1106">
            <v>0</v>
          </cell>
          <cell r="IN1106">
            <v>0</v>
          </cell>
          <cell r="IO1106">
            <v>0</v>
          </cell>
          <cell r="IP1106">
            <v>0</v>
          </cell>
          <cell r="IQ1106">
            <v>0</v>
          </cell>
          <cell r="IR1106">
            <v>0</v>
          </cell>
          <cell r="IS1106">
            <v>0</v>
          </cell>
          <cell r="IT1106">
            <v>0</v>
          </cell>
          <cell r="IU1106">
            <v>0</v>
          </cell>
          <cell r="IV1106">
            <v>0</v>
          </cell>
          <cell r="IW1106">
            <v>0</v>
          </cell>
          <cell r="IX1106">
            <v>0</v>
          </cell>
          <cell r="IY1106">
            <v>0</v>
          </cell>
          <cell r="IZ1106">
            <v>0</v>
          </cell>
          <cell r="JA1106">
            <v>0</v>
          </cell>
          <cell r="JB1106">
            <v>0</v>
          </cell>
          <cell r="JC1106">
            <v>0</v>
          </cell>
          <cell r="JD1106">
            <v>0</v>
          </cell>
          <cell r="JE1106">
            <v>0</v>
          </cell>
          <cell r="JF1106">
            <v>0</v>
          </cell>
          <cell r="JG1106">
            <v>0</v>
          </cell>
          <cell r="JH1106">
            <v>0</v>
          </cell>
          <cell r="JI1106">
            <v>0</v>
          </cell>
          <cell r="JJ1106">
            <v>0</v>
          </cell>
          <cell r="JK1106">
            <v>0</v>
          </cell>
          <cell r="JL1106">
            <v>0</v>
          </cell>
          <cell r="JM1106">
            <v>0</v>
          </cell>
          <cell r="JN1106">
            <v>0</v>
          </cell>
          <cell r="JO1106">
            <v>0</v>
          </cell>
          <cell r="JP1106">
            <v>0</v>
          </cell>
          <cell r="JQ1106">
            <v>0</v>
          </cell>
        </row>
        <row r="1107">
          <cell r="D1107" t="str">
            <v>PV_.QF.UTS._.qUT.Pavant_Solar_II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0</v>
          </cell>
          <cell r="CD1107">
            <v>0</v>
          </cell>
          <cell r="CE1107">
            <v>0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0</v>
          </cell>
          <cell r="CK1107">
            <v>0</v>
          </cell>
          <cell r="CL1107">
            <v>0</v>
          </cell>
          <cell r="CM1107">
            <v>0</v>
          </cell>
          <cell r="CN1107">
            <v>0</v>
          </cell>
          <cell r="CO1107">
            <v>0</v>
          </cell>
          <cell r="CP1107">
            <v>0</v>
          </cell>
          <cell r="CQ1107">
            <v>0</v>
          </cell>
          <cell r="CR1107">
            <v>0</v>
          </cell>
          <cell r="CS1107">
            <v>0</v>
          </cell>
          <cell r="CT1107">
            <v>0</v>
          </cell>
          <cell r="CU1107">
            <v>0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  <cell r="DD1107">
            <v>0</v>
          </cell>
          <cell r="DE1107">
            <v>0</v>
          </cell>
          <cell r="DF1107">
            <v>0</v>
          </cell>
          <cell r="DG1107">
            <v>0</v>
          </cell>
          <cell r="DH1107">
            <v>0</v>
          </cell>
          <cell r="DI1107">
            <v>0</v>
          </cell>
          <cell r="DJ1107">
            <v>0</v>
          </cell>
          <cell r="DK1107">
            <v>0</v>
          </cell>
          <cell r="DL1107">
            <v>0</v>
          </cell>
          <cell r="DM1107">
            <v>0</v>
          </cell>
          <cell r="DN1107">
            <v>0</v>
          </cell>
          <cell r="DO1107">
            <v>0</v>
          </cell>
          <cell r="DP1107">
            <v>0</v>
          </cell>
          <cell r="DQ1107">
            <v>0</v>
          </cell>
          <cell r="DR1107">
            <v>0</v>
          </cell>
          <cell r="DS1107">
            <v>0</v>
          </cell>
          <cell r="DT1107">
            <v>0</v>
          </cell>
          <cell r="DU1107">
            <v>0</v>
          </cell>
          <cell r="DV1107">
            <v>0</v>
          </cell>
          <cell r="DW1107">
            <v>0</v>
          </cell>
          <cell r="DX1107">
            <v>0</v>
          </cell>
          <cell r="DY1107">
            <v>0</v>
          </cell>
          <cell r="DZ1107">
            <v>0</v>
          </cell>
          <cell r="EA1107">
            <v>0</v>
          </cell>
          <cell r="EB1107">
            <v>0</v>
          </cell>
          <cell r="EC1107">
            <v>0</v>
          </cell>
          <cell r="ED1107">
            <v>0</v>
          </cell>
          <cell r="EE1107">
            <v>0</v>
          </cell>
          <cell r="EF1107">
            <v>0</v>
          </cell>
          <cell r="EG1107">
            <v>0</v>
          </cell>
          <cell r="EH1107">
            <v>0</v>
          </cell>
          <cell r="EI1107">
            <v>0</v>
          </cell>
          <cell r="EJ1107">
            <v>0</v>
          </cell>
          <cell r="EK1107">
            <v>0</v>
          </cell>
          <cell r="EL1107">
            <v>0</v>
          </cell>
          <cell r="EM1107">
            <v>0</v>
          </cell>
          <cell r="EN1107">
            <v>0</v>
          </cell>
          <cell r="EO1107">
            <v>0</v>
          </cell>
          <cell r="EP1107">
            <v>0</v>
          </cell>
          <cell r="EQ1107">
            <v>0</v>
          </cell>
          <cell r="ER1107">
            <v>0</v>
          </cell>
          <cell r="ES1107">
            <v>0</v>
          </cell>
          <cell r="ET1107">
            <v>0</v>
          </cell>
          <cell r="EU1107">
            <v>0</v>
          </cell>
          <cell r="EV1107">
            <v>0</v>
          </cell>
          <cell r="EW1107">
            <v>0</v>
          </cell>
          <cell r="EX1107">
            <v>0</v>
          </cell>
          <cell r="EY1107">
            <v>0</v>
          </cell>
          <cell r="EZ1107">
            <v>0</v>
          </cell>
          <cell r="FA1107">
            <v>0</v>
          </cell>
          <cell r="FB1107">
            <v>0</v>
          </cell>
          <cell r="FC1107">
            <v>0</v>
          </cell>
          <cell r="FD1107">
            <v>0</v>
          </cell>
          <cell r="FE1107">
            <v>0</v>
          </cell>
          <cell r="FF1107">
            <v>0</v>
          </cell>
          <cell r="FG1107">
            <v>0</v>
          </cell>
          <cell r="FH1107">
            <v>0</v>
          </cell>
          <cell r="FI1107">
            <v>0</v>
          </cell>
          <cell r="FJ1107">
            <v>0</v>
          </cell>
          <cell r="FK1107">
            <v>0</v>
          </cell>
          <cell r="FL1107">
            <v>0</v>
          </cell>
          <cell r="FM1107">
            <v>0</v>
          </cell>
          <cell r="FN1107">
            <v>0</v>
          </cell>
          <cell r="FO1107">
            <v>0</v>
          </cell>
          <cell r="FP1107">
            <v>0</v>
          </cell>
          <cell r="FQ1107">
            <v>0</v>
          </cell>
          <cell r="FR1107">
            <v>0</v>
          </cell>
          <cell r="FS1107">
            <v>0</v>
          </cell>
          <cell r="FT1107">
            <v>0</v>
          </cell>
          <cell r="FU1107">
            <v>0</v>
          </cell>
          <cell r="FV1107">
            <v>0</v>
          </cell>
          <cell r="FW1107">
            <v>0</v>
          </cell>
          <cell r="FX1107">
            <v>0</v>
          </cell>
          <cell r="FY1107">
            <v>0</v>
          </cell>
          <cell r="FZ1107">
            <v>0</v>
          </cell>
          <cell r="GA1107">
            <v>0</v>
          </cell>
          <cell r="GB1107">
            <v>0</v>
          </cell>
          <cell r="GC1107">
            <v>0</v>
          </cell>
          <cell r="GD1107">
            <v>0</v>
          </cell>
          <cell r="GE1107">
            <v>0</v>
          </cell>
          <cell r="GF1107">
            <v>0</v>
          </cell>
          <cell r="GG1107">
            <v>0</v>
          </cell>
          <cell r="GH1107">
            <v>0</v>
          </cell>
          <cell r="GI1107">
            <v>0</v>
          </cell>
          <cell r="GJ1107">
            <v>0</v>
          </cell>
          <cell r="GK1107">
            <v>0</v>
          </cell>
          <cell r="GL1107">
            <v>0</v>
          </cell>
          <cell r="GM1107">
            <v>0</v>
          </cell>
          <cell r="GN1107">
            <v>0</v>
          </cell>
          <cell r="GO1107">
            <v>0</v>
          </cell>
          <cell r="GP1107">
            <v>0</v>
          </cell>
          <cell r="GQ1107">
            <v>0</v>
          </cell>
          <cell r="GR1107">
            <v>0</v>
          </cell>
          <cell r="GS1107">
            <v>0</v>
          </cell>
          <cell r="GT1107">
            <v>0</v>
          </cell>
          <cell r="GU1107">
            <v>0</v>
          </cell>
          <cell r="GV1107">
            <v>0</v>
          </cell>
          <cell r="GW1107">
            <v>0</v>
          </cell>
          <cell r="GX1107">
            <v>0</v>
          </cell>
          <cell r="GY1107">
            <v>0</v>
          </cell>
          <cell r="GZ1107">
            <v>0</v>
          </cell>
          <cell r="HA1107">
            <v>0</v>
          </cell>
          <cell r="HB1107">
            <v>0</v>
          </cell>
          <cell r="HC1107">
            <v>0</v>
          </cell>
          <cell r="HD1107">
            <v>0</v>
          </cell>
          <cell r="HE1107">
            <v>0</v>
          </cell>
          <cell r="HF1107">
            <v>0</v>
          </cell>
          <cell r="HG1107">
            <v>0</v>
          </cell>
          <cell r="HH1107">
            <v>0</v>
          </cell>
          <cell r="HI1107">
            <v>0</v>
          </cell>
          <cell r="HJ1107">
            <v>0</v>
          </cell>
          <cell r="HK1107">
            <v>0</v>
          </cell>
          <cell r="HL1107">
            <v>0</v>
          </cell>
          <cell r="HM1107">
            <v>0</v>
          </cell>
          <cell r="HN1107">
            <v>0</v>
          </cell>
          <cell r="HO1107">
            <v>0</v>
          </cell>
          <cell r="HP1107">
            <v>0</v>
          </cell>
          <cell r="HQ1107">
            <v>0</v>
          </cell>
          <cell r="HR1107">
            <v>0</v>
          </cell>
          <cell r="HS1107">
            <v>0</v>
          </cell>
          <cell r="HT1107">
            <v>0</v>
          </cell>
          <cell r="HU1107">
            <v>0</v>
          </cell>
          <cell r="HV1107">
            <v>0</v>
          </cell>
          <cell r="HW1107">
            <v>0</v>
          </cell>
          <cell r="HX1107">
            <v>0</v>
          </cell>
          <cell r="HY1107">
            <v>0</v>
          </cell>
          <cell r="HZ1107">
            <v>0</v>
          </cell>
          <cell r="IA1107">
            <v>0</v>
          </cell>
          <cell r="IB1107">
            <v>0</v>
          </cell>
          <cell r="IC1107">
            <v>0</v>
          </cell>
          <cell r="ID1107">
            <v>0</v>
          </cell>
          <cell r="IE1107">
            <v>0</v>
          </cell>
          <cell r="IF1107">
            <v>0</v>
          </cell>
          <cell r="IG1107">
            <v>0</v>
          </cell>
          <cell r="IH1107">
            <v>0</v>
          </cell>
          <cell r="II1107">
            <v>0</v>
          </cell>
          <cell r="IJ1107">
            <v>0</v>
          </cell>
          <cell r="IK1107">
            <v>0</v>
          </cell>
          <cell r="IL1107">
            <v>0</v>
          </cell>
          <cell r="IM1107">
            <v>0</v>
          </cell>
          <cell r="IN1107">
            <v>0</v>
          </cell>
          <cell r="IO1107">
            <v>0</v>
          </cell>
          <cell r="IP1107">
            <v>0</v>
          </cell>
          <cell r="IQ1107">
            <v>0</v>
          </cell>
          <cell r="IR1107">
            <v>0</v>
          </cell>
          <cell r="IS1107">
            <v>0</v>
          </cell>
          <cell r="IT1107">
            <v>0</v>
          </cell>
          <cell r="IU1107">
            <v>0</v>
          </cell>
          <cell r="IV1107">
            <v>0</v>
          </cell>
          <cell r="IW1107">
            <v>0</v>
          </cell>
          <cell r="IX1107">
            <v>0</v>
          </cell>
          <cell r="IY1107">
            <v>0</v>
          </cell>
          <cell r="IZ1107">
            <v>0</v>
          </cell>
          <cell r="JA1107">
            <v>0</v>
          </cell>
          <cell r="JB1107">
            <v>0</v>
          </cell>
          <cell r="JC1107">
            <v>0</v>
          </cell>
          <cell r="JD1107">
            <v>0</v>
          </cell>
          <cell r="JE1107">
            <v>0</v>
          </cell>
          <cell r="JF1107">
            <v>0</v>
          </cell>
          <cell r="JG1107">
            <v>0</v>
          </cell>
          <cell r="JH1107">
            <v>0</v>
          </cell>
          <cell r="JI1107">
            <v>0</v>
          </cell>
          <cell r="JJ1107">
            <v>0</v>
          </cell>
          <cell r="JK1107">
            <v>0</v>
          </cell>
          <cell r="JL1107">
            <v>0</v>
          </cell>
          <cell r="JM1107">
            <v>0</v>
          </cell>
          <cell r="JN1107">
            <v>0</v>
          </cell>
          <cell r="JO1107">
            <v>0</v>
          </cell>
          <cell r="JP1107">
            <v>0</v>
          </cell>
          <cell r="JQ1107">
            <v>0</v>
          </cell>
        </row>
        <row r="1108">
          <cell r="D1108" t="str">
            <v>PV_.QF.UTS._.qUT.Quichapa_I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0</v>
          </cell>
          <cell r="CD1108">
            <v>0</v>
          </cell>
          <cell r="CE1108">
            <v>0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0</v>
          </cell>
          <cell r="CK1108">
            <v>0</v>
          </cell>
          <cell r="CL1108">
            <v>0</v>
          </cell>
          <cell r="CM1108">
            <v>0</v>
          </cell>
          <cell r="CN1108">
            <v>0</v>
          </cell>
          <cell r="CO1108">
            <v>0</v>
          </cell>
          <cell r="CP1108">
            <v>0</v>
          </cell>
          <cell r="CQ1108">
            <v>0</v>
          </cell>
          <cell r="CR1108">
            <v>0</v>
          </cell>
          <cell r="CS1108">
            <v>0</v>
          </cell>
          <cell r="CT1108">
            <v>0</v>
          </cell>
          <cell r="CU1108">
            <v>0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  <cell r="DD1108">
            <v>0</v>
          </cell>
          <cell r="DE1108">
            <v>0</v>
          </cell>
          <cell r="DF1108">
            <v>0</v>
          </cell>
          <cell r="DG1108">
            <v>0</v>
          </cell>
          <cell r="DH1108">
            <v>0</v>
          </cell>
          <cell r="DI1108">
            <v>0</v>
          </cell>
          <cell r="DJ1108">
            <v>0</v>
          </cell>
          <cell r="DK1108">
            <v>0</v>
          </cell>
          <cell r="DL1108">
            <v>0</v>
          </cell>
          <cell r="DM1108">
            <v>0</v>
          </cell>
          <cell r="DN1108">
            <v>0</v>
          </cell>
          <cell r="DO1108">
            <v>0</v>
          </cell>
          <cell r="DP1108">
            <v>0</v>
          </cell>
          <cell r="DQ1108">
            <v>0</v>
          </cell>
          <cell r="DR1108">
            <v>0</v>
          </cell>
          <cell r="DS1108">
            <v>0</v>
          </cell>
          <cell r="DT1108">
            <v>0</v>
          </cell>
          <cell r="DU1108">
            <v>0</v>
          </cell>
          <cell r="DV1108">
            <v>0</v>
          </cell>
          <cell r="DW1108">
            <v>0</v>
          </cell>
          <cell r="DX1108">
            <v>0</v>
          </cell>
          <cell r="DY1108">
            <v>0</v>
          </cell>
          <cell r="DZ1108">
            <v>0</v>
          </cell>
          <cell r="EA1108">
            <v>0</v>
          </cell>
          <cell r="EB1108">
            <v>0</v>
          </cell>
          <cell r="EC1108">
            <v>0</v>
          </cell>
          <cell r="ED1108">
            <v>0</v>
          </cell>
          <cell r="EE1108">
            <v>0</v>
          </cell>
          <cell r="EF1108">
            <v>0</v>
          </cell>
          <cell r="EG1108">
            <v>0</v>
          </cell>
          <cell r="EH1108">
            <v>0</v>
          </cell>
          <cell r="EI1108">
            <v>0</v>
          </cell>
          <cell r="EJ1108">
            <v>0</v>
          </cell>
          <cell r="EK1108">
            <v>0</v>
          </cell>
          <cell r="EL1108">
            <v>0</v>
          </cell>
          <cell r="EM1108">
            <v>0</v>
          </cell>
          <cell r="EN1108">
            <v>0</v>
          </cell>
          <cell r="EO1108">
            <v>0</v>
          </cell>
          <cell r="EP1108">
            <v>0</v>
          </cell>
          <cell r="EQ1108">
            <v>0</v>
          </cell>
          <cell r="ER1108">
            <v>0</v>
          </cell>
          <cell r="ES1108">
            <v>0</v>
          </cell>
          <cell r="ET1108">
            <v>0</v>
          </cell>
          <cell r="EU1108">
            <v>0</v>
          </cell>
          <cell r="EV1108">
            <v>0</v>
          </cell>
          <cell r="EW1108">
            <v>0</v>
          </cell>
          <cell r="EX1108">
            <v>0</v>
          </cell>
          <cell r="EY1108">
            <v>0</v>
          </cell>
          <cell r="EZ1108">
            <v>0</v>
          </cell>
          <cell r="FA1108">
            <v>0</v>
          </cell>
          <cell r="FB1108">
            <v>0</v>
          </cell>
          <cell r="FC1108">
            <v>0</v>
          </cell>
          <cell r="FD1108">
            <v>0</v>
          </cell>
          <cell r="FE1108">
            <v>0</v>
          </cell>
          <cell r="FF1108">
            <v>0</v>
          </cell>
          <cell r="FG1108">
            <v>0</v>
          </cell>
          <cell r="FH1108">
            <v>0</v>
          </cell>
          <cell r="FI1108">
            <v>0</v>
          </cell>
          <cell r="FJ1108">
            <v>0</v>
          </cell>
          <cell r="FK1108">
            <v>0</v>
          </cell>
          <cell r="FL1108">
            <v>0</v>
          </cell>
          <cell r="FM1108">
            <v>0</v>
          </cell>
          <cell r="FN1108">
            <v>0</v>
          </cell>
          <cell r="FO1108">
            <v>0</v>
          </cell>
          <cell r="FP1108">
            <v>0</v>
          </cell>
          <cell r="FQ1108">
            <v>0</v>
          </cell>
          <cell r="FR1108">
            <v>0</v>
          </cell>
          <cell r="FS1108">
            <v>0</v>
          </cell>
          <cell r="FT1108">
            <v>0</v>
          </cell>
          <cell r="FU1108">
            <v>0</v>
          </cell>
          <cell r="FV1108">
            <v>0</v>
          </cell>
          <cell r="FW1108">
            <v>0</v>
          </cell>
          <cell r="FX1108">
            <v>0</v>
          </cell>
          <cell r="FY1108">
            <v>0</v>
          </cell>
          <cell r="FZ1108">
            <v>0</v>
          </cell>
          <cell r="GA1108">
            <v>0</v>
          </cell>
          <cell r="GB1108">
            <v>0</v>
          </cell>
          <cell r="GC1108">
            <v>0</v>
          </cell>
          <cell r="GD1108">
            <v>0</v>
          </cell>
          <cell r="GE1108">
            <v>0</v>
          </cell>
          <cell r="GF1108">
            <v>0</v>
          </cell>
          <cell r="GG1108">
            <v>0</v>
          </cell>
          <cell r="GH1108">
            <v>0</v>
          </cell>
          <cell r="GI1108">
            <v>0</v>
          </cell>
          <cell r="GJ1108">
            <v>0</v>
          </cell>
          <cell r="GK1108">
            <v>0</v>
          </cell>
          <cell r="GL1108">
            <v>0</v>
          </cell>
          <cell r="GM1108">
            <v>0</v>
          </cell>
          <cell r="GN1108">
            <v>0</v>
          </cell>
          <cell r="GO1108">
            <v>0</v>
          </cell>
          <cell r="GP1108">
            <v>0</v>
          </cell>
          <cell r="GQ1108">
            <v>0</v>
          </cell>
          <cell r="GR1108">
            <v>0</v>
          </cell>
          <cell r="GS1108">
            <v>0</v>
          </cell>
          <cell r="GT1108">
            <v>0</v>
          </cell>
          <cell r="GU1108">
            <v>0</v>
          </cell>
          <cell r="GV1108">
            <v>0</v>
          </cell>
          <cell r="GW1108">
            <v>0</v>
          </cell>
          <cell r="GX1108">
            <v>0</v>
          </cell>
          <cell r="GY1108">
            <v>0</v>
          </cell>
          <cell r="GZ1108">
            <v>0</v>
          </cell>
          <cell r="HA1108">
            <v>0</v>
          </cell>
          <cell r="HB1108">
            <v>0</v>
          </cell>
          <cell r="HC1108">
            <v>0</v>
          </cell>
          <cell r="HD1108">
            <v>0</v>
          </cell>
          <cell r="HE1108">
            <v>0</v>
          </cell>
          <cell r="HF1108">
            <v>0</v>
          </cell>
          <cell r="HG1108">
            <v>0</v>
          </cell>
          <cell r="HH1108">
            <v>0</v>
          </cell>
          <cell r="HI1108">
            <v>0</v>
          </cell>
          <cell r="HJ1108">
            <v>0</v>
          </cell>
          <cell r="HK1108">
            <v>0</v>
          </cell>
          <cell r="HL1108">
            <v>0</v>
          </cell>
          <cell r="HM1108">
            <v>0</v>
          </cell>
          <cell r="HN1108">
            <v>0</v>
          </cell>
          <cell r="HO1108">
            <v>0</v>
          </cell>
          <cell r="HP1108">
            <v>0</v>
          </cell>
          <cell r="HQ1108">
            <v>0</v>
          </cell>
          <cell r="HR1108">
            <v>0</v>
          </cell>
          <cell r="HS1108">
            <v>0</v>
          </cell>
          <cell r="HT1108">
            <v>0</v>
          </cell>
          <cell r="HU1108">
            <v>0</v>
          </cell>
          <cell r="HV1108">
            <v>0</v>
          </cell>
          <cell r="HW1108">
            <v>0</v>
          </cell>
          <cell r="HX1108">
            <v>0</v>
          </cell>
          <cell r="HY1108">
            <v>0</v>
          </cell>
          <cell r="HZ1108">
            <v>0</v>
          </cell>
          <cell r="IA1108">
            <v>0</v>
          </cell>
          <cell r="IB1108">
            <v>0</v>
          </cell>
          <cell r="IC1108">
            <v>0</v>
          </cell>
          <cell r="ID1108">
            <v>0</v>
          </cell>
          <cell r="IE1108">
            <v>0</v>
          </cell>
          <cell r="IF1108">
            <v>0</v>
          </cell>
          <cell r="IG1108">
            <v>0</v>
          </cell>
          <cell r="IH1108">
            <v>0</v>
          </cell>
          <cell r="II1108">
            <v>0</v>
          </cell>
          <cell r="IJ1108">
            <v>0</v>
          </cell>
          <cell r="IK1108">
            <v>0</v>
          </cell>
          <cell r="IL1108">
            <v>0</v>
          </cell>
          <cell r="IM1108">
            <v>0</v>
          </cell>
          <cell r="IN1108">
            <v>0</v>
          </cell>
          <cell r="IO1108">
            <v>0</v>
          </cell>
          <cell r="IP1108">
            <v>0</v>
          </cell>
          <cell r="IQ1108">
            <v>0</v>
          </cell>
          <cell r="IR1108">
            <v>0</v>
          </cell>
          <cell r="IS1108">
            <v>0</v>
          </cell>
          <cell r="IT1108">
            <v>0</v>
          </cell>
          <cell r="IU1108">
            <v>0</v>
          </cell>
          <cell r="IV1108">
            <v>0</v>
          </cell>
          <cell r="IW1108">
            <v>0</v>
          </cell>
          <cell r="IX1108">
            <v>0</v>
          </cell>
          <cell r="IY1108">
            <v>0</v>
          </cell>
          <cell r="IZ1108">
            <v>0</v>
          </cell>
          <cell r="JA1108">
            <v>0</v>
          </cell>
          <cell r="JB1108">
            <v>0</v>
          </cell>
          <cell r="JC1108">
            <v>0</v>
          </cell>
          <cell r="JD1108">
            <v>0</v>
          </cell>
          <cell r="JE1108">
            <v>0</v>
          </cell>
          <cell r="JF1108">
            <v>0</v>
          </cell>
          <cell r="JG1108">
            <v>0</v>
          </cell>
          <cell r="JH1108">
            <v>0</v>
          </cell>
          <cell r="JI1108">
            <v>0</v>
          </cell>
          <cell r="JJ1108">
            <v>0</v>
          </cell>
          <cell r="JK1108">
            <v>0</v>
          </cell>
          <cell r="JL1108">
            <v>0</v>
          </cell>
          <cell r="JM1108">
            <v>0</v>
          </cell>
          <cell r="JN1108">
            <v>0</v>
          </cell>
          <cell r="JO1108">
            <v>0</v>
          </cell>
          <cell r="JP1108">
            <v>0</v>
          </cell>
          <cell r="JQ1108">
            <v>0</v>
          </cell>
        </row>
        <row r="1109">
          <cell r="D1109" t="str">
            <v>PV_.QF.UTS._.qUT.Quichapa_II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0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0</v>
          </cell>
          <cell r="CD1109">
            <v>0</v>
          </cell>
          <cell r="CE1109">
            <v>0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0</v>
          </cell>
          <cell r="CK1109">
            <v>0</v>
          </cell>
          <cell r="CL1109">
            <v>0</v>
          </cell>
          <cell r="CM1109">
            <v>0</v>
          </cell>
          <cell r="CN1109">
            <v>0</v>
          </cell>
          <cell r="CO1109">
            <v>0</v>
          </cell>
          <cell r="CP1109">
            <v>0</v>
          </cell>
          <cell r="CQ1109">
            <v>0</v>
          </cell>
          <cell r="CR1109">
            <v>0</v>
          </cell>
          <cell r="CS1109">
            <v>0</v>
          </cell>
          <cell r="CT1109">
            <v>0</v>
          </cell>
          <cell r="CU1109">
            <v>0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  <cell r="DD1109">
            <v>0</v>
          </cell>
          <cell r="DE1109">
            <v>0</v>
          </cell>
          <cell r="DF1109">
            <v>0</v>
          </cell>
          <cell r="DG1109">
            <v>0</v>
          </cell>
          <cell r="DH1109">
            <v>0</v>
          </cell>
          <cell r="DI1109">
            <v>0</v>
          </cell>
          <cell r="DJ1109">
            <v>0</v>
          </cell>
          <cell r="DK1109">
            <v>0</v>
          </cell>
          <cell r="DL1109">
            <v>0</v>
          </cell>
          <cell r="DM1109">
            <v>0</v>
          </cell>
          <cell r="DN1109">
            <v>0</v>
          </cell>
          <cell r="DO1109">
            <v>0</v>
          </cell>
          <cell r="DP1109">
            <v>0</v>
          </cell>
          <cell r="DQ1109">
            <v>0</v>
          </cell>
          <cell r="DR1109">
            <v>0</v>
          </cell>
          <cell r="DS1109">
            <v>0</v>
          </cell>
          <cell r="DT1109">
            <v>0</v>
          </cell>
          <cell r="DU1109">
            <v>0</v>
          </cell>
          <cell r="DV1109">
            <v>0</v>
          </cell>
          <cell r="DW1109">
            <v>0</v>
          </cell>
          <cell r="DX1109">
            <v>0</v>
          </cell>
          <cell r="DY1109">
            <v>0</v>
          </cell>
          <cell r="DZ1109">
            <v>0</v>
          </cell>
          <cell r="EA1109">
            <v>0</v>
          </cell>
          <cell r="EB1109">
            <v>0</v>
          </cell>
          <cell r="EC1109">
            <v>0</v>
          </cell>
          <cell r="ED1109">
            <v>0</v>
          </cell>
          <cell r="EE1109">
            <v>0</v>
          </cell>
          <cell r="EF1109">
            <v>0</v>
          </cell>
          <cell r="EG1109">
            <v>0</v>
          </cell>
          <cell r="EH1109">
            <v>0</v>
          </cell>
          <cell r="EI1109">
            <v>0</v>
          </cell>
          <cell r="EJ1109">
            <v>0</v>
          </cell>
          <cell r="EK1109">
            <v>0</v>
          </cell>
          <cell r="EL1109">
            <v>0</v>
          </cell>
          <cell r="EM1109">
            <v>0</v>
          </cell>
          <cell r="EN1109">
            <v>0</v>
          </cell>
          <cell r="EO1109">
            <v>0</v>
          </cell>
          <cell r="EP1109">
            <v>0</v>
          </cell>
          <cell r="EQ1109">
            <v>0</v>
          </cell>
          <cell r="ER1109">
            <v>0</v>
          </cell>
          <cell r="ES1109">
            <v>0</v>
          </cell>
          <cell r="ET1109">
            <v>0</v>
          </cell>
          <cell r="EU1109">
            <v>0</v>
          </cell>
          <cell r="EV1109">
            <v>0</v>
          </cell>
          <cell r="EW1109">
            <v>0</v>
          </cell>
          <cell r="EX1109">
            <v>0</v>
          </cell>
          <cell r="EY1109">
            <v>0</v>
          </cell>
          <cell r="EZ1109">
            <v>0</v>
          </cell>
          <cell r="FA1109">
            <v>0</v>
          </cell>
          <cell r="FB1109">
            <v>0</v>
          </cell>
          <cell r="FC1109">
            <v>0</v>
          </cell>
          <cell r="FD1109">
            <v>0</v>
          </cell>
          <cell r="FE1109">
            <v>0</v>
          </cell>
          <cell r="FF1109">
            <v>0</v>
          </cell>
          <cell r="FG1109">
            <v>0</v>
          </cell>
          <cell r="FH1109">
            <v>0</v>
          </cell>
          <cell r="FI1109">
            <v>0</v>
          </cell>
          <cell r="FJ1109">
            <v>0</v>
          </cell>
          <cell r="FK1109">
            <v>0</v>
          </cell>
          <cell r="FL1109">
            <v>0</v>
          </cell>
          <cell r="FM1109">
            <v>0</v>
          </cell>
          <cell r="FN1109">
            <v>0</v>
          </cell>
          <cell r="FO1109">
            <v>0</v>
          </cell>
          <cell r="FP1109">
            <v>0</v>
          </cell>
          <cell r="FQ1109">
            <v>0</v>
          </cell>
          <cell r="FR1109">
            <v>0</v>
          </cell>
          <cell r="FS1109">
            <v>0</v>
          </cell>
          <cell r="FT1109">
            <v>0</v>
          </cell>
          <cell r="FU1109">
            <v>0</v>
          </cell>
          <cell r="FV1109">
            <v>0</v>
          </cell>
          <cell r="FW1109">
            <v>0</v>
          </cell>
          <cell r="FX1109">
            <v>0</v>
          </cell>
          <cell r="FY1109">
            <v>0</v>
          </cell>
          <cell r="FZ1109">
            <v>0</v>
          </cell>
          <cell r="GA1109">
            <v>0</v>
          </cell>
          <cell r="GB1109">
            <v>0</v>
          </cell>
          <cell r="GC1109">
            <v>0</v>
          </cell>
          <cell r="GD1109">
            <v>0</v>
          </cell>
          <cell r="GE1109">
            <v>0</v>
          </cell>
          <cell r="GF1109">
            <v>0</v>
          </cell>
          <cell r="GG1109">
            <v>0</v>
          </cell>
          <cell r="GH1109">
            <v>0</v>
          </cell>
          <cell r="GI1109">
            <v>0</v>
          </cell>
          <cell r="GJ1109">
            <v>0</v>
          </cell>
          <cell r="GK1109">
            <v>0</v>
          </cell>
          <cell r="GL1109">
            <v>0</v>
          </cell>
          <cell r="GM1109">
            <v>0</v>
          </cell>
          <cell r="GN1109">
            <v>0</v>
          </cell>
          <cell r="GO1109">
            <v>0</v>
          </cell>
          <cell r="GP1109">
            <v>0</v>
          </cell>
          <cell r="GQ1109">
            <v>0</v>
          </cell>
          <cell r="GR1109">
            <v>0</v>
          </cell>
          <cell r="GS1109">
            <v>0</v>
          </cell>
          <cell r="GT1109">
            <v>0</v>
          </cell>
          <cell r="GU1109">
            <v>0</v>
          </cell>
          <cell r="GV1109">
            <v>0</v>
          </cell>
          <cell r="GW1109">
            <v>0</v>
          </cell>
          <cell r="GX1109">
            <v>0</v>
          </cell>
          <cell r="GY1109">
            <v>0</v>
          </cell>
          <cell r="GZ1109">
            <v>0</v>
          </cell>
          <cell r="HA1109">
            <v>0</v>
          </cell>
          <cell r="HB1109">
            <v>0</v>
          </cell>
          <cell r="HC1109">
            <v>0</v>
          </cell>
          <cell r="HD1109">
            <v>0</v>
          </cell>
          <cell r="HE1109">
            <v>0</v>
          </cell>
          <cell r="HF1109">
            <v>0</v>
          </cell>
          <cell r="HG1109">
            <v>0</v>
          </cell>
          <cell r="HH1109">
            <v>0</v>
          </cell>
          <cell r="HI1109">
            <v>0</v>
          </cell>
          <cell r="HJ1109">
            <v>0</v>
          </cell>
          <cell r="HK1109">
            <v>0</v>
          </cell>
          <cell r="HL1109">
            <v>0</v>
          </cell>
          <cell r="HM1109">
            <v>0</v>
          </cell>
          <cell r="HN1109">
            <v>0</v>
          </cell>
          <cell r="HO1109">
            <v>0</v>
          </cell>
          <cell r="HP1109">
            <v>0</v>
          </cell>
          <cell r="HQ1109">
            <v>0</v>
          </cell>
          <cell r="HR1109">
            <v>0</v>
          </cell>
          <cell r="HS1109">
            <v>0</v>
          </cell>
          <cell r="HT1109">
            <v>0</v>
          </cell>
          <cell r="HU1109">
            <v>0</v>
          </cell>
          <cell r="HV1109">
            <v>0</v>
          </cell>
          <cell r="HW1109">
            <v>0</v>
          </cell>
          <cell r="HX1109">
            <v>0</v>
          </cell>
          <cell r="HY1109">
            <v>0</v>
          </cell>
          <cell r="HZ1109">
            <v>0</v>
          </cell>
          <cell r="IA1109">
            <v>0</v>
          </cell>
          <cell r="IB1109">
            <v>0</v>
          </cell>
          <cell r="IC1109">
            <v>0</v>
          </cell>
          <cell r="ID1109">
            <v>0</v>
          </cell>
          <cell r="IE1109">
            <v>0</v>
          </cell>
          <cell r="IF1109">
            <v>0</v>
          </cell>
          <cell r="IG1109">
            <v>0</v>
          </cell>
          <cell r="IH1109">
            <v>0</v>
          </cell>
          <cell r="II1109">
            <v>0</v>
          </cell>
          <cell r="IJ1109">
            <v>0</v>
          </cell>
          <cell r="IK1109">
            <v>0</v>
          </cell>
          <cell r="IL1109">
            <v>0</v>
          </cell>
          <cell r="IM1109">
            <v>0</v>
          </cell>
          <cell r="IN1109">
            <v>0</v>
          </cell>
          <cell r="IO1109">
            <v>0</v>
          </cell>
          <cell r="IP1109">
            <v>0</v>
          </cell>
          <cell r="IQ1109">
            <v>0</v>
          </cell>
          <cell r="IR1109">
            <v>0</v>
          </cell>
          <cell r="IS1109">
            <v>0</v>
          </cell>
          <cell r="IT1109">
            <v>0</v>
          </cell>
          <cell r="IU1109">
            <v>0</v>
          </cell>
          <cell r="IV1109">
            <v>0</v>
          </cell>
          <cell r="IW1109">
            <v>0</v>
          </cell>
          <cell r="IX1109">
            <v>0</v>
          </cell>
          <cell r="IY1109">
            <v>0</v>
          </cell>
          <cell r="IZ1109">
            <v>0</v>
          </cell>
          <cell r="JA1109">
            <v>0</v>
          </cell>
          <cell r="JB1109">
            <v>0</v>
          </cell>
          <cell r="JC1109">
            <v>0</v>
          </cell>
          <cell r="JD1109">
            <v>0</v>
          </cell>
          <cell r="JE1109">
            <v>0</v>
          </cell>
          <cell r="JF1109">
            <v>0</v>
          </cell>
          <cell r="JG1109">
            <v>0</v>
          </cell>
          <cell r="JH1109">
            <v>0</v>
          </cell>
          <cell r="JI1109">
            <v>0</v>
          </cell>
          <cell r="JJ1109">
            <v>0</v>
          </cell>
          <cell r="JK1109">
            <v>0</v>
          </cell>
          <cell r="JL1109">
            <v>0</v>
          </cell>
          <cell r="JM1109">
            <v>0</v>
          </cell>
          <cell r="JN1109">
            <v>0</v>
          </cell>
          <cell r="JO1109">
            <v>0</v>
          </cell>
          <cell r="JP1109">
            <v>0</v>
          </cell>
          <cell r="JQ1109">
            <v>0</v>
          </cell>
        </row>
        <row r="1110">
          <cell r="D1110" t="str">
            <v>PV_.QF.UTS._.qUT.Quichapa_III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0</v>
          </cell>
          <cell r="CD1110">
            <v>0</v>
          </cell>
          <cell r="CE1110">
            <v>0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0</v>
          </cell>
          <cell r="CK1110">
            <v>0</v>
          </cell>
          <cell r="CL1110">
            <v>0</v>
          </cell>
          <cell r="CM1110">
            <v>0</v>
          </cell>
          <cell r="CN1110">
            <v>0</v>
          </cell>
          <cell r="CO1110">
            <v>0</v>
          </cell>
          <cell r="CP1110">
            <v>0</v>
          </cell>
          <cell r="CQ1110">
            <v>0</v>
          </cell>
          <cell r="CR1110">
            <v>0</v>
          </cell>
          <cell r="CS1110">
            <v>0</v>
          </cell>
          <cell r="CT1110">
            <v>0</v>
          </cell>
          <cell r="CU1110">
            <v>0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  <cell r="DD1110">
            <v>0</v>
          </cell>
          <cell r="DE1110">
            <v>0</v>
          </cell>
          <cell r="DF1110">
            <v>0</v>
          </cell>
          <cell r="DG1110">
            <v>0</v>
          </cell>
          <cell r="DH1110">
            <v>0</v>
          </cell>
          <cell r="DI1110">
            <v>0</v>
          </cell>
          <cell r="DJ1110">
            <v>0</v>
          </cell>
          <cell r="DK1110">
            <v>0</v>
          </cell>
          <cell r="DL1110">
            <v>0</v>
          </cell>
          <cell r="DM1110">
            <v>0</v>
          </cell>
          <cell r="DN1110">
            <v>0</v>
          </cell>
          <cell r="DO1110">
            <v>0</v>
          </cell>
          <cell r="DP1110">
            <v>0</v>
          </cell>
          <cell r="DQ1110">
            <v>0</v>
          </cell>
          <cell r="DR1110">
            <v>0</v>
          </cell>
          <cell r="DS1110">
            <v>0</v>
          </cell>
          <cell r="DT1110">
            <v>0</v>
          </cell>
          <cell r="DU1110">
            <v>0</v>
          </cell>
          <cell r="DV1110">
            <v>0</v>
          </cell>
          <cell r="DW1110">
            <v>0</v>
          </cell>
          <cell r="DX1110">
            <v>0</v>
          </cell>
          <cell r="DY1110">
            <v>0</v>
          </cell>
          <cell r="DZ1110">
            <v>0</v>
          </cell>
          <cell r="EA1110">
            <v>0</v>
          </cell>
          <cell r="EB1110">
            <v>0</v>
          </cell>
          <cell r="EC1110">
            <v>0</v>
          </cell>
          <cell r="ED1110">
            <v>0</v>
          </cell>
          <cell r="EE1110">
            <v>0</v>
          </cell>
          <cell r="EF1110">
            <v>0</v>
          </cell>
          <cell r="EG1110">
            <v>0</v>
          </cell>
          <cell r="EH1110">
            <v>0</v>
          </cell>
          <cell r="EI1110">
            <v>0</v>
          </cell>
          <cell r="EJ1110">
            <v>0</v>
          </cell>
          <cell r="EK1110">
            <v>0</v>
          </cell>
          <cell r="EL1110">
            <v>0</v>
          </cell>
          <cell r="EM1110">
            <v>0</v>
          </cell>
          <cell r="EN1110">
            <v>0</v>
          </cell>
          <cell r="EO1110">
            <v>0</v>
          </cell>
          <cell r="EP1110">
            <v>0</v>
          </cell>
          <cell r="EQ1110">
            <v>0</v>
          </cell>
          <cell r="ER1110">
            <v>0</v>
          </cell>
          <cell r="ES1110">
            <v>0</v>
          </cell>
          <cell r="ET1110">
            <v>0</v>
          </cell>
          <cell r="EU1110">
            <v>0</v>
          </cell>
          <cell r="EV1110">
            <v>0</v>
          </cell>
          <cell r="EW1110">
            <v>0</v>
          </cell>
          <cell r="EX1110">
            <v>0</v>
          </cell>
          <cell r="EY1110">
            <v>0</v>
          </cell>
          <cell r="EZ1110">
            <v>0</v>
          </cell>
          <cell r="FA1110">
            <v>0</v>
          </cell>
          <cell r="FB1110">
            <v>0</v>
          </cell>
          <cell r="FC1110">
            <v>0</v>
          </cell>
          <cell r="FD1110">
            <v>0</v>
          </cell>
          <cell r="FE1110">
            <v>0</v>
          </cell>
          <cell r="FF1110">
            <v>0</v>
          </cell>
          <cell r="FG1110">
            <v>0</v>
          </cell>
          <cell r="FH1110">
            <v>0</v>
          </cell>
          <cell r="FI1110">
            <v>0</v>
          </cell>
          <cell r="FJ1110">
            <v>0</v>
          </cell>
          <cell r="FK1110">
            <v>0</v>
          </cell>
          <cell r="FL1110">
            <v>0</v>
          </cell>
          <cell r="FM1110">
            <v>0</v>
          </cell>
          <cell r="FN1110">
            <v>0</v>
          </cell>
          <cell r="FO1110">
            <v>0</v>
          </cell>
          <cell r="FP1110">
            <v>0</v>
          </cell>
          <cell r="FQ1110">
            <v>0</v>
          </cell>
          <cell r="FR1110">
            <v>0</v>
          </cell>
          <cell r="FS1110">
            <v>0</v>
          </cell>
          <cell r="FT1110">
            <v>0</v>
          </cell>
          <cell r="FU1110">
            <v>0</v>
          </cell>
          <cell r="FV1110">
            <v>0</v>
          </cell>
          <cell r="FW1110">
            <v>0</v>
          </cell>
          <cell r="FX1110">
            <v>0</v>
          </cell>
          <cell r="FY1110">
            <v>0</v>
          </cell>
          <cell r="FZ1110">
            <v>0</v>
          </cell>
          <cell r="GA1110">
            <v>0</v>
          </cell>
          <cell r="GB1110">
            <v>0</v>
          </cell>
          <cell r="GC1110">
            <v>0</v>
          </cell>
          <cell r="GD1110">
            <v>0</v>
          </cell>
          <cell r="GE1110">
            <v>0</v>
          </cell>
          <cell r="GF1110">
            <v>0</v>
          </cell>
          <cell r="GG1110">
            <v>0</v>
          </cell>
          <cell r="GH1110">
            <v>0</v>
          </cell>
          <cell r="GI1110">
            <v>0</v>
          </cell>
          <cell r="GJ1110">
            <v>0</v>
          </cell>
          <cell r="GK1110">
            <v>0</v>
          </cell>
          <cell r="GL1110">
            <v>0</v>
          </cell>
          <cell r="GM1110">
            <v>0</v>
          </cell>
          <cell r="GN1110">
            <v>0</v>
          </cell>
          <cell r="GO1110">
            <v>0</v>
          </cell>
          <cell r="GP1110">
            <v>0</v>
          </cell>
          <cell r="GQ1110">
            <v>0</v>
          </cell>
          <cell r="GR1110">
            <v>0</v>
          </cell>
          <cell r="GS1110">
            <v>0</v>
          </cell>
          <cell r="GT1110">
            <v>0</v>
          </cell>
          <cell r="GU1110">
            <v>0</v>
          </cell>
          <cell r="GV1110">
            <v>0</v>
          </cell>
          <cell r="GW1110">
            <v>0</v>
          </cell>
          <cell r="GX1110">
            <v>0</v>
          </cell>
          <cell r="GY1110">
            <v>0</v>
          </cell>
          <cell r="GZ1110">
            <v>0</v>
          </cell>
          <cell r="HA1110">
            <v>0</v>
          </cell>
          <cell r="HB1110">
            <v>0</v>
          </cell>
          <cell r="HC1110">
            <v>0</v>
          </cell>
          <cell r="HD1110">
            <v>0</v>
          </cell>
          <cell r="HE1110">
            <v>0</v>
          </cell>
          <cell r="HF1110">
            <v>0</v>
          </cell>
          <cell r="HG1110">
            <v>0</v>
          </cell>
          <cell r="HH1110">
            <v>0</v>
          </cell>
          <cell r="HI1110">
            <v>0</v>
          </cell>
          <cell r="HJ1110">
            <v>0</v>
          </cell>
          <cell r="HK1110">
            <v>0</v>
          </cell>
          <cell r="HL1110">
            <v>0</v>
          </cell>
          <cell r="HM1110">
            <v>0</v>
          </cell>
          <cell r="HN1110">
            <v>0</v>
          </cell>
          <cell r="HO1110">
            <v>0</v>
          </cell>
          <cell r="HP1110">
            <v>0</v>
          </cell>
          <cell r="HQ1110">
            <v>0</v>
          </cell>
          <cell r="HR1110">
            <v>0</v>
          </cell>
          <cell r="HS1110">
            <v>0</v>
          </cell>
          <cell r="HT1110">
            <v>0</v>
          </cell>
          <cell r="HU1110">
            <v>0</v>
          </cell>
          <cell r="HV1110">
            <v>0</v>
          </cell>
          <cell r="HW1110">
            <v>0</v>
          </cell>
          <cell r="HX1110">
            <v>0</v>
          </cell>
          <cell r="HY1110">
            <v>0</v>
          </cell>
          <cell r="HZ1110">
            <v>0</v>
          </cell>
          <cell r="IA1110">
            <v>0</v>
          </cell>
          <cell r="IB1110">
            <v>0</v>
          </cell>
          <cell r="IC1110">
            <v>0</v>
          </cell>
          <cell r="ID1110">
            <v>0</v>
          </cell>
          <cell r="IE1110">
            <v>0</v>
          </cell>
          <cell r="IF1110">
            <v>0</v>
          </cell>
          <cell r="IG1110">
            <v>0</v>
          </cell>
          <cell r="IH1110">
            <v>0</v>
          </cell>
          <cell r="II1110">
            <v>0</v>
          </cell>
          <cell r="IJ1110">
            <v>0</v>
          </cell>
          <cell r="IK1110">
            <v>0</v>
          </cell>
          <cell r="IL1110">
            <v>0</v>
          </cell>
          <cell r="IM1110">
            <v>0</v>
          </cell>
          <cell r="IN1110">
            <v>0</v>
          </cell>
          <cell r="IO1110">
            <v>0</v>
          </cell>
          <cell r="IP1110">
            <v>0</v>
          </cell>
          <cell r="IQ1110">
            <v>0</v>
          </cell>
          <cell r="IR1110">
            <v>0</v>
          </cell>
          <cell r="IS1110">
            <v>0</v>
          </cell>
          <cell r="IT1110">
            <v>0</v>
          </cell>
          <cell r="IU1110">
            <v>0</v>
          </cell>
          <cell r="IV1110">
            <v>0</v>
          </cell>
          <cell r="IW1110">
            <v>0</v>
          </cell>
          <cell r="IX1110">
            <v>0</v>
          </cell>
          <cell r="IY1110">
            <v>0</v>
          </cell>
          <cell r="IZ1110">
            <v>0</v>
          </cell>
          <cell r="JA1110">
            <v>0</v>
          </cell>
          <cell r="JB1110">
            <v>0</v>
          </cell>
          <cell r="JC1110">
            <v>0</v>
          </cell>
          <cell r="JD1110">
            <v>0</v>
          </cell>
          <cell r="JE1110">
            <v>0</v>
          </cell>
          <cell r="JF1110">
            <v>0</v>
          </cell>
          <cell r="JG1110">
            <v>0</v>
          </cell>
          <cell r="JH1110">
            <v>0</v>
          </cell>
          <cell r="JI1110">
            <v>0</v>
          </cell>
          <cell r="JJ1110">
            <v>0</v>
          </cell>
          <cell r="JK1110">
            <v>0</v>
          </cell>
          <cell r="JL1110">
            <v>0</v>
          </cell>
          <cell r="JM1110">
            <v>0</v>
          </cell>
          <cell r="JN1110">
            <v>0</v>
          </cell>
          <cell r="JO1110">
            <v>0</v>
          </cell>
          <cell r="JP1110">
            <v>0</v>
          </cell>
          <cell r="JQ1110">
            <v>0</v>
          </cell>
        </row>
        <row r="1111">
          <cell r="D1111" t="str">
            <v>PV_.QF.UTS._.qUT.Red_Hills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  <cell r="BJ1111">
            <v>0</v>
          </cell>
          <cell r="BK1111">
            <v>0</v>
          </cell>
          <cell r="BL1111">
            <v>0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0</v>
          </cell>
          <cell r="CD1111">
            <v>0</v>
          </cell>
          <cell r="CE1111">
            <v>0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0</v>
          </cell>
          <cell r="CK1111">
            <v>0</v>
          </cell>
          <cell r="CL1111">
            <v>0</v>
          </cell>
          <cell r="CM1111">
            <v>0</v>
          </cell>
          <cell r="CN1111">
            <v>0</v>
          </cell>
          <cell r="CO1111">
            <v>0</v>
          </cell>
          <cell r="CP1111">
            <v>0</v>
          </cell>
          <cell r="CQ1111">
            <v>0</v>
          </cell>
          <cell r="CR1111">
            <v>0</v>
          </cell>
          <cell r="CS1111">
            <v>0</v>
          </cell>
          <cell r="CT1111">
            <v>0</v>
          </cell>
          <cell r="CU1111">
            <v>0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  <cell r="DD1111">
            <v>0</v>
          </cell>
          <cell r="DE1111">
            <v>0</v>
          </cell>
          <cell r="DF1111">
            <v>0</v>
          </cell>
          <cell r="DG1111">
            <v>0</v>
          </cell>
          <cell r="DH1111">
            <v>0</v>
          </cell>
          <cell r="DI1111">
            <v>0</v>
          </cell>
          <cell r="DJ1111">
            <v>0</v>
          </cell>
          <cell r="DK1111">
            <v>0</v>
          </cell>
          <cell r="DL1111">
            <v>0</v>
          </cell>
          <cell r="DM1111">
            <v>0</v>
          </cell>
          <cell r="DN1111">
            <v>0</v>
          </cell>
          <cell r="DO1111">
            <v>0</v>
          </cell>
          <cell r="DP1111">
            <v>0</v>
          </cell>
          <cell r="DQ1111">
            <v>0</v>
          </cell>
          <cell r="DR1111">
            <v>0</v>
          </cell>
          <cell r="DS1111">
            <v>0</v>
          </cell>
          <cell r="DT1111">
            <v>0</v>
          </cell>
          <cell r="DU1111">
            <v>0</v>
          </cell>
          <cell r="DV1111">
            <v>0</v>
          </cell>
          <cell r="DW1111">
            <v>0</v>
          </cell>
          <cell r="DX1111">
            <v>0</v>
          </cell>
          <cell r="DY1111">
            <v>0</v>
          </cell>
          <cell r="DZ1111">
            <v>0</v>
          </cell>
          <cell r="EA1111">
            <v>0</v>
          </cell>
          <cell r="EB1111">
            <v>0</v>
          </cell>
          <cell r="EC1111">
            <v>0</v>
          </cell>
          <cell r="ED1111">
            <v>0</v>
          </cell>
          <cell r="EE1111">
            <v>0</v>
          </cell>
          <cell r="EF1111">
            <v>0</v>
          </cell>
          <cell r="EG1111">
            <v>0</v>
          </cell>
          <cell r="EH1111">
            <v>0</v>
          </cell>
          <cell r="EI1111">
            <v>0</v>
          </cell>
          <cell r="EJ1111">
            <v>0</v>
          </cell>
          <cell r="EK1111">
            <v>0</v>
          </cell>
          <cell r="EL1111">
            <v>0</v>
          </cell>
          <cell r="EM1111">
            <v>0</v>
          </cell>
          <cell r="EN1111">
            <v>0</v>
          </cell>
          <cell r="EO1111">
            <v>0</v>
          </cell>
          <cell r="EP1111">
            <v>0</v>
          </cell>
          <cell r="EQ1111">
            <v>0</v>
          </cell>
          <cell r="ER1111">
            <v>0</v>
          </cell>
          <cell r="ES1111">
            <v>0</v>
          </cell>
          <cell r="ET1111">
            <v>0</v>
          </cell>
          <cell r="EU1111">
            <v>0</v>
          </cell>
          <cell r="EV1111">
            <v>0</v>
          </cell>
          <cell r="EW1111">
            <v>0</v>
          </cell>
          <cell r="EX1111">
            <v>0</v>
          </cell>
          <cell r="EY1111">
            <v>0</v>
          </cell>
          <cell r="EZ1111">
            <v>0</v>
          </cell>
          <cell r="FA1111">
            <v>0</v>
          </cell>
          <cell r="FB1111">
            <v>0</v>
          </cell>
          <cell r="FC1111">
            <v>0</v>
          </cell>
          <cell r="FD1111">
            <v>0</v>
          </cell>
          <cell r="FE1111">
            <v>0</v>
          </cell>
          <cell r="FF1111">
            <v>0</v>
          </cell>
          <cell r="FG1111">
            <v>0</v>
          </cell>
          <cell r="FH1111">
            <v>0</v>
          </cell>
          <cell r="FI1111">
            <v>0</v>
          </cell>
          <cell r="FJ1111">
            <v>0</v>
          </cell>
          <cell r="FK1111">
            <v>0</v>
          </cell>
          <cell r="FL1111">
            <v>0</v>
          </cell>
          <cell r="FM1111">
            <v>0</v>
          </cell>
          <cell r="FN1111">
            <v>0</v>
          </cell>
          <cell r="FO1111">
            <v>0</v>
          </cell>
          <cell r="FP1111">
            <v>0</v>
          </cell>
          <cell r="FQ1111">
            <v>0</v>
          </cell>
          <cell r="FR1111">
            <v>0</v>
          </cell>
          <cell r="FS1111">
            <v>0</v>
          </cell>
          <cell r="FT1111">
            <v>0</v>
          </cell>
          <cell r="FU1111">
            <v>0</v>
          </cell>
          <cell r="FV1111">
            <v>0</v>
          </cell>
          <cell r="FW1111">
            <v>0</v>
          </cell>
          <cell r="FX1111">
            <v>0</v>
          </cell>
          <cell r="FY1111">
            <v>0</v>
          </cell>
          <cell r="FZ1111">
            <v>0</v>
          </cell>
          <cell r="GA1111">
            <v>0</v>
          </cell>
          <cell r="GB1111">
            <v>0</v>
          </cell>
          <cell r="GC1111">
            <v>0</v>
          </cell>
          <cell r="GD1111">
            <v>0</v>
          </cell>
          <cell r="GE1111">
            <v>0</v>
          </cell>
          <cell r="GF1111">
            <v>0</v>
          </cell>
          <cell r="GG1111">
            <v>0</v>
          </cell>
          <cell r="GH1111">
            <v>0</v>
          </cell>
          <cell r="GI1111">
            <v>0</v>
          </cell>
          <cell r="GJ1111">
            <v>0</v>
          </cell>
          <cell r="GK1111">
            <v>0</v>
          </cell>
          <cell r="GL1111">
            <v>0</v>
          </cell>
          <cell r="GM1111">
            <v>0</v>
          </cell>
          <cell r="GN1111">
            <v>0</v>
          </cell>
          <cell r="GO1111">
            <v>0</v>
          </cell>
          <cell r="GP1111">
            <v>0</v>
          </cell>
          <cell r="GQ1111">
            <v>0</v>
          </cell>
          <cell r="GR1111">
            <v>0</v>
          </cell>
          <cell r="GS1111">
            <v>0</v>
          </cell>
          <cell r="GT1111">
            <v>0</v>
          </cell>
          <cell r="GU1111">
            <v>0</v>
          </cell>
          <cell r="GV1111">
            <v>0</v>
          </cell>
          <cell r="GW1111">
            <v>0</v>
          </cell>
          <cell r="GX1111">
            <v>0</v>
          </cell>
          <cell r="GY1111">
            <v>0</v>
          </cell>
          <cell r="GZ1111">
            <v>0</v>
          </cell>
          <cell r="HA1111">
            <v>0</v>
          </cell>
          <cell r="HB1111">
            <v>0</v>
          </cell>
          <cell r="HC1111">
            <v>0</v>
          </cell>
          <cell r="HD1111">
            <v>0</v>
          </cell>
          <cell r="HE1111">
            <v>0</v>
          </cell>
          <cell r="HF1111">
            <v>0</v>
          </cell>
          <cell r="HG1111">
            <v>0</v>
          </cell>
          <cell r="HH1111">
            <v>0</v>
          </cell>
          <cell r="HI1111">
            <v>0</v>
          </cell>
          <cell r="HJ1111">
            <v>0</v>
          </cell>
          <cell r="HK1111">
            <v>0</v>
          </cell>
          <cell r="HL1111">
            <v>0</v>
          </cell>
          <cell r="HM1111">
            <v>0</v>
          </cell>
          <cell r="HN1111">
            <v>0</v>
          </cell>
          <cell r="HO1111">
            <v>0</v>
          </cell>
          <cell r="HP1111">
            <v>0</v>
          </cell>
          <cell r="HQ1111">
            <v>0</v>
          </cell>
          <cell r="HR1111">
            <v>0</v>
          </cell>
          <cell r="HS1111">
            <v>0</v>
          </cell>
          <cell r="HT1111">
            <v>0</v>
          </cell>
          <cell r="HU1111">
            <v>0</v>
          </cell>
          <cell r="HV1111">
            <v>0</v>
          </cell>
          <cell r="HW1111">
            <v>0</v>
          </cell>
          <cell r="HX1111">
            <v>0</v>
          </cell>
          <cell r="HY1111">
            <v>0</v>
          </cell>
          <cell r="HZ1111">
            <v>0</v>
          </cell>
          <cell r="IA1111">
            <v>0</v>
          </cell>
          <cell r="IB1111">
            <v>0</v>
          </cell>
          <cell r="IC1111">
            <v>0</v>
          </cell>
          <cell r="ID1111">
            <v>0</v>
          </cell>
          <cell r="IE1111">
            <v>0</v>
          </cell>
          <cell r="IF1111">
            <v>0</v>
          </cell>
          <cell r="IG1111">
            <v>0</v>
          </cell>
          <cell r="IH1111">
            <v>0</v>
          </cell>
          <cell r="II1111">
            <v>0</v>
          </cell>
          <cell r="IJ1111">
            <v>0</v>
          </cell>
          <cell r="IK1111">
            <v>0</v>
          </cell>
          <cell r="IL1111">
            <v>0</v>
          </cell>
          <cell r="IM1111">
            <v>0</v>
          </cell>
          <cell r="IN1111">
            <v>0</v>
          </cell>
          <cell r="IO1111">
            <v>0</v>
          </cell>
          <cell r="IP1111">
            <v>0</v>
          </cell>
          <cell r="IQ1111">
            <v>0</v>
          </cell>
          <cell r="IR1111">
            <v>0</v>
          </cell>
          <cell r="IS1111">
            <v>0</v>
          </cell>
          <cell r="IT1111">
            <v>0</v>
          </cell>
          <cell r="IU1111">
            <v>0</v>
          </cell>
          <cell r="IV1111">
            <v>0</v>
          </cell>
          <cell r="IW1111">
            <v>0</v>
          </cell>
          <cell r="IX1111">
            <v>0</v>
          </cell>
          <cell r="IY1111">
            <v>0</v>
          </cell>
          <cell r="IZ1111">
            <v>0</v>
          </cell>
          <cell r="JA1111">
            <v>0</v>
          </cell>
          <cell r="JB1111">
            <v>0</v>
          </cell>
          <cell r="JC1111">
            <v>0</v>
          </cell>
          <cell r="JD1111">
            <v>0</v>
          </cell>
          <cell r="JE1111">
            <v>0</v>
          </cell>
          <cell r="JF1111">
            <v>0</v>
          </cell>
          <cell r="JG1111">
            <v>0</v>
          </cell>
          <cell r="JH1111">
            <v>0</v>
          </cell>
          <cell r="JI1111">
            <v>0</v>
          </cell>
          <cell r="JJ1111">
            <v>0</v>
          </cell>
          <cell r="JK1111">
            <v>0</v>
          </cell>
          <cell r="JL1111">
            <v>0</v>
          </cell>
          <cell r="JM1111">
            <v>0</v>
          </cell>
          <cell r="JN1111">
            <v>0</v>
          </cell>
          <cell r="JO1111">
            <v>0</v>
          </cell>
          <cell r="JP1111">
            <v>0</v>
          </cell>
          <cell r="JQ1111">
            <v>0</v>
          </cell>
        </row>
        <row r="1112">
          <cell r="D1112" t="str">
            <v>PV_.QF.UTS._.qUT.South_Milford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0</v>
          </cell>
          <cell r="CD1112">
            <v>0</v>
          </cell>
          <cell r="CE1112">
            <v>0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0</v>
          </cell>
          <cell r="CK1112">
            <v>0</v>
          </cell>
          <cell r="CL1112">
            <v>0</v>
          </cell>
          <cell r="CM1112">
            <v>0</v>
          </cell>
          <cell r="CN1112">
            <v>0</v>
          </cell>
          <cell r="CO1112">
            <v>0</v>
          </cell>
          <cell r="CP1112">
            <v>0</v>
          </cell>
          <cell r="CQ1112">
            <v>0</v>
          </cell>
          <cell r="CR1112">
            <v>0</v>
          </cell>
          <cell r="CS1112">
            <v>0</v>
          </cell>
          <cell r="CT1112">
            <v>0</v>
          </cell>
          <cell r="CU1112">
            <v>0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  <cell r="DD1112">
            <v>0</v>
          </cell>
          <cell r="DE1112">
            <v>0</v>
          </cell>
          <cell r="DF1112">
            <v>0</v>
          </cell>
          <cell r="DG1112">
            <v>0</v>
          </cell>
          <cell r="DH1112">
            <v>0</v>
          </cell>
          <cell r="DI1112">
            <v>0</v>
          </cell>
          <cell r="DJ1112">
            <v>0</v>
          </cell>
          <cell r="DK1112">
            <v>0</v>
          </cell>
          <cell r="DL1112">
            <v>0</v>
          </cell>
          <cell r="DM1112">
            <v>0</v>
          </cell>
          <cell r="DN1112">
            <v>0</v>
          </cell>
          <cell r="DO1112">
            <v>0</v>
          </cell>
          <cell r="DP1112">
            <v>0</v>
          </cell>
          <cell r="DQ1112">
            <v>0</v>
          </cell>
          <cell r="DR1112">
            <v>0</v>
          </cell>
          <cell r="DS1112">
            <v>0</v>
          </cell>
          <cell r="DT1112">
            <v>0</v>
          </cell>
          <cell r="DU1112">
            <v>0</v>
          </cell>
          <cell r="DV1112">
            <v>0</v>
          </cell>
          <cell r="DW1112">
            <v>0</v>
          </cell>
          <cell r="DX1112">
            <v>0</v>
          </cell>
          <cell r="DY1112">
            <v>0</v>
          </cell>
          <cell r="DZ1112">
            <v>0</v>
          </cell>
          <cell r="EA1112">
            <v>0</v>
          </cell>
          <cell r="EB1112">
            <v>0</v>
          </cell>
          <cell r="EC1112">
            <v>0</v>
          </cell>
          <cell r="ED1112">
            <v>0</v>
          </cell>
          <cell r="EE1112">
            <v>0</v>
          </cell>
          <cell r="EF1112">
            <v>0</v>
          </cell>
          <cell r="EG1112">
            <v>0</v>
          </cell>
          <cell r="EH1112">
            <v>0</v>
          </cell>
          <cell r="EI1112">
            <v>0</v>
          </cell>
          <cell r="EJ1112">
            <v>0</v>
          </cell>
          <cell r="EK1112">
            <v>0</v>
          </cell>
          <cell r="EL1112">
            <v>0</v>
          </cell>
          <cell r="EM1112">
            <v>0</v>
          </cell>
          <cell r="EN1112">
            <v>0</v>
          </cell>
          <cell r="EO1112">
            <v>0</v>
          </cell>
          <cell r="EP1112">
            <v>0</v>
          </cell>
          <cell r="EQ1112">
            <v>0</v>
          </cell>
          <cell r="ER1112">
            <v>0</v>
          </cell>
          <cell r="ES1112">
            <v>0</v>
          </cell>
          <cell r="ET1112">
            <v>0</v>
          </cell>
          <cell r="EU1112">
            <v>0</v>
          </cell>
          <cell r="EV1112">
            <v>0</v>
          </cell>
          <cell r="EW1112">
            <v>0</v>
          </cell>
          <cell r="EX1112">
            <v>0</v>
          </cell>
          <cell r="EY1112">
            <v>0</v>
          </cell>
          <cell r="EZ1112">
            <v>0</v>
          </cell>
          <cell r="FA1112">
            <v>0</v>
          </cell>
          <cell r="FB1112">
            <v>0</v>
          </cell>
          <cell r="FC1112">
            <v>0</v>
          </cell>
          <cell r="FD1112">
            <v>0</v>
          </cell>
          <cell r="FE1112">
            <v>0</v>
          </cell>
          <cell r="FF1112">
            <v>0</v>
          </cell>
          <cell r="FG1112">
            <v>0</v>
          </cell>
          <cell r="FH1112">
            <v>0</v>
          </cell>
          <cell r="FI1112">
            <v>0</v>
          </cell>
          <cell r="FJ1112">
            <v>0</v>
          </cell>
          <cell r="FK1112">
            <v>0</v>
          </cell>
          <cell r="FL1112">
            <v>0</v>
          </cell>
          <cell r="FM1112">
            <v>0</v>
          </cell>
          <cell r="FN1112">
            <v>0</v>
          </cell>
          <cell r="FO1112">
            <v>0</v>
          </cell>
          <cell r="FP1112">
            <v>0</v>
          </cell>
          <cell r="FQ1112">
            <v>0</v>
          </cell>
          <cell r="FR1112">
            <v>0</v>
          </cell>
          <cell r="FS1112">
            <v>0</v>
          </cell>
          <cell r="FT1112">
            <v>0</v>
          </cell>
          <cell r="FU1112">
            <v>0</v>
          </cell>
          <cell r="FV1112">
            <v>0</v>
          </cell>
          <cell r="FW1112">
            <v>0</v>
          </cell>
          <cell r="FX1112">
            <v>0</v>
          </cell>
          <cell r="FY1112">
            <v>0</v>
          </cell>
          <cell r="FZ1112">
            <v>0</v>
          </cell>
          <cell r="GA1112">
            <v>0</v>
          </cell>
          <cell r="GB1112">
            <v>0</v>
          </cell>
          <cell r="GC1112">
            <v>0</v>
          </cell>
          <cell r="GD1112">
            <v>0</v>
          </cell>
          <cell r="GE1112">
            <v>0</v>
          </cell>
          <cell r="GF1112">
            <v>0</v>
          </cell>
          <cell r="GG1112">
            <v>0</v>
          </cell>
          <cell r="GH1112">
            <v>0</v>
          </cell>
          <cell r="GI1112">
            <v>0</v>
          </cell>
          <cell r="GJ1112">
            <v>0</v>
          </cell>
          <cell r="GK1112">
            <v>0</v>
          </cell>
          <cell r="GL1112">
            <v>0</v>
          </cell>
          <cell r="GM1112">
            <v>0</v>
          </cell>
          <cell r="GN1112">
            <v>0</v>
          </cell>
          <cell r="GO1112">
            <v>0</v>
          </cell>
          <cell r="GP1112">
            <v>0</v>
          </cell>
          <cell r="GQ1112">
            <v>0</v>
          </cell>
          <cell r="GR1112">
            <v>0</v>
          </cell>
          <cell r="GS1112">
            <v>0</v>
          </cell>
          <cell r="GT1112">
            <v>0</v>
          </cell>
          <cell r="GU1112">
            <v>0</v>
          </cell>
          <cell r="GV1112">
            <v>0</v>
          </cell>
          <cell r="GW1112">
            <v>0</v>
          </cell>
          <cell r="GX1112">
            <v>0</v>
          </cell>
          <cell r="GY1112">
            <v>0</v>
          </cell>
          <cell r="GZ1112">
            <v>0</v>
          </cell>
          <cell r="HA1112">
            <v>0</v>
          </cell>
          <cell r="HB1112">
            <v>0</v>
          </cell>
          <cell r="HC1112">
            <v>0</v>
          </cell>
          <cell r="HD1112">
            <v>0</v>
          </cell>
          <cell r="HE1112">
            <v>0</v>
          </cell>
          <cell r="HF1112">
            <v>0</v>
          </cell>
          <cell r="HG1112">
            <v>0</v>
          </cell>
          <cell r="HH1112">
            <v>0</v>
          </cell>
          <cell r="HI1112">
            <v>0</v>
          </cell>
          <cell r="HJ1112">
            <v>0</v>
          </cell>
          <cell r="HK1112">
            <v>0</v>
          </cell>
          <cell r="HL1112">
            <v>0</v>
          </cell>
          <cell r="HM1112">
            <v>0</v>
          </cell>
          <cell r="HN1112">
            <v>0</v>
          </cell>
          <cell r="HO1112">
            <v>0</v>
          </cell>
          <cell r="HP1112">
            <v>0</v>
          </cell>
          <cell r="HQ1112">
            <v>0</v>
          </cell>
          <cell r="HR1112">
            <v>0</v>
          </cell>
          <cell r="HS1112">
            <v>0</v>
          </cell>
          <cell r="HT1112">
            <v>0</v>
          </cell>
          <cell r="HU1112">
            <v>0</v>
          </cell>
          <cell r="HV1112">
            <v>0</v>
          </cell>
          <cell r="HW1112">
            <v>0</v>
          </cell>
          <cell r="HX1112">
            <v>0</v>
          </cell>
          <cell r="HY1112">
            <v>0</v>
          </cell>
          <cell r="HZ1112">
            <v>0</v>
          </cell>
          <cell r="IA1112">
            <v>0</v>
          </cell>
          <cell r="IB1112">
            <v>0</v>
          </cell>
          <cell r="IC1112">
            <v>0</v>
          </cell>
          <cell r="ID1112">
            <v>0</v>
          </cell>
          <cell r="IE1112">
            <v>0</v>
          </cell>
          <cell r="IF1112">
            <v>0</v>
          </cell>
          <cell r="IG1112">
            <v>0</v>
          </cell>
          <cell r="IH1112">
            <v>0</v>
          </cell>
          <cell r="II1112">
            <v>0</v>
          </cell>
          <cell r="IJ1112">
            <v>0</v>
          </cell>
          <cell r="IK1112">
            <v>0</v>
          </cell>
          <cell r="IL1112">
            <v>0</v>
          </cell>
          <cell r="IM1112">
            <v>0</v>
          </cell>
          <cell r="IN1112">
            <v>0</v>
          </cell>
          <cell r="IO1112">
            <v>0</v>
          </cell>
          <cell r="IP1112">
            <v>0</v>
          </cell>
          <cell r="IQ1112">
            <v>0</v>
          </cell>
          <cell r="IR1112">
            <v>0</v>
          </cell>
          <cell r="IS1112">
            <v>0</v>
          </cell>
          <cell r="IT1112">
            <v>0</v>
          </cell>
          <cell r="IU1112">
            <v>0</v>
          </cell>
          <cell r="IV1112">
            <v>0</v>
          </cell>
          <cell r="IW1112">
            <v>0</v>
          </cell>
          <cell r="IX1112">
            <v>0</v>
          </cell>
          <cell r="IY1112">
            <v>0</v>
          </cell>
          <cell r="IZ1112">
            <v>0</v>
          </cell>
          <cell r="JA1112">
            <v>0</v>
          </cell>
          <cell r="JB1112">
            <v>0</v>
          </cell>
          <cell r="JC1112">
            <v>0</v>
          </cell>
          <cell r="JD1112">
            <v>0</v>
          </cell>
          <cell r="JE1112">
            <v>0</v>
          </cell>
          <cell r="JF1112">
            <v>0</v>
          </cell>
          <cell r="JG1112">
            <v>0</v>
          </cell>
          <cell r="JH1112">
            <v>0</v>
          </cell>
          <cell r="JI1112">
            <v>0</v>
          </cell>
          <cell r="JJ1112">
            <v>0</v>
          </cell>
          <cell r="JK1112">
            <v>0</v>
          </cell>
          <cell r="JL1112">
            <v>0</v>
          </cell>
          <cell r="JM1112">
            <v>0</v>
          </cell>
          <cell r="JN1112">
            <v>0</v>
          </cell>
          <cell r="JO1112">
            <v>0</v>
          </cell>
          <cell r="JP1112">
            <v>0</v>
          </cell>
          <cell r="JQ1112">
            <v>0</v>
          </cell>
        </row>
        <row r="1113">
          <cell r="D1113" t="str">
            <v>PV_.QF.UTS._.qUT.SunEdison_1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0</v>
          </cell>
          <cell r="CD1113">
            <v>0</v>
          </cell>
          <cell r="CE1113">
            <v>0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0</v>
          </cell>
          <cell r="CK1113">
            <v>0</v>
          </cell>
          <cell r="CL1113">
            <v>0</v>
          </cell>
          <cell r="CM1113">
            <v>0</v>
          </cell>
          <cell r="CN1113">
            <v>0</v>
          </cell>
          <cell r="CO1113">
            <v>0</v>
          </cell>
          <cell r="CP1113">
            <v>0</v>
          </cell>
          <cell r="CQ1113">
            <v>0</v>
          </cell>
          <cell r="CR1113">
            <v>0</v>
          </cell>
          <cell r="CS1113">
            <v>0</v>
          </cell>
          <cell r="CT1113">
            <v>0</v>
          </cell>
          <cell r="CU1113">
            <v>0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  <cell r="DD1113">
            <v>0</v>
          </cell>
          <cell r="DE1113">
            <v>0</v>
          </cell>
          <cell r="DF1113">
            <v>0</v>
          </cell>
          <cell r="DG1113">
            <v>0</v>
          </cell>
          <cell r="DH1113">
            <v>0</v>
          </cell>
          <cell r="DI1113">
            <v>0</v>
          </cell>
          <cell r="DJ1113">
            <v>0</v>
          </cell>
          <cell r="DK1113">
            <v>0</v>
          </cell>
          <cell r="DL1113">
            <v>0</v>
          </cell>
          <cell r="DM1113">
            <v>0</v>
          </cell>
          <cell r="DN1113">
            <v>0</v>
          </cell>
          <cell r="DO1113">
            <v>0</v>
          </cell>
          <cell r="DP1113">
            <v>0</v>
          </cell>
          <cell r="DQ1113">
            <v>0</v>
          </cell>
          <cell r="DR1113">
            <v>0</v>
          </cell>
          <cell r="DS1113">
            <v>0</v>
          </cell>
          <cell r="DT1113">
            <v>0</v>
          </cell>
          <cell r="DU1113">
            <v>0</v>
          </cell>
          <cell r="DV1113">
            <v>0</v>
          </cell>
          <cell r="DW1113">
            <v>0</v>
          </cell>
          <cell r="DX1113">
            <v>0</v>
          </cell>
          <cell r="DY1113">
            <v>0</v>
          </cell>
          <cell r="DZ1113">
            <v>0</v>
          </cell>
          <cell r="EA1113">
            <v>0</v>
          </cell>
          <cell r="EB1113">
            <v>0</v>
          </cell>
          <cell r="EC1113">
            <v>0</v>
          </cell>
          <cell r="ED1113">
            <v>0</v>
          </cell>
          <cell r="EE1113">
            <v>0</v>
          </cell>
          <cell r="EF1113">
            <v>0</v>
          </cell>
          <cell r="EG1113">
            <v>0</v>
          </cell>
          <cell r="EH1113">
            <v>0</v>
          </cell>
          <cell r="EI1113">
            <v>0</v>
          </cell>
          <cell r="EJ1113">
            <v>0</v>
          </cell>
          <cell r="EK1113">
            <v>0</v>
          </cell>
          <cell r="EL1113">
            <v>0</v>
          </cell>
          <cell r="EM1113">
            <v>0</v>
          </cell>
          <cell r="EN1113">
            <v>0</v>
          </cell>
          <cell r="EO1113">
            <v>0</v>
          </cell>
          <cell r="EP1113">
            <v>0</v>
          </cell>
          <cell r="EQ1113">
            <v>0</v>
          </cell>
          <cell r="ER1113">
            <v>0</v>
          </cell>
          <cell r="ES1113">
            <v>0</v>
          </cell>
          <cell r="ET1113">
            <v>0</v>
          </cell>
          <cell r="EU1113">
            <v>0</v>
          </cell>
          <cell r="EV1113">
            <v>0</v>
          </cell>
          <cell r="EW1113">
            <v>0</v>
          </cell>
          <cell r="EX1113">
            <v>0</v>
          </cell>
          <cell r="EY1113">
            <v>0</v>
          </cell>
          <cell r="EZ1113">
            <v>0</v>
          </cell>
          <cell r="FA1113">
            <v>0</v>
          </cell>
          <cell r="FB1113">
            <v>0</v>
          </cell>
          <cell r="FC1113">
            <v>0</v>
          </cell>
          <cell r="FD1113">
            <v>0</v>
          </cell>
          <cell r="FE1113">
            <v>0</v>
          </cell>
          <cell r="FF1113">
            <v>0</v>
          </cell>
          <cell r="FG1113">
            <v>0</v>
          </cell>
          <cell r="FH1113">
            <v>0</v>
          </cell>
          <cell r="FI1113">
            <v>0</v>
          </cell>
          <cell r="FJ1113">
            <v>0</v>
          </cell>
          <cell r="FK1113">
            <v>0</v>
          </cell>
          <cell r="FL1113">
            <v>0</v>
          </cell>
          <cell r="FM1113">
            <v>0</v>
          </cell>
          <cell r="FN1113">
            <v>0</v>
          </cell>
          <cell r="FO1113">
            <v>0</v>
          </cell>
          <cell r="FP1113">
            <v>0</v>
          </cell>
          <cell r="FQ1113">
            <v>0</v>
          </cell>
          <cell r="FR1113">
            <v>0</v>
          </cell>
          <cell r="FS1113">
            <v>0</v>
          </cell>
          <cell r="FT1113">
            <v>0</v>
          </cell>
          <cell r="FU1113">
            <v>0</v>
          </cell>
          <cell r="FV1113">
            <v>0</v>
          </cell>
          <cell r="FW1113">
            <v>0</v>
          </cell>
          <cell r="FX1113">
            <v>0</v>
          </cell>
          <cell r="FY1113">
            <v>0</v>
          </cell>
          <cell r="FZ1113">
            <v>0</v>
          </cell>
          <cell r="GA1113">
            <v>0</v>
          </cell>
          <cell r="GB1113">
            <v>0</v>
          </cell>
          <cell r="GC1113">
            <v>0</v>
          </cell>
          <cell r="GD1113">
            <v>0</v>
          </cell>
          <cell r="GE1113">
            <v>0</v>
          </cell>
          <cell r="GF1113">
            <v>0</v>
          </cell>
          <cell r="GG1113">
            <v>0</v>
          </cell>
          <cell r="GH1113">
            <v>0</v>
          </cell>
          <cell r="GI1113">
            <v>0</v>
          </cell>
          <cell r="GJ1113">
            <v>0</v>
          </cell>
          <cell r="GK1113">
            <v>0</v>
          </cell>
          <cell r="GL1113">
            <v>0</v>
          </cell>
          <cell r="GM1113">
            <v>0</v>
          </cell>
          <cell r="GN1113">
            <v>0</v>
          </cell>
          <cell r="GO1113">
            <v>0</v>
          </cell>
          <cell r="GP1113">
            <v>0</v>
          </cell>
          <cell r="GQ1113">
            <v>0</v>
          </cell>
          <cell r="GR1113">
            <v>0</v>
          </cell>
          <cell r="GS1113">
            <v>0</v>
          </cell>
          <cell r="GT1113">
            <v>0</v>
          </cell>
          <cell r="GU1113">
            <v>0</v>
          </cell>
          <cell r="GV1113">
            <v>0</v>
          </cell>
          <cell r="GW1113">
            <v>0</v>
          </cell>
          <cell r="GX1113">
            <v>0</v>
          </cell>
          <cell r="GY1113">
            <v>0</v>
          </cell>
          <cell r="GZ1113">
            <v>0</v>
          </cell>
          <cell r="HA1113">
            <v>0</v>
          </cell>
          <cell r="HB1113">
            <v>0</v>
          </cell>
          <cell r="HC1113">
            <v>0</v>
          </cell>
          <cell r="HD1113">
            <v>0</v>
          </cell>
          <cell r="HE1113">
            <v>0</v>
          </cell>
          <cell r="HF1113">
            <v>0</v>
          </cell>
          <cell r="HG1113">
            <v>0</v>
          </cell>
          <cell r="HH1113">
            <v>0</v>
          </cell>
          <cell r="HI1113">
            <v>0</v>
          </cell>
          <cell r="HJ1113">
            <v>0</v>
          </cell>
          <cell r="HK1113">
            <v>0</v>
          </cell>
          <cell r="HL1113">
            <v>0</v>
          </cell>
          <cell r="HM1113">
            <v>0</v>
          </cell>
          <cell r="HN1113">
            <v>0</v>
          </cell>
          <cell r="HO1113">
            <v>0</v>
          </cell>
          <cell r="HP1113">
            <v>0</v>
          </cell>
          <cell r="HQ1113">
            <v>0</v>
          </cell>
          <cell r="HR1113">
            <v>0</v>
          </cell>
          <cell r="HS1113">
            <v>0</v>
          </cell>
          <cell r="HT1113">
            <v>0</v>
          </cell>
          <cell r="HU1113">
            <v>0</v>
          </cell>
          <cell r="HV1113">
            <v>0</v>
          </cell>
          <cell r="HW1113">
            <v>0</v>
          </cell>
          <cell r="HX1113">
            <v>0</v>
          </cell>
          <cell r="HY1113">
            <v>0</v>
          </cell>
          <cell r="HZ1113">
            <v>0</v>
          </cell>
          <cell r="IA1113">
            <v>0</v>
          </cell>
          <cell r="IB1113">
            <v>0</v>
          </cell>
          <cell r="IC1113">
            <v>0</v>
          </cell>
          <cell r="ID1113">
            <v>0</v>
          </cell>
          <cell r="IE1113">
            <v>0</v>
          </cell>
          <cell r="IF1113">
            <v>0</v>
          </cell>
          <cell r="IG1113">
            <v>0</v>
          </cell>
          <cell r="IH1113">
            <v>0</v>
          </cell>
          <cell r="II1113">
            <v>0</v>
          </cell>
          <cell r="IJ1113">
            <v>0</v>
          </cell>
          <cell r="IK1113">
            <v>0</v>
          </cell>
          <cell r="IL1113">
            <v>0</v>
          </cell>
          <cell r="IM1113">
            <v>0</v>
          </cell>
          <cell r="IN1113">
            <v>0</v>
          </cell>
          <cell r="IO1113">
            <v>0</v>
          </cell>
          <cell r="IP1113">
            <v>0</v>
          </cell>
          <cell r="IQ1113">
            <v>0</v>
          </cell>
          <cell r="IR1113">
            <v>0</v>
          </cell>
          <cell r="IS1113">
            <v>0</v>
          </cell>
          <cell r="IT1113">
            <v>0</v>
          </cell>
          <cell r="IU1113">
            <v>0</v>
          </cell>
          <cell r="IV1113">
            <v>0</v>
          </cell>
          <cell r="IW1113">
            <v>0</v>
          </cell>
          <cell r="IX1113">
            <v>0</v>
          </cell>
          <cell r="IY1113">
            <v>0</v>
          </cell>
          <cell r="IZ1113">
            <v>0</v>
          </cell>
          <cell r="JA1113">
            <v>0</v>
          </cell>
          <cell r="JB1113">
            <v>0</v>
          </cell>
          <cell r="JC1113">
            <v>0</v>
          </cell>
          <cell r="JD1113">
            <v>0</v>
          </cell>
          <cell r="JE1113">
            <v>0</v>
          </cell>
          <cell r="JF1113">
            <v>0</v>
          </cell>
          <cell r="JG1113">
            <v>0</v>
          </cell>
          <cell r="JH1113">
            <v>0</v>
          </cell>
          <cell r="JI1113">
            <v>0</v>
          </cell>
          <cell r="JJ1113">
            <v>0</v>
          </cell>
          <cell r="JK1113">
            <v>0</v>
          </cell>
          <cell r="JL1113">
            <v>0</v>
          </cell>
          <cell r="JM1113">
            <v>0</v>
          </cell>
          <cell r="JN1113">
            <v>0</v>
          </cell>
          <cell r="JO1113">
            <v>0</v>
          </cell>
          <cell r="JP1113">
            <v>0</v>
          </cell>
          <cell r="JQ1113">
            <v>0</v>
          </cell>
        </row>
        <row r="1114">
          <cell r="D1114" t="str">
            <v>PV_.QF.UTS._.qUT.SunEdison_2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0</v>
          </cell>
          <cell r="CD1114">
            <v>0</v>
          </cell>
          <cell r="CE1114">
            <v>0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0</v>
          </cell>
          <cell r="CK1114">
            <v>0</v>
          </cell>
          <cell r="CL1114">
            <v>0</v>
          </cell>
          <cell r="CM1114">
            <v>0</v>
          </cell>
          <cell r="CN1114">
            <v>0</v>
          </cell>
          <cell r="CO1114">
            <v>0</v>
          </cell>
          <cell r="CP1114">
            <v>0</v>
          </cell>
          <cell r="CQ1114">
            <v>0</v>
          </cell>
          <cell r="CR1114">
            <v>0</v>
          </cell>
          <cell r="CS1114">
            <v>0</v>
          </cell>
          <cell r="CT1114">
            <v>0</v>
          </cell>
          <cell r="CU1114">
            <v>0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  <cell r="DD1114">
            <v>0</v>
          </cell>
          <cell r="DE1114">
            <v>0</v>
          </cell>
          <cell r="DF1114">
            <v>0</v>
          </cell>
          <cell r="DG1114">
            <v>0</v>
          </cell>
          <cell r="DH1114">
            <v>0</v>
          </cell>
          <cell r="DI1114">
            <v>0</v>
          </cell>
          <cell r="DJ1114">
            <v>0</v>
          </cell>
          <cell r="DK1114">
            <v>0</v>
          </cell>
          <cell r="DL1114">
            <v>0</v>
          </cell>
          <cell r="DM1114">
            <v>0</v>
          </cell>
          <cell r="DN1114">
            <v>0</v>
          </cell>
          <cell r="DO1114">
            <v>0</v>
          </cell>
          <cell r="DP1114">
            <v>0</v>
          </cell>
          <cell r="DQ1114">
            <v>0</v>
          </cell>
          <cell r="DR1114">
            <v>0</v>
          </cell>
          <cell r="DS1114">
            <v>0</v>
          </cell>
          <cell r="DT1114">
            <v>0</v>
          </cell>
          <cell r="DU1114">
            <v>0</v>
          </cell>
          <cell r="DV1114">
            <v>0</v>
          </cell>
          <cell r="DW1114">
            <v>0</v>
          </cell>
          <cell r="DX1114">
            <v>0</v>
          </cell>
          <cell r="DY1114">
            <v>0</v>
          </cell>
          <cell r="DZ1114">
            <v>0</v>
          </cell>
          <cell r="EA1114">
            <v>0</v>
          </cell>
          <cell r="EB1114">
            <v>0</v>
          </cell>
          <cell r="EC1114">
            <v>0</v>
          </cell>
          <cell r="ED1114">
            <v>0</v>
          </cell>
          <cell r="EE1114">
            <v>0</v>
          </cell>
          <cell r="EF1114">
            <v>0</v>
          </cell>
          <cell r="EG1114">
            <v>0</v>
          </cell>
          <cell r="EH1114">
            <v>0</v>
          </cell>
          <cell r="EI1114">
            <v>0</v>
          </cell>
          <cell r="EJ1114">
            <v>0</v>
          </cell>
          <cell r="EK1114">
            <v>0</v>
          </cell>
          <cell r="EL1114">
            <v>0</v>
          </cell>
          <cell r="EM1114">
            <v>0</v>
          </cell>
          <cell r="EN1114">
            <v>0</v>
          </cell>
          <cell r="EO1114">
            <v>0</v>
          </cell>
          <cell r="EP1114">
            <v>0</v>
          </cell>
          <cell r="EQ1114">
            <v>0</v>
          </cell>
          <cell r="ER1114">
            <v>0</v>
          </cell>
          <cell r="ES1114">
            <v>0</v>
          </cell>
          <cell r="ET1114">
            <v>0</v>
          </cell>
          <cell r="EU1114">
            <v>0</v>
          </cell>
          <cell r="EV1114">
            <v>0</v>
          </cell>
          <cell r="EW1114">
            <v>0</v>
          </cell>
          <cell r="EX1114">
            <v>0</v>
          </cell>
          <cell r="EY1114">
            <v>0</v>
          </cell>
          <cell r="EZ1114">
            <v>0</v>
          </cell>
          <cell r="FA1114">
            <v>0</v>
          </cell>
          <cell r="FB1114">
            <v>0</v>
          </cell>
          <cell r="FC1114">
            <v>0</v>
          </cell>
          <cell r="FD1114">
            <v>0</v>
          </cell>
          <cell r="FE1114">
            <v>0</v>
          </cell>
          <cell r="FF1114">
            <v>0</v>
          </cell>
          <cell r="FG1114">
            <v>0</v>
          </cell>
          <cell r="FH1114">
            <v>0</v>
          </cell>
          <cell r="FI1114">
            <v>0</v>
          </cell>
          <cell r="FJ1114">
            <v>0</v>
          </cell>
          <cell r="FK1114">
            <v>0</v>
          </cell>
          <cell r="FL1114">
            <v>0</v>
          </cell>
          <cell r="FM1114">
            <v>0</v>
          </cell>
          <cell r="FN1114">
            <v>0</v>
          </cell>
          <cell r="FO1114">
            <v>0</v>
          </cell>
          <cell r="FP1114">
            <v>0</v>
          </cell>
          <cell r="FQ1114">
            <v>0</v>
          </cell>
          <cell r="FR1114">
            <v>0</v>
          </cell>
          <cell r="FS1114">
            <v>0</v>
          </cell>
          <cell r="FT1114">
            <v>0</v>
          </cell>
          <cell r="FU1114">
            <v>0</v>
          </cell>
          <cell r="FV1114">
            <v>0</v>
          </cell>
          <cell r="FW1114">
            <v>0</v>
          </cell>
          <cell r="FX1114">
            <v>0</v>
          </cell>
          <cell r="FY1114">
            <v>0</v>
          </cell>
          <cell r="FZ1114">
            <v>0</v>
          </cell>
          <cell r="GA1114">
            <v>0</v>
          </cell>
          <cell r="GB1114">
            <v>0</v>
          </cell>
          <cell r="GC1114">
            <v>0</v>
          </cell>
          <cell r="GD1114">
            <v>0</v>
          </cell>
          <cell r="GE1114">
            <v>0</v>
          </cell>
          <cell r="GF1114">
            <v>0</v>
          </cell>
          <cell r="GG1114">
            <v>0</v>
          </cell>
          <cell r="GH1114">
            <v>0</v>
          </cell>
          <cell r="GI1114">
            <v>0</v>
          </cell>
          <cell r="GJ1114">
            <v>0</v>
          </cell>
          <cell r="GK1114">
            <v>0</v>
          </cell>
          <cell r="GL1114">
            <v>0</v>
          </cell>
          <cell r="GM1114">
            <v>0</v>
          </cell>
          <cell r="GN1114">
            <v>0</v>
          </cell>
          <cell r="GO1114">
            <v>0</v>
          </cell>
          <cell r="GP1114">
            <v>0</v>
          </cell>
          <cell r="GQ1114">
            <v>0</v>
          </cell>
          <cell r="GR1114">
            <v>0</v>
          </cell>
          <cell r="GS1114">
            <v>0</v>
          </cell>
          <cell r="GT1114">
            <v>0</v>
          </cell>
          <cell r="GU1114">
            <v>0</v>
          </cell>
          <cell r="GV1114">
            <v>0</v>
          </cell>
          <cell r="GW1114">
            <v>0</v>
          </cell>
          <cell r="GX1114">
            <v>0</v>
          </cell>
          <cell r="GY1114">
            <v>0</v>
          </cell>
          <cell r="GZ1114">
            <v>0</v>
          </cell>
          <cell r="HA1114">
            <v>0</v>
          </cell>
          <cell r="HB1114">
            <v>0</v>
          </cell>
          <cell r="HC1114">
            <v>0</v>
          </cell>
          <cell r="HD1114">
            <v>0</v>
          </cell>
          <cell r="HE1114">
            <v>0</v>
          </cell>
          <cell r="HF1114">
            <v>0</v>
          </cell>
          <cell r="HG1114">
            <v>0</v>
          </cell>
          <cell r="HH1114">
            <v>0</v>
          </cell>
          <cell r="HI1114">
            <v>0</v>
          </cell>
          <cell r="HJ1114">
            <v>0</v>
          </cell>
          <cell r="HK1114">
            <v>0</v>
          </cell>
          <cell r="HL1114">
            <v>0</v>
          </cell>
          <cell r="HM1114">
            <v>0</v>
          </cell>
          <cell r="HN1114">
            <v>0</v>
          </cell>
          <cell r="HO1114">
            <v>0</v>
          </cell>
          <cell r="HP1114">
            <v>0</v>
          </cell>
          <cell r="HQ1114">
            <v>0</v>
          </cell>
          <cell r="HR1114">
            <v>0</v>
          </cell>
          <cell r="HS1114">
            <v>0</v>
          </cell>
          <cell r="HT1114">
            <v>0</v>
          </cell>
          <cell r="HU1114">
            <v>0</v>
          </cell>
          <cell r="HV1114">
            <v>0</v>
          </cell>
          <cell r="HW1114">
            <v>0</v>
          </cell>
          <cell r="HX1114">
            <v>0</v>
          </cell>
          <cell r="HY1114">
            <v>0</v>
          </cell>
          <cell r="HZ1114">
            <v>0</v>
          </cell>
          <cell r="IA1114">
            <v>0</v>
          </cell>
          <cell r="IB1114">
            <v>0</v>
          </cell>
          <cell r="IC1114">
            <v>0</v>
          </cell>
          <cell r="ID1114">
            <v>0</v>
          </cell>
          <cell r="IE1114">
            <v>0</v>
          </cell>
          <cell r="IF1114">
            <v>0</v>
          </cell>
          <cell r="IG1114">
            <v>0</v>
          </cell>
          <cell r="IH1114">
            <v>0</v>
          </cell>
          <cell r="II1114">
            <v>0</v>
          </cell>
          <cell r="IJ1114">
            <v>0</v>
          </cell>
          <cell r="IK1114">
            <v>0</v>
          </cell>
          <cell r="IL1114">
            <v>0</v>
          </cell>
          <cell r="IM1114">
            <v>0</v>
          </cell>
          <cell r="IN1114">
            <v>0</v>
          </cell>
          <cell r="IO1114">
            <v>0</v>
          </cell>
          <cell r="IP1114">
            <v>0</v>
          </cell>
          <cell r="IQ1114">
            <v>0</v>
          </cell>
          <cell r="IR1114">
            <v>0</v>
          </cell>
          <cell r="IS1114">
            <v>0</v>
          </cell>
          <cell r="IT1114">
            <v>0</v>
          </cell>
          <cell r="IU1114">
            <v>0</v>
          </cell>
          <cell r="IV1114">
            <v>0</v>
          </cell>
          <cell r="IW1114">
            <v>0</v>
          </cell>
          <cell r="IX1114">
            <v>0</v>
          </cell>
          <cell r="IY1114">
            <v>0</v>
          </cell>
          <cell r="IZ1114">
            <v>0</v>
          </cell>
          <cell r="JA1114">
            <v>0</v>
          </cell>
          <cell r="JB1114">
            <v>0</v>
          </cell>
          <cell r="JC1114">
            <v>0</v>
          </cell>
          <cell r="JD1114">
            <v>0</v>
          </cell>
          <cell r="JE1114">
            <v>0</v>
          </cell>
          <cell r="JF1114">
            <v>0</v>
          </cell>
          <cell r="JG1114">
            <v>0</v>
          </cell>
          <cell r="JH1114">
            <v>0</v>
          </cell>
          <cell r="JI1114">
            <v>0</v>
          </cell>
          <cell r="JJ1114">
            <v>0</v>
          </cell>
          <cell r="JK1114">
            <v>0</v>
          </cell>
          <cell r="JL1114">
            <v>0</v>
          </cell>
          <cell r="JM1114">
            <v>0</v>
          </cell>
          <cell r="JN1114">
            <v>0</v>
          </cell>
          <cell r="JO1114">
            <v>0</v>
          </cell>
          <cell r="JP1114">
            <v>0</v>
          </cell>
          <cell r="JQ1114">
            <v>0</v>
          </cell>
        </row>
        <row r="1115">
          <cell r="D1115" t="str">
            <v>PV_.QF.UTS._.qUT.SunEdison_3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0</v>
          </cell>
          <cell r="CD1115">
            <v>0</v>
          </cell>
          <cell r="CE1115">
            <v>0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0</v>
          </cell>
          <cell r="CK1115">
            <v>0</v>
          </cell>
          <cell r="CL1115">
            <v>0</v>
          </cell>
          <cell r="CM1115">
            <v>0</v>
          </cell>
          <cell r="CN1115">
            <v>0</v>
          </cell>
          <cell r="CO1115">
            <v>0</v>
          </cell>
          <cell r="CP1115">
            <v>0</v>
          </cell>
          <cell r="CQ1115">
            <v>0</v>
          </cell>
          <cell r="CR1115">
            <v>0</v>
          </cell>
          <cell r="CS1115">
            <v>0</v>
          </cell>
          <cell r="CT1115">
            <v>0</v>
          </cell>
          <cell r="CU1115">
            <v>0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  <cell r="DD1115">
            <v>0</v>
          </cell>
          <cell r="DE1115">
            <v>0</v>
          </cell>
          <cell r="DF1115">
            <v>0</v>
          </cell>
          <cell r="DG1115">
            <v>0</v>
          </cell>
          <cell r="DH1115">
            <v>0</v>
          </cell>
          <cell r="DI1115">
            <v>0</v>
          </cell>
          <cell r="DJ1115">
            <v>0</v>
          </cell>
          <cell r="DK1115">
            <v>0</v>
          </cell>
          <cell r="DL1115">
            <v>0</v>
          </cell>
          <cell r="DM1115">
            <v>0</v>
          </cell>
          <cell r="DN1115">
            <v>0</v>
          </cell>
          <cell r="DO1115">
            <v>0</v>
          </cell>
          <cell r="DP1115">
            <v>0</v>
          </cell>
          <cell r="DQ1115">
            <v>0</v>
          </cell>
          <cell r="DR1115">
            <v>0</v>
          </cell>
          <cell r="DS1115">
            <v>0</v>
          </cell>
          <cell r="DT1115">
            <v>0</v>
          </cell>
          <cell r="DU1115">
            <v>0</v>
          </cell>
          <cell r="DV1115">
            <v>0</v>
          </cell>
          <cell r="DW1115">
            <v>0</v>
          </cell>
          <cell r="DX1115">
            <v>0</v>
          </cell>
          <cell r="DY1115">
            <v>0</v>
          </cell>
          <cell r="DZ1115">
            <v>0</v>
          </cell>
          <cell r="EA1115">
            <v>0</v>
          </cell>
          <cell r="EB1115">
            <v>0</v>
          </cell>
          <cell r="EC1115">
            <v>0</v>
          </cell>
          <cell r="ED1115">
            <v>0</v>
          </cell>
          <cell r="EE1115">
            <v>0</v>
          </cell>
          <cell r="EF1115">
            <v>0</v>
          </cell>
          <cell r="EG1115">
            <v>0</v>
          </cell>
          <cell r="EH1115">
            <v>0</v>
          </cell>
          <cell r="EI1115">
            <v>0</v>
          </cell>
          <cell r="EJ1115">
            <v>0</v>
          </cell>
          <cell r="EK1115">
            <v>0</v>
          </cell>
          <cell r="EL1115">
            <v>0</v>
          </cell>
          <cell r="EM1115">
            <v>0</v>
          </cell>
          <cell r="EN1115">
            <v>0</v>
          </cell>
          <cell r="EO1115">
            <v>0</v>
          </cell>
          <cell r="EP1115">
            <v>0</v>
          </cell>
          <cell r="EQ1115">
            <v>0</v>
          </cell>
          <cell r="ER1115">
            <v>0</v>
          </cell>
          <cell r="ES1115">
            <v>0</v>
          </cell>
          <cell r="ET1115">
            <v>0</v>
          </cell>
          <cell r="EU1115">
            <v>0</v>
          </cell>
          <cell r="EV1115">
            <v>0</v>
          </cell>
          <cell r="EW1115">
            <v>0</v>
          </cell>
          <cell r="EX1115">
            <v>0</v>
          </cell>
          <cell r="EY1115">
            <v>0</v>
          </cell>
          <cell r="EZ1115">
            <v>0</v>
          </cell>
          <cell r="FA1115">
            <v>0</v>
          </cell>
          <cell r="FB1115">
            <v>0</v>
          </cell>
          <cell r="FC1115">
            <v>0</v>
          </cell>
          <cell r="FD1115">
            <v>0</v>
          </cell>
          <cell r="FE1115">
            <v>0</v>
          </cell>
          <cell r="FF1115">
            <v>0</v>
          </cell>
          <cell r="FG1115">
            <v>0</v>
          </cell>
          <cell r="FH1115">
            <v>0</v>
          </cell>
          <cell r="FI1115">
            <v>0</v>
          </cell>
          <cell r="FJ1115">
            <v>0</v>
          </cell>
          <cell r="FK1115">
            <v>0</v>
          </cell>
          <cell r="FL1115">
            <v>0</v>
          </cell>
          <cell r="FM1115">
            <v>0</v>
          </cell>
          <cell r="FN1115">
            <v>0</v>
          </cell>
          <cell r="FO1115">
            <v>0</v>
          </cell>
          <cell r="FP1115">
            <v>0</v>
          </cell>
          <cell r="FQ1115">
            <v>0</v>
          </cell>
          <cell r="FR1115">
            <v>0</v>
          </cell>
          <cell r="FS1115">
            <v>0</v>
          </cell>
          <cell r="FT1115">
            <v>0</v>
          </cell>
          <cell r="FU1115">
            <v>0</v>
          </cell>
          <cell r="FV1115">
            <v>0</v>
          </cell>
          <cell r="FW1115">
            <v>0</v>
          </cell>
          <cell r="FX1115">
            <v>0</v>
          </cell>
          <cell r="FY1115">
            <v>0</v>
          </cell>
          <cell r="FZ1115">
            <v>0</v>
          </cell>
          <cell r="GA1115">
            <v>0</v>
          </cell>
          <cell r="GB1115">
            <v>0</v>
          </cell>
          <cell r="GC1115">
            <v>0</v>
          </cell>
          <cell r="GD1115">
            <v>0</v>
          </cell>
          <cell r="GE1115">
            <v>0</v>
          </cell>
          <cell r="GF1115">
            <v>0</v>
          </cell>
          <cell r="GG1115">
            <v>0</v>
          </cell>
          <cell r="GH1115">
            <v>0</v>
          </cell>
          <cell r="GI1115">
            <v>0</v>
          </cell>
          <cell r="GJ1115">
            <v>0</v>
          </cell>
          <cell r="GK1115">
            <v>0</v>
          </cell>
          <cell r="GL1115">
            <v>0</v>
          </cell>
          <cell r="GM1115">
            <v>0</v>
          </cell>
          <cell r="GN1115">
            <v>0</v>
          </cell>
          <cell r="GO1115">
            <v>0</v>
          </cell>
          <cell r="GP1115">
            <v>0</v>
          </cell>
          <cell r="GQ1115">
            <v>0</v>
          </cell>
          <cell r="GR1115">
            <v>0</v>
          </cell>
          <cell r="GS1115">
            <v>0</v>
          </cell>
          <cell r="GT1115">
            <v>0</v>
          </cell>
          <cell r="GU1115">
            <v>0</v>
          </cell>
          <cell r="GV1115">
            <v>0</v>
          </cell>
          <cell r="GW1115">
            <v>0</v>
          </cell>
          <cell r="GX1115">
            <v>0</v>
          </cell>
          <cell r="GY1115">
            <v>0</v>
          </cell>
          <cell r="GZ1115">
            <v>0</v>
          </cell>
          <cell r="HA1115">
            <v>0</v>
          </cell>
          <cell r="HB1115">
            <v>0</v>
          </cell>
          <cell r="HC1115">
            <v>0</v>
          </cell>
          <cell r="HD1115">
            <v>0</v>
          </cell>
          <cell r="HE1115">
            <v>0</v>
          </cell>
          <cell r="HF1115">
            <v>0</v>
          </cell>
          <cell r="HG1115">
            <v>0</v>
          </cell>
          <cell r="HH1115">
            <v>0</v>
          </cell>
          <cell r="HI1115">
            <v>0</v>
          </cell>
          <cell r="HJ1115">
            <v>0</v>
          </cell>
          <cell r="HK1115">
            <v>0</v>
          </cell>
          <cell r="HL1115">
            <v>0</v>
          </cell>
          <cell r="HM1115">
            <v>0</v>
          </cell>
          <cell r="HN1115">
            <v>0</v>
          </cell>
          <cell r="HO1115">
            <v>0</v>
          </cell>
          <cell r="HP1115">
            <v>0</v>
          </cell>
          <cell r="HQ1115">
            <v>0</v>
          </cell>
          <cell r="HR1115">
            <v>0</v>
          </cell>
          <cell r="HS1115">
            <v>0</v>
          </cell>
          <cell r="HT1115">
            <v>0</v>
          </cell>
          <cell r="HU1115">
            <v>0</v>
          </cell>
          <cell r="HV1115">
            <v>0</v>
          </cell>
          <cell r="HW1115">
            <v>0</v>
          </cell>
          <cell r="HX1115">
            <v>0</v>
          </cell>
          <cell r="HY1115">
            <v>0</v>
          </cell>
          <cell r="HZ1115">
            <v>0</v>
          </cell>
          <cell r="IA1115">
            <v>0</v>
          </cell>
          <cell r="IB1115">
            <v>0</v>
          </cell>
          <cell r="IC1115">
            <v>0</v>
          </cell>
          <cell r="ID1115">
            <v>0</v>
          </cell>
          <cell r="IE1115">
            <v>0</v>
          </cell>
          <cell r="IF1115">
            <v>0</v>
          </cell>
          <cell r="IG1115">
            <v>0</v>
          </cell>
          <cell r="IH1115">
            <v>0</v>
          </cell>
          <cell r="II1115">
            <v>0</v>
          </cell>
          <cell r="IJ1115">
            <v>0</v>
          </cell>
          <cell r="IK1115">
            <v>0</v>
          </cell>
          <cell r="IL1115">
            <v>0</v>
          </cell>
          <cell r="IM1115">
            <v>0</v>
          </cell>
          <cell r="IN1115">
            <v>0</v>
          </cell>
          <cell r="IO1115">
            <v>0</v>
          </cell>
          <cell r="IP1115">
            <v>0</v>
          </cell>
          <cell r="IQ1115">
            <v>0</v>
          </cell>
          <cell r="IR1115">
            <v>0</v>
          </cell>
          <cell r="IS1115">
            <v>0</v>
          </cell>
          <cell r="IT1115">
            <v>0</v>
          </cell>
          <cell r="IU1115">
            <v>0</v>
          </cell>
          <cell r="IV1115">
            <v>0</v>
          </cell>
          <cell r="IW1115">
            <v>0</v>
          </cell>
          <cell r="IX1115">
            <v>0</v>
          </cell>
          <cell r="IY1115">
            <v>0</v>
          </cell>
          <cell r="IZ1115">
            <v>0</v>
          </cell>
          <cell r="JA1115">
            <v>0</v>
          </cell>
          <cell r="JB1115">
            <v>0</v>
          </cell>
          <cell r="JC1115">
            <v>0</v>
          </cell>
          <cell r="JD1115">
            <v>0</v>
          </cell>
          <cell r="JE1115">
            <v>0</v>
          </cell>
          <cell r="JF1115">
            <v>0</v>
          </cell>
          <cell r="JG1115">
            <v>0</v>
          </cell>
          <cell r="JH1115">
            <v>0</v>
          </cell>
          <cell r="JI1115">
            <v>0</v>
          </cell>
          <cell r="JJ1115">
            <v>0</v>
          </cell>
          <cell r="JK1115">
            <v>0</v>
          </cell>
          <cell r="JL1115">
            <v>0</v>
          </cell>
          <cell r="JM1115">
            <v>0</v>
          </cell>
          <cell r="JN1115">
            <v>0</v>
          </cell>
          <cell r="JO1115">
            <v>0</v>
          </cell>
          <cell r="JP1115">
            <v>0</v>
          </cell>
          <cell r="JQ1115">
            <v>0</v>
          </cell>
        </row>
        <row r="1116">
          <cell r="D1116" t="str">
            <v>PV_.QF.UTS._.qUT.Three_Peaks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  <cell r="BJ1116">
            <v>0</v>
          </cell>
          <cell r="BK1116">
            <v>0</v>
          </cell>
          <cell r="BL1116">
            <v>0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0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0</v>
          </cell>
          <cell r="CD1116">
            <v>0</v>
          </cell>
          <cell r="CE1116">
            <v>0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0</v>
          </cell>
          <cell r="CK1116">
            <v>0</v>
          </cell>
          <cell r="CL1116">
            <v>0</v>
          </cell>
          <cell r="CM1116">
            <v>0</v>
          </cell>
          <cell r="CN1116">
            <v>0</v>
          </cell>
          <cell r="CO1116">
            <v>0</v>
          </cell>
          <cell r="CP1116">
            <v>0</v>
          </cell>
          <cell r="CQ1116">
            <v>0</v>
          </cell>
          <cell r="CR1116">
            <v>0</v>
          </cell>
          <cell r="CS1116">
            <v>0</v>
          </cell>
          <cell r="CT1116">
            <v>0</v>
          </cell>
          <cell r="CU1116">
            <v>0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  <cell r="DD1116">
            <v>0</v>
          </cell>
          <cell r="DE1116">
            <v>0</v>
          </cell>
          <cell r="DF1116">
            <v>0</v>
          </cell>
          <cell r="DG1116">
            <v>0</v>
          </cell>
          <cell r="DH1116">
            <v>0</v>
          </cell>
          <cell r="DI1116">
            <v>0</v>
          </cell>
          <cell r="DJ1116">
            <v>0</v>
          </cell>
          <cell r="DK1116">
            <v>0</v>
          </cell>
          <cell r="DL1116">
            <v>0</v>
          </cell>
          <cell r="DM1116">
            <v>0</v>
          </cell>
          <cell r="DN1116">
            <v>0</v>
          </cell>
          <cell r="DO1116">
            <v>0</v>
          </cell>
          <cell r="DP1116">
            <v>0</v>
          </cell>
          <cell r="DQ1116">
            <v>0</v>
          </cell>
          <cell r="DR1116">
            <v>0</v>
          </cell>
          <cell r="DS1116">
            <v>0</v>
          </cell>
          <cell r="DT1116">
            <v>0</v>
          </cell>
          <cell r="DU1116">
            <v>0</v>
          </cell>
          <cell r="DV1116">
            <v>0</v>
          </cell>
          <cell r="DW1116">
            <v>0</v>
          </cell>
          <cell r="DX1116">
            <v>0</v>
          </cell>
          <cell r="DY1116">
            <v>0</v>
          </cell>
          <cell r="DZ1116">
            <v>0</v>
          </cell>
          <cell r="EA1116">
            <v>0</v>
          </cell>
          <cell r="EB1116">
            <v>0</v>
          </cell>
          <cell r="EC1116">
            <v>0</v>
          </cell>
          <cell r="ED1116">
            <v>0</v>
          </cell>
          <cell r="EE1116">
            <v>0</v>
          </cell>
          <cell r="EF1116">
            <v>0</v>
          </cell>
          <cell r="EG1116">
            <v>0</v>
          </cell>
          <cell r="EH1116">
            <v>0</v>
          </cell>
          <cell r="EI1116">
            <v>0</v>
          </cell>
          <cell r="EJ1116">
            <v>0</v>
          </cell>
          <cell r="EK1116">
            <v>0</v>
          </cell>
          <cell r="EL1116">
            <v>0</v>
          </cell>
          <cell r="EM1116">
            <v>0</v>
          </cell>
          <cell r="EN1116">
            <v>0</v>
          </cell>
          <cell r="EO1116">
            <v>0</v>
          </cell>
          <cell r="EP1116">
            <v>0</v>
          </cell>
          <cell r="EQ1116">
            <v>0</v>
          </cell>
          <cell r="ER1116">
            <v>0</v>
          </cell>
          <cell r="ES1116">
            <v>0</v>
          </cell>
          <cell r="ET1116">
            <v>0</v>
          </cell>
          <cell r="EU1116">
            <v>0</v>
          </cell>
          <cell r="EV1116">
            <v>0</v>
          </cell>
          <cell r="EW1116">
            <v>0</v>
          </cell>
          <cell r="EX1116">
            <v>0</v>
          </cell>
          <cell r="EY1116">
            <v>0</v>
          </cell>
          <cell r="EZ1116">
            <v>0</v>
          </cell>
          <cell r="FA1116">
            <v>0</v>
          </cell>
          <cell r="FB1116">
            <v>0</v>
          </cell>
          <cell r="FC1116">
            <v>0</v>
          </cell>
          <cell r="FD1116">
            <v>0</v>
          </cell>
          <cell r="FE1116">
            <v>0</v>
          </cell>
          <cell r="FF1116">
            <v>0</v>
          </cell>
          <cell r="FG1116">
            <v>0</v>
          </cell>
          <cell r="FH1116">
            <v>0</v>
          </cell>
          <cell r="FI1116">
            <v>0</v>
          </cell>
          <cell r="FJ1116">
            <v>0</v>
          </cell>
          <cell r="FK1116">
            <v>0</v>
          </cell>
          <cell r="FL1116">
            <v>0</v>
          </cell>
          <cell r="FM1116">
            <v>0</v>
          </cell>
          <cell r="FN1116">
            <v>0</v>
          </cell>
          <cell r="FO1116">
            <v>0</v>
          </cell>
          <cell r="FP1116">
            <v>0</v>
          </cell>
          <cell r="FQ1116">
            <v>0</v>
          </cell>
          <cell r="FR1116">
            <v>0</v>
          </cell>
          <cell r="FS1116">
            <v>0</v>
          </cell>
          <cell r="FT1116">
            <v>0</v>
          </cell>
          <cell r="FU1116">
            <v>0</v>
          </cell>
          <cell r="FV1116">
            <v>0</v>
          </cell>
          <cell r="FW1116">
            <v>0</v>
          </cell>
          <cell r="FX1116">
            <v>0</v>
          </cell>
          <cell r="FY1116">
            <v>0</v>
          </cell>
          <cell r="FZ1116">
            <v>0</v>
          </cell>
          <cell r="GA1116">
            <v>0</v>
          </cell>
          <cell r="GB1116">
            <v>0</v>
          </cell>
          <cell r="GC1116">
            <v>0</v>
          </cell>
          <cell r="GD1116">
            <v>0</v>
          </cell>
          <cell r="GE1116">
            <v>0</v>
          </cell>
          <cell r="GF1116">
            <v>0</v>
          </cell>
          <cell r="GG1116">
            <v>0</v>
          </cell>
          <cell r="GH1116">
            <v>0</v>
          </cell>
          <cell r="GI1116">
            <v>0</v>
          </cell>
          <cell r="GJ1116">
            <v>0</v>
          </cell>
          <cell r="GK1116">
            <v>0</v>
          </cell>
          <cell r="GL1116">
            <v>0</v>
          </cell>
          <cell r="GM1116">
            <v>0</v>
          </cell>
          <cell r="GN1116">
            <v>0</v>
          </cell>
          <cell r="GO1116">
            <v>0</v>
          </cell>
          <cell r="GP1116">
            <v>0</v>
          </cell>
          <cell r="GQ1116">
            <v>0</v>
          </cell>
          <cell r="GR1116">
            <v>0</v>
          </cell>
          <cell r="GS1116">
            <v>0</v>
          </cell>
          <cell r="GT1116">
            <v>0</v>
          </cell>
          <cell r="GU1116">
            <v>0</v>
          </cell>
          <cell r="GV1116">
            <v>0</v>
          </cell>
          <cell r="GW1116">
            <v>0</v>
          </cell>
          <cell r="GX1116">
            <v>0</v>
          </cell>
          <cell r="GY1116">
            <v>0</v>
          </cell>
          <cell r="GZ1116">
            <v>0</v>
          </cell>
          <cell r="HA1116">
            <v>0</v>
          </cell>
          <cell r="HB1116">
            <v>0</v>
          </cell>
          <cell r="HC1116">
            <v>0</v>
          </cell>
          <cell r="HD1116">
            <v>0</v>
          </cell>
          <cell r="HE1116">
            <v>0</v>
          </cell>
          <cell r="HF1116">
            <v>0</v>
          </cell>
          <cell r="HG1116">
            <v>0</v>
          </cell>
          <cell r="HH1116">
            <v>0</v>
          </cell>
          <cell r="HI1116">
            <v>0</v>
          </cell>
          <cell r="HJ1116">
            <v>0</v>
          </cell>
          <cell r="HK1116">
            <v>0</v>
          </cell>
          <cell r="HL1116">
            <v>0</v>
          </cell>
          <cell r="HM1116">
            <v>0</v>
          </cell>
          <cell r="HN1116">
            <v>0</v>
          </cell>
          <cell r="HO1116">
            <v>0</v>
          </cell>
          <cell r="HP1116">
            <v>0</v>
          </cell>
          <cell r="HQ1116">
            <v>0</v>
          </cell>
          <cell r="HR1116">
            <v>0</v>
          </cell>
          <cell r="HS1116">
            <v>0</v>
          </cell>
          <cell r="HT1116">
            <v>0</v>
          </cell>
          <cell r="HU1116">
            <v>0</v>
          </cell>
          <cell r="HV1116">
            <v>0</v>
          </cell>
          <cell r="HW1116">
            <v>0</v>
          </cell>
          <cell r="HX1116">
            <v>0</v>
          </cell>
          <cell r="HY1116">
            <v>0</v>
          </cell>
          <cell r="HZ1116">
            <v>0</v>
          </cell>
          <cell r="IA1116">
            <v>0</v>
          </cell>
          <cell r="IB1116">
            <v>0</v>
          </cell>
          <cell r="IC1116">
            <v>0</v>
          </cell>
          <cell r="ID1116">
            <v>0</v>
          </cell>
          <cell r="IE1116">
            <v>0</v>
          </cell>
          <cell r="IF1116">
            <v>0</v>
          </cell>
          <cell r="IG1116">
            <v>0</v>
          </cell>
          <cell r="IH1116">
            <v>0</v>
          </cell>
          <cell r="II1116">
            <v>0</v>
          </cell>
          <cell r="IJ1116">
            <v>0</v>
          </cell>
          <cell r="IK1116">
            <v>0</v>
          </cell>
          <cell r="IL1116">
            <v>0</v>
          </cell>
          <cell r="IM1116">
            <v>0</v>
          </cell>
          <cell r="IN1116">
            <v>0</v>
          </cell>
          <cell r="IO1116">
            <v>0</v>
          </cell>
          <cell r="IP1116">
            <v>0</v>
          </cell>
          <cell r="IQ1116">
            <v>0</v>
          </cell>
          <cell r="IR1116">
            <v>0</v>
          </cell>
          <cell r="IS1116">
            <v>0</v>
          </cell>
          <cell r="IT1116">
            <v>0</v>
          </cell>
          <cell r="IU1116">
            <v>0</v>
          </cell>
          <cell r="IV1116">
            <v>0</v>
          </cell>
          <cell r="IW1116">
            <v>0</v>
          </cell>
          <cell r="IX1116">
            <v>0</v>
          </cell>
          <cell r="IY1116">
            <v>0</v>
          </cell>
          <cell r="IZ1116">
            <v>0</v>
          </cell>
          <cell r="JA1116">
            <v>0</v>
          </cell>
          <cell r="JB1116">
            <v>0</v>
          </cell>
          <cell r="JC1116">
            <v>0</v>
          </cell>
          <cell r="JD1116">
            <v>0</v>
          </cell>
          <cell r="JE1116">
            <v>0</v>
          </cell>
          <cell r="JF1116">
            <v>0</v>
          </cell>
          <cell r="JG1116">
            <v>0</v>
          </cell>
          <cell r="JH1116">
            <v>0</v>
          </cell>
          <cell r="JI1116">
            <v>0</v>
          </cell>
          <cell r="JJ1116">
            <v>0</v>
          </cell>
          <cell r="JK1116">
            <v>0</v>
          </cell>
          <cell r="JL1116">
            <v>0</v>
          </cell>
          <cell r="JM1116">
            <v>0</v>
          </cell>
          <cell r="JN1116">
            <v>0</v>
          </cell>
          <cell r="JO1116">
            <v>0</v>
          </cell>
          <cell r="JP1116">
            <v>0</v>
          </cell>
          <cell r="JQ1116">
            <v>0</v>
          </cell>
        </row>
        <row r="1117">
          <cell r="D1117" t="str">
            <v>PV_.QF.UWY._.qWY.Sage_Solar_I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G1117">
            <v>0</v>
          </cell>
          <cell r="BH1117">
            <v>0</v>
          </cell>
          <cell r="BI1117">
            <v>0</v>
          </cell>
          <cell r="BJ1117">
            <v>0</v>
          </cell>
          <cell r="BK1117">
            <v>0</v>
          </cell>
          <cell r="BL1117">
            <v>0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  <cell r="BQ1117">
            <v>0</v>
          </cell>
          <cell r="BR1117">
            <v>0</v>
          </cell>
          <cell r="BS1117">
            <v>0</v>
          </cell>
          <cell r="BT1117">
            <v>0</v>
          </cell>
          <cell r="BU1117">
            <v>0</v>
          </cell>
          <cell r="BV1117">
            <v>0</v>
          </cell>
          <cell r="BW1117">
            <v>0</v>
          </cell>
          <cell r="BX1117">
            <v>0</v>
          </cell>
          <cell r="BY1117">
            <v>0</v>
          </cell>
          <cell r="BZ1117">
            <v>0</v>
          </cell>
          <cell r="CA1117">
            <v>0</v>
          </cell>
          <cell r="CB1117">
            <v>0</v>
          </cell>
          <cell r="CC1117">
            <v>0</v>
          </cell>
          <cell r="CD1117">
            <v>0</v>
          </cell>
          <cell r="CE1117">
            <v>0</v>
          </cell>
          <cell r="CF1117">
            <v>0</v>
          </cell>
          <cell r="CG1117">
            <v>0</v>
          </cell>
          <cell r="CH1117">
            <v>0</v>
          </cell>
          <cell r="CI1117">
            <v>0</v>
          </cell>
          <cell r="CJ1117">
            <v>0</v>
          </cell>
          <cell r="CK1117">
            <v>0</v>
          </cell>
          <cell r="CL1117">
            <v>0</v>
          </cell>
          <cell r="CM1117">
            <v>0</v>
          </cell>
          <cell r="CN1117">
            <v>0</v>
          </cell>
          <cell r="CO1117">
            <v>0</v>
          </cell>
          <cell r="CP1117">
            <v>0</v>
          </cell>
          <cell r="CQ1117">
            <v>0</v>
          </cell>
          <cell r="CR1117">
            <v>0</v>
          </cell>
          <cell r="CS1117">
            <v>0</v>
          </cell>
          <cell r="CT1117">
            <v>0</v>
          </cell>
          <cell r="CU1117">
            <v>0</v>
          </cell>
          <cell r="CV1117">
            <v>0</v>
          </cell>
          <cell r="CW1117">
            <v>0</v>
          </cell>
          <cell r="CX1117">
            <v>0</v>
          </cell>
          <cell r="CY1117">
            <v>0</v>
          </cell>
          <cell r="CZ1117">
            <v>0</v>
          </cell>
          <cell r="DA1117">
            <v>0</v>
          </cell>
          <cell r="DB1117">
            <v>0</v>
          </cell>
          <cell r="DC1117">
            <v>0</v>
          </cell>
          <cell r="DD1117">
            <v>0</v>
          </cell>
          <cell r="DE1117">
            <v>0</v>
          </cell>
          <cell r="DF1117">
            <v>0</v>
          </cell>
          <cell r="DG1117">
            <v>0</v>
          </cell>
          <cell r="DH1117">
            <v>0</v>
          </cell>
          <cell r="DI1117">
            <v>0</v>
          </cell>
          <cell r="DJ1117">
            <v>0</v>
          </cell>
          <cell r="DK1117">
            <v>0</v>
          </cell>
          <cell r="DL1117">
            <v>0</v>
          </cell>
          <cell r="DM1117">
            <v>0</v>
          </cell>
          <cell r="DN1117">
            <v>0</v>
          </cell>
          <cell r="DO1117">
            <v>0</v>
          </cell>
          <cell r="DP1117">
            <v>0</v>
          </cell>
          <cell r="DQ1117">
            <v>0</v>
          </cell>
          <cell r="DR1117">
            <v>0</v>
          </cell>
          <cell r="DS1117">
            <v>0</v>
          </cell>
          <cell r="DT1117">
            <v>0</v>
          </cell>
          <cell r="DU1117">
            <v>0</v>
          </cell>
          <cell r="DV1117">
            <v>0</v>
          </cell>
          <cell r="DW1117">
            <v>0</v>
          </cell>
          <cell r="DX1117">
            <v>0</v>
          </cell>
          <cell r="DY1117">
            <v>0</v>
          </cell>
          <cell r="DZ1117">
            <v>0</v>
          </cell>
          <cell r="EA1117">
            <v>0</v>
          </cell>
          <cell r="EB1117">
            <v>0</v>
          </cell>
          <cell r="EC1117">
            <v>0</v>
          </cell>
          <cell r="ED1117">
            <v>0</v>
          </cell>
          <cell r="EE1117">
            <v>0</v>
          </cell>
          <cell r="EF1117">
            <v>0</v>
          </cell>
          <cell r="EG1117">
            <v>0</v>
          </cell>
          <cell r="EH1117">
            <v>0</v>
          </cell>
          <cell r="EI1117">
            <v>0</v>
          </cell>
          <cell r="EJ1117">
            <v>0</v>
          </cell>
          <cell r="EK1117">
            <v>0</v>
          </cell>
          <cell r="EL1117">
            <v>0</v>
          </cell>
          <cell r="EM1117">
            <v>0</v>
          </cell>
          <cell r="EN1117">
            <v>0</v>
          </cell>
          <cell r="EO1117">
            <v>0</v>
          </cell>
          <cell r="EP1117">
            <v>0</v>
          </cell>
          <cell r="EQ1117">
            <v>0</v>
          </cell>
          <cell r="ER1117">
            <v>0</v>
          </cell>
          <cell r="ES1117">
            <v>0</v>
          </cell>
          <cell r="ET1117">
            <v>0</v>
          </cell>
          <cell r="EU1117">
            <v>0</v>
          </cell>
          <cell r="EV1117">
            <v>0</v>
          </cell>
          <cell r="EW1117">
            <v>0</v>
          </cell>
          <cell r="EX1117">
            <v>0</v>
          </cell>
          <cell r="EY1117">
            <v>0</v>
          </cell>
          <cell r="EZ1117">
            <v>0</v>
          </cell>
          <cell r="FA1117">
            <v>0</v>
          </cell>
          <cell r="FB1117">
            <v>0</v>
          </cell>
          <cell r="FC1117">
            <v>0</v>
          </cell>
          <cell r="FD1117">
            <v>0</v>
          </cell>
          <cell r="FE1117">
            <v>0</v>
          </cell>
          <cell r="FF1117">
            <v>0</v>
          </cell>
          <cell r="FG1117">
            <v>0</v>
          </cell>
          <cell r="FH1117">
            <v>0</v>
          </cell>
          <cell r="FI1117">
            <v>0</v>
          </cell>
          <cell r="FJ1117">
            <v>0</v>
          </cell>
          <cell r="FK1117">
            <v>0</v>
          </cell>
          <cell r="FL1117">
            <v>0</v>
          </cell>
          <cell r="FM1117">
            <v>0</v>
          </cell>
          <cell r="FN1117">
            <v>0</v>
          </cell>
          <cell r="FO1117">
            <v>0</v>
          </cell>
          <cell r="FP1117">
            <v>0</v>
          </cell>
          <cell r="FQ1117">
            <v>0</v>
          </cell>
          <cell r="FR1117">
            <v>0</v>
          </cell>
          <cell r="FS1117">
            <v>0</v>
          </cell>
          <cell r="FT1117">
            <v>0</v>
          </cell>
          <cell r="FU1117">
            <v>0</v>
          </cell>
          <cell r="FV1117">
            <v>0</v>
          </cell>
          <cell r="FW1117">
            <v>0</v>
          </cell>
          <cell r="FX1117">
            <v>0</v>
          </cell>
          <cell r="FY1117">
            <v>0</v>
          </cell>
          <cell r="FZ1117">
            <v>0</v>
          </cell>
          <cell r="GA1117">
            <v>0</v>
          </cell>
          <cell r="GB1117">
            <v>0</v>
          </cell>
          <cell r="GC1117">
            <v>0</v>
          </cell>
          <cell r="GD1117">
            <v>0</v>
          </cell>
          <cell r="GE1117">
            <v>0</v>
          </cell>
          <cell r="GF1117">
            <v>0</v>
          </cell>
          <cell r="GG1117">
            <v>0</v>
          </cell>
          <cell r="GH1117">
            <v>0</v>
          </cell>
          <cell r="GI1117">
            <v>0</v>
          </cell>
          <cell r="GJ1117">
            <v>0</v>
          </cell>
          <cell r="GK1117">
            <v>0</v>
          </cell>
          <cell r="GL1117">
            <v>0</v>
          </cell>
          <cell r="GM1117">
            <v>0</v>
          </cell>
          <cell r="GN1117">
            <v>0</v>
          </cell>
          <cell r="GO1117">
            <v>0</v>
          </cell>
          <cell r="GP1117">
            <v>0</v>
          </cell>
          <cell r="GQ1117">
            <v>0</v>
          </cell>
          <cell r="GR1117">
            <v>0</v>
          </cell>
          <cell r="GS1117">
            <v>0</v>
          </cell>
          <cell r="GT1117">
            <v>0</v>
          </cell>
          <cell r="GU1117">
            <v>0</v>
          </cell>
          <cell r="GV1117">
            <v>0</v>
          </cell>
          <cell r="GW1117">
            <v>0</v>
          </cell>
          <cell r="GX1117">
            <v>0</v>
          </cell>
          <cell r="GY1117">
            <v>0</v>
          </cell>
          <cell r="GZ1117">
            <v>0</v>
          </cell>
          <cell r="HA1117">
            <v>0</v>
          </cell>
          <cell r="HB1117">
            <v>0</v>
          </cell>
          <cell r="HC1117">
            <v>0</v>
          </cell>
          <cell r="HD1117">
            <v>0</v>
          </cell>
          <cell r="HE1117">
            <v>0</v>
          </cell>
          <cell r="HF1117">
            <v>0</v>
          </cell>
          <cell r="HG1117">
            <v>0</v>
          </cell>
          <cell r="HH1117">
            <v>0</v>
          </cell>
          <cell r="HI1117">
            <v>0</v>
          </cell>
          <cell r="HJ1117">
            <v>0</v>
          </cell>
          <cell r="HK1117">
            <v>0</v>
          </cell>
          <cell r="HL1117">
            <v>0</v>
          </cell>
          <cell r="HM1117">
            <v>0</v>
          </cell>
          <cell r="HN1117">
            <v>0</v>
          </cell>
          <cell r="HO1117">
            <v>0</v>
          </cell>
          <cell r="HP1117">
            <v>0</v>
          </cell>
          <cell r="HQ1117">
            <v>0</v>
          </cell>
          <cell r="HR1117">
            <v>0</v>
          </cell>
          <cell r="HS1117">
            <v>0</v>
          </cell>
          <cell r="HT1117">
            <v>0</v>
          </cell>
          <cell r="HU1117">
            <v>0</v>
          </cell>
          <cell r="HV1117">
            <v>0</v>
          </cell>
          <cell r="HW1117">
            <v>0</v>
          </cell>
          <cell r="HX1117">
            <v>0</v>
          </cell>
          <cell r="HY1117">
            <v>0</v>
          </cell>
          <cell r="HZ1117">
            <v>0</v>
          </cell>
          <cell r="IA1117">
            <v>0</v>
          </cell>
          <cell r="IB1117">
            <v>0</v>
          </cell>
          <cell r="IC1117">
            <v>0</v>
          </cell>
          <cell r="ID1117">
            <v>0</v>
          </cell>
          <cell r="IE1117">
            <v>0</v>
          </cell>
          <cell r="IF1117">
            <v>0</v>
          </cell>
          <cell r="IG1117">
            <v>0</v>
          </cell>
          <cell r="IH1117">
            <v>0</v>
          </cell>
          <cell r="II1117">
            <v>0</v>
          </cell>
          <cell r="IJ1117">
            <v>0</v>
          </cell>
          <cell r="IK1117">
            <v>0</v>
          </cell>
          <cell r="IL1117">
            <v>0</v>
          </cell>
          <cell r="IM1117">
            <v>0</v>
          </cell>
          <cell r="IN1117">
            <v>0</v>
          </cell>
          <cell r="IO1117">
            <v>0</v>
          </cell>
          <cell r="IP1117">
            <v>0</v>
          </cell>
          <cell r="IQ1117">
            <v>0</v>
          </cell>
          <cell r="IR1117">
            <v>0</v>
          </cell>
          <cell r="IS1117">
            <v>0</v>
          </cell>
          <cell r="IT1117">
            <v>0</v>
          </cell>
          <cell r="IU1117">
            <v>0</v>
          </cell>
          <cell r="IV1117">
            <v>0</v>
          </cell>
          <cell r="IW1117">
            <v>0</v>
          </cell>
          <cell r="IX1117">
            <v>0</v>
          </cell>
          <cell r="IY1117">
            <v>0</v>
          </cell>
          <cell r="IZ1117">
            <v>0</v>
          </cell>
          <cell r="JA1117">
            <v>0</v>
          </cell>
          <cell r="JB1117">
            <v>0</v>
          </cell>
          <cell r="JC1117">
            <v>0</v>
          </cell>
          <cell r="JD1117">
            <v>0</v>
          </cell>
          <cell r="JE1117">
            <v>0</v>
          </cell>
          <cell r="JF1117">
            <v>0</v>
          </cell>
          <cell r="JG1117">
            <v>0</v>
          </cell>
          <cell r="JH1117">
            <v>0</v>
          </cell>
          <cell r="JI1117">
            <v>0</v>
          </cell>
          <cell r="JJ1117">
            <v>0</v>
          </cell>
          <cell r="JK1117">
            <v>0</v>
          </cell>
          <cell r="JL1117">
            <v>0</v>
          </cell>
          <cell r="JM1117">
            <v>0</v>
          </cell>
          <cell r="JN1117">
            <v>0</v>
          </cell>
          <cell r="JO1117">
            <v>0</v>
          </cell>
          <cell r="JP1117">
            <v>0</v>
          </cell>
          <cell r="JQ1117">
            <v>0</v>
          </cell>
        </row>
        <row r="1118">
          <cell r="D1118" t="str">
            <v>PV_.QF.UWY._.qWY.Sage_Solar_II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  <cell r="BJ1118">
            <v>0</v>
          </cell>
          <cell r="BK1118">
            <v>0</v>
          </cell>
          <cell r="BL1118">
            <v>0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0</v>
          </cell>
          <cell r="CD1118">
            <v>0</v>
          </cell>
          <cell r="CE1118">
            <v>0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0</v>
          </cell>
          <cell r="CK1118">
            <v>0</v>
          </cell>
          <cell r="CL1118">
            <v>0</v>
          </cell>
          <cell r="CM1118">
            <v>0</v>
          </cell>
          <cell r="CN1118">
            <v>0</v>
          </cell>
          <cell r="CO1118">
            <v>0</v>
          </cell>
          <cell r="CP1118">
            <v>0</v>
          </cell>
          <cell r="CQ1118">
            <v>0</v>
          </cell>
          <cell r="CR1118">
            <v>0</v>
          </cell>
          <cell r="CS1118">
            <v>0</v>
          </cell>
          <cell r="CT1118">
            <v>0</v>
          </cell>
          <cell r="CU1118">
            <v>0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  <cell r="DD1118">
            <v>0</v>
          </cell>
          <cell r="DE1118">
            <v>0</v>
          </cell>
          <cell r="DF1118">
            <v>0</v>
          </cell>
          <cell r="DG1118">
            <v>0</v>
          </cell>
          <cell r="DH1118">
            <v>0</v>
          </cell>
          <cell r="DI1118">
            <v>0</v>
          </cell>
          <cell r="DJ1118">
            <v>0</v>
          </cell>
          <cell r="DK1118">
            <v>0</v>
          </cell>
          <cell r="DL1118">
            <v>0</v>
          </cell>
          <cell r="DM1118">
            <v>0</v>
          </cell>
          <cell r="DN1118">
            <v>0</v>
          </cell>
          <cell r="DO1118">
            <v>0</v>
          </cell>
          <cell r="DP1118">
            <v>0</v>
          </cell>
          <cell r="DQ1118">
            <v>0</v>
          </cell>
          <cell r="DR1118">
            <v>0</v>
          </cell>
          <cell r="DS1118">
            <v>0</v>
          </cell>
          <cell r="DT1118">
            <v>0</v>
          </cell>
          <cell r="DU1118">
            <v>0</v>
          </cell>
          <cell r="DV1118">
            <v>0</v>
          </cell>
          <cell r="DW1118">
            <v>0</v>
          </cell>
          <cell r="DX1118">
            <v>0</v>
          </cell>
          <cell r="DY1118">
            <v>0</v>
          </cell>
          <cell r="DZ1118">
            <v>0</v>
          </cell>
          <cell r="EA1118">
            <v>0</v>
          </cell>
          <cell r="EB1118">
            <v>0</v>
          </cell>
          <cell r="EC1118">
            <v>0</v>
          </cell>
          <cell r="ED1118">
            <v>0</v>
          </cell>
          <cell r="EE1118">
            <v>0</v>
          </cell>
          <cell r="EF1118">
            <v>0</v>
          </cell>
          <cell r="EG1118">
            <v>0</v>
          </cell>
          <cell r="EH1118">
            <v>0</v>
          </cell>
          <cell r="EI1118">
            <v>0</v>
          </cell>
          <cell r="EJ1118">
            <v>0</v>
          </cell>
          <cell r="EK1118">
            <v>0</v>
          </cell>
          <cell r="EL1118">
            <v>0</v>
          </cell>
          <cell r="EM1118">
            <v>0</v>
          </cell>
          <cell r="EN1118">
            <v>0</v>
          </cell>
          <cell r="EO1118">
            <v>0</v>
          </cell>
          <cell r="EP1118">
            <v>0</v>
          </cell>
          <cell r="EQ1118">
            <v>0</v>
          </cell>
          <cell r="ER1118">
            <v>0</v>
          </cell>
          <cell r="ES1118">
            <v>0</v>
          </cell>
          <cell r="ET1118">
            <v>0</v>
          </cell>
          <cell r="EU1118">
            <v>0</v>
          </cell>
          <cell r="EV1118">
            <v>0</v>
          </cell>
          <cell r="EW1118">
            <v>0</v>
          </cell>
          <cell r="EX1118">
            <v>0</v>
          </cell>
          <cell r="EY1118">
            <v>0</v>
          </cell>
          <cell r="EZ1118">
            <v>0</v>
          </cell>
          <cell r="FA1118">
            <v>0</v>
          </cell>
          <cell r="FB1118">
            <v>0</v>
          </cell>
          <cell r="FC1118">
            <v>0</v>
          </cell>
          <cell r="FD1118">
            <v>0</v>
          </cell>
          <cell r="FE1118">
            <v>0</v>
          </cell>
          <cell r="FF1118">
            <v>0</v>
          </cell>
          <cell r="FG1118">
            <v>0</v>
          </cell>
          <cell r="FH1118">
            <v>0</v>
          </cell>
          <cell r="FI1118">
            <v>0</v>
          </cell>
          <cell r="FJ1118">
            <v>0</v>
          </cell>
          <cell r="FK1118">
            <v>0</v>
          </cell>
          <cell r="FL1118">
            <v>0</v>
          </cell>
          <cell r="FM1118">
            <v>0</v>
          </cell>
          <cell r="FN1118">
            <v>0</v>
          </cell>
          <cell r="FO1118">
            <v>0</v>
          </cell>
          <cell r="FP1118">
            <v>0</v>
          </cell>
          <cell r="FQ1118">
            <v>0</v>
          </cell>
          <cell r="FR1118">
            <v>0</v>
          </cell>
          <cell r="FS1118">
            <v>0</v>
          </cell>
          <cell r="FT1118">
            <v>0</v>
          </cell>
          <cell r="FU1118">
            <v>0</v>
          </cell>
          <cell r="FV1118">
            <v>0</v>
          </cell>
          <cell r="FW1118">
            <v>0</v>
          </cell>
          <cell r="FX1118">
            <v>0</v>
          </cell>
          <cell r="FY1118">
            <v>0</v>
          </cell>
          <cell r="FZ1118">
            <v>0</v>
          </cell>
          <cell r="GA1118">
            <v>0</v>
          </cell>
          <cell r="GB1118">
            <v>0</v>
          </cell>
          <cell r="GC1118">
            <v>0</v>
          </cell>
          <cell r="GD1118">
            <v>0</v>
          </cell>
          <cell r="GE1118">
            <v>0</v>
          </cell>
          <cell r="GF1118">
            <v>0</v>
          </cell>
          <cell r="GG1118">
            <v>0</v>
          </cell>
          <cell r="GH1118">
            <v>0</v>
          </cell>
          <cell r="GI1118">
            <v>0</v>
          </cell>
          <cell r="GJ1118">
            <v>0</v>
          </cell>
          <cell r="GK1118">
            <v>0</v>
          </cell>
          <cell r="GL1118">
            <v>0</v>
          </cell>
          <cell r="GM1118">
            <v>0</v>
          </cell>
          <cell r="GN1118">
            <v>0</v>
          </cell>
          <cell r="GO1118">
            <v>0</v>
          </cell>
          <cell r="GP1118">
            <v>0</v>
          </cell>
          <cell r="GQ1118">
            <v>0</v>
          </cell>
          <cell r="GR1118">
            <v>0</v>
          </cell>
          <cell r="GS1118">
            <v>0</v>
          </cell>
          <cell r="GT1118">
            <v>0</v>
          </cell>
          <cell r="GU1118">
            <v>0</v>
          </cell>
          <cell r="GV1118">
            <v>0</v>
          </cell>
          <cell r="GW1118">
            <v>0</v>
          </cell>
          <cell r="GX1118">
            <v>0</v>
          </cell>
          <cell r="GY1118">
            <v>0</v>
          </cell>
          <cell r="GZ1118">
            <v>0</v>
          </cell>
          <cell r="HA1118">
            <v>0</v>
          </cell>
          <cell r="HB1118">
            <v>0</v>
          </cell>
          <cell r="HC1118">
            <v>0</v>
          </cell>
          <cell r="HD1118">
            <v>0</v>
          </cell>
          <cell r="HE1118">
            <v>0</v>
          </cell>
          <cell r="HF1118">
            <v>0</v>
          </cell>
          <cell r="HG1118">
            <v>0</v>
          </cell>
          <cell r="HH1118">
            <v>0</v>
          </cell>
          <cell r="HI1118">
            <v>0</v>
          </cell>
          <cell r="HJ1118">
            <v>0</v>
          </cell>
          <cell r="HK1118">
            <v>0</v>
          </cell>
          <cell r="HL1118">
            <v>0</v>
          </cell>
          <cell r="HM1118">
            <v>0</v>
          </cell>
          <cell r="HN1118">
            <v>0</v>
          </cell>
          <cell r="HO1118">
            <v>0</v>
          </cell>
          <cell r="HP1118">
            <v>0</v>
          </cell>
          <cell r="HQ1118">
            <v>0</v>
          </cell>
          <cell r="HR1118">
            <v>0</v>
          </cell>
          <cell r="HS1118">
            <v>0</v>
          </cell>
          <cell r="HT1118">
            <v>0</v>
          </cell>
          <cell r="HU1118">
            <v>0</v>
          </cell>
          <cell r="HV1118">
            <v>0</v>
          </cell>
          <cell r="HW1118">
            <v>0</v>
          </cell>
          <cell r="HX1118">
            <v>0</v>
          </cell>
          <cell r="HY1118">
            <v>0</v>
          </cell>
          <cell r="HZ1118">
            <v>0</v>
          </cell>
          <cell r="IA1118">
            <v>0</v>
          </cell>
          <cell r="IB1118">
            <v>0</v>
          </cell>
          <cell r="IC1118">
            <v>0</v>
          </cell>
          <cell r="ID1118">
            <v>0</v>
          </cell>
          <cell r="IE1118">
            <v>0</v>
          </cell>
          <cell r="IF1118">
            <v>0</v>
          </cell>
          <cell r="IG1118">
            <v>0</v>
          </cell>
          <cell r="IH1118">
            <v>0</v>
          </cell>
          <cell r="II1118">
            <v>0</v>
          </cell>
          <cell r="IJ1118">
            <v>0</v>
          </cell>
          <cell r="IK1118">
            <v>0</v>
          </cell>
          <cell r="IL1118">
            <v>0</v>
          </cell>
          <cell r="IM1118">
            <v>0</v>
          </cell>
          <cell r="IN1118">
            <v>0</v>
          </cell>
          <cell r="IO1118">
            <v>0</v>
          </cell>
          <cell r="IP1118">
            <v>0</v>
          </cell>
          <cell r="IQ1118">
            <v>0</v>
          </cell>
          <cell r="IR1118">
            <v>0</v>
          </cell>
          <cell r="IS1118">
            <v>0</v>
          </cell>
          <cell r="IT1118">
            <v>0</v>
          </cell>
          <cell r="IU1118">
            <v>0</v>
          </cell>
          <cell r="IV1118">
            <v>0</v>
          </cell>
          <cell r="IW1118">
            <v>0</v>
          </cell>
          <cell r="IX1118">
            <v>0</v>
          </cell>
          <cell r="IY1118">
            <v>0</v>
          </cell>
          <cell r="IZ1118">
            <v>0</v>
          </cell>
          <cell r="JA1118">
            <v>0</v>
          </cell>
          <cell r="JB1118">
            <v>0</v>
          </cell>
          <cell r="JC1118">
            <v>0</v>
          </cell>
          <cell r="JD1118">
            <v>0</v>
          </cell>
          <cell r="JE1118">
            <v>0</v>
          </cell>
          <cell r="JF1118">
            <v>0</v>
          </cell>
          <cell r="JG1118">
            <v>0</v>
          </cell>
          <cell r="JH1118">
            <v>0</v>
          </cell>
          <cell r="JI1118">
            <v>0</v>
          </cell>
          <cell r="JJ1118">
            <v>0</v>
          </cell>
          <cell r="JK1118">
            <v>0</v>
          </cell>
          <cell r="JL1118">
            <v>0</v>
          </cell>
          <cell r="JM1118">
            <v>0</v>
          </cell>
          <cell r="JN1118">
            <v>0</v>
          </cell>
          <cell r="JO1118">
            <v>0</v>
          </cell>
          <cell r="JP1118">
            <v>0</v>
          </cell>
          <cell r="JQ1118">
            <v>0</v>
          </cell>
        </row>
        <row r="1119">
          <cell r="D1119" t="str">
            <v>PV_.QF.UWY._.qWY.Sage_Solar_III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  <cell r="BJ1119">
            <v>0</v>
          </cell>
          <cell r="BK1119">
            <v>0</v>
          </cell>
          <cell r="BL1119">
            <v>0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0</v>
          </cell>
          <cell r="CD1119">
            <v>0</v>
          </cell>
          <cell r="CE1119">
            <v>0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0</v>
          </cell>
          <cell r="CK1119">
            <v>0</v>
          </cell>
          <cell r="CL1119">
            <v>0</v>
          </cell>
          <cell r="CM1119">
            <v>0</v>
          </cell>
          <cell r="CN1119">
            <v>0</v>
          </cell>
          <cell r="CO1119">
            <v>0</v>
          </cell>
          <cell r="CP1119">
            <v>0</v>
          </cell>
          <cell r="CQ1119">
            <v>0</v>
          </cell>
          <cell r="CR1119">
            <v>0</v>
          </cell>
          <cell r="CS1119">
            <v>0</v>
          </cell>
          <cell r="CT1119">
            <v>0</v>
          </cell>
          <cell r="CU1119">
            <v>0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  <cell r="DD1119">
            <v>0</v>
          </cell>
          <cell r="DE1119">
            <v>0</v>
          </cell>
          <cell r="DF1119">
            <v>0</v>
          </cell>
          <cell r="DG1119">
            <v>0</v>
          </cell>
          <cell r="DH1119">
            <v>0</v>
          </cell>
          <cell r="DI1119">
            <v>0</v>
          </cell>
          <cell r="DJ1119">
            <v>0</v>
          </cell>
          <cell r="DK1119">
            <v>0</v>
          </cell>
          <cell r="DL1119">
            <v>0</v>
          </cell>
          <cell r="DM1119">
            <v>0</v>
          </cell>
          <cell r="DN1119">
            <v>0</v>
          </cell>
          <cell r="DO1119">
            <v>0</v>
          </cell>
          <cell r="DP1119">
            <v>0</v>
          </cell>
          <cell r="DQ1119">
            <v>0</v>
          </cell>
          <cell r="DR1119">
            <v>0</v>
          </cell>
          <cell r="DS1119">
            <v>0</v>
          </cell>
          <cell r="DT1119">
            <v>0</v>
          </cell>
          <cell r="DU1119">
            <v>0</v>
          </cell>
          <cell r="DV1119">
            <v>0</v>
          </cell>
          <cell r="DW1119">
            <v>0</v>
          </cell>
          <cell r="DX1119">
            <v>0</v>
          </cell>
          <cell r="DY1119">
            <v>0</v>
          </cell>
          <cell r="DZ1119">
            <v>0</v>
          </cell>
          <cell r="EA1119">
            <v>0</v>
          </cell>
          <cell r="EB1119">
            <v>0</v>
          </cell>
          <cell r="EC1119">
            <v>0</v>
          </cell>
          <cell r="ED1119">
            <v>0</v>
          </cell>
          <cell r="EE1119">
            <v>0</v>
          </cell>
          <cell r="EF1119">
            <v>0</v>
          </cell>
          <cell r="EG1119">
            <v>0</v>
          </cell>
          <cell r="EH1119">
            <v>0</v>
          </cell>
          <cell r="EI1119">
            <v>0</v>
          </cell>
          <cell r="EJ1119">
            <v>0</v>
          </cell>
          <cell r="EK1119">
            <v>0</v>
          </cell>
          <cell r="EL1119">
            <v>0</v>
          </cell>
          <cell r="EM1119">
            <v>0</v>
          </cell>
          <cell r="EN1119">
            <v>0</v>
          </cell>
          <cell r="EO1119">
            <v>0</v>
          </cell>
          <cell r="EP1119">
            <v>0</v>
          </cell>
          <cell r="EQ1119">
            <v>0</v>
          </cell>
          <cell r="ER1119">
            <v>0</v>
          </cell>
          <cell r="ES1119">
            <v>0</v>
          </cell>
          <cell r="ET1119">
            <v>0</v>
          </cell>
          <cell r="EU1119">
            <v>0</v>
          </cell>
          <cell r="EV1119">
            <v>0</v>
          </cell>
          <cell r="EW1119">
            <v>0</v>
          </cell>
          <cell r="EX1119">
            <v>0</v>
          </cell>
          <cell r="EY1119">
            <v>0</v>
          </cell>
          <cell r="EZ1119">
            <v>0</v>
          </cell>
          <cell r="FA1119">
            <v>0</v>
          </cell>
          <cell r="FB1119">
            <v>0</v>
          </cell>
          <cell r="FC1119">
            <v>0</v>
          </cell>
          <cell r="FD1119">
            <v>0</v>
          </cell>
          <cell r="FE1119">
            <v>0</v>
          </cell>
          <cell r="FF1119">
            <v>0</v>
          </cell>
          <cell r="FG1119">
            <v>0</v>
          </cell>
          <cell r="FH1119">
            <v>0</v>
          </cell>
          <cell r="FI1119">
            <v>0</v>
          </cell>
          <cell r="FJ1119">
            <v>0</v>
          </cell>
          <cell r="FK1119">
            <v>0</v>
          </cell>
          <cell r="FL1119">
            <v>0</v>
          </cell>
          <cell r="FM1119">
            <v>0</v>
          </cell>
          <cell r="FN1119">
            <v>0</v>
          </cell>
          <cell r="FO1119">
            <v>0</v>
          </cell>
          <cell r="FP1119">
            <v>0</v>
          </cell>
          <cell r="FQ1119">
            <v>0</v>
          </cell>
          <cell r="FR1119">
            <v>0</v>
          </cell>
          <cell r="FS1119">
            <v>0</v>
          </cell>
          <cell r="FT1119">
            <v>0</v>
          </cell>
          <cell r="FU1119">
            <v>0</v>
          </cell>
          <cell r="FV1119">
            <v>0</v>
          </cell>
          <cell r="FW1119">
            <v>0</v>
          </cell>
          <cell r="FX1119">
            <v>0</v>
          </cell>
          <cell r="FY1119">
            <v>0</v>
          </cell>
          <cell r="FZ1119">
            <v>0</v>
          </cell>
          <cell r="GA1119">
            <v>0</v>
          </cell>
          <cell r="GB1119">
            <v>0</v>
          </cell>
          <cell r="GC1119">
            <v>0</v>
          </cell>
          <cell r="GD1119">
            <v>0</v>
          </cell>
          <cell r="GE1119">
            <v>0</v>
          </cell>
          <cell r="GF1119">
            <v>0</v>
          </cell>
          <cell r="GG1119">
            <v>0</v>
          </cell>
          <cell r="GH1119">
            <v>0</v>
          </cell>
          <cell r="GI1119">
            <v>0</v>
          </cell>
          <cell r="GJ1119">
            <v>0</v>
          </cell>
          <cell r="GK1119">
            <v>0</v>
          </cell>
          <cell r="GL1119">
            <v>0</v>
          </cell>
          <cell r="GM1119">
            <v>0</v>
          </cell>
          <cell r="GN1119">
            <v>0</v>
          </cell>
          <cell r="GO1119">
            <v>0</v>
          </cell>
          <cell r="GP1119">
            <v>0</v>
          </cell>
          <cell r="GQ1119">
            <v>0</v>
          </cell>
          <cell r="GR1119">
            <v>0</v>
          </cell>
          <cell r="GS1119">
            <v>0</v>
          </cell>
          <cell r="GT1119">
            <v>0</v>
          </cell>
          <cell r="GU1119">
            <v>0</v>
          </cell>
          <cell r="GV1119">
            <v>0</v>
          </cell>
          <cell r="GW1119">
            <v>0</v>
          </cell>
          <cell r="GX1119">
            <v>0</v>
          </cell>
          <cell r="GY1119">
            <v>0</v>
          </cell>
          <cell r="GZ1119">
            <v>0</v>
          </cell>
          <cell r="HA1119">
            <v>0</v>
          </cell>
          <cell r="HB1119">
            <v>0</v>
          </cell>
          <cell r="HC1119">
            <v>0</v>
          </cell>
          <cell r="HD1119">
            <v>0</v>
          </cell>
          <cell r="HE1119">
            <v>0</v>
          </cell>
          <cell r="HF1119">
            <v>0</v>
          </cell>
          <cell r="HG1119">
            <v>0</v>
          </cell>
          <cell r="HH1119">
            <v>0</v>
          </cell>
          <cell r="HI1119">
            <v>0</v>
          </cell>
          <cell r="HJ1119">
            <v>0</v>
          </cell>
          <cell r="HK1119">
            <v>0</v>
          </cell>
          <cell r="HL1119">
            <v>0</v>
          </cell>
          <cell r="HM1119">
            <v>0</v>
          </cell>
          <cell r="HN1119">
            <v>0</v>
          </cell>
          <cell r="HO1119">
            <v>0</v>
          </cell>
          <cell r="HP1119">
            <v>0</v>
          </cell>
          <cell r="HQ1119">
            <v>0</v>
          </cell>
          <cell r="HR1119">
            <v>0</v>
          </cell>
          <cell r="HS1119">
            <v>0</v>
          </cell>
          <cell r="HT1119">
            <v>0</v>
          </cell>
          <cell r="HU1119">
            <v>0</v>
          </cell>
          <cell r="HV1119">
            <v>0</v>
          </cell>
          <cell r="HW1119">
            <v>0</v>
          </cell>
          <cell r="HX1119">
            <v>0</v>
          </cell>
          <cell r="HY1119">
            <v>0</v>
          </cell>
          <cell r="HZ1119">
            <v>0</v>
          </cell>
          <cell r="IA1119">
            <v>0</v>
          </cell>
          <cell r="IB1119">
            <v>0</v>
          </cell>
          <cell r="IC1119">
            <v>0</v>
          </cell>
          <cell r="ID1119">
            <v>0</v>
          </cell>
          <cell r="IE1119">
            <v>0</v>
          </cell>
          <cell r="IF1119">
            <v>0</v>
          </cell>
          <cell r="IG1119">
            <v>0</v>
          </cell>
          <cell r="IH1119">
            <v>0</v>
          </cell>
          <cell r="II1119">
            <v>0</v>
          </cell>
          <cell r="IJ1119">
            <v>0</v>
          </cell>
          <cell r="IK1119">
            <v>0</v>
          </cell>
          <cell r="IL1119">
            <v>0</v>
          </cell>
          <cell r="IM1119">
            <v>0</v>
          </cell>
          <cell r="IN1119">
            <v>0</v>
          </cell>
          <cell r="IO1119">
            <v>0</v>
          </cell>
          <cell r="IP1119">
            <v>0</v>
          </cell>
          <cell r="IQ1119">
            <v>0</v>
          </cell>
          <cell r="IR1119">
            <v>0</v>
          </cell>
          <cell r="IS1119">
            <v>0</v>
          </cell>
          <cell r="IT1119">
            <v>0</v>
          </cell>
          <cell r="IU1119">
            <v>0</v>
          </cell>
          <cell r="IV1119">
            <v>0</v>
          </cell>
          <cell r="IW1119">
            <v>0</v>
          </cell>
          <cell r="IX1119">
            <v>0</v>
          </cell>
          <cell r="IY1119">
            <v>0</v>
          </cell>
          <cell r="IZ1119">
            <v>0</v>
          </cell>
          <cell r="JA1119">
            <v>0</v>
          </cell>
          <cell r="JB1119">
            <v>0</v>
          </cell>
          <cell r="JC1119">
            <v>0</v>
          </cell>
          <cell r="JD1119">
            <v>0</v>
          </cell>
          <cell r="JE1119">
            <v>0</v>
          </cell>
          <cell r="JF1119">
            <v>0</v>
          </cell>
          <cell r="JG1119">
            <v>0</v>
          </cell>
          <cell r="JH1119">
            <v>0</v>
          </cell>
          <cell r="JI1119">
            <v>0</v>
          </cell>
          <cell r="JJ1119">
            <v>0</v>
          </cell>
          <cell r="JK1119">
            <v>0</v>
          </cell>
          <cell r="JL1119">
            <v>0</v>
          </cell>
          <cell r="JM1119">
            <v>0</v>
          </cell>
          <cell r="JN1119">
            <v>0</v>
          </cell>
          <cell r="JO1119">
            <v>0</v>
          </cell>
          <cell r="JP1119">
            <v>0</v>
          </cell>
          <cell r="JQ1119">
            <v>0</v>
          </cell>
        </row>
        <row r="1120">
          <cell r="D1120" t="str">
            <v>PV_.QF.WMV._.qOR.CSP_Burlingame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0</v>
          </cell>
          <cell r="CD1120">
            <v>0</v>
          </cell>
          <cell r="CE1120">
            <v>0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0</v>
          </cell>
          <cell r="CK1120">
            <v>0</v>
          </cell>
          <cell r="CL1120">
            <v>0</v>
          </cell>
          <cell r="CM1120">
            <v>0</v>
          </cell>
          <cell r="CN1120">
            <v>0</v>
          </cell>
          <cell r="CO1120">
            <v>0</v>
          </cell>
          <cell r="CP1120">
            <v>0</v>
          </cell>
          <cell r="CQ1120">
            <v>0</v>
          </cell>
          <cell r="CR1120">
            <v>0</v>
          </cell>
          <cell r="CS1120">
            <v>0</v>
          </cell>
          <cell r="CT1120">
            <v>0</v>
          </cell>
          <cell r="CU1120">
            <v>0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  <cell r="DD1120">
            <v>0</v>
          </cell>
          <cell r="DE1120">
            <v>0</v>
          </cell>
          <cell r="DF1120">
            <v>0</v>
          </cell>
          <cell r="DG1120">
            <v>0</v>
          </cell>
          <cell r="DH1120">
            <v>0</v>
          </cell>
          <cell r="DI1120">
            <v>0</v>
          </cell>
          <cell r="DJ1120">
            <v>0</v>
          </cell>
          <cell r="DK1120">
            <v>0</v>
          </cell>
          <cell r="DL1120">
            <v>0</v>
          </cell>
          <cell r="DM1120">
            <v>0</v>
          </cell>
          <cell r="DN1120">
            <v>0</v>
          </cell>
          <cell r="DO1120">
            <v>0</v>
          </cell>
          <cell r="DP1120">
            <v>0</v>
          </cell>
          <cell r="DQ1120">
            <v>0</v>
          </cell>
          <cell r="DR1120">
            <v>0</v>
          </cell>
          <cell r="DS1120">
            <v>0</v>
          </cell>
          <cell r="DT1120">
            <v>0</v>
          </cell>
          <cell r="DU1120">
            <v>0</v>
          </cell>
          <cell r="DV1120">
            <v>0</v>
          </cell>
          <cell r="DW1120">
            <v>0</v>
          </cell>
          <cell r="DX1120">
            <v>0</v>
          </cell>
          <cell r="DY1120">
            <v>0</v>
          </cell>
          <cell r="DZ1120">
            <v>0</v>
          </cell>
          <cell r="EA1120">
            <v>0</v>
          </cell>
          <cell r="EB1120">
            <v>0</v>
          </cell>
          <cell r="EC1120">
            <v>0</v>
          </cell>
          <cell r="ED1120">
            <v>0</v>
          </cell>
          <cell r="EE1120">
            <v>0</v>
          </cell>
          <cell r="EF1120">
            <v>0</v>
          </cell>
          <cell r="EG1120">
            <v>0</v>
          </cell>
          <cell r="EH1120">
            <v>0</v>
          </cell>
          <cell r="EI1120">
            <v>0</v>
          </cell>
          <cell r="EJ1120">
            <v>0</v>
          </cell>
          <cell r="EK1120">
            <v>0</v>
          </cell>
          <cell r="EL1120">
            <v>0</v>
          </cell>
          <cell r="EM1120">
            <v>0</v>
          </cell>
          <cell r="EN1120">
            <v>0</v>
          </cell>
          <cell r="EO1120">
            <v>0</v>
          </cell>
          <cell r="EP1120">
            <v>0</v>
          </cell>
          <cell r="EQ1120">
            <v>0</v>
          </cell>
          <cell r="ER1120">
            <v>0</v>
          </cell>
          <cell r="ES1120">
            <v>0</v>
          </cell>
          <cell r="ET1120">
            <v>0</v>
          </cell>
          <cell r="EU1120">
            <v>0</v>
          </cell>
          <cell r="EV1120">
            <v>0</v>
          </cell>
          <cell r="EW1120">
            <v>0</v>
          </cell>
          <cell r="EX1120">
            <v>0</v>
          </cell>
          <cell r="EY1120">
            <v>0</v>
          </cell>
          <cell r="EZ1120">
            <v>0</v>
          </cell>
          <cell r="FA1120">
            <v>0</v>
          </cell>
          <cell r="FB1120">
            <v>0</v>
          </cell>
          <cell r="FC1120">
            <v>0</v>
          </cell>
          <cell r="FD1120">
            <v>0</v>
          </cell>
          <cell r="FE1120">
            <v>0</v>
          </cell>
          <cell r="FF1120">
            <v>0</v>
          </cell>
          <cell r="FG1120">
            <v>0</v>
          </cell>
          <cell r="FH1120">
            <v>0</v>
          </cell>
          <cell r="FI1120">
            <v>0</v>
          </cell>
          <cell r="FJ1120">
            <v>0</v>
          </cell>
          <cell r="FK1120">
            <v>0</v>
          </cell>
          <cell r="FL1120">
            <v>0</v>
          </cell>
          <cell r="FM1120">
            <v>0</v>
          </cell>
          <cell r="FN1120">
            <v>0</v>
          </cell>
          <cell r="FO1120">
            <v>0</v>
          </cell>
          <cell r="FP1120">
            <v>0</v>
          </cell>
          <cell r="FQ1120">
            <v>0</v>
          </cell>
          <cell r="FR1120">
            <v>0</v>
          </cell>
          <cell r="FS1120">
            <v>0</v>
          </cell>
          <cell r="FT1120">
            <v>0</v>
          </cell>
          <cell r="FU1120">
            <v>0</v>
          </cell>
          <cell r="FV1120">
            <v>0</v>
          </cell>
          <cell r="FW1120">
            <v>0</v>
          </cell>
          <cell r="FX1120">
            <v>0</v>
          </cell>
          <cell r="FY1120">
            <v>0</v>
          </cell>
          <cell r="FZ1120">
            <v>0</v>
          </cell>
          <cell r="GA1120">
            <v>0</v>
          </cell>
          <cell r="GB1120">
            <v>0</v>
          </cell>
          <cell r="GC1120">
            <v>0</v>
          </cell>
          <cell r="GD1120">
            <v>0</v>
          </cell>
          <cell r="GE1120">
            <v>0</v>
          </cell>
          <cell r="GF1120">
            <v>0</v>
          </cell>
          <cell r="GG1120">
            <v>0</v>
          </cell>
          <cell r="GH1120">
            <v>0</v>
          </cell>
          <cell r="GI1120">
            <v>0</v>
          </cell>
          <cell r="GJ1120">
            <v>0</v>
          </cell>
          <cell r="GK1120">
            <v>0</v>
          </cell>
          <cell r="GL1120">
            <v>0</v>
          </cell>
          <cell r="GM1120">
            <v>0</v>
          </cell>
          <cell r="GN1120">
            <v>0</v>
          </cell>
          <cell r="GO1120">
            <v>0</v>
          </cell>
          <cell r="GP1120">
            <v>0</v>
          </cell>
          <cell r="GQ1120">
            <v>0</v>
          </cell>
          <cell r="GR1120">
            <v>0</v>
          </cell>
          <cell r="GS1120">
            <v>0</v>
          </cell>
          <cell r="GT1120">
            <v>0</v>
          </cell>
          <cell r="GU1120">
            <v>0</v>
          </cell>
          <cell r="GV1120">
            <v>0</v>
          </cell>
          <cell r="GW1120">
            <v>0</v>
          </cell>
          <cell r="GX1120">
            <v>0</v>
          </cell>
          <cell r="GY1120">
            <v>0</v>
          </cell>
          <cell r="GZ1120">
            <v>0</v>
          </cell>
          <cell r="HA1120">
            <v>0</v>
          </cell>
          <cell r="HB1120">
            <v>0</v>
          </cell>
          <cell r="HC1120">
            <v>0</v>
          </cell>
          <cell r="HD1120">
            <v>0</v>
          </cell>
          <cell r="HE1120">
            <v>0</v>
          </cell>
          <cell r="HF1120">
            <v>0</v>
          </cell>
          <cell r="HG1120">
            <v>0</v>
          </cell>
          <cell r="HH1120">
            <v>0</v>
          </cell>
          <cell r="HI1120">
            <v>0</v>
          </cell>
          <cell r="HJ1120">
            <v>0</v>
          </cell>
          <cell r="HK1120">
            <v>0</v>
          </cell>
          <cell r="HL1120">
            <v>0</v>
          </cell>
          <cell r="HM1120">
            <v>0</v>
          </cell>
          <cell r="HN1120">
            <v>0</v>
          </cell>
          <cell r="HO1120">
            <v>0</v>
          </cell>
          <cell r="HP1120">
            <v>0</v>
          </cell>
          <cell r="HQ1120">
            <v>0</v>
          </cell>
          <cell r="HR1120">
            <v>0</v>
          </cell>
          <cell r="HS1120">
            <v>0</v>
          </cell>
          <cell r="HT1120">
            <v>0</v>
          </cell>
          <cell r="HU1120">
            <v>0</v>
          </cell>
          <cell r="HV1120">
            <v>0</v>
          </cell>
          <cell r="HW1120">
            <v>0</v>
          </cell>
          <cell r="HX1120">
            <v>0</v>
          </cell>
          <cell r="HY1120">
            <v>0</v>
          </cell>
          <cell r="HZ1120">
            <v>0</v>
          </cell>
          <cell r="IA1120">
            <v>0</v>
          </cell>
          <cell r="IB1120">
            <v>0</v>
          </cell>
          <cell r="IC1120">
            <v>0</v>
          </cell>
          <cell r="ID1120">
            <v>0</v>
          </cell>
          <cell r="IE1120">
            <v>0</v>
          </cell>
          <cell r="IF1120">
            <v>0</v>
          </cell>
          <cell r="IG1120">
            <v>0</v>
          </cell>
          <cell r="IH1120">
            <v>0</v>
          </cell>
          <cell r="II1120">
            <v>0</v>
          </cell>
          <cell r="IJ1120">
            <v>0</v>
          </cell>
          <cell r="IK1120">
            <v>0</v>
          </cell>
          <cell r="IL1120">
            <v>0</v>
          </cell>
          <cell r="IM1120">
            <v>0</v>
          </cell>
          <cell r="IN1120">
            <v>0</v>
          </cell>
          <cell r="IO1120">
            <v>0</v>
          </cell>
          <cell r="IP1120">
            <v>0</v>
          </cell>
          <cell r="IQ1120">
            <v>0</v>
          </cell>
          <cell r="IR1120">
            <v>0</v>
          </cell>
          <cell r="IS1120">
            <v>0</v>
          </cell>
          <cell r="IT1120">
            <v>0</v>
          </cell>
          <cell r="IU1120">
            <v>0</v>
          </cell>
          <cell r="IV1120">
            <v>0</v>
          </cell>
          <cell r="IW1120">
            <v>0</v>
          </cell>
          <cell r="IX1120">
            <v>0</v>
          </cell>
          <cell r="IY1120">
            <v>0</v>
          </cell>
          <cell r="IZ1120">
            <v>0</v>
          </cell>
          <cell r="JA1120">
            <v>0</v>
          </cell>
          <cell r="JB1120">
            <v>0</v>
          </cell>
          <cell r="JC1120">
            <v>0</v>
          </cell>
          <cell r="JD1120">
            <v>0</v>
          </cell>
          <cell r="JE1120">
            <v>0</v>
          </cell>
          <cell r="JF1120">
            <v>0</v>
          </cell>
          <cell r="JG1120">
            <v>0</v>
          </cell>
          <cell r="JH1120">
            <v>0</v>
          </cell>
          <cell r="JI1120">
            <v>0</v>
          </cell>
          <cell r="JJ1120">
            <v>0</v>
          </cell>
          <cell r="JK1120">
            <v>0</v>
          </cell>
          <cell r="JL1120">
            <v>0</v>
          </cell>
          <cell r="JM1120">
            <v>0</v>
          </cell>
          <cell r="JN1120">
            <v>0</v>
          </cell>
          <cell r="JO1120">
            <v>0</v>
          </cell>
          <cell r="JP1120">
            <v>0</v>
          </cell>
          <cell r="JQ1120">
            <v>0</v>
          </cell>
        </row>
        <row r="1121">
          <cell r="D1121" t="str">
            <v>PV_.QF.WMV._.qOR.CSP_Marble_Solar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0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0</v>
          </cell>
          <cell r="CD1121">
            <v>0</v>
          </cell>
          <cell r="CE1121">
            <v>0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0</v>
          </cell>
          <cell r="CK1121">
            <v>0</v>
          </cell>
          <cell r="CL1121">
            <v>0</v>
          </cell>
          <cell r="CM1121">
            <v>0</v>
          </cell>
          <cell r="CN1121">
            <v>0</v>
          </cell>
          <cell r="CO1121">
            <v>0</v>
          </cell>
          <cell r="CP1121">
            <v>0</v>
          </cell>
          <cell r="CQ1121">
            <v>0</v>
          </cell>
          <cell r="CR1121">
            <v>0</v>
          </cell>
          <cell r="CS1121">
            <v>0</v>
          </cell>
          <cell r="CT1121">
            <v>0</v>
          </cell>
          <cell r="CU1121">
            <v>0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  <cell r="DD1121">
            <v>0</v>
          </cell>
          <cell r="DE1121">
            <v>0</v>
          </cell>
          <cell r="DF1121">
            <v>0</v>
          </cell>
          <cell r="DG1121">
            <v>0</v>
          </cell>
          <cell r="DH1121">
            <v>0</v>
          </cell>
          <cell r="DI1121">
            <v>0</v>
          </cell>
          <cell r="DJ1121">
            <v>0</v>
          </cell>
          <cell r="DK1121">
            <v>0</v>
          </cell>
          <cell r="DL1121">
            <v>0</v>
          </cell>
          <cell r="DM1121">
            <v>0</v>
          </cell>
          <cell r="DN1121">
            <v>0</v>
          </cell>
          <cell r="DO1121">
            <v>0</v>
          </cell>
          <cell r="DP1121">
            <v>0</v>
          </cell>
          <cell r="DQ1121">
            <v>0</v>
          </cell>
          <cell r="DR1121">
            <v>0</v>
          </cell>
          <cell r="DS1121">
            <v>0</v>
          </cell>
          <cell r="DT1121">
            <v>0</v>
          </cell>
          <cell r="DU1121">
            <v>0</v>
          </cell>
          <cell r="DV1121">
            <v>0</v>
          </cell>
          <cell r="DW1121">
            <v>0</v>
          </cell>
          <cell r="DX1121">
            <v>0</v>
          </cell>
          <cell r="DY1121">
            <v>0</v>
          </cell>
          <cell r="DZ1121">
            <v>0</v>
          </cell>
          <cell r="EA1121">
            <v>0</v>
          </cell>
          <cell r="EB1121">
            <v>0</v>
          </cell>
          <cell r="EC1121">
            <v>0</v>
          </cell>
          <cell r="ED1121">
            <v>0</v>
          </cell>
          <cell r="EE1121">
            <v>0</v>
          </cell>
          <cell r="EF1121">
            <v>0</v>
          </cell>
          <cell r="EG1121">
            <v>0</v>
          </cell>
          <cell r="EH1121">
            <v>0</v>
          </cell>
          <cell r="EI1121">
            <v>0</v>
          </cell>
          <cell r="EJ1121">
            <v>0</v>
          </cell>
          <cell r="EK1121">
            <v>0</v>
          </cell>
          <cell r="EL1121">
            <v>0</v>
          </cell>
          <cell r="EM1121">
            <v>0</v>
          </cell>
          <cell r="EN1121">
            <v>0</v>
          </cell>
          <cell r="EO1121">
            <v>0</v>
          </cell>
          <cell r="EP1121">
            <v>0</v>
          </cell>
          <cell r="EQ1121">
            <v>0</v>
          </cell>
          <cell r="ER1121">
            <v>0</v>
          </cell>
          <cell r="ES1121">
            <v>0</v>
          </cell>
          <cell r="ET1121">
            <v>0</v>
          </cell>
          <cell r="EU1121">
            <v>0</v>
          </cell>
          <cell r="EV1121">
            <v>0</v>
          </cell>
          <cell r="EW1121">
            <v>0</v>
          </cell>
          <cell r="EX1121">
            <v>0</v>
          </cell>
          <cell r="EY1121">
            <v>0</v>
          </cell>
          <cell r="EZ1121">
            <v>0</v>
          </cell>
          <cell r="FA1121">
            <v>0</v>
          </cell>
          <cell r="FB1121">
            <v>0</v>
          </cell>
          <cell r="FC1121">
            <v>0</v>
          </cell>
          <cell r="FD1121">
            <v>0</v>
          </cell>
          <cell r="FE1121">
            <v>0</v>
          </cell>
          <cell r="FF1121">
            <v>0</v>
          </cell>
          <cell r="FG1121">
            <v>0</v>
          </cell>
          <cell r="FH1121">
            <v>0</v>
          </cell>
          <cell r="FI1121">
            <v>0</v>
          </cell>
          <cell r="FJ1121">
            <v>0</v>
          </cell>
          <cell r="FK1121">
            <v>0</v>
          </cell>
          <cell r="FL1121">
            <v>0</v>
          </cell>
          <cell r="FM1121">
            <v>0</v>
          </cell>
          <cell r="FN1121">
            <v>0</v>
          </cell>
          <cell r="FO1121">
            <v>0</v>
          </cell>
          <cell r="FP1121">
            <v>0</v>
          </cell>
          <cell r="FQ1121">
            <v>0</v>
          </cell>
          <cell r="FR1121">
            <v>0</v>
          </cell>
          <cell r="FS1121">
            <v>0</v>
          </cell>
          <cell r="FT1121">
            <v>0</v>
          </cell>
          <cell r="FU1121">
            <v>0</v>
          </cell>
          <cell r="FV1121">
            <v>0</v>
          </cell>
          <cell r="FW1121">
            <v>0</v>
          </cell>
          <cell r="FX1121">
            <v>0</v>
          </cell>
          <cell r="FY1121">
            <v>0</v>
          </cell>
          <cell r="FZ1121">
            <v>0</v>
          </cell>
          <cell r="GA1121">
            <v>0</v>
          </cell>
          <cell r="GB1121">
            <v>0</v>
          </cell>
          <cell r="GC1121">
            <v>0</v>
          </cell>
          <cell r="GD1121">
            <v>0</v>
          </cell>
          <cell r="GE1121">
            <v>0</v>
          </cell>
          <cell r="GF1121">
            <v>0</v>
          </cell>
          <cell r="GG1121">
            <v>0</v>
          </cell>
          <cell r="GH1121">
            <v>0</v>
          </cell>
          <cell r="GI1121">
            <v>0</v>
          </cell>
          <cell r="GJ1121">
            <v>0</v>
          </cell>
          <cell r="GK1121">
            <v>0</v>
          </cell>
          <cell r="GL1121">
            <v>0</v>
          </cell>
          <cell r="GM1121">
            <v>0</v>
          </cell>
          <cell r="GN1121">
            <v>0</v>
          </cell>
          <cell r="GO1121">
            <v>0</v>
          </cell>
          <cell r="GP1121">
            <v>0</v>
          </cell>
          <cell r="GQ1121">
            <v>0</v>
          </cell>
          <cell r="GR1121">
            <v>0</v>
          </cell>
          <cell r="GS1121">
            <v>0</v>
          </cell>
          <cell r="GT1121">
            <v>0</v>
          </cell>
          <cell r="GU1121">
            <v>0</v>
          </cell>
          <cell r="GV1121">
            <v>0</v>
          </cell>
          <cell r="GW1121">
            <v>0</v>
          </cell>
          <cell r="GX1121">
            <v>0</v>
          </cell>
          <cell r="GY1121">
            <v>0</v>
          </cell>
          <cell r="GZ1121">
            <v>0</v>
          </cell>
          <cell r="HA1121">
            <v>0</v>
          </cell>
          <cell r="HB1121">
            <v>0</v>
          </cell>
          <cell r="HC1121">
            <v>0</v>
          </cell>
          <cell r="HD1121">
            <v>0</v>
          </cell>
          <cell r="HE1121">
            <v>0</v>
          </cell>
          <cell r="HF1121">
            <v>0</v>
          </cell>
          <cell r="HG1121">
            <v>0</v>
          </cell>
          <cell r="HH1121">
            <v>0</v>
          </cell>
          <cell r="HI1121">
            <v>0</v>
          </cell>
          <cell r="HJ1121">
            <v>0</v>
          </cell>
          <cell r="HK1121">
            <v>0</v>
          </cell>
          <cell r="HL1121">
            <v>0</v>
          </cell>
          <cell r="HM1121">
            <v>0</v>
          </cell>
          <cell r="HN1121">
            <v>0</v>
          </cell>
          <cell r="HO1121">
            <v>0</v>
          </cell>
          <cell r="HP1121">
            <v>0</v>
          </cell>
          <cell r="HQ1121">
            <v>0</v>
          </cell>
          <cell r="HR1121">
            <v>0</v>
          </cell>
          <cell r="HS1121">
            <v>0</v>
          </cell>
          <cell r="HT1121">
            <v>0</v>
          </cell>
          <cell r="HU1121">
            <v>0</v>
          </cell>
          <cell r="HV1121">
            <v>0</v>
          </cell>
          <cell r="HW1121">
            <v>0</v>
          </cell>
          <cell r="HX1121">
            <v>0</v>
          </cell>
          <cell r="HY1121">
            <v>0</v>
          </cell>
          <cell r="HZ1121">
            <v>0</v>
          </cell>
          <cell r="IA1121">
            <v>0</v>
          </cell>
          <cell r="IB1121">
            <v>0</v>
          </cell>
          <cell r="IC1121">
            <v>0</v>
          </cell>
          <cell r="ID1121">
            <v>0</v>
          </cell>
          <cell r="IE1121">
            <v>0</v>
          </cell>
          <cell r="IF1121">
            <v>0</v>
          </cell>
          <cell r="IG1121">
            <v>0</v>
          </cell>
          <cell r="IH1121">
            <v>0</v>
          </cell>
          <cell r="II1121">
            <v>0</v>
          </cell>
          <cell r="IJ1121">
            <v>0</v>
          </cell>
          <cell r="IK1121">
            <v>0</v>
          </cell>
          <cell r="IL1121">
            <v>0</v>
          </cell>
          <cell r="IM1121">
            <v>0</v>
          </cell>
          <cell r="IN1121">
            <v>0</v>
          </cell>
          <cell r="IO1121">
            <v>0</v>
          </cell>
          <cell r="IP1121">
            <v>0</v>
          </cell>
          <cell r="IQ1121">
            <v>0</v>
          </cell>
          <cell r="IR1121">
            <v>0</v>
          </cell>
          <cell r="IS1121">
            <v>0</v>
          </cell>
          <cell r="IT1121">
            <v>0</v>
          </cell>
          <cell r="IU1121">
            <v>0</v>
          </cell>
          <cell r="IV1121">
            <v>0</v>
          </cell>
          <cell r="IW1121">
            <v>0</v>
          </cell>
          <cell r="IX1121">
            <v>0</v>
          </cell>
          <cell r="IY1121">
            <v>0</v>
          </cell>
          <cell r="IZ1121">
            <v>0</v>
          </cell>
          <cell r="JA1121">
            <v>0</v>
          </cell>
          <cell r="JB1121">
            <v>0</v>
          </cell>
          <cell r="JC1121">
            <v>0</v>
          </cell>
          <cell r="JD1121">
            <v>0</v>
          </cell>
          <cell r="JE1121">
            <v>0</v>
          </cell>
          <cell r="JF1121">
            <v>0</v>
          </cell>
          <cell r="JG1121">
            <v>0</v>
          </cell>
          <cell r="JH1121">
            <v>0</v>
          </cell>
          <cell r="JI1121">
            <v>0</v>
          </cell>
          <cell r="JJ1121">
            <v>0</v>
          </cell>
          <cell r="JK1121">
            <v>0</v>
          </cell>
          <cell r="JL1121">
            <v>0</v>
          </cell>
          <cell r="JM1121">
            <v>0</v>
          </cell>
          <cell r="JN1121">
            <v>0</v>
          </cell>
          <cell r="JO1121">
            <v>0</v>
          </cell>
          <cell r="JP1121">
            <v>0</v>
          </cell>
          <cell r="JQ1121">
            <v>0</v>
          </cell>
        </row>
        <row r="1122">
          <cell r="D1122" t="str">
            <v>PV_.QF.WMV._.qOR.CSP_Orchard_Knob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  <cell r="BJ1122">
            <v>0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0</v>
          </cell>
          <cell r="CG1122">
            <v>0</v>
          </cell>
          <cell r="CH1122">
            <v>0</v>
          </cell>
          <cell r="CI1122">
            <v>0</v>
          </cell>
          <cell r="CJ1122">
            <v>0</v>
          </cell>
          <cell r="CK1122">
            <v>0</v>
          </cell>
          <cell r="CL1122">
            <v>0</v>
          </cell>
          <cell r="CM1122">
            <v>0</v>
          </cell>
          <cell r="CN1122">
            <v>0</v>
          </cell>
          <cell r="CO1122">
            <v>0</v>
          </cell>
          <cell r="CP1122">
            <v>0</v>
          </cell>
          <cell r="CQ1122">
            <v>0</v>
          </cell>
          <cell r="CR1122">
            <v>0</v>
          </cell>
          <cell r="CS1122">
            <v>0</v>
          </cell>
          <cell r="CT1122">
            <v>0</v>
          </cell>
          <cell r="CU1122">
            <v>0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  <cell r="DD1122">
            <v>0</v>
          </cell>
          <cell r="DE1122">
            <v>0</v>
          </cell>
          <cell r="DF1122">
            <v>0</v>
          </cell>
          <cell r="DG1122">
            <v>0</v>
          </cell>
          <cell r="DH1122">
            <v>0</v>
          </cell>
          <cell r="DI1122">
            <v>0</v>
          </cell>
          <cell r="DJ1122">
            <v>0</v>
          </cell>
          <cell r="DK1122">
            <v>0</v>
          </cell>
          <cell r="DL1122">
            <v>0</v>
          </cell>
          <cell r="DM1122">
            <v>0</v>
          </cell>
          <cell r="DN1122">
            <v>0</v>
          </cell>
          <cell r="DO1122">
            <v>0</v>
          </cell>
          <cell r="DP1122">
            <v>0</v>
          </cell>
          <cell r="DQ1122">
            <v>0</v>
          </cell>
          <cell r="DR1122">
            <v>0</v>
          </cell>
          <cell r="DS1122">
            <v>0</v>
          </cell>
          <cell r="DT1122">
            <v>0</v>
          </cell>
          <cell r="DU1122">
            <v>0</v>
          </cell>
          <cell r="DV1122">
            <v>0</v>
          </cell>
          <cell r="DW1122">
            <v>0</v>
          </cell>
          <cell r="DX1122">
            <v>0</v>
          </cell>
          <cell r="DY1122">
            <v>0</v>
          </cell>
          <cell r="DZ1122">
            <v>0</v>
          </cell>
          <cell r="EA1122">
            <v>0</v>
          </cell>
          <cell r="EB1122">
            <v>0</v>
          </cell>
          <cell r="EC1122">
            <v>0</v>
          </cell>
          <cell r="ED1122">
            <v>0</v>
          </cell>
          <cell r="EE1122">
            <v>0</v>
          </cell>
          <cell r="EF1122">
            <v>0</v>
          </cell>
          <cell r="EG1122">
            <v>0</v>
          </cell>
          <cell r="EH1122">
            <v>0</v>
          </cell>
          <cell r="EI1122">
            <v>0</v>
          </cell>
          <cell r="EJ1122">
            <v>0</v>
          </cell>
          <cell r="EK1122">
            <v>0</v>
          </cell>
          <cell r="EL1122">
            <v>0</v>
          </cell>
          <cell r="EM1122">
            <v>0</v>
          </cell>
          <cell r="EN1122">
            <v>0</v>
          </cell>
          <cell r="EO1122">
            <v>0</v>
          </cell>
          <cell r="EP1122">
            <v>0</v>
          </cell>
          <cell r="EQ1122">
            <v>0</v>
          </cell>
          <cell r="ER1122">
            <v>0</v>
          </cell>
          <cell r="ES1122">
            <v>0</v>
          </cell>
          <cell r="ET1122">
            <v>0</v>
          </cell>
          <cell r="EU1122">
            <v>0</v>
          </cell>
          <cell r="EV1122">
            <v>0</v>
          </cell>
          <cell r="EW1122">
            <v>0</v>
          </cell>
          <cell r="EX1122">
            <v>0</v>
          </cell>
          <cell r="EY1122">
            <v>0</v>
          </cell>
          <cell r="EZ1122">
            <v>0</v>
          </cell>
          <cell r="FA1122">
            <v>0</v>
          </cell>
          <cell r="FB1122">
            <v>0</v>
          </cell>
          <cell r="FC1122">
            <v>0</v>
          </cell>
          <cell r="FD1122">
            <v>0</v>
          </cell>
          <cell r="FE1122">
            <v>0</v>
          </cell>
          <cell r="FF1122">
            <v>0</v>
          </cell>
          <cell r="FG1122">
            <v>0</v>
          </cell>
          <cell r="FH1122">
            <v>0</v>
          </cell>
          <cell r="FI1122">
            <v>0</v>
          </cell>
          <cell r="FJ1122">
            <v>0</v>
          </cell>
          <cell r="FK1122">
            <v>0</v>
          </cell>
          <cell r="FL1122">
            <v>0</v>
          </cell>
          <cell r="FM1122">
            <v>0</v>
          </cell>
          <cell r="FN1122">
            <v>0</v>
          </cell>
          <cell r="FO1122">
            <v>0</v>
          </cell>
          <cell r="FP1122">
            <v>0</v>
          </cell>
          <cell r="FQ1122">
            <v>0</v>
          </cell>
          <cell r="FR1122">
            <v>0</v>
          </cell>
          <cell r="FS1122">
            <v>0</v>
          </cell>
          <cell r="FT1122">
            <v>0</v>
          </cell>
          <cell r="FU1122">
            <v>0</v>
          </cell>
          <cell r="FV1122">
            <v>0</v>
          </cell>
          <cell r="FW1122">
            <v>0</v>
          </cell>
          <cell r="FX1122">
            <v>0</v>
          </cell>
          <cell r="FY1122">
            <v>0</v>
          </cell>
          <cell r="FZ1122">
            <v>0</v>
          </cell>
          <cell r="GA1122">
            <v>0</v>
          </cell>
          <cell r="GB1122">
            <v>0</v>
          </cell>
          <cell r="GC1122">
            <v>0</v>
          </cell>
          <cell r="GD1122">
            <v>0</v>
          </cell>
          <cell r="GE1122">
            <v>0</v>
          </cell>
          <cell r="GF1122">
            <v>0</v>
          </cell>
          <cell r="GG1122">
            <v>0</v>
          </cell>
          <cell r="GH1122">
            <v>0</v>
          </cell>
          <cell r="GI1122">
            <v>0</v>
          </cell>
          <cell r="GJ1122">
            <v>0</v>
          </cell>
          <cell r="GK1122">
            <v>0</v>
          </cell>
          <cell r="GL1122">
            <v>0</v>
          </cell>
          <cell r="GM1122">
            <v>0</v>
          </cell>
          <cell r="GN1122">
            <v>0</v>
          </cell>
          <cell r="GO1122">
            <v>0</v>
          </cell>
          <cell r="GP1122">
            <v>0</v>
          </cell>
          <cell r="GQ1122">
            <v>0</v>
          </cell>
          <cell r="GR1122">
            <v>0</v>
          </cell>
          <cell r="GS1122">
            <v>0</v>
          </cell>
          <cell r="GT1122">
            <v>0</v>
          </cell>
          <cell r="GU1122">
            <v>0</v>
          </cell>
          <cell r="GV1122">
            <v>0</v>
          </cell>
          <cell r="GW1122">
            <v>0</v>
          </cell>
          <cell r="GX1122">
            <v>0</v>
          </cell>
          <cell r="GY1122">
            <v>0</v>
          </cell>
          <cell r="GZ1122">
            <v>0</v>
          </cell>
          <cell r="HA1122">
            <v>0</v>
          </cell>
          <cell r="HB1122">
            <v>0</v>
          </cell>
          <cell r="HC1122">
            <v>0</v>
          </cell>
          <cell r="HD1122">
            <v>0</v>
          </cell>
          <cell r="HE1122">
            <v>0</v>
          </cell>
          <cell r="HF1122">
            <v>0</v>
          </cell>
          <cell r="HG1122">
            <v>0</v>
          </cell>
          <cell r="HH1122">
            <v>0</v>
          </cell>
          <cell r="HI1122">
            <v>0</v>
          </cell>
          <cell r="HJ1122">
            <v>0</v>
          </cell>
          <cell r="HK1122">
            <v>0</v>
          </cell>
          <cell r="HL1122">
            <v>0</v>
          </cell>
          <cell r="HM1122">
            <v>0</v>
          </cell>
          <cell r="HN1122">
            <v>0</v>
          </cell>
          <cell r="HO1122">
            <v>0</v>
          </cell>
          <cell r="HP1122">
            <v>0</v>
          </cell>
          <cell r="HQ1122">
            <v>0</v>
          </cell>
          <cell r="HR1122">
            <v>0</v>
          </cell>
          <cell r="HS1122">
            <v>0</v>
          </cell>
          <cell r="HT1122">
            <v>0</v>
          </cell>
          <cell r="HU1122">
            <v>0</v>
          </cell>
          <cell r="HV1122">
            <v>0</v>
          </cell>
          <cell r="HW1122">
            <v>0</v>
          </cell>
          <cell r="HX1122">
            <v>0</v>
          </cell>
          <cell r="HY1122">
            <v>0</v>
          </cell>
          <cell r="HZ1122">
            <v>0</v>
          </cell>
          <cell r="IA1122">
            <v>0</v>
          </cell>
          <cell r="IB1122">
            <v>0</v>
          </cell>
          <cell r="IC1122">
            <v>0</v>
          </cell>
          <cell r="ID1122">
            <v>0</v>
          </cell>
          <cell r="IE1122">
            <v>0</v>
          </cell>
          <cell r="IF1122">
            <v>0</v>
          </cell>
          <cell r="IG1122">
            <v>0</v>
          </cell>
          <cell r="IH1122">
            <v>0</v>
          </cell>
          <cell r="II1122">
            <v>0</v>
          </cell>
          <cell r="IJ1122">
            <v>0</v>
          </cell>
          <cell r="IK1122">
            <v>0</v>
          </cell>
          <cell r="IL1122">
            <v>0</v>
          </cell>
          <cell r="IM1122">
            <v>0</v>
          </cell>
          <cell r="IN1122">
            <v>0</v>
          </cell>
          <cell r="IO1122">
            <v>0</v>
          </cell>
          <cell r="IP1122">
            <v>0</v>
          </cell>
          <cell r="IQ1122">
            <v>0</v>
          </cell>
          <cell r="IR1122">
            <v>0</v>
          </cell>
          <cell r="IS1122">
            <v>0</v>
          </cell>
          <cell r="IT1122">
            <v>0</v>
          </cell>
          <cell r="IU1122">
            <v>0</v>
          </cell>
          <cell r="IV1122">
            <v>0</v>
          </cell>
          <cell r="IW1122">
            <v>0</v>
          </cell>
          <cell r="IX1122">
            <v>0</v>
          </cell>
          <cell r="IY1122">
            <v>0</v>
          </cell>
          <cell r="IZ1122">
            <v>0</v>
          </cell>
          <cell r="JA1122">
            <v>0</v>
          </cell>
          <cell r="JB1122">
            <v>0</v>
          </cell>
          <cell r="JC1122">
            <v>0</v>
          </cell>
          <cell r="JD1122">
            <v>0</v>
          </cell>
          <cell r="JE1122">
            <v>0</v>
          </cell>
          <cell r="JF1122">
            <v>0</v>
          </cell>
          <cell r="JG1122">
            <v>0</v>
          </cell>
          <cell r="JH1122">
            <v>0</v>
          </cell>
          <cell r="JI1122">
            <v>0</v>
          </cell>
          <cell r="JJ1122">
            <v>0</v>
          </cell>
          <cell r="JK1122">
            <v>0</v>
          </cell>
          <cell r="JL1122">
            <v>0</v>
          </cell>
          <cell r="JM1122">
            <v>0</v>
          </cell>
          <cell r="JN1122">
            <v>0</v>
          </cell>
          <cell r="JO1122">
            <v>0</v>
          </cell>
          <cell r="JP1122">
            <v>0</v>
          </cell>
          <cell r="JQ1122">
            <v>0</v>
          </cell>
        </row>
        <row r="1123">
          <cell r="D1123" t="str">
            <v>PV_.QF.WMV._.qOR.CSP_Perrydale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0</v>
          </cell>
          <cell r="CG1123">
            <v>0</v>
          </cell>
          <cell r="CH1123">
            <v>0</v>
          </cell>
          <cell r="CI1123">
            <v>0</v>
          </cell>
          <cell r="CJ1123">
            <v>0</v>
          </cell>
          <cell r="CK1123">
            <v>0</v>
          </cell>
          <cell r="CL1123">
            <v>0</v>
          </cell>
          <cell r="CM1123">
            <v>0</v>
          </cell>
          <cell r="CN1123">
            <v>0</v>
          </cell>
          <cell r="CO1123">
            <v>0</v>
          </cell>
          <cell r="CP1123">
            <v>0</v>
          </cell>
          <cell r="CQ1123">
            <v>0</v>
          </cell>
          <cell r="CR1123">
            <v>0</v>
          </cell>
          <cell r="CS1123">
            <v>0</v>
          </cell>
          <cell r="CT1123">
            <v>0</v>
          </cell>
          <cell r="CU1123">
            <v>0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  <cell r="DD1123">
            <v>0</v>
          </cell>
          <cell r="DE1123">
            <v>0</v>
          </cell>
          <cell r="DF1123">
            <v>0</v>
          </cell>
          <cell r="DG1123">
            <v>0</v>
          </cell>
          <cell r="DH1123">
            <v>0</v>
          </cell>
          <cell r="DI1123">
            <v>0</v>
          </cell>
          <cell r="DJ1123">
            <v>0</v>
          </cell>
          <cell r="DK1123">
            <v>0</v>
          </cell>
          <cell r="DL1123">
            <v>0</v>
          </cell>
          <cell r="DM1123">
            <v>0</v>
          </cell>
          <cell r="DN1123">
            <v>0</v>
          </cell>
          <cell r="DO1123">
            <v>0</v>
          </cell>
          <cell r="DP1123">
            <v>0</v>
          </cell>
          <cell r="DQ1123">
            <v>0</v>
          </cell>
          <cell r="DR1123">
            <v>0</v>
          </cell>
          <cell r="DS1123">
            <v>0</v>
          </cell>
          <cell r="DT1123">
            <v>0</v>
          </cell>
          <cell r="DU1123">
            <v>0</v>
          </cell>
          <cell r="DV1123">
            <v>0</v>
          </cell>
          <cell r="DW1123">
            <v>0</v>
          </cell>
          <cell r="DX1123">
            <v>0</v>
          </cell>
          <cell r="DY1123">
            <v>0</v>
          </cell>
          <cell r="DZ1123">
            <v>0</v>
          </cell>
          <cell r="EA1123">
            <v>0</v>
          </cell>
          <cell r="EB1123">
            <v>0</v>
          </cell>
          <cell r="EC1123">
            <v>0</v>
          </cell>
          <cell r="ED1123">
            <v>0</v>
          </cell>
          <cell r="EE1123">
            <v>0</v>
          </cell>
          <cell r="EF1123">
            <v>0</v>
          </cell>
          <cell r="EG1123">
            <v>0</v>
          </cell>
          <cell r="EH1123">
            <v>0</v>
          </cell>
          <cell r="EI1123">
            <v>0</v>
          </cell>
          <cell r="EJ1123">
            <v>0</v>
          </cell>
          <cell r="EK1123">
            <v>0</v>
          </cell>
          <cell r="EL1123">
            <v>0</v>
          </cell>
          <cell r="EM1123">
            <v>0</v>
          </cell>
          <cell r="EN1123">
            <v>0</v>
          </cell>
          <cell r="EO1123">
            <v>0</v>
          </cell>
          <cell r="EP1123">
            <v>0</v>
          </cell>
          <cell r="EQ1123">
            <v>0</v>
          </cell>
          <cell r="ER1123">
            <v>0</v>
          </cell>
          <cell r="ES1123">
            <v>0</v>
          </cell>
          <cell r="ET1123">
            <v>0</v>
          </cell>
          <cell r="EU1123">
            <v>0</v>
          </cell>
          <cell r="EV1123">
            <v>0</v>
          </cell>
          <cell r="EW1123">
            <v>0</v>
          </cell>
          <cell r="EX1123">
            <v>0</v>
          </cell>
          <cell r="EY1123">
            <v>0</v>
          </cell>
          <cell r="EZ1123">
            <v>0</v>
          </cell>
          <cell r="FA1123">
            <v>0</v>
          </cell>
          <cell r="FB1123">
            <v>0</v>
          </cell>
          <cell r="FC1123">
            <v>0</v>
          </cell>
          <cell r="FD1123">
            <v>0</v>
          </cell>
          <cell r="FE1123">
            <v>0</v>
          </cell>
          <cell r="FF1123">
            <v>0</v>
          </cell>
          <cell r="FG1123">
            <v>0</v>
          </cell>
          <cell r="FH1123">
            <v>0</v>
          </cell>
          <cell r="FI1123">
            <v>0</v>
          </cell>
          <cell r="FJ1123">
            <v>0</v>
          </cell>
          <cell r="FK1123">
            <v>0</v>
          </cell>
          <cell r="FL1123">
            <v>0</v>
          </cell>
          <cell r="FM1123">
            <v>0</v>
          </cell>
          <cell r="FN1123">
            <v>0</v>
          </cell>
          <cell r="FO1123">
            <v>0</v>
          </cell>
          <cell r="FP1123">
            <v>0</v>
          </cell>
          <cell r="FQ1123">
            <v>0</v>
          </cell>
          <cell r="FR1123">
            <v>0</v>
          </cell>
          <cell r="FS1123">
            <v>0</v>
          </cell>
          <cell r="FT1123">
            <v>0</v>
          </cell>
          <cell r="FU1123">
            <v>0</v>
          </cell>
          <cell r="FV1123">
            <v>0</v>
          </cell>
          <cell r="FW1123">
            <v>0</v>
          </cell>
          <cell r="FX1123">
            <v>0</v>
          </cell>
          <cell r="FY1123">
            <v>0</v>
          </cell>
          <cell r="FZ1123">
            <v>0</v>
          </cell>
          <cell r="GA1123">
            <v>0</v>
          </cell>
          <cell r="GB1123">
            <v>0</v>
          </cell>
          <cell r="GC1123">
            <v>0</v>
          </cell>
          <cell r="GD1123">
            <v>0</v>
          </cell>
          <cell r="GE1123">
            <v>0</v>
          </cell>
          <cell r="GF1123">
            <v>0</v>
          </cell>
          <cell r="GG1123">
            <v>0</v>
          </cell>
          <cell r="GH1123">
            <v>0</v>
          </cell>
          <cell r="GI1123">
            <v>0</v>
          </cell>
          <cell r="GJ1123">
            <v>0</v>
          </cell>
          <cell r="GK1123">
            <v>0</v>
          </cell>
          <cell r="GL1123">
            <v>0</v>
          </cell>
          <cell r="GM1123">
            <v>0</v>
          </cell>
          <cell r="GN1123">
            <v>0</v>
          </cell>
          <cell r="GO1123">
            <v>0</v>
          </cell>
          <cell r="GP1123">
            <v>0</v>
          </cell>
          <cell r="GQ1123">
            <v>0</v>
          </cell>
          <cell r="GR1123">
            <v>0</v>
          </cell>
          <cell r="GS1123">
            <v>0</v>
          </cell>
          <cell r="GT1123">
            <v>0</v>
          </cell>
          <cell r="GU1123">
            <v>0</v>
          </cell>
          <cell r="GV1123">
            <v>0</v>
          </cell>
          <cell r="GW1123">
            <v>0</v>
          </cell>
          <cell r="GX1123">
            <v>0</v>
          </cell>
          <cell r="GY1123">
            <v>0</v>
          </cell>
          <cell r="GZ1123">
            <v>0</v>
          </cell>
          <cell r="HA1123">
            <v>0</v>
          </cell>
          <cell r="HB1123">
            <v>0</v>
          </cell>
          <cell r="HC1123">
            <v>0</v>
          </cell>
          <cell r="HD1123">
            <v>0</v>
          </cell>
          <cell r="HE1123">
            <v>0</v>
          </cell>
          <cell r="HF1123">
            <v>0</v>
          </cell>
          <cell r="HG1123">
            <v>0</v>
          </cell>
          <cell r="HH1123">
            <v>0</v>
          </cell>
          <cell r="HI1123">
            <v>0</v>
          </cell>
          <cell r="HJ1123">
            <v>0</v>
          </cell>
          <cell r="HK1123">
            <v>0</v>
          </cell>
          <cell r="HL1123">
            <v>0</v>
          </cell>
          <cell r="HM1123">
            <v>0</v>
          </cell>
          <cell r="HN1123">
            <v>0</v>
          </cell>
          <cell r="HO1123">
            <v>0</v>
          </cell>
          <cell r="HP1123">
            <v>0</v>
          </cell>
          <cell r="HQ1123">
            <v>0</v>
          </cell>
          <cell r="HR1123">
            <v>0</v>
          </cell>
          <cell r="HS1123">
            <v>0</v>
          </cell>
          <cell r="HT1123">
            <v>0</v>
          </cell>
          <cell r="HU1123">
            <v>0</v>
          </cell>
          <cell r="HV1123">
            <v>0</v>
          </cell>
          <cell r="HW1123">
            <v>0</v>
          </cell>
          <cell r="HX1123">
            <v>0</v>
          </cell>
          <cell r="HY1123">
            <v>0</v>
          </cell>
          <cell r="HZ1123">
            <v>0</v>
          </cell>
          <cell r="IA1123">
            <v>0</v>
          </cell>
          <cell r="IB1123">
            <v>0</v>
          </cell>
          <cell r="IC1123">
            <v>0</v>
          </cell>
          <cell r="ID1123">
            <v>0</v>
          </cell>
          <cell r="IE1123">
            <v>0</v>
          </cell>
          <cell r="IF1123">
            <v>0</v>
          </cell>
          <cell r="IG1123">
            <v>0</v>
          </cell>
          <cell r="IH1123">
            <v>0</v>
          </cell>
          <cell r="II1123">
            <v>0</v>
          </cell>
          <cell r="IJ1123">
            <v>0</v>
          </cell>
          <cell r="IK1123">
            <v>0</v>
          </cell>
          <cell r="IL1123">
            <v>0</v>
          </cell>
          <cell r="IM1123">
            <v>0</v>
          </cell>
          <cell r="IN1123">
            <v>0</v>
          </cell>
          <cell r="IO1123">
            <v>0</v>
          </cell>
          <cell r="IP1123">
            <v>0</v>
          </cell>
          <cell r="IQ1123">
            <v>0</v>
          </cell>
          <cell r="IR1123">
            <v>0</v>
          </cell>
          <cell r="IS1123">
            <v>0</v>
          </cell>
          <cell r="IT1123">
            <v>0</v>
          </cell>
          <cell r="IU1123">
            <v>0</v>
          </cell>
          <cell r="IV1123">
            <v>0</v>
          </cell>
          <cell r="IW1123">
            <v>0</v>
          </cell>
          <cell r="IX1123">
            <v>0</v>
          </cell>
          <cell r="IY1123">
            <v>0</v>
          </cell>
          <cell r="IZ1123">
            <v>0</v>
          </cell>
          <cell r="JA1123">
            <v>0</v>
          </cell>
          <cell r="JB1123">
            <v>0</v>
          </cell>
          <cell r="JC1123">
            <v>0</v>
          </cell>
          <cell r="JD1123">
            <v>0</v>
          </cell>
          <cell r="JE1123">
            <v>0</v>
          </cell>
          <cell r="JF1123">
            <v>0</v>
          </cell>
          <cell r="JG1123">
            <v>0</v>
          </cell>
          <cell r="JH1123">
            <v>0</v>
          </cell>
          <cell r="JI1123">
            <v>0</v>
          </cell>
          <cell r="JJ1123">
            <v>0</v>
          </cell>
          <cell r="JK1123">
            <v>0</v>
          </cell>
          <cell r="JL1123">
            <v>0</v>
          </cell>
          <cell r="JM1123">
            <v>0</v>
          </cell>
          <cell r="JN1123">
            <v>0</v>
          </cell>
          <cell r="JO1123">
            <v>0</v>
          </cell>
          <cell r="JP1123">
            <v>0</v>
          </cell>
          <cell r="JQ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  <cell r="BJ1124">
            <v>0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0</v>
          </cell>
          <cell r="CG1124">
            <v>0</v>
          </cell>
          <cell r="CH1124">
            <v>0</v>
          </cell>
          <cell r="CI1124">
            <v>0</v>
          </cell>
          <cell r="CJ1124">
            <v>0</v>
          </cell>
          <cell r="CK1124">
            <v>0</v>
          </cell>
          <cell r="CL1124">
            <v>0</v>
          </cell>
          <cell r="CM1124">
            <v>0</v>
          </cell>
          <cell r="CN1124">
            <v>0</v>
          </cell>
          <cell r="CO1124">
            <v>0</v>
          </cell>
          <cell r="CP1124">
            <v>0</v>
          </cell>
          <cell r="CQ1124">
            <v>0</v>
          </cell>
          <cell r="CR1124">
            <v>0</v>
          </cell>
          <cell r="CS1124">
            <v>0</v>
          </cell>
          <cell r="CT1124">
            <v>0</v>
          </cell>
          <cell r="CU1124">
            <v>0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  <cell r="DD1124">
            <v>0</v>
          </cell>
          <cell r="DE1124">
            <v>0</v>
          </cell>
          <cell r="DF1124">
            <v>0</v>
          </cell>
          <cell r="DG1124">
            <v>0</v>
          </cell>
          <cell r="DH1124">
            <v>0</v>
          </cell>
          <cell r="DI1124">
            <v>0</v>
          </cell>
          <cell r="DJ1124">
            <v>0</v>
          </cell>
          <cell r="DK1124">
            <v>0</v>
          </cell>
          <cell r="DL1124">
            <v>0</v>
          </cell>
          <cell r="DM1124">
            <v>0</v>
          </cell>
          <cell r="DN1124">
            <v>0</v>
          </cell>
          <cell r="DO1124">
            <v>0</v>
          </cell>
          <cell r="DP1124">
            <v>0</v>
          </cell>
          <cell r="DQ1124">
            <v>0</v>
          </cell>
          <cell r="DR1124">
            <v>0</v>
          </cell>
          <cell r="DS1124">
            <v>0</v>
          </cell>
          <cell r="DT1124">
            <v>0</v>
          </cell>
          <cell r="DU1124">
            <v>0</v>
          </cell>
          <cell r="DV1124">
            <v>0</v>
          </cell>
          <cell r="DW1124">
            <v>0</v>
          </cell>
          <cell r="DX1124">
            <v>0</v>
          </cell>
          <cell r="DY1124">
            <v>0</v>
          </cell>
          <cell r="DZ1124">
            <v>0</v>
          </cell>
          <cell r="EA1124">
            <v>0</v>
          </cell>
          <cell r="EB1124">
            <v>0</v>
          </cell>
          <cell r="EC1124">
            <v>0</v>
          </cell>
          <cell r="ED1124">
            <v>0</v>
          </cell>
          <cell r="EE1124">
            <v>0</v>
          </cell>
          <cell r="EF1124">
            <v>0</v>
          </cell>
          <cell r="EG1124">
            <v>0</v>
          </cell>
          <cell r="EH1124">
            <v>0</v>
          </cell>
          <cell r="EI1124">
            <v>0</v>
          </cell>
          <cell r="EJ1124">
            <v>0</v>
          </cell>
          <cell r="EK1124">
            <v>0</v>
          </cell>
          <cell r="EL1124">
            <v>0</v>
          </cell>
          <cell r="EM1124">
            <v>0</v>
          </cell>
          <cell r="EN1124">
            <v>0</v>
          </cell>
          <cell r="EO1124">
            <v>0</v>
          </cell>
          <cell r="EP1124">
            <v>0</v>
          </cell>
          <cell r="EQ1124">
            <v>0</v>
          </cell>
          <cell r="ER1124">
            <v>0</v>
          </cell>
          <cell r="ES1124">
            <v>0</v>
          </cell>
          <cell r="ET1124">
            <v>0</v>
          </cell>
          <cell r="EU1124">
            <v>0</v>
          </cell>
          <cell r="EV1124">
            <v>0</v>
          </cell>
          <cell r="EW1124">
            <v>0</v>
          </cell>
          <cell r="EX1124">
            <v>0</v>
          </cell>
          <cell r="EY1124">
            <v>0</v>
          </cell>
          <cell r="EZ1124">
            <v>0</v>
          </cell>
          <cell r="FA1124">
            <v>0</v>
          </cell>
          <cell r="FB1124">
            <v>0</v>
          </cell>
          <cell r="FC1124">
            <v>0</v>
          </cell>
          <cell r="FD1124">
            <v>0</v>
          </cell>
          <cell r="FE1124">
            <v>0</v>
          </cell>
          <cell r="FF1124">
            <v>0</v>
          </cell>
          <cell r="FG1124">
            <v>0</v>
          </cell>
          <cell r="FH1124">
            <v>0</v>
          </cell>
          <cell r="FI1124">
            <v>0</v>
          </cell>
          <cell r="FJ1124">
            <v>0</v>
          </cell>
          <cell r="FK1124">
            <v>0</v>
          </cell>
          <cell r="FL1124">
            <v>0</v>
          </cell>
          <cell r="FM1124">
            <v>0</v>
          </cell>
          <cell r="FN1124">
            <v>0</v>
          </cell>
          <cell r="FO1124">
            <v>0</v>
          </cell>
          <cell r="FP1124">
            <v>0</v>
          </cell>
          <cell r="FQ1124">
            <v>0</v>
          </cell>
          <cell r="FR1124">
            <v>0</v>
          </cell>
          <cell r="FS1124">
            <v>0</v>
          </cell>
          <cell r="FT1124">
            <v>0</v>
          </cell>
          <cell r="FU1124">
            <v>0</v>
          </cell>
          <cell r="FV1124">
            <v>0</v>
          </cell>
          <cell r="FW1124">
            <v>0</v>
          </cell>
          <cell r="FX1124">
            <v>0</v>
          </cell>
          <cell r="FY1124">
            <v>0</v>
          </cell>
          <cell r="FZ1124">
            <v>0</v>
          </cell>
          <cell r="GA1124">
            <v>0</v>
          </cell>
          <cell r="GB1124">
            <v>0</v>
          </cell>
          <cell r="GC1124">
            <v>0</v>
          </cell>
          <cell r="GD1124">
            <v>0</v>
          </cell>
          <cell r="GE1124">
            <v>0</v>
          </cell>
          <cell r="GF1124">
            <v>0</v>
          </cell>
          <cell r="GG1124">
            <v>0</v>
          </cell>
          <cell r="GH1124">
            <v>0</v>
          </cell>
          <cell r="GI1124">
            <v>0</v>
          </cell>
          <cell r="GJ1124">
            <v>0</v>
          </cell>
          <cell r="GK1124">
            <v>0</v>
          </cell>
          <cell r="GL1124">
            <v>0</v>
          </cell>
          <cell r="GM1124">
            <v>0</v>
          </cell>
          <cell r="GN1124">
            <v>0</v>
          </cell>
          <cell r="GO1124">
            <v>0</v>
          </cell>
          <cell r="GP1124">
            <v>0</v>
          </cell>
          <cell r="GQ1124">
            <v>0</v>
          </cell>
          <cell r="GR1124">
            <v>0</v>
          </cell>
          <cell r="GS1124">
            <v>0</v>
          </cell>
          <cell r="GT1124">
            <v>0</v>
          </cell>
          <cell r="GU1124">
            <v>0</v>
          </cell>
          <cell r="GV1124">
            <v>0</v>
          </cell>
          <cell r="GW1124">
            <v>0</v>
          </cell>
          <cell r="GX1124">
            <v>0</v>
          </cell>
          <cell r="GY1124">
            <v>0</v>
          </cell>
          <cell r="GZ1124">
            <v>0</v>
          </cell>
          <cell r="HA1124">
            <v>0</v>
          </cell>
          <cell r="HB1124">
            <v>0</v>
          </cell>
          <cell r="HC1124">
            <v>0</v>
          </cell>
          <cell r="HD1124">
            <v>0</v>
          </cell>
          <cell r="HE1124">
            <v>0</v>
          </cell>
          <cell r="HF1124">
            <v>0</v>
          </cell>
          <cell r="HG1124">
            <v>0</v>
          </cell>
          <cell r="HH1124">
            <v>0</v>
          </cell>
          <cell r="HI1124">
            <v>0</v>
          </cell>
          <cell r="HJ1124">
            <v>0</v>
          </cell>
          <cell r="HK1124">
            <v>0</v>
          </cell>
          <cell r="HL1124">
            <v>0</v>
          </cell>
          <cell r="HM1124">
            <v>0</v>
          </cell>
          <cell r="HN1124">
            <v>0</v>
          </cell>
          <cell r="HO1124">
            <v>0</v>
          </cell>
          <cell r="HP1124">
            <v>0</v>
          </cell>
          <cell r="HQ1124">
            <v>0</v>
          </cell>
          <cell r="HR1124">
            <v>0</v>
          </cell>
          <cell r="HS1124">
            <v>0</v>
          </cell>
          <cell r="HT1124">
            <v>0</v>
          </cell>
          <cell r="HU1124">
            <v>0</v>
          </cell>
          <cell r="HV1124">
            <v>0</v>
          </cell>
          <cell r="HW1124">
            <v>0</v>
          </cell>
          <cell r="HX1124">
            <v>0</v>
          </cell>
          <cell r="HY1124">
            <v>0</v>
          </cell>
          <cell r="HZ1124">
            <v>0</v>
          </cell>
          <cell r="IA1124">
            <v>0</v>
          </cell>
          <cell r="IB1124">
            <v>0</v>
          </cell>
          <cell r="IC1124">
            <v>0</v>
          </cell>
          <cell r="ID1124">
            <v>0</v>
          </cell>
          <cell r="IE1124">
            <v>0</v>
          </cell>
          <cell r="IF1124">
            <v>0</v>
          </cell>
          <cell r="IG1124">
            <v>0</v>
          </cell>
          <cell r="IH1124">
            <v>0</v>
          </cell>
          <cell r="II1124">
            <v>0</v>
          </cell>
          <cell r="IJ1124">
            <v>0</v>
          </cell>
          <cell r="IK1124">
            <v>0</v>
          </cell>
          <cell r="IL1124">
            <v>0</v>
          </cell>
          <cell r="IM1124">
            <v>0</v>
          </cell>
          <cell r="IN1124">
            <v>0</v>
          </cell>
          <cell r="IO1124">
            <v>0</v>
          </cell>
          <cell r="IP1124">
            <v>0</v>
          </cell>
          <cell r="IQ1124">
            <v>0</v>
          </cell>
          <cell r="IR1124">
            <v>0</v>
          </cell>
          <cell r="IS1124">
            <v>0</v>
          </cell>
          <cell r="IT1124">
            <v>0</v>
          </cell>
          <cell r="IU1124">
            <v>0</v>
          </cell>
          <cell r="IV1124">
            <v>0</v>
          </cell>
          <cell r="IW1124">
            <v>0</v>
          </cell>
          <cell r="IX1124">
            <v>0</v>
          </cell>
          <cell r="IY1124">
            <v>0</v>
          </cell>
          <cell r="IZ1124">
            <v>0</v>
          </cell>
          <cell r="JA1124">
            <v>0</v>
          </cell>
          <cell r="JB1124">
            <v>0</v>
          </cell>
          <cell r="JC1124">
            <v>0</v>
          </cell>
          <cell r="JD1124">
            <v>0</v>
          </cell>
          <cell r="JE1124">
            <v>0</v>
          </cell>
          <cell r="JF1124">
            <v>0</v>
          </cell>
          <cell r="JG1124">
            <v>0</v>
          </cell>
          <cell r="JH1124">
            <v>0</v>
          </cell>
          <cell r="JI1124">
            <v>0</v>
          </cell>
          <cell r="JJ1124">
            <v>0</v>
          </cell>
          <cell r="JK1124">
            <v>0</v>
          </cell>
          <cell r="JL1124">
            <v>0</v>
          </cell>
          <cell r="JM1124">
            <v>0</v>
          </cell>
          <cell r="JN1124">
            <v>0</v>
          </cell>
          <cell r="JO1124">
            <v>0</v>
          </cell>
          <cell r="JP1124">
            <v>0</v>
          </cell>
          <cell r="JQ1124">
            <v>0</v>
          </cell>
        </row>
        <row r="1125">
          <cell r="D1125" t="str">
            <v>PV_.QF.UTS._.qUT.Quichapa_III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  <cell r="BJ1125">
            <v>0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0</v>
          </cell>
          <cell r="CG1125">
            <v>0</v>
          </cell>
          <cell r="CH1125">
            <v>0</v>
          </cell>
          <cell r="CI1125">
            <v>0</v>
          </cell>
          <cell r="CJ1125">
            <v>0</v>
          </cell>
          <cell r="CK1125">
            <v>0</v>
          </cell>
          <cell r="CL1125">
            <v>0</v>
          </cell>
          <cell r="CM1125">
            <v>0</v>
          </cell>
          <cell r="CN1125">
            <v>0</v>
          </cell>
          <cell r="CO1125">
            <v>0</v>
          </cell>
          <cell r="CP1125">
            <v>0</v>
          </cell>
          <cell r="CQ1125">
            <v>0</v>
          </cell>
          <cell r="CR1125">
            <v>0</v>
          </cell>
          <cell r="CS1125">
            <v>0</v>
          </cell>
          <cell r="CT1125">
            <v>0</v>
          </cell>
          <cell r="CU1125">
            <v>0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  <cell r="DD1125">
            <v>0</v>
          </cell>
          <cell r="DE1125">
            <v>0</v>
          </cell>
          <cell r="DF1125">
            <v>0</v>
          </cell>
          <cell r="DG1125">
            <v>0</v>
          </cell>
          <cell r="DH1125">
            <v>0</v>
          </cell>
          <cell r="DI1125">
            <v>0</v>
          </cell>
          <cell r="DJ1125">
            <v>0</v>
          </cell>
          <cell r="DK1125">
            <v>0</v>
          </cell>
          <cell r="DL1125">
            <v>0</v>
          </cell>
          <cell r="DM1125">
            <v>0</v>
          </cell>
          <cell r="DN1125">
            <v>0</v>
          </cell>
          <cell r="DO1125">
            <v>0</v>
          </cell>
          <cell r="DP1125">
            <v>0</v>
          </cell>
          <cell r="DQ1125">
            <v>0</v>
          </cell>
          <cell r="DR1125">
            <v>0</v>
          </cell>
          <cell r="DS1125">
            <v>0</v>
          </cell>
          <cell r="DT1125">
            <v>0</v>
          </cell>
          <cell r="DU1125">
            <v>0</v>
          </cell>
          <cell r="DV1125">
            <v>0</v>
          </cell>
          <cell r="DW1125">
            <v>0</v>
          </cell>
          <cell r="DX1125">
            <v>0</v>
          </cell>
          <cell r="DY1125">
            <v>0</v>
          </cell>
          <cell r="DZ1125">
            <v>0</v>
          </cell>
          <cell r="EA1125">
            <v>0</v>
          </cell>
          <cell r="EB1125">
            <v>0</v>
          </cell>
          <cell r="EC1125">
            <v>0</v>
          </cell>
          <cell r="ED1125">
            <v>0</v>
          </cell>
          <cell r="EE1125">
            <v>0</v>
          </cell>
          <cell r="EF1125">
            <v>0</v>
          </cell>
          <cell r="EG1125">
            <v>0</v>
          </cell>
          <cell r="EH1125">
            <v>0</v>
          </cell>
          <cell r="EI1125">
            <v>0</v>
          </cell>
          <cell r="EJ1125">
            <v>0</v>
          </cell>
          <cell r="EK1125">
            <v>0</v>
          </cell>
          <cell r="EL1125">
            <v>0</v>
          </cell>
          <cell r="EM1125">
            <v>0</v>
          </cell>
          <cell r="EN1125">
            <v>0</v>
          </cell>
          <cell r="EO1125">
            <v>0</v>
          </cell>
          <cell r="EP1125">
            <v>0</v>
          </cell>
          <cell r="EQ1125">
            <v>0</v>
          </cell>
          <cell r="ER1125">
            <v>0</v>
          </cell>
          <cell r="ES1125">
            <v>0</v>
          </cell>
          <cell r="ET1125">
            <v>0</v>
          </cell>
          <cell r="EU1125">
            <v>0</v>
          </cell>
          <cell r="EV1125">
            <v>0</v>
          </cell>
          <cell r="EW1125">
            <v>0</v>
          </cell>
          <cell r="EX1125">
            <v>0</v>
          </cell>
          <cell r="EY1125">
            <v>0</v>
          </cell>
          <cell r="EZ1125">
            <v>0</v>
          </cell>
          <cell r="FA1125">
            <v>0</v>
          </cell>
          <cell r="FB1125">
            <v>0</v>
          </cell>
          <cell r="FC1125">
            <v>0</v>
          </cell>
          <cell r="FD1125">
            <v>0</v>
          </cell>
          <cell r="FE1125">
            <v>0</v>
          </cell>
          <cell r="FF1125">
            <v>0</v>
          </cell>
          <cell r="FG1125">
            <v>0</v>
          </cell>
          <cell r="FH1125">
            <v>0</v>
          </cell>
          <cell r="FI1125">
            <v>0</v>
          </cell>
          <cell r="FJ1125">
            <v>0</v>
          </cell>
          <cell r="FK1125">
            <v>0</v>
          </cell>
          <cell r="FL1125">
            <v>0</v>
          </cell>
          <cell r="FM1125">
            <v>0</v>
          </cell>
          <cell r="FN1125">
            <v>0</v>
          </cell>
          <cell r="FO1125">
            <v>0</v>
          </cell>
          <cell r="FP1125">
            <v>0</v>
          </cell>
          <cell r="FQ1125">
            <v>0</v>
          </cell>
          <cell r="FR1125">
            <v>0</v>
          </cell>
          <cell r="FS1125">
            <v>0</v>
          </cell>
          <cell r="FT1125">
            <v>0</v>
          </cell>
          <cell r="FU1125">
            <v>0</v>
          </cell>
          <cell r="FV1125">
            <v>0</v>
          </cell>
          <cell r="FW1125">
            <v>0</v>
          </cell>
          <cell r="FX1125">
            <v>0</v>
          </cell>
          <cell r="FY1125">
            <v>0</v>
          </cell>
          <cell r="FZ1125">
            <v>0</v>
          </cell>
          <cell r="GA1125">
            <v>0</v>
          </cell>
          <cell r="GB1125">
            <v>0</v>
          </cell>
          <cell r="GC1125">
            <v>0</v>
          </cell>
          <cell r="GD1125">
            <v>0</v>
          </cell>
          <cell r="GE1125">
            <v>0</v>
          </cell>
          <cell r="GF1125">
            <v>0</v>
          </cell>
          <cell r="GG1125">
            <v>0</v>
          </cell>
          <cell r="GH1125">
            <v>0</v>
          </cell>
          <cell r="GI1125">
            <v>0</v>
          </cell>
          <cell r="GJ1125">
            <v>0</v>
          </cell>
          <cell r="GK1125">
            <v>0</v>
          </cell>
          <cell r="GL1125">
            <v>0</v>
          </cell>
          <cell r="GM1125">
            <v>0</v>
          </cell>
          <cell r="GN1125">
            <v>0</v>
          </cell>
          <cell r="GO1125">
            <v>0</v>
          </cell>
          <cell r="GP1125">
            <v>0</v>
          </cell>
          <cell r="GQ1125">
            <v>0</v>
          </cell>
          <cell r="GR1125">
            <v>0</v>
          </cell>
          <cell r="GS1125">
            <v>0</v>
          </cell>
          <cell r="GT1125">
            <v>0</v>
          </cell>
          <cell r="GU1125">
            <v>0</v>
          </cell>
          <cell r="GV1125">
            <v>0</v>
          </cell>
          <cell r="GW1125">
            <v>0</v>
          </cell>
          <cell r="GX1125">
            <v>0</v>
          </cell>
          <cell r="GY1125">
            <v>0</v>
          </cell>
          <cell r="GZ1125">
            <v>0</v>
          </cell>
          <cell r="HA1125">
            <v>0</v>
          </cell>
          <cell r="HB1125">
            <v>0</v>
          </cell>
          <cell r="HC1125">
            <v>0</v>
          </cell>
          <cell r="HD1125">
            <v>0</v>
          </cell>
          <cell r="HE1125">
            <v>0</v>
          </cell>
          <cell r="HF1125">
            <v>0</v>
          </cell>
          <cell r="HG1125">
            <v>0</v>
          </cell>
          <cell r="HH1125">
            <v>0</v>
          </cell>
          <cell r="HI1125">
            <v>0</v>
          </cell>
          <cell r="HJ1125">
            <v>0</v>
          </cell>
          <cell r="HK1125">
            <v>0</v>
          </cell>
          <cell r="HL1125">
            <v>0</v>
          </cell>
          <cell r="HM1125">
            <v>0</v>
          </cell>
          <cell r="HN1125">
            <v>0</v>
          </cell>
          <cell r="HO1125">
            <v>0</v>
          </cell>
          <cell r="HP1125">
            <v>0</v>
          </cell>
          <cell r="HQ1125">
            <v>0</v>
          </cell>
          <cell r="HR1125">
            <v>0</v>
          </cell>
          <cell r="HS1125">
            <v>0</v>
          </cell>
          <cell r="HT1125">
            <v>0</v>
          </cell>
          <cell r="HU1125">
            <v>0</v>
          </cell>
          <cell r="HV1125">
            <v>0</v>
          </cell>
          <cell r="HW1125">
            <v>0</v>
          </cell>
          <cell r="HX1125">
            <v>0</v>
          </cell>
          <cell r="HY1125">
            <v>0</v>
          </cell>
          <cell r="HZ1125">
            <v>0</v>
          </cell>
          <cell r="IA1125">
            <v>0</v>
          </cell>
          <cell r="IB1125">
            <v>0</v>
          </cell>
          <cell r="IC1125">
            <v>0</v>
          </cell>
          <cell r="ID1125">
            <v>0</v>
          </cell>
          <cell r="IE1125">
            <v>0</v>
          </cell>
          <cell r="IF1125">
            <v>0</v>
          </cell>
          <cell r="IG1125">
            <v>0</v>
          </cell>
          <cell r="IH1125">
            <v>0</v>
          </cell>
          <cell r="II1125">
            <v>0</v>
          </cell>
          <cell r="IJ1125">
            <v>0</v>
          </cell>
          <cell r="IK1125">
            <v>0</v>
          </cell>
          <cell r="IL1125">
            <v>0</v>
          </cell>
          <cell r="IM1125">
            <v>0</v>
          </cell>
          <cell r="IN1125">
            <v>0</v>
          </cell>
          <cell r="IO1125">
            <v>0</v>
          </cell>
          <cell r="IP1125">
            <v>0</v>
          </cell>
          <cell r="IQ1125">
            <v>0</v>
          </cell>
          <cell r="IR1125">
            <v>0</v>
          </cell>
          <cell r="IS1125">
            <v>0</v>
          </cell>
          <cell r="IT1125">
            <v>0</v>
          </cell>
          <cell r="IU1125">
            <v>0</v>
          </cell>
          <cell r="IV1125">
            <v>0</v>
          </cell>
          <cell r="IW1125">
            <v>0</v>
          </cell>
          <cell r="IX1125">
            <v>0</v>
          </cell>
          <cell r="IY1125">
            <v>0</v>
          </cell>
          <cell r="IZ1125">
            <v>0</v>
          </cell>
          <cell r="JA1125">
            <v>0</v>
          </cell>
          <cell r="JB1125">
            <v>0</v>
          </cell>
          <cell r="JC1125">
            <v>0</v>
          </cell>
          <cell r="JD1125">
            <v>0</v>
          </cell>
          <cell r="JE1125">
            <v>0</v>
          </cell>
          <cell r="JF1125">
            <v>0</v>
          </cell>
          <cell r="JG1125">
            <v>0</v>
          </cell>
          <cell r="JH1125">
            <v>0</v>
          </cell>
          <cell r="JI1125">
            <v>0</v>
          </cell>
          <cell r="JJ1125">
            <v>0</v>
          </cell>
          <cell r="JK1125">
            <v>0</v>
          </cell>
          <cell r="JL1125">
            <v>0</v>
          </cell>
          <cell r="JM1125">
            <v>0</v>
          </cell>
          <cell r="JN1125">
            <v>0</v>
          </cell>
          <cell r="JO1125">
            <v>0</v>
          </cell>
          <cell r="JP1125">
            <v>0</v>
          </cell>
          <cell r="JQ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  <cell r="BS1126">
            <v>0</v>
          </cell>
          <cell r="BT1126">
            <v>0</v>
          </cell>
          <cell r="BU1126">
            <v>0</v>
          </cell>
          <cell r="BV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0</v>
          </cell>
          <cell r="CG1126">
            <v>0</v>
          </cell>
          <cell r="CH1126">
            <v>0</v>
          </cell>
          <cell r="CI1126">
            <v>0</v>
          </cell>
          <cell r="CJ1126">
            <v>0</v>
          </cell>
          <cell r="CK1126">
            <v>0</v>
          </cell>
          <cell r="CL1126">
            <v>0</v>
          </cell>
          <cell r="CM1126">
            <v>0</v>
          </cell>
          <cell r="CN1126">
            <v>0</v>
          </cell>
          <cell r="CO1126">
            <v>0</v>
          </cell>
          <cell r="CP1126">
            <v>0</v>
          </cell>
          <cell r="CQ1126">
            <v>0</v>
          </cell>
          <cell r="CR1126">
            <v>0</v>
          </cell>
          <cell r="CS1126">
            <v>0</v>
          </cell>
          <cell r="CT1126">
            <v>0</v>
          </cell>
          <cell r="CU1126">
            <v>0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  <cell r="DD1126">
            <v>0</v>
          </cell>
          <cell r="DE1126">
            <v>0</v>
          </cell>
          <cell r="DF1126">
            <v>0</v>
          </cell>
          <cell r="DG1126">
            <v>0</v>
          </cell>
          <cell r="DH1126">
            <v>0</v>
          </cell>
          <cell r="DI1126">
            <v>0</v>
          </cell>
          <cell r="DJ1126">
            <v>0</v>
          </cell>
          <cell r="DK1126">
            <v>0</v>
          </cell>
          <cell r="DL1126">
            <v>0</v>
          </cell>
          <cell r="DM1126">
            <v>0</v>
          </cell>
          <cell r="DN1126">
            <v>0</v>
          </cell>
          <cell r="DO1126">
            <v>0</v>
          </cell>
          <cell r="DP1126">
            <v>0</v>
          </cell>
          <cell r="DQ1126">
            <v>0</v>
          </cell>
          <cell r="DR1126">
            <v>0</v>
          </cell>
          <cell r="DS1126">
            <v>0</v>
          </cell>
          <cell r="DT1126">
            <v>0</v>
          </cell>
          <cell r="DU1126">
            <v>0</v>
          </cell>
          <cell r="DV1126">
            <v>0</v>
          </cell>
          <cell r="DW1126">
            <v>0</v>
          </cell>
          <cell r="DX1126">
            <v>0</v>
          </cell>
          <cell r="DY1126">
            <v>0</v>
          </cell>
          <cell r="DZ1126">
            <v>0</v>
          </cell>
          <cell r="EA1126">
            <v>0</v>
          </cell>
          <cell r="EB1126">
            <v>0</v>
          </cell>
          <cell r="EC1126">
            <v>0</v>
          </cell>
          <cell r="ED1126">
            <v>0</v>
          </cell>
          <cell r="EE1126">
            <v>0</v>
          </cell>
          <cell r="EF1126">
            <v>0</v>
          </cell>
          <cell r="EG1126">
            <v>0</v>
          </cell>
          <cell r="EH1126">
            <v>0</v>
          </cell>
          <cell r="EI1126">
            <v>0</v>
          </cell>
          <cell r="EJ1126">
            <v>0</v>
          </cell>
          <cell r="EK1126">
            <v>0</v>
          </cell>
          <cell r="EL1126">
            <v>0</v>
          </cell>
          <cell r="EM1126">
            <v>0</v>
          </cell>
          <cell r="EN1126">
            <v>0</v>
          </cell>
          <cell r="EO1126">
            <v>0</v>
          </cell>
          <cell r="EP1126">
            <v>0</v>
          </cell>
          <cell r="EQ1126">
            <v>0</v>
          </cell>
          <cell r="ER1126">
            <v>0</v>
          </cell>
          <cell r="ES1126">
            <v>0</v>
          </cell>
          <cell r="ET1126">
            <v>0</v>
          </cell>
          <cell r="EU1126">
            <v>0</v>
          </cell>
          <cell r="EV1126">
            <v>0</v>
          </cell>
          <cell r="EW1126">
            <v>0</v>
          </cell>
          <cell r="EX1126">
            <v>0</v>
          </cell>
          <cell r="EY1126">
            <v>0</v>
          </cell>
          <cell r="EZ1126">
            <v>0</v>
          </cell>
          <cell r="FA1126">
            <v>0</v>
          </cell>
          <cell r="FB1126">
            <v>0</v>
          </cell>
          <cell r="FC1126">
            <v>0</v>
          </cell>
          <cell r="FD1126">
            <v>0</v>
          </cell>
          <cell r="FE1126">
            <v>0</v>
          </cell>
          <cell r="FF1126">
            <v>0</v>
          </cell>
          <cell r="FG1126">
            <v>0</v>
          </cell>
          <cell r="FH1126">
            <v>0</v>
          </cell>
          <cell r="FI1126">
            <v>0</v>
          </cell>
          <cell r="FJ1126">
            <v>0</v>
          </cell>
          <cell r="FK1126">
            <v>0</v>
          </cell>
          <cell r="FL1126">
            <v>0</v>
          </cell>
          <cell r="FM1126">
            <v>0</v>
          </cell>
          <cell r="FN1126">
            <v>0</v>
          </cell>
          <cell r="FO1126">
            <v>0</v>
          </cell>
          <cell r="FP1126">
            <v>0</v>
          </cell>
          <cell r="FQ1126">
            <v>0</v>
          </cell>
          <cell r="FR1126">
            <v>0</v>
          </cell>
          <cell r="FS1126">
            <v>0</v>
          </cell>
          <cell r="FT1126">
            <v>0</v>
          </cell>
          <cell r="FU1126">
            <v>0</v>
          </cell>
          <cell r="FV1126">
            <v>0</v>
          </cell>
          <cell r="FW1126">
            <v>0</v>
          </cell>
          <cell r="FX1126">
            <v>0</v>
          </cell>
          <cell r="FY1126">
            <v>0</v>
          </cell>
          <cell r="FZ1126">
            <v>0</v>
          </cell>
          <cell r="GA1126">
            <v>0</v>
          </cell>
          <cell r="GB1126">
            <v>0</v>
          </cell>
          <cell r="GC1126">
            <v>0</v>
          </cell>
          <cell r="GD1126">
            <v>0</v>
          </cell>
          <cell r="GE1126">
            <v>0</v>
          </cell>
          <cell r="GF1126">
            <v>0</v>
          </cell>
          <cell r="GG1126">
            <v>0</v>
          </cell>
          <cell r="GH1126">
            <v>0</v>
          </cell>
          <cell r="GI1126">
            <v>0</v>
          </cell>
          <cell r="GJ1126">
            <v>0</v>
          </cell>
          <cell r="GK1126">
            <v>0</v>
          </cell>
          <cell r="GL1126">
            <v>0</v>
          </cell>
          <cell r="GM1126">
            <v>0</v>
          </cell>
          <cell r="GN1126">
            <v>0</v>
          </cell>
          <cell r="GO1126">
            <v>0</v>
          </cell>
          <cell r="GP1126">
            <v>0</v>
          </cell>
          <cell r="GQ1126">
            <v>0</v>
          </cell>
          <cell r="GR1126">
            <v>0</v>
          </cell>
          <cell r="GS1126">
            <v>0</v>
          </cell>
          <cell r="GT1126">
            <v>0</v>
          </cell>
          <cell r="GU1126">
            <v>0</v>
          </cell>
          <cell r="GV1126">
            <v>0</v>
          </cell>
          <cell r="GW1126">
            <v>0</v>
          </cell>
          <cell r="GX1126">
            <v>0</v>
          </cell>
          <cell r="GY1126">
            <v>0</v>
          </cell>
          <cell r="GZ1126">
            <v>0</v>
          </cell>
          <cell r="HA1126">
            <v>0</v>
          </cell>
          <cell r="HB1126">
            <v>0</v>
          </cell>
          <cell r="HC1126">
            <v>0</v>
          </cell>
          <cell r="HD1126">
            <v>0</v>
          </cell>
          <cell r="HE1126">
            <v>0</v>
          </cell>
          <cell r="HF1126">
            <v>0</v>
          </cell>
          <cell r="HG1126">
            <v>0</v>
          </cell>
          <cell r="HH1126">
            <v>0</v>
          </cell>
          <cell r="HI1126">
            <v>0</v>
          </cell>
          <cell r="HJ1126">
            <v>0</v>
          </cell>
          <cell r="HK1126">
            <v>0</v>
          </cell>
          <cell r="HL1126">
            <v>0</v>
          </cell>
          <cell r="HM1126">
            <v>0</v>
          </cell>
          <cell r="HN1126">
            <v>0</v>
          </cell>
          <cell r="HO1126">
            <v>0</v>
          </cell>
          <cell r="HP1126">
            <v>0</v>
          </cell>
          <cell r="HQ1126">
            <v>0</v>
          </cell>
          <cell r="HR1126">
            <v>0</v>
          </cell>
          <cell r="HS1126">
            <v>0</v>
          </cell>
          <cell r="HT1126">
            <v>0</v>
          </cell>
          <cell r="HU1126">
            <v>0</v>
          </cell>
          <cell r="HV1126">
            <v>0</v>
          </cell>
          <cell r="HW1126">
            <v>0</v>
          </cell>
          <cell r="HX1126">
            <v>0</v>
          </cell>
          <cell r="HY1126">
            <v>0</v>
          </cell>
          <cell r="HZ1126">
            <v>0</v>
          </cell>
          <cell r="IA1126">
            <v>0</v>
          </cell>
          <cell r="IB1126">
            <v>0</v>
          </cell>
          <cell r="IC1126">
            <v>0</v>
          </cell>
          <cell r="ID1126">
            <v>0</v>
          </cell>
          <cell r="IE1126">
            <v>0</v>
          </cell>
          <cell r="IF1126">
            <v>0</v>
          </cell>
          <cell r="IG1126">
            <v>0</v>
          </cell>
          <cell r="IH1126">
            <v>0</v>
          </cell>
          <cell r="II1126">
            <v>0</v>
          </cell>
          <cell r="IJ1126">
            <v>0</v>
          </cell>
          <cell r="IK1126">
            <v>0</v>
          </cell>
          <cell r="IL1126">
            <v>0</v>
          </cell>
          <cell r="IM1126">
            <v>0</v>
          </cell>
          <cell r="IN1126">
            <v>0</v>
          </cell>
          <cell r="IO1126">
            <v>0</v>
          </cell>
          <cell r="IP1126">
            <v>0</v>
          </cell>
          <cell r="IQ1126">
            <v>0</v>
          </cell>
          <cell r="IR1126">
            <v>0</v>
          </cell>
          <cell r="IS1126">
            <v>0</v>
          </cell>
          <cell r="IT1126">
            <v>0</v>
          </cell>
          <cell r="IU1126">
            <v>0</v>
          </cell>
          <cell r="IV1126">
            <v>0</v>
          </cell>
          <cell r="IW1126">
            <v>0</v>
          </cell>
          <cell r="IX1126">
            <v>0</v>
          </cell>
          <cell r="IY1126">
            <v>0</v>
          </cell>
          <cell r="IZ1126">
            <v>0</v>
          </cell>
          <cell r="JA1126">
            <v>0</v>
          </cell>
          <cell r="JB1126">
            <v>0</v>
          </cell>
          <cell r="JC1126">
            <v>0</v>
          </cell>
          <cell r="JD1126">
            <v>0</v>
          </cell>
          <cell r="JE1126">
            <v>0</v>
          </cell>
          <cell r="JF1126">
            <v>0</v>
          </cell>
          <cell r="JG1126">
            <v>0</v>
          </cell>
          <cell r="JH1126">
            <v>0</v>
          </cell>
          <cell r="JI1126">
            <v>0</v>
          </cell>
          <cell r="JJ1126">
            <v>0</v>
          </cell>
          <cell r="JK1126">
            <v>0</v>
          </cell>
          <cell r="JL1126">
            <v>0</v>
          </cell>
          <cell r="JM1126">
            <v>0</v>
          </cell>
          <cell r="JN1126">
            <v>0</v>
          </cell>
          <cell r="JO1126">
            <v>0</v>
          </cell>
          <cell r="JP1126">
            <v>0</v>
          </cell>
          <cell r="JQ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  <cell r="BJ1127">
            <v>0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</v>
          </cell>
          <cell r="BR1127">
            <v>0</v>
          </cell>
          <cell r="BS1127">
            <v>0</v>
          </cell>
          <cell r="BT1127">
            <v>0</v>
          </cell>
          <cell r="BU1127">
            <v>0</v>
          </cell>
          <cell r="BV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0</v>
          </cell>
          <cell r="CG1127">
            <v>0</v>
          </cell>
          <cell r="CH1127">
            <v>0</v>
          </cell>
          <cell r="CI1127">
            <v>0</v>
          </cell>
          <cell r="CJ1127">
            <v>0</v>
          </cell>
          <cell r="CK1127">
            <v>0</v>
          </cell>
          <cell r="CL1127">
            <v>0</v>
          </cell>
          <cell r="CM1127">
            <v>0</v>
          </cell>
          <cell r="CN1127">
            <v>0</v>
          </cell>
          <cell r="CO1127">
            <v>0</v>
          </cell>
          <cell r="CP1127">
            <v>0</v>
          </cell>
          <cell r="CQ1127">
            <v>0</v>
          </cell>
          <cell r="CR1127">
            <v>0</v>
          </cell>
          <cell r="CS1127">
            <v>0</v>
          </cell>
          <cell r="CT1127">
            <v>0</v>
          </cell>
          <cell r="CU1127">
            <v>0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  <cell r="DD1127">
            <v>0</v>
          </cell>
          <cell r="DE1127">
            <v>0</v>
          </cell>
          <cell r="DF1127">
            <v>0</v>
          </cell>
          <cell r="DG1127">
            <v>0</v>
          </cell>
          <cell r="DH1127">
            <v>0</v>
          </cell>
          <cell r="DI1127">
            <v>0</v>
          </cell>
          <cell r="DJ1127">
            <v>0</v>
          </cell>
          <cell r="DK1127">
            <v>0</v>
          </cell>
          <cell r="DL1127">
            <v>0</v>
          </cell>
          <cell r="DM1127">
            <v>0</v>
          </cell>
          <cell r="DN1127">
            <v>0</v>
          </cell>
          <cell r="DO1127">
            <v>0</v>
          </cell>
          <cell r="DP1127">
            <v>0</v>
          </cell>
          <cell r="DQ1127">
            <v>0</v>
          </cell>
          <cell r="DR1127">
            <v>0</v>
          </cell>
          <cell r="DS1127">
            <v>0</v>
          </cell>
          <cell r="DT1127">
            <v>0</v>
          </cell>
          <cell r="DU1127">
            <v>0</v>
          </cell>
          <cell r="DV1127">
            <v>0</v>
          </cell>
          <cell r="DW1127">
            <v>0</v>
          </cell>
          <cell r="DX1127">
            <v>0</v>
          </cell>
          <cell r="DY1127">
            <v>0</v>
          </cell>
          <cell r="DZ1127">
            <v>0</v>
          </cell>
          <cell r="EA1127">
            <v>0</v>
          </cell>
          <cell r="EB1127">
            <v>0</v>
          </cell>
          <cell r="EC1127">
            <v>0</v>
          </cell>
          <cell r="ED1127">
            <v>0</v>
          </cell>
          <cell r="EE1127">
            <v>0</v>
          </cell>
          <cell r="EF1127">
            <v>0</v>
          </cell>
          <cell r="EG1127">
            <v>0</v>
          </cell>
          <cell r="EH1127">
            <v>0</v>
          </cell>
          <cell r="EI1127">
            <v>0</v>
          </cell>
          <cell r="EJ1127">
            <v>0</v>
          </cell>
          <cell r="EK1127">
            <v>0</v>
          </cell>
          <cell r="EL1127">
            <v>0</v>
          </cell>
          <cell r="EM1127">
            <v>0</v>
          </cell>
          <cell r="EN1127">
            <v>0</v>
          </cell>
          <cell r="EO1127">
            <v>0</v>
          </cell>
          <cell r="EP1127">
            <v>0</v>
          </cell>
          <cell r="EQ1127">
            <v>0</v>
          </cell>
          <cell r="ER1127">
            <v>0</v>
          </cell>
          <cell r="ES1127">
            <v>0</v>
          </cell>
          <cell r="ET1127">
            <v>0</v>
          </cell>
          <cell r="EU1127">
            <v>0</v>
          </cell>
          <cell r="EV1127">
            <v>0</v>
          </cell>
          <cell r="EW1127">
            <v>0</v>
          </cell>
          <cell r="EX1127">
            <v>0</v>
          </cell>
          <cell r="EY1127">
            <v>0</v>
          </cell>
          <cell r="EZ1127">
            <v>0</v>
          </cell>
          <cell r="FA1127">
            <v>0</v>
          </cell>
          <cell r="FB1127">
            <v>0</v>
          </cell>
          <cell r="FC1127">
            <v>0</v>
          </cell>
          <cell r="FD1127">
            <v>0</v>
          </cell>
          <cell r="FE1127">
            <v>0</v>
          </cell>
          <cell r="FF1127">
            <v>0</v>
          </cell>
          <cell r="FG1127">
            <v>0</v>
          </cell>
          <cell r="FH1127">
            <v>0</v>
          </cell>
          <cell r="FI1127">
            <v>0</v>
          </cell>
          <cell r="FJ1127">
            <v>0</v>
          </cell>
          <cell r="FK1127">
            <v>0</v>
          </cell>
          <cell r="FL1127">
            <v>0</v>
          </cell>
          <cell r="FM1127">
            <v>0</v>
          </cell>
          <cell r="FN1127">
            <v>0</v>
          </cell>
          <cell r="FO1127">
            <v>0</v>
          </cell>
          <cell r="FP1127">
            <v>0</v>
          </cell>
          <cell r="FQ1127">
            <v>0</v>
          </cell>
          <cell r="FR1127">
            <v>0</v>
          </cell>
          <cell r="FS1127">
            <v>0</v>
          </cell>
          <cell r="FT1127">
            <v>0</v>
          </cell>
          <cell r="FU1127">
            <v>0</v>
          </cell>
          <cell r="FV1127">
            <v>0</v>
          </cell>
          <cell r="FW1127">
            <v>0</v>
          </cell>
          <cell r="FX1127">
            <v>0</v>
          </cell>
          <cell r="FY1127">
            <v>0</v>
          </cell>
          <cell r="FZ1127">
            <v>0</v>
          </cell>
          <cell r="GA1127">
            <v>0</v>
          </cell>
          <cell r="GB1127">
            <v>0</v>
          </cell>
          <cell r="GC1127">
            <v>0</v>
          </cell>
          <cell r="GD1127">
            <v>0</v>
          </cell>
          <cell r="GE1127">
            <v>0</v>
          </cell>
          <cell r="GF1127">
            <v>0</v>
          </cell>
          <cell r="GG1127">
            <v>0</v>
          </cell>
          <cell r="GH1127">
            <v>0</v>
          </cell>
          <cell r="GI1127">
            <v>0</v>
          </cell>
          <cell r="GJ1127">
            <v>0</v>
          </cell>
          <cell r="GK1127">
            <v>0</v>
          </cell>
          <cell r="GL1127">
            <v>0</v>
          </cell>
          <cell r="GM1127">
            <v>0</v>
          </cell>
          <cell r="GN1127">
            <v>0</v>
          </cell>
          <cell r="GO1127">
            <v>0</v>
          </cell>
          <cell r="GP1127">
            <v>0</v>
          </cell>
          <cell r="GQ1127">
            <v>0</v>
          </cell>
          <cell r="GR1127">
            <v>0</v>
          </cell>
          <cell r="GS1127">
            <v>0</v>
          </cell>
          <cell r="GT1127">
            <v>0</v>
          </cell>
          <cell r="GU1127">
            <v>0</v>
          </cell>
          <cell r="GV1127">
            <v>0</v>
          </cell>
          <cell r="GW1127">
            <v>0</v>
          </cell>
          <cell r="GX1127">
            <v>0</v>
          </cell>
          <cell r="GY1127">
            <v>0</v>
          </cell>
          <cell r="GZ1127">
            <v>0</v>
          </cell>
          <cell r="HA1127">
            <v>0</v>
          </cell>
          <cell r="HB1127">
            <v>0</v>
          </cell>
          <cell r="HC1127">
            <v>0</v>
          </cell>
          <cell r="HD1127">
            <v>0</v>
          </cell>
          <cell r="HE1127">
            <v>0</v>
          </cell>
          <cell r="HF1127">
            <v>0</v>
          </cell>
          <cell r="HG1127">
            <v>0</v>
          </cell>
          <cell r="HH1127">
            <v>0</v>
          </cell>
          <cell r="HI1127">
            <v>0</v>
          </cell>
          <cell r="HJ1127">
            <v>0</v>
          </cell>
          <cell r="HK1127">
            <v>0</v>
          </cell>
          <cell r="HL1127">
            <v>0</v>
          </cell>
          <cell r="HM1127">
            <v>0</v>
          </cell>
          <cell r="HN1127">
            <v>0</v>
          </cell>
          <cell r="HO1127">
            <v>0</v>
          </cell>
          <cell r="HP1127">
            <v>0</v>
          </cell>
          <cell r="HQ1127">
            <v>0</v>
          </cell>
          <cell r="HR1127">
            <v>0</v>
          </cell>
          <cell r="HS1127">
            <v>0</v>
          </cell>
          <cell r="HT1127">
            <v>0</v>
          </cell>
          <cell r="HU1127">
            <v>0</v>
          </cell>
          <cell r="HV1127">
            <v>0</v>
          </cell>
          <cell r="HW1127">
            <v>0</v>
          </cell>
          <cell r="HX1127">
            <v>0</v>
          </cell>
          <cell r="HY1127">
            <v>0</v>
          </cell>
          <cell r="HZ1127">
            <v>0</v>
          </cell>
          <cell r="IA1127">
            <v>0</v>
          </cell>
          <cell r="IB1127">
            <v>0</v>
          </cell>
          <cell r="IC1127">
            <v>0</v>
          </cell>
          <cell r="ID1127">
            <v>0</v>
          </cell>
          <cell r="IE1127">
            <v>0</v>
          </cell>
          <cell r="IF1127">
            <v>0</v>
          </cell>
          <cell r="IG1127">
            <v>0</v>
          </cell>
          <cell r="IH1127">
            <v>0</v>
          </cell>
          <cell r="II1127">
            <v>0</v>
          </cell>
          <cell r="IJ1127">
            <v>0</v>
          </cell>
          <cell r="IK1127">
            <v>0</v>
          </cell>
          <cell r="IL1127">
            <v>0</v>
          </cell>
          <cell r="IM1127">
            <v>0</v>
          </cell>
          <cell r="IN1127">
            <v>0</v>
          </cell>
          <cell r="IO1127">
            <v>0</v>
          </cell>
          <cell r="IP1127">
            <v>0</v>
          </cell>
          <cell r="IQ1127">
            <v>0</v>
          </cell>
          <cell r="IR1127">
            <v>0</v>
          </cell>
          <cell r="IS1127">
            <v>0</v>
          </cell>
          <cell r="IT1127">
            <v>0</v>
          </cell>
          <cell r="IU1127">
            <v>0</v>
          </cell>
          <cell r="IV1127">
            <v>0</v>
          </cell>
          <cell r="IW1127">
            <v>0</v>
          </cell>
          <cell r="IX1127">
            <v>0</v>
          </cell>
          <cell r="IY1127">
            <v>0</v>
          </cell>
          <cell r="IZ1127">
            <v>0</v>
          </cell>
          <cell r="JA1127">
            <v>0</v>
          </cell>
          <cell r="JB1127">
            <v>0</v>
          </cell>
          <cell r="JC1127">
            <v>0</v>
          </cell>
          <cell r="JD1127">
            <v>0</v>
          </cell>
          <cell r="JE1127">
            <v>0</v>
          </cell>
          <cell r="JF1127">
            <v>0</v>
          </cell>
          <cell r="JG1127">
            <v>0</v>
          </cell>
          <cell r="JH1127">
            <v>0</v>
          </cell>
          <cell r="JI1127">
            <v>0</v>
          </cell>
          <cell r="JJ1127">
            <v>0</v>
          </cell>
          <cell r="JK1127">
            <v>0</v>
          </cell>
          <cell r="JL1127">
            <v>0</v>
          </cell>
          <cell r="JM1127">
            <v>0</v>
          </cell>
          <cell r="JN1127">
            <v>0</v>
          </cell>
          <cell r="JO1127">
            <v>0</v>
          </cell>
          <cell r="JP1127">
            <v>0</v>
          </cell>
          <cell r="JQ1127">
            <v>0</v>
          </cell>
        </row>
        <row r="1129">
          <cell r="D1129" t="str">
            <v>HY_.QF.COR._.qOR.COID_Juniper_Ridge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0</v>
          </cell>
          <cell r="BI1129">
            <v>0</v>
          </cell>
          <cell r="BJ1129">
            <v>0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0</v>
          </cell>
          <cell r="CG1129">
            <v>0</v>
          </cell>
          <cell r="CH1129">
            <v>0</v>
          </cell>
          <cell r="CI1129">
            <v>0</v>
          </cell>
          <cell r="CJ1129">
            <v>0</v>
          </cell>
          <cell r="CK1129">
            <v>0</v>
          </cell>
          <cell r="CL1129">
            <v>0</v>
          </cell>
          <cell r="CM1129">
            <v>0</v>
          </cell>
          <cell r="CN1129">
            <v>0</v>
          </cell>
          <cell r="CO1129">
            <v>0</v>
          </cell>
          <cell r="CP1129">
            <v>0</v>
          </cell>
          <cell r="CQ1129">
            <v>0</v>
          </cell>
          <cell r="CR1129">
            <v>0</v>
          </cell>
          <cell r="CS1129">
            <v>0</v>
          </cell>
          <cell r="CT1129">
            <v>0</v>
          </cell>
          <cell r="CU1129">
            <v>0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  <cell r="DD1129">
            <v>0</v>
          </cell>
          <cell r="DE1129">
            <v>0</v>
          </cell>
          <cell r="DF1129">
            <v>0</v>
          </cell>
          <cell r="DG1129">
            <v>0</v>
          </cell>
          <cell r="DH1129">
            <v>0</v>
          </cell>
          <cell r="DI1129">
            <v>0</v>
          </cell>
          <cell r="DJ1129">
            <v>0</v>
          </cell>
          <cell r="DK1129">
            <v>0</v>
          </cell>
          <cell r="DL1129">
            <v>0</v>
          </cell>
          <cell r="DM1129">
            <v>0</v>
          </cell>
          <cell r="DN1129">
            <v>0</v>
          </cell>
          <cell r="DO1129">
            <v>0</v>
          </cell>
          <cell r="DP1129">
            <v>0</v>
          </cell>
          <cell r="DQ1129">
            <v>0</v>
          </cell>
          <cell r="DR1129">
            <v>0</v>
          </cell>
          <cell r="DS1129">
            <v>0</v>
          </cell>
          <cell r="DT1129">
            <v>0</v>
          </cell>
          <cell r="DU1129">
            <v>0</v>
          </cell>
          <cell r="DV1129">
            <v>0</v>
          </cell>
          <cell r="DW1129">
            <v>0</v>
          </cell>
          <cell r="DX1129">
            <v>0</v>
          </cell>
          <cell r="DY1129">
            <v>0</v>
          </cell>
          <cell r="DZ1129">
            <v>0</v>
          </cell>
          <cell r="EA1129">
            <v>0</v>
          </cell>
          <cell r="EB1129">
            <v>0</v>
          </cell>
          <cell r="EC1129">
            <v>0</v>
          </cell>
          <cell r="ED1129">
            <v>0</v>
          </cell>
          <cell r="EE1129">
            <v>0</v>
          </cell>
          <cell r="EF1129">
            <v>0</v>
          </cell>
          <cell r="EG1129">
            <v>0</v>
          </cell>
          <cell r="EH1129">
            <v>0</v>
          </cell>
          <cell r="EI1129">
            <v>0</v>
          </cell>
          <cell r="EJ1129">
            <v>0</v>
          </cell>
          <cell r="EK1129">
            <v>0</v>
          </cell>
          <cell r="EL1129">
            <v>0</v>
          </cell>
          <cell r="EM1129">
            <v>0</v>
          </cell>
          <cell r="EN1129">
            <v>0</v>
          </cell>
          <cell r="EO1129">
            <v>0</v>
          </cell>
          <cell r="EP1129">
            <v>0</v>
          </cell>
          <cell r="EQ1129">
            <v>0</v>
          </cell>
          <cell r="ER1129">
            <v>0</v>
          </cell>
          <cell r="ES1129">
            <v>0</v>
          </cell>
          <cell r="ET1129">
            <v>0</v>
          </cell>
          <cell r="EU1129">
            <v>0</v>
          </cell>
          <cell r="EV1129">
            <v>0</v>
          </cell>
          <cell r="EW1129">
            <v>0</v>
          </cell>
          <cell r="EX1129">
            <v>0</v>
          </cell>
          <cell r="EY1129">
            <v>0</v>
          </cell>
          <cell r="EZ1129">
            <v>0</v>
          </cell>
          <cell r="FA1129">
            <v>0</v>
          </cell>
          <cell r="FB1129">
            <v>0</v>
          </cell>
          <cell r="FC1129">
            <v>0</v>
          </cell>
          <cell r="FD1129">
            <v>0</v>
          </cell>
          <cell r="FE1129">
            <v>0</v>
          </cell>
          <cell r="FF1129">
            <v>0</v>
          </cell>
          <cell r="FG1129">
            <v>0</v>
          </cell>
          <cell r="FH1129">
            <v>0</v>
          </cell>
          <cell r="FI1129">
            <v>0</v>
          </cell>
          <cell r="FJ1129">
            <v>0</v>
          </cell>
          <cell r="FK1129">
            <v>0</v>
          </cell>
          <cell r="FL1129">
            <v>0</v>
          </cell>
          <cell r="FM1129">
            <v>0</v>
          </cell>
          <cell r="FN1129">
            <v>0</v>
          </cell>
          <cell r="FO1129">
            <v>0</v>
          </cell>
          <cell r="FP1129">
            <v>0</v>
          </cell>
          <cell r="FQ1129">
            <v>0</v>
          </cell>
          <cell r="FR1129">
            <v>0</v>
          </cell>
          <cell r="FS1129">
            <v>0</v>
          </cell>
          <cell r="FT1129">
            <v>0</v>
          </cell>
          <cell r="FU1129">
            <v>0</v>
          </cell>
          <cell r="FV1129">
            <v>0</v>
          </cell>
          <cell r="FW1129">
            <v>0</v>
          </cell>
          <cell r="FX1129">
            <v>0</v>
          </cell>
          <cell r="FY1129">
            <v>0</v>
          </cell>
          <cell r="FZ1129">
            <v>0</v>
          </cell>
          <cell r="GA1129">
            <v>0</v>
          </cell>
          <cell r="GB1129">
            <v>0</v>
          </cell>
          <cell r="GC1129">
            <v>0</v>
          </cell>
          <cell r="GD1129">
            <v>0</v>
          </cell>
          <cell r="GE1129">
            <v>0</v>
          </cell>
          <cell r="GF1129">
            <v>0</v>
          </cell>
          <cell r="GG1129">
            <v>0</v>
          </cell>
          <cell r="GH1129">
            <v>0</v>
          </cell>
          <cell r="GI1129">
            <v>0</v>
          </cell>
          <cell r="GJ1129">
            <v>0</v>
          </cell>
          <cell r="GK1129">
            <v>0</v>
          </cell>
          <cell r="GL1129">
            <v>0</v>
          </cell>
          <cell r="GM1129">
            <v>0</v>
          </cell>
          <cell r="GN1129">
            <v>0</v>
          </cell>
          <cell r="GO1129">
            <v>0</v>
          </cell>
          <cell r="GP1129">
            <v>0</v>
          </cell>
          <cell r="GQ1129">
            <v>0</v>
          </cell>
          <cell r="GR1129">
            <v>0</v>
          </cell>
          <cell r="GS1129">
            <v>0</v>
          </cell>
          <cell r="GT1129">
            <v>0</v>
          </cell>
          <cell r="GU1129">
            <v>0</v>
          </cell>
          <cell r="GV1129">
            <v>0</v>
          </cell>
          <cell r="GW1129">
            <v>0</v>
          </cell>
          <cell r="GX1129">
            <v>0</v>
          </cell>
          <cell r="GY1129">
            <v>0</v>
          </cell>
          <cell r="GZ1129">
            <v>0</v>
          </cell>
          <cell r="HA1129">
            <v>0</v>
          </cell>
          <cell r="HB1129">
            <v>0</v>
          </cell>
          <cell r="HC1129">
            <v>0</v>
          </cell>
          <cell r="HD1129">
            <v>0</v>
          </cell>
          <cell r="HE1129">
            <v>0</v>
          </cell>
          <cell r="HF1129">
            <v>0</v>
          </cell>
          <cell r="HG1129">
            <v>0</v>
          </cell>
          <cell r="HH1129">
            <v>0</v>
          </cell>
          <cell r="HI1129">
            <v>0</v>
          </cell>
          <cell r="HJ1129">
            <v>0</v>
          </cell>
          <cell r="HK1129">
            <v>0</v>
          </cell>
          <cell r="HL1129">
            <v>0</v>
          </cell>
          <cell r="HM1129">
            <v>0</v>
          </cell>
          <cell r="HN1129">
            <v>0</v>
          </cell>
          <cell r="HO1129">
            <v>0</v>
          </cell>
          <cell r="HP1129">
            <v>0</v>
          </cell>
          <cell r="HQ1129">
            <v>0</v>
          </cell>
          <cell r="HR1129">
            <v>0</v>
          </cell>
          <cell r="HS1129">
            <v>0</v>
          </cell>
          <cell r="HT1129">
            <v>0</v>
          </cell>
          <cell r="HU1129">
            <v>0</v>
          </cell>
          <cell r="HV1129">
            <v>0</v>
          </cell>
          <cell r="HW1129">
            <v>0</v>
          </cell>
          <cell r="HX1129">
            <v>0</v>
          </cell>
          <cell r="HY1129">
            <v>0</v>
          </cell>
          <cell r="HZ1129">
            <v>0</v>
          </cell>
          <cell r="IA1129">
            <v>0</v>
          </cell>
          <cell r="IB1129">
            <v>0</v>
          </cell>
          <cell r="IC1129">
            <v>0</v>
          </cell>
          <cell r="ID1129">
            <v>0</v>
          </cell>
          <cell r="IE1129">
            <v>0</v>
          </cell>
          <cell r="IF1129">
            <v>0</v>
          </cell>
          <cell r="IG1129">
            <v>0</v>
          </cell>
          <cell r="IH1129">
            <v>0</v>
          </cell>
          <cell r="II1129">
            <v>0</v>
          </cell>
          <cell r="IJ1129">
            <v>0</v>
          </cell>
          <cell r="IK1129">
            <v>0</v>
          </cell>
          <cell r="IL1129">
            <v>0</v>
          </cell>
          <cell r="IM1129">
            <v>0</v>
          </cell>
          <cell r="IN1129">
            <v>0</v>
          </cell>
          <cell r="IO1129">
            <v>0</v>
          </cell>
          <cell r="IP1129">
            <v>0</v>
          </cell>
          <cell r="IQ1129">
            <v>0</v>
          </cell>
          <cell r="IR1129">
            <v>0</v>
          </cell>
          <cell r="IS1129">
            <v>0</v>
          </cell>
          <cell r="IT1129">
            <v>0</v>
          </cell>
          <cell r="IU1129">
            <v>0</v>
          </cell>
          <cell r="IV1129">
            <v>0</v>
          </cell>
          <cell r="IW1129">
            <v>0</v>
          </cell>
          <cell r="IX1129">
            <v>0</v>
          </cell>
          <cell r="IY1129">
            <v>0</v>
          </cell>
          <cell r="IZ1129">
            <v>0</v>
          </cell>
          <cell r="JA1129">
            <v>0</v>
          </cell>
          <cell r="JB1129">
            <v>0</v>
          </cell>
          <cell r="JC1129">
            <v>0</v>
          </cell>
          <cell r="JD1129">
            <v>0</v>
          </cell>
          <cell r="JE1129">
            <v>0</v>
          </cell>
          <cell r="JF1129">
            <v>0</v>
          </cell>
          <cell r="JG1129">
            <v>0</v>
          </cell>
          <cell r="JH1129">
            <v>0</v>
          </cell>
          <cell r="JI1129">
            <v>0</v>
          </cell>
          <cell r="JJ1129">
            <v>0</v>
          </cell>
          <cell r="JK1129">
            <v>0</v>
          </cell>
          <cell r="JL1129">
            <v>0</v>
          </cell>
          <cell r="JM1129">
            <v>0</v>
          </cell>
          <cell r="JN1129">
            <v>0</v>
          </cell>
          <cell r="JO1129">
            <v>0</v>
          </cell>
          <cell r="JP1129">
            <v>0</v>
          </cell>
          <cell r="JQ1129">
            <v>0</v>
          </cell>
        </row>
        <row r="1130">
          <cell r="D1130" t="str">
            <v>HY_.QF.COR._.qOR.COID_Siphon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</v>
          </cell>
          <cell r="BR1130">
            <v>0</v>
          </cell>
          <cell r="BS1130">
            <v>0</v>
          </cell>
          <cell r="BT1130">
            <v>0</v>
          </cell>
          <cell r="BU1130">
            <v>0</v>
          </cell>
          <cell r="BV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0</v>
          </cell>
          <cell r="CG1130">
            <v>0</v>
          </cell>
          <cell r="CH1130">
            <v>0</v>
          </cell>
          <cell r="CI1130">
            <v>0</v>
          </cell>
          <cell r="CJ1130">
            <v>0</v>
          </cell>
          <cell r="CK1130">
            <v>0</v>
          </cell>
          <cell r="CL1130">
            <v>0</v>
          </cell>
          <cell r="CM1130">
            <v>0</v>
          </cell>
          <cell r="CN1130">
            <v>0</v>
          </cell>
          <cell r="CO1130">
            <v>0</v>
          </cell>
          <cell r="CP1130">
            <v>0</v>
          </cell>
          <cell r="CQ1130">
            <v>0</v>
          </cell>
          <cell r="CR1130">
            <v>0</v>
          </cell>
          <cell r="CS1130">
            <v>0</v>
          </cell>
          <cell r="CT1130">
            <v>0</v>
          </cell>
          <cell r="CU1130">
            <v>0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  <cell r="DD1130">
            <v>0</v>
          </cell>
          <cell r="DE1130">
            <v>0</v>
          </cell>
          <cell r="DF1130">
            <v>0</v>
          </cell>
          <cell r="DG1130">
            <v>0</v>
          </cell>
          <cell r="DH1130">
            <v>0</v>
          </cell>
          <cell r="DI1130">
            <v>0</v>
          </cell>
          <cell r="DJ1130">
            <v>0</v>
          </cell>
          <cell r="DK1130">
            <v>0</v>
          </cell>
          <cell r="DL1130">
            <v>0</v>
          </cell>
          <cell r="DM1130">
            <v>0</v>
          </cell>
          <cell r="DN1130">
            <v>0</v>
          </cell>
          <cell r="DO1130">
            <v>0</v>
          </cell>
          <cell r="DP1130">
            <v>0</v>
          </cell>
          <cell r="DQ1130">
            <v>0</v>
          </cell>
          <cell r="DR1130">
            <v>0</v>
          </cell>
          <cell r="DS1130">
            <v>0</v>
          </cell>
          <cell r="DT1130">
            <v>0</v>
          </cell>
          <cell r="DU1130">
            <v>0</v>
          </cell>
          <cell r="DV1130">
            <v>0</v>
          </cell>
          <cell r="DW1130">
            <v>0</v>
          </cell>
          <cell r="DX1130">
            <v>0</v>
          </cell>
          <cell r="DY1130">
            <v>0</v>
          </cell>
          <cell r="DZ1130">
            <v>0</v>
          </cell>
          <cell r="EA1130">
            <v>0</v>
          </cell>
          <cell r="EB1130">
            <v>0</v>
          </cell>
          <cell r="EC1130">
            <v>0</v>
          </cell>
          <cell r="ED1130">
            <v>0</v>
          </cell>
          <cell r="EE1130">
            <v>0</v>
          </cell>
          <cell r="EF1130">
            <v>0</v>
          </cell>
          <cell r="EG1130">
            <v>0</v>
          </cell>
          <cell r="EH1130">
            <v>0</v>
          </cell>
          <cell r="EI1130">
            <v>0</v>
          </cell>
          <cell r="EJ1130">
            <v>0</v>
          </cell>
          <cell r="EK1130">
            <v>0</v>
          </cell>
          <cell r="EL1130">
            <v>0</v>
          </cell>
          <cell r="EM1130">
            <v>0</v>
          </cell>
          <cell r="EN1130">
            <v>0</v>
          </cell>
          <cell r="EO1130">
            <v>0</v>
          </cell>
          <cell r="EP1130">
            <v>0</v>
          </cell>
          <cell r="EQ1130">
            <v>0</v>
          </cell>
          <cell r="ER1130">
            <v>0</v>
          </cell>
          <cell r="ES1130">
            <v>0</v>
          </cell>
          <cell r="ET1130">
            <v>0</v>
          </cell>
          <cell r="EU1130">
            <v>0</v>
          </cell>
          <cell r="EV1130">
            <v>0</v>
          </cell>
          <cell r="EW1130">
            <v>0</v>
          </cell>
          <cell r="EX1130">
            <v>0</v>
          </cell>
          <cell r="EY1130">
            <v>0</v>
          </cell>
          <cell r="EZ1130">
            <v>0</v>
          </cell>
          <cell r="FA1130">
            <v>0</v>
          </cell>
          <cell r="FB1130">
            <v>0</v>
          </cell>
          <cell r="FC1130">
            <v>0</v>
          </cell>
          <cell r="FD1130">
            <v>0</v>
          </cell>
          <cell r="FE1130">
            <v>0</v>
          </cell>
          <cell r="FF1130">
            <v>0</v>
          </cell>
          <cell r="FG1130">
            <v>0</v>
          </cell>
          <cell r="FH1130">
            <v>0</v>
          </cell>
          <cell r="FI1130">
            <v>0</v>
          </cell>
          <cell r="FJ1130">
            <v>0</v>
          </cell>
          <cell r="FK1130">
            <v>0</v>
          </cell>
          <cell r="FL1130">
            <v>0</v>
          </cell>
          <cell r="FM1130">
            <v>0</v>
          </cell>
          <cell r="FN1130">
            <v>0</v>
          </cell>
          <cell r="FO1130">
            <v>0</v>
          </cell>
          <cell r="FP1130">
            <v>0</v>
          </cell>
          <cell r="FQ1130">
            <v>0</v>
          </cell>
          <cell r="FR1130">
            <v>0</v>
          </cell>
          <cell r="FS1130">
            <v>0</v>
          </cell>
          <cell r="FT1130">
            <v>0</v>
          </cell>
          <cell r="FU1130">
            <v>0</v>
          </cell>
          <cell r="FV1130">
            <v>0</v>
          </cell>
          <cell r="FW1130">
            <v>0</v>
          </cell>
          <cell r="FX1130">
            <v>0</v>
          </cell>
          <cell r="FY1130">
            <v>0</v>
          </cell>
          <cell r="FZ1130">
            <v>0</v>
          </cell>
          <cell r="GA1130">
            <v>0</v>
          </cell>
          <cell r="GB1130">
            <v>0</v>
          </cell>
          <cell r="GC1130">
            <v>0</v>
          </cell>
          <cell r="GD1130">
            <v>0</v>
          </cell>
          <cell r="GE1130">
            <v>0</v>
          </cell>
          <cell r="GF1130">
            <v>0</v>
          </cell>
          <cell r="GG1130">
            <v>0</v>
          </cell>
          <cell r="GH1130">
            <v>0</v>
          </cell>
          <cell r="GI1130">
            <v>0</v>
          </cell>
          <cell r="GJ1130">
            <v>0</v>
          </cell>
          <cell r="GK1130">
            <v>0</v>
          </cell>
          <cell r="GL1130">
            <v>0</v>
          </cell>
          <cell r="GM1130">
            <v>0</v>
          </cell>
          <cell r="GN1130">
            <v>0</v>
          </cell>
          <cell r="GO1130">
            <v>0</v>
          </cell>
          <cell r="GP1130">
            <v>0</v>
          </cell>
          <cell r="GQ1130">
            <v>0</v>
          </cell>
          <cell r="GR1130">
            <v>0</v>
          </cell>
          <cell r="GS1130">
            <v>0</v>
          </cell>
          <cell r="GT1130">
            <v>0</v>
          </cell>
          <cell r="GU1130">
            <v>0</v>
          </cell>
          <cell r="GV1130">
            <v>0</v>
          </cell>
          <cell r="GW1130">
            <v>0</v>
          </cell>
          <cell r="GX1130">
            <v>0</v>
          </cell>
          <cell r="GY1130">
            <v>0</v>
          </cell>
          <cell r="GZ1130">
            <v>0</v>
          </cell>
          <cell r="HA1130">
            <v>0</v>
          </cell>
          <cell r="HB1130">
            <v>0</v>
          </cell>
          <cell r="HC1130">
            <v>0</v>
          </cell>
          <cell r="HD1130">
            <v>0</v>
          </cell>
          <cell r="HE1130">
            <v>0</v>
          </cell>
          <cell r="HF1130">
            <v>0</v>
          </cell>
          <cell r="HG1130">
            <v>0</v>
          </cell>
          <cell r="HH1130">
            <v>0</v>
          </cell>
          <cell r="HI1130">
            <v>0</v>
          </cell>
          <cell r="HJ1130">
            <v>0</v>
          </cell>
          <cell r="HK1130">
            <v>0</v>
          </cell>
          <cell r="HL1130">
            <v>0</v>
          </cell>
          <cell r="HM1130">
            <v>0</v>
          </cell>
          <cell r="HN1130">
            <v>0</v>
          </cell>
          <cell r="HO1130">
            <v>0</v>
          </cell>
          <cell r="HP1130">
            <v>0</v>
          </cell>
          <cell r="HQ1130">
            <v>0</v>
          </cell>
          <cell r="HR1130">
            <v>0</v>
          </cell>
          <cell r="HS1130">
            <v>0</v>
          </cell>
          <cell r="HT1130">
            <v>0</v>
          </cell>
          <cell r="HU1130">
            <v>0</v>
          </cell>
          <cell r="HV1130">
            <v>0</v>
          </cell>
          <cell r="HW1130">
            <v>0</v>
          </cell>
          <cell r="HX1130">
            <v>0</v>
          </cell>
          <cell r="HY1130">
            <v>0</v>
          </cell>
          <cell r="HZ1130">
            <v>0</v>
          </cell>
          <cell r="IA1130">
            <v>0</v>
          </cell>
          <cell r="IB1130">
            <v>0</v>
          </cell>
          <cell r="IC1130">
            <v>0</v>
          </cell>
          <cell r="ID1130">
            <v>0</v>
          </cell>
          <cell r="IE1130">
            <v>0</v>
          </cell>
          <cell r="IF1130">
            <v>0</v>
          </cell>
          <cell r="IG1130">
            <v>0</v>
          </cell>
          <cell r="IH1130">
            <v>0</v>
          </cell>
          <cell r="II1130">
            <v>0</v>
          </cell>
          <cell r="IJ1130">
            <v>0</v>
          </cell>
          <cell r="IK1130">
            <v>0</v>
          </cell>
          <cell r="IL1130">
            <v>0</v>
          </cell>
          <cell r="IM1130">
            <v>0</v>
          </cell>
          <cell r="IN1130">
            <v>0</v>
          </cell>
          <cell r="IO1130">
            <v>0</v>
          </cell>
          <cell r="IP1130">
            <v>0</v>
          </cell>
          <cell r="IQ1130">
            <v>0</v>
          </cell>
          <cell r="IR1130">
            <v>0</v>
          </cell>
          <cell r="IS1130">
            <v>0</v>
          </cell>
          <cell r="IT1130">
            <v>0</v>
          </cell>
          <cell r="IU1130">
            <v>0</v>
          </cell>
          <cell r="IV1130">
            <v>0</v>
          </cell>
          <cell r="IW1130">
            <v>0</v>
          </cell>
          <cell r="IX1130">
            <v>0</v>
          </cell>
          <cell r="IY1130">
            <v>0</v>
          </cell>
          <cell r="IZ1130">
            <v>0</v>
          </cell>
          <cell r="JA1130">
            <v>0</v>
          </cell>
          <cell r="JB1130">
            <v>0</v>
          </cell>
          <cell r="JC1130">
            <v>0</v>
          </cell>
          <cell r="JD1130">
            <v>0</v>
          </cell>
          <cell r="JE1130">
            <v>0</v>
          </cell>
          <cell r="JF1130">
            <v>0</v>
          </cell>
          <cell r="JG1130">
            <v>0</v>
          </cell>
          <cell r="JH1130">
            <v>0</v>
          </cell>
          <cell r="JI1130">
            <v>0</v>
          </cell>
          <cell r="JJ1130">
            <v>0</v>
          </cell>
          <cell r="JK1130">
            <v>0</v>
          </cell>
          <cell r="JL1130">
            <v>0</v>
          </cell>
          <cell r="JM1130">
            <v>0</v>
          </cell>
          <cell r="JN1130">
            <v>0</v>
          </cell>
          <cell r="JO1130">
            <v>0</v>
          </cell>
          <cell r="JP1130">
            <v>0</v>
          </cell>
          <cell r="JQ1130">
            <v>0</v>
          </cell>
        </row>
        <row r="1131">
          <cell r="D1131" t="str">
            <v>HY_.QF.COR._.qOR.Deschutes_Valley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  <cell r="BJ1131">
            <v>0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0</v>
          </cell>
          <cell r="BR1131">
            <v>0</v>
          </cell>
          <cell r="BS1131">
            <v>0</v>
          </cell>
          <cell r="BT1131">
            <v>0</v>
          </cell>
          <cell r="BU1131">
            <v>0</v>
          </cell>
          <cell r="BV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0</v>
          </cell>
          <cell r="CG1131">
            <v>0</v>
          </cell>
          <cell r="CH1131">
            <v>0</v>
          </cell>
          <cell r="CI1131">
            <v>0</v>
          </cell>
          <cell r="CJ1131">
            <v>0</v>
          </cell>
          <cell r="CK1131">
            <v>0</v>
          </cell>
          <cell r="CL1131">
            <v>0</v>
          </cell>
          <cell r="CM1131">
            <v>0</v>
          </cell>
          <cell r="CN1131">
            <v>0</v>
          </cell>
          <cell r="CO1131">
            <v>0</v>
          </cell>
          <cell r="CP1131">
            <v>0</v>
          </cell>
          <cell r="CQ1131">
            <v>0</v>
          </cell>
          <cell r="CR1131">
            <v>0</v>
          </cell>
          <cell r="CS1131">
            <v>0</v>
          </cell>
          <cell r="CT1131">
            <v>0</v>
          </cell>
          <cell r="CU1131">
            <v>0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  <cell r="DD1131">
            <v>0</v>
          </cell>
          <cell r="DE1131">
            <v>0</v>
          </cell>
          <cell r="DF1131">
            <v>0</v>
          </cell>
          <cell r="DG1131">
            <v>0</v>
          </cell>
          <cell r="DH1131">
            <v>0</v>
          </cell>
          <cell r="DI1131">
            <v>0</v>
          </cell>
          <cell r="DJ1131">
            <v>0</v>
          </cell>
          <cell r="DK1131">
            <v>0</v>
          </cell>
          <cell r="DL1131">
            <v>0</v>
          </cell>
          <cell r="DM1131">
            <v>0</v>
          </cell>
          <cell r="DN1131">
            <v>0</v>
          </cell>
          <cell r="DO1131">
            <v>0</v>
          </cell>
          <cell r="DP1131">
            <v>0</v>
          </cell>
          <cell r="DQ1131">
            <v>0</v>
          </cell>
          <cell r="DR1131">
            <v>0</v>
          </cell>
          <cell r="DS1131">
            <v>0</v>
          </cell>
          <cell r="DT1131">
            <v>0</v>
          </cell>
          <cell r="DU1131">
            <v>0</v>
          </cell>
          <cell r="DV1131">
            <v>0</v>
          </cell>
          <cell r="DW1131">
            <v>0</v>
          </cell>
          <cell r="DX1131">
            <v>0</v>
          </cell>
          <cell r="DY1131">
            <v>0</v>
          </cell>
          <cell r="DZ1131">
            <v>0</v>
          </cell>
          <cell r="EA1131">
            <v>0</v>
          </cell>
          <cell r="EB1131">
            <v>0</v>
          </cell>
          <cell r="EC1131">
            <v>0</v>
          </cell>
          <cell r="ED1131">
            <v>0</v>
          </cell>
          <cell r="EE1131">
            <v>0</v>
          </cell>
          <cell r="EF1131">
            <v>0</v>
          </cell>
          <cell r="EG1131">
            <v>0</v>
          </cell>
          <cell r="EH1131">
            <v>0</v>
          </cell>
          <cell r="EI1131">
            <v>0</v>
          </cell>
          <cell r="EJ1131">
            <v>0</v>
          </cell>
          <cell r="EK1131">
            <v>0</v>
          </cell>
          <cell r="EL1131">
            <v>0</v>
          </cell>
          <cell r="EM1131">
            <v>0</v>
          </cell>
          <cell r="EN1131">
            <v>0</v>
          </cell>
          <cell r="EO1131">
            <v>0</v>
          </cell>
          <cell r="EP1131">
            <v>0</v>
          </cell>
          <cell r="EQ1131">
            <v>0</v>
          </cell>
          <cell r="ER1131">
            <v>0</v>
          </cell>
          <cell r="ES1131">
            <v>0</v>
          </cell>
          <cell r="ET1131">
            <v>0</v>
          </cell>
          <cell r="EU1131">
            <v>0</v>
          </cell>
          <cell r="EV1131">
            <v>0</v>
          </cell>
          <cell r="EW1131">
            <v>0</v>
          </cell>
          <cell r="EX1131">
            <v>0</v>
          </cell>
          <cell r="EY1131">
            <v>0</v>
          </cell>
          <cell r="EZ1131">
            <v>0</v>
          </cell>
          <cell r="FA1131">
            <v>0</v>
          </cell>
          <cell r="FB1131">
            <v>0</v>
          </cell>
          <cell r="FC1131">
            <v>0</v>
          </cell>
          <cell r="FD1131">
            <v>0</v>
          </cell>
          <cell r="FE1131">
            <v>0</v>
          </cell>
          <cell r="FF1131">
            <v>0</v>
          </cell>
          <cell r="FG1131">
            <v>0</v>
          </cell>
          <cell r="FH1131">
            <v>0</v>
          </cell>
          <cell r="FI1131">
            <v>0</v>
          </cell>
          <cell r="FJ1131">
            <v>0</v>
          </cell>
          <cell r="FK1131">
            <v>0</v>
          </cell>
          <cell r="FL1131">
            <v>0</v>
          </cell>
          <cell r="FM1131">
            <v>0</v>
          </cell>
          <cell r="FN1131">
            <v>0</v>
          </cell>
          <cell r="FO1131">
            <v>0</v>
          </cell>
          <cell r="FP1131">
            <v>0</v>
          </cell>
          <cell r="FQ1131">
            <v>0</v>
          </cell>
          <cell r="FR1131">
            <v>0</v>
          </cell>
          <cell r="FS1131">
            <v>0</v>
          </cell>
          <cell r="FT1131">
            <v>0</v>
          </cell>
          <cell r="FU1131">
            <v>0</v>
          </cell>
          <cell r="FV1131">
            <v>0</v>
          </cell>
          <cell r="FW1131">
            <v>0</v>
          </cell>
          <cell r="FX1131">
            <v>0</v>
          </cell>
          <cell r="FY1131">
            <v>0</v>
          </cell>
          <cell r="FZ1131">
            <v>0</v>
          </cell>
          <cell r="GA1131">
            <v>0</v>
          </cell>
          <cell r="GB1131">
            <v>0</v>
          </cell>
          <cell r="GC1131">
            <v>0</v>
          </cell>
          <cell r="GD1131">
            <v>0</v>
          </cell>
          <cell r="GE1131">
            <v>0</v>
          </cell>
          <cell r="GF1131">
            <v>0</v>
          </cell>
          <cell r="GG1131">
            <v>0</v>
          </cell>
          <cell r="GH1131">
            <v>0</v>
          </cell>
          <cell r="GI1131">
            <v>0</v>
          </cell>
          <cell r="GJ1131">
            <v>0</v>
          </cell>
          <cell r="GK1131">
            <v>0</v>
          </cell>
          <cell r="GL1131">
            <v>0</v>
          </cell>
          <cell r="GM1131">
            <v>0</v>
          </cell>
          <cell r="GN1131">
            <v>0</v>
          </cell>
          <cell r="GO1131">
            <v>0</v>
          </cell>
          <cell r="GP1131">
            <v>0</v>
          </cell>
          <cell r="GQ1131">
            <v>0</v>
          </cell>
          <cell r="GR1131">
            <v>0</v>
          </cell>
          <cell r="GS1131">
            <v>0</v>
          </cell>
          <cell r="GT1131">
            <v>0</v>
          </cell>
          <cell r="GU1131">
            <v>0</v>
          </cell>
          <cell r="GV1131">
            <v>0</v>
          </cell>
          <cell r="GW1131">
            <v>0</v>
          </cell>
          <cell r="GX1131">
            <v>0</v>
          </cell>
          <cell r="GY1131">
            <v>0</v>
          </cell>
          <cell r="GZ1131">
            <v>0</v>
          </cell>
          <cell r="HA1131">
            <v>0</v>
          </cell>
          <cell r="HB1131">
            <v>0</v>
          </cell>
          <cell r="HC1131">
            <v>0</v>
          </cell>
          <cell r="HD1131">
            <v>0</v>
          </cell>
          <cell r="HE1131">
            <v>0</v>
          </cell>
          <cell r="HF1131">
            <v>0</v>
          </cell>
          <cell r="HG1131">
            <v>0</v>
          </cell>
          <cell r="HH1131">
            <v>0</v>
          </cell>
          <cell r="HI1131">
            <v>0</v>
          </cell>
          <cell r="HJ1131">
            <v>0</v>
          </cell>
          <cell r="HK1131">
            <v>0</v>
          </cell>
          <cell r="HL1131">
            <v>0</v>
          </cell>
          <cell r="HM1131">
            <v>0</v>
          </cell>
          <cell r="HN1131">
            <v>0</v>
          </cell>
          <cell r="HO1131">
            <v>0</v>
          </cell>
          <cell r="HP1131">
            <v>0</v>
          </cell>
          <cell r="HQ1131">
            <v>0</v>
          </cell>
          <cell r="HR1131">
            <v>0</v>
          </cell>
          <cell r="HS1131">
            <v>0</v>
          </cell>
          <cell r="HT1131">
            <v>0</v>
          </cell>
          <cell r="HU1131">
            <v>0</v>
          </cell>
          <cell r="HV1131">
            <v>0</v>
          </cell>
          <cell r="HW1131">
            <v>0</v>
          </cell>
          <cell r="HX1131">
            <v>0</v>
          </cell>
          <cell r="HY1131">
            <v>0</v>
          </cell>
          <cell r="HZ1131">
            <v>0</v>
          </cell>
          <cell r="IA1131">
            <v>0</v>
          </cell>
          <cell r="IB1131">
            <v>0</v>
          </cell>
          <cell r="IC1131">
            <v>0</v>
          </cell>
          <cell r="ID1131">
            <v>0</v>
          </cell>
          <cell r="IE1131">
            <v>0</v>
          </cell>
          <cell r="IF1131">
            <v>0</v>
          </cell>
          <cell r="IG1131">
            <v>0</v>
          </cell>
          <cell r="IH1131">
            <v>0</v>
          </cell>
          <cell r="II1131">
            <v>0</v>
          </cell>
          <cell r="IJ1131">
            <v>0</v>
          </cell>
          <cell r="IK1131">
            <v>0</v>
          </cell>
          <cell r="IL1131">
            <v>0</v>
          </cell>
          <cell r="IM1131">
            <v>0</v>
          </cell>
          <cell r="IN1131">
            <v>0</v>
          </cell>
          <cell r="IO1131">
            <v>0</v>
          </cell>
          <cell r="IP1131">
            <v>0</v>
          </cell>
          <cell r="IQ1131">
            <v>0</v>
          </cell>
          <cell r="IR1131">
            <v>0</v>
          </cell>
          <cell r="IS1131">
            <v>0</v>
          </cell>
          <cell r="IT1131">
            <v>0</v>
          </cell>
          <cell r="IU1131">
            <v>0</v>
          </cell>
          <cell r="IV1131">
            <v>0</v>
          </cell>
          <cell r="IW1131">
            <v>0</v>
          </cell>
          <cell r="IX1131">
            <v>0</v>
          </cell>
          <cell r="IY1131">
            <v>0</v>
          </cell>
          <cell r="IZ1131">
            <v>0</v>
          </cell>
          <cell r="JA1131">
            <v>0</v>
          </cell>
          <cell r="JB1131">
            <v>0</v>
          </cell>
          <cell r="JC1131">
            <v>0</v>
          </cell>
          <cell r="JD1131">
            <v>0</v>
          </cell>
          <cell r="JE1131">
            <v>0</v>
          </cell>
          <cell r="JF1131">
            <v>0</v>
          </cell>
          <cell r="JG1131">
            <v>0</v>
          </cell>
          <cell r="JH1131">
            <v>0</v>
          </cell>
          <cell r="JI1131">
            <v>0</v>
          </cell>
          <cell r="JJ1131">
            <v>0</v>
          </cell>
          <cell r="JK1131">
            <v>0</v>
          </cell>
          <cell r="JL1131">
            <v>0</v>
          </cell>
          <cell r="JM1131">
            <v>0</v>
          </cell>
          <cell r="JN1131">
            <v>0</v>
          </cell>
          <cell r="JO1131">
            <v>0</v>
          </cell>
          <cell r="JP1131">
            <v>0</v>
          </cell>
          <cell r="JQ1131">
            <v>0</v>
          </cell>
        </row>
        <row r="1132">
          <cell r="D1132" t="str">
            <v>HY_.QF.COR._.qOR.Dorena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0</v>
          </cell>
          <cell r="CD1132">
            <v>0</v>
          </cell>
          <cell r="CE1132">
            <v>0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0</v>
          </cell>
          <cell r="CK1132">
            <v>0</v>
          </cell>
          <cell r="CL1132">
            <v>0</v>
          </cell>
          <cell r="CM1132">
            <v>0</v>
          </cell>
          <cell r="CN1132">
            <v>0</v>
          </cell>
          <cell r="CO1132">
            <v>0</v>
          </cell>
          <cell r="CP1132">
            <v>0</v>
          </cell>
          <cell r="CQ1132">
            <v>0</v>
          </cell>
          <cell r="CR1132">
            <v>0</v>
          </cell>
          <cell r="CS1132">
            <v>0</v>
          </cell>
          <cell r="CT1132">
            <v>0</v>
          </cell>
          <cell r="CU1132">
            <v>0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  <cell r="DD1132">
            <v>0</v>
          </cell>
          <cell r="DE1132">
            <v>0</v>
          </cell>
          <cell r="DF1132">
            <v>0</v>
          </cell>
          <cell r="DG1132">
            <v>0</v>
          </cell>
          <cell r="DH1132">
            <v>0</v>
          </cell>
          <cell r="DI1132">
            <v>0</v>
          </cell>
          <cell r="DJ1132">
            <v>0</v>
          </cell>
          <cell r="DK1132">
            <v>0</v>
          </cell>
          <cell r="DL1132">
            <v>0</v>
          </cell>
          <cell r="DM1132">
            <v>0</v>
          </cell>
          <cell r="DN1132">
            <v>0</v>
          </cell>
          <cell r="DO1132">
            <v>0</v>
          </cell>
          <cell r="DP1132">
            <v>0</v>
          </cell>
          <cell r="DQ1132">
            <v>0</v>
          </cell>
          <cell r="DR1132">
            <v>0</v>
          </cell>
          <cell r="DS1132">
            <v>0</v>
          </cell>
          <cell r="DT1132">
            <v>0</v>
          </cell>
          <cell r="DU1132">
            <v>0</v>
          </cell>
          <cell r="DV1132">
            <v>0</v>
          </cell>
          <cell r="DW1132">
            <v>0</v>
          </cell>
          <cell r="DX1132">
            <v>0</v>
          </cell>
          <cell r="DY1132">
            <v>0</v>
          </cell>
          <cell r="DZ1132">
            <v>0</v>
          </cell>
          <cell r="EA1132">
            <v>0</v>
          </cell>
          <cell r="EB1132">
            <v>0</v>
          </cell>
          <cell r="EC1132">
            <v>0</v>
          </cell>
          <cell r="ED1132">
            <v>0</v>
          </cell>
          <cell r="EE1132">
            <v>0</v>
          </cell>
          <cell r="EF1132">
            <v>0</v>
          </cell>
          <cell r="EG1132">
            <v>0</v>
          </cell>
          <cell r="EH1132">
            <v>0</v>
          </cell>
          <cell r="EI1132">
            <v>0</v>
          </cell>
          <cell r="EJ1132">
            <v>0</v>
          </cell>
          <cell r="EK1132">
            <v>0</v>
          </cell>
          <cell r="EL1132">
            <v>0</v>
          </cell>
          <cell r="EM1132">
            <v>0</v>
          </cell>
          <cell r="EN1132">
            <v>0</v>
          </cell>
          <cell r="EO1132">
            <v>0</v>
          </cell>
          <cell r="EP1132">
            <v>0</v>
          </cell>
          <cell r="EQ1132">
            <v>0</v>
          </cell>
          <cell r="ER1132">
            <v>0</v>
          </cell>
          <cell r="ES1132">
            <v>0</v>
          </cell>
          <cell r="ET1132">
            <v>0</v>
          </cell>
          <cell r="EU1132">
            <v>0</v>
          </cell>
          <cell r="EV1132">
            <v>0</v>
          </cell>
          <cell r="EW1132">
            <v>0</v>
          </cell>
          <cell r="EX1132">
            <v>0</v>
          </cell>
          <cell r="EY1132">
            <v>0</v>
          </cell>
          <cell r="EZ1132">
            <v>0</v>
          </cell>
          <cell r="FA1132">
            <v>0</v>
          </cell>
          <cell r="FB1132">
            <v>0</v>
          </cell>
          <cell r="FC1132">
            <v>0</v>
          </cell>
          <cell r="FD1132">
            <v>0</v>
          </cell>
          <cell r="FE1132">
            <v>0</v>
          </cell>
          <cell r="FF1132">
            <v>0</v>
          </cell>
          <cell r="FG1132">
            <v>0</v>
          </cell>
          <cell r="FH1132">
            <v>0</v>
          </cell>
          <cell r="FI1132">
            <v>0</v>
          </cell>
          <cell r="FJ1132">
            <v>0</v>
          </cell>
          <cell r="FK1132">
            <v>0</v>
          </cell>
          <cell r="FL1132">
            <v>0</v>
          </cell>
          <cell r="FM1132">
            <v>0</v>
          </cell>
          <cell r="FN1132">
            <v>0</v>
          </cell>
          <cell r="FO1132">
            <v>0</v>
          </cell>
          <cell r="FP1132">
            <v>0</v>
          </cell>
          <cell r="FQ1132">
            <v>0</v>
          </cell>
          <cell r="FR1132">
            <v>0</v>
          </cell>
          <cell r="FS1132">
            <v>0</v>
          </cell>
          <cell r="FT1132">
            <v>0</v>
          </cell>
          <cell r="FU1132">
            <v>0</v>
          </cell>
          <cell r="FV1132">
            <v>0</v>
          </cell>
          <cell r="FW1132">
            <v>0</v>
          </cell>
          <cell r="FX1132">
            <v>0</v>
          </cell>
          <cell r="FY1132">
            <v>0</v>
          </cell>
          <cell r="FZ1132">
            <v>0</v>
          </cell>
          <cell r="GA1132">
            <v>0</v>
          </cell>
          <cell r="GB1132">
            <v>0</v>
          </cell>
          <cell r="GC1132">
            <v>0</v>
          </cell>
          <cell r="GD1132">
            <v>0</v>
          </cell>
          <cell r="GE1132">
            <v>0</v>
          </cell>
          <cell r="GF1132">
            <v>0</v>
          </cell>
          <cell r="GG1132">
            <v>0</v>
          </cell>
          <cell r="GH1132">
            <v>0</v>
          </cell>
          <cell r="GI1132">
            <v>0</v>
          </cell>
          <cell r="GJ1132">
            <v>0</v>
          </cell>
          <cell r="GK1132">
            <v>0</v>
          </cell>
          <cell r="GL1132">
            <v>0</v>
          </cell>
          <cell r="GM1132">
            <v>0</v>
          </cell>
          <cell r="GN1132">
            <v>0</v>
          </cell>
          <cell r="GO1132">
            <v>0</v>
          </cell>
          <cell r="GP1132">
            <v>0</v>
          </cell>
          <cell r="GQ1132">
            <v>0</v>
          </cell>
          <cell r="GR1132">
            <v>0</v>
          </cell>
          <cell r="GS1132">
            <v>0</v>
          </cell>
          <cell r="GT1132">
            <v>0</v>
          </cell>
          <cell r="GU1132">
            <v>0</v>
          </cell>
          <cell r="GV1132">
            <v>0</v>
          </cell>
          <cell r="GW1132">
            <v>0</v>
          </cell>
          <cell r="GX1132">
            <v>0</v>
          </cell>
          <cell r="GY1132">
            <v>0</v>
          </cell>
          <cell r="GZ1132">
            <v>0</v>
          </cell>
          <cell r="HA1132">
            <v>0</v>
          </cell>
          <cell r="HB1132">
            <v>0</v>
          </cell>
          <cell r="HC1132">
            <v>0</v>
          </cell>
          <cell r="HD1132">
            <v>0</v>
          </cell>
          <cell r="HE1132">
            <v>0</v>
          </cell>
          <cell r="HF1132">
            <v>0</v>
          </cell>
          <cell r="HG1132">
            <v>0</v>
          </cell>
          <cell r="HH1132">
            <v>0</v>
          </cell>
          <cell r="HI1132">
            <v>0</v>
          </cell>
          <cell r="HJ1132">
            <v>0</v>
          </cell>
          <cell r="HK1132">
            <v>0</v>
          </cell>
          <cell r="HL1132">
            <v>0</v>
          </cell>
          <cell r="HM1132">
            <v>0</v>
          </cell>
          <cell r="HN1132">
            <v>0</v>
          </cell>
          <cell r="HO1132">
            <v>0</v>
          </cell>
          <cell r="HP1132">
            <v>0</v>
          </cell>
          <cell r="HQ1132">
            <v>0</v>
          </cell>
          <cell r="HR1132">
            <v>0</v>
          </cell>
          <cell r="HS1132">
            <v>0</v>
          </cell>
          <cell r="HT1132">
            <v>0</v>
          </cell>
          <cell r="HU1132">
            <v>0</v>
          </cell>
          <cell r="HV1132">
            <v>0</v>
          </cell>
          <cell r="HW1132">
            <v>0</v>
          </cell>
          <cell r="HX1132">
            <v>0</v>
          </cell>
          <cell r="HY1132">
            <v>0</v>
          </cell>
          <cell r="HZ1132">
            <v>0</v>
          </cell>
          <cell r="IA1132">
            <v>0</v>
          </cell>
          <cell r="IB1132">
            <v>0</v>
          </cell>
          <cell r="IC1132">
            <v>0</v>
          </cell>
          <cell r="ID1132">
            <v>0</v>
          </cell>
          <cell r="IE1132">
            <v>0</v>
          </cell>
          <cell r="IF1132">
            <v>0</v>
          </cell>
          <cell r="IG1132">
            <v>0</v>
          </cell>
          <cell r="IH1132">
            <v>0</v>
          </cell>
          <cell r="II1132">
            <v>0</v>
          </cell>
          <cell r="IJ1132">
            <v>0</v>
          </cell>
          <cell r="IK1132">
            <v>0</v>
          </cell>
          <cell r="IL1132">
            <v>0</v>
          </cell>
          <cell r="IM1132">
            <v>0</v>
          </cell>
          <cell r="IN1132">
            <v>0</v>
          </cell>
          <cell r="IO1132">
            <v>0</v>
          </cell>
          <cell r="IP1132">
            <v>0</v>
          </cell>
          <cell r="IQ1132">
            <v>0</v>
          </cell>
          <cell r="IR1132">
            <v>0</v>
          </cell>
          <cell r="IS1132">
            <v>0</v>
          </cell>
          <cell r="IT1132">
            <v>0</v>
          </cell>
          <cell r="IU1132">
            <v>0</v>
          </cell>
          <cell r="IV1132">
            <v>0</v>
          </cell>
          <cell r="IW1132">
            <v>0</v>
          </cell>
          <cell r="IX1132">
            <v>0</v>
          </cell>
          <cell r="IY1132">
            <v>0</v>
          </cell>
          <cell r="IZ1132">
            <v>0</v>
          </cell>
          <cell r="JA1132">
            <v>0</v>
          </cell>
          <cell r="JB1132">
            <v>0</v>
          </cell>
          <cell r="JC1132">
            <v>0</v>
          </cell>
          <cell r="JD1132">
            <v>0</v>
          </cell>
          <cell r="JE1132">
            <v>0</v>
          </cell>
          <cell r="JF1132">
            <v>0</v>
          </cell>
          <cell r="JG1132">
            <v>0</v>
          </cell>
          <cell r="JH1132">
            <v>0</v>
          </cell>
          <cell r="JI1132">
            <v>0</v>
          </cell>
          <cell r="JJ1132">
            <v>0</v>
          </cell>
          <cell r="JK1132">
            <v>0</v>
          </cell>
          <cell r="JL1132">
            <v>0</v>
          </cell>
          <cell r="JM1132">
            <v>0</v>
          </cell>
          <cell r="JN1132">
            <v>0</v>
          </cell>
          <cell r="JO1132">
            <v>0</v>
          </cell>
          <cell r="JP1132">
            <v>0</v>
          </cell>
          <cell r="JQ1132">
            <v>0</v>
          </cell>
        </row>
        <row r="1133">
          <cell r="D1133" t="str">
            <v>HY_.QF.COR._.qOR.EBD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0</v>
          </cell>
          <cell r="CD1133">
            <v>0</v>
          </cell>
          <cell r="CE1133">
            <v>0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0</v>
          </cell>
          <cell r="CK1133">
            <v>0</v>
          </cell>
          <cell r="CL1133">
            <v>0</v>
          </cell>
          <cell r="CM1133">
            <v>0</v>
          </cell>
          <cell r="CN1133">
            <v>0</v>
          </cell>
          <cell r="CO1133">
            <v>0</v>
          </cell>
          <cell r="CP1133">
            <v>0</v>
          </cell>
          <cell r="CQ1133">
            <v>0</v>
          </cell>
          <cell r="CR1133">
            <v>0</v>
          </cell>
          <cell r="CS1133">
            <v>0</v>
          </cell>
          <cell r="CT1133">
            <v>0</v>
          </cell>
          <cell r="CU1133">
            <v>0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  <cell r="DD1133">
            <v>0</v>
          </cell>
          <cell r="DE1133">
            <v>0</v>
          </cell>
          <cell r="DF1133">
            <v>0</v>
          </cell>
          <cell r="DG1133">
            <v>0</v>
          </cell>
          <cell r="DH1133">
            <v>0</v>
          </cell>
          <cell r="DI1133">
            <v>0</v>
          </cell>
          <cell r="DJ1133">
            <v>0</v>
          </cell>
          <cell r="DK1133">
            <v>0</v>
          </cell>
          <cell r="DL1133">
            <v>0</v>
          </cell>
          <cell r="DM1133">
            <v>0</v>
          </cell>
          <cell r="DN1133">
            <v>0</v>
          </cell>
          <cell r="DO1133">
            <v>0</v>
          </cell>
          <cell r="DP1133">
            <v>0</v>
          </cell>
          <cell r="DQ1133">
            <v>0</v>
          </cell>
          <cell r="DR1133">
            <v>0</v>
          </cell>
          <cell r="DS1133">
            <v>0</v>
          </cell>
          <cell r="DT1133">
            <v>0</v>
          </cell>
          <cell r="DU1133">
            <v>0</v>
          </cell>
          <cell r="DV1133">
            <v>0</v>
          </cell>
          <cell r="DW1133">
            <v>0</v>
          </cell>
          <cell r="DX1133">
            <v>0</v>
          </cell>
          <cell r="DY1133">
            <v>0</v>
          </cell>
          <cell r="DZ1133">
            <v>0</v>
          </cell>
          <cell r="EA1133">
            <v>0</v>
          </cell>
          <cell r="EB1133">
            <v>0</v>
          </cell>
          <cell r="EC1133">
            <v>0</v>
          </cell>
          <cell r="ED1133">
            <v>0</v>
          </cell>
          <cell r="EE1133">
            <v>0</v>
          </cell>
          <cell r="EF1133">
            <v>0</v>
          </cell>
          <cell r="EG1133">
            <v>0</v>
          </cell>
          <cell r="EH1133">
            <v>0</v>
          </cell>
          <cell r="EI1133">
            <v>0</v>
          </cell>
          <cell r="EJ1133">
            <v>0</v>
          </cell>
          <cell r="EK1133">
            <v>0</v>
          </cell>
          <cell r="EL1133">
            <v>0</v>
          </cell>
          <cell r="EM1133">
            <v>0</v>
          </cell>
          <cell r="EN1133">
            <v>0</v>
          </cell>
          <cell r="EO1133">
            <v>0</v>
          </cell>
          <cell r="EP1133">
            <v>0</v>
          </cell>
          <cell r="EQ1133">
            <v>0</v>
          </cell>
          <cell r="ER1133">
            <v>0</v>
          </cell>
          <cell r="ES1133">
            <v>0</v>
          </cell>
          <cell r="ET1133">
            <v>0</v>
          </cell>
          <cell r="EU1133">
            <v>0</v>
          </cell>
          <cell r="EV1133">
            <v>0</v>
          </cell>
          <cell r="EW1133">
            <v>0</v>
          </cell>
          <cell r="EX1133">
            <v>0</v>
          </cell>
          <cell r="EY1133">
            <v>0</v>
          </cell>
          <cell r="EZ1133">
            <v>0</v>
          </cell>
          <cell r="FA1133">
            <v>0</v>
          </cell>
          <cell r="FB1133">
            <v>0</v>
          </cell>
          <cell r="FC1133">
            <v>0</v>
          </cell>
          <cell r="FD1133">
            <v>0</v>
          </cell>
          <cell r="FE1133">
            <v>0</v>
          </cell>
          <cell r="FF1133">
            <v>0</v>
          </cell>
          <cell r="FG1133">
            <v>0</v>
          </cell>
          <cell r="FH1133">
            <v>0</v>
          </cell>
          <cell r="FI1133">
            <v>0</v>
          </cell>
          <cell r="FJ1133">
            <v>0</v>
          </cell>
          <cell r="FK1133">
            <v>0</v>
          </cell>
          <cell r="FL1133">
            <v>0</v>
          </cell>
          <cell r="FM1133">
            <v>0</v>
          </cell>
          <cell r="FN1133">
            <v>0</v>
          </cell>
          <cell r="FO1133">
            <v>0</v>
          </cell>
          <cell r="FP1133">
            <v>0</v>
          </cell>
          <cell r="FQ1133">
            <v>0</v>
          </cell>
          <cell r="FR1133">
            <v>0</v>
          </cell>
          <cell r="FS1133">
            <v>0</v>
          </cell>
          <cell r="FT1133">
            <v>0</v>
          </cell>
          <cell r="FU1133">
            <v>0</v>
          </cell>
          <cell r="FV1133">
            <v>0</v>
          </cell>
          <cell r="FW1133">
            <v>0</v>
          </cell>
          <cell r="FX1133">
            <v>0</v>
          </cell>
          <cell r="FY1133">
            <v>0</v>
          </cell>
          <cell r="FZ1133">
            <v>0</v>
          </cell>
          <cell r="GA1133">
            <v>0</v>
          </cell>
          <cell r="GB1133">
            <v>0</v>
          </cell>
          <cell r="GC1133">
            <v>0</v>
          </cell>
          <cell r="GD1133">
            <v>0</v>
          </cell>
          <cell r="GE1133">
            <v>0</v>
          </cell>
          <cell r="GF1133">
            <v>0</v>
          </cell>
          <cell r="GG1133">
            <v>0</v>
          </cell>
          <cell r="GH1133">
            <v>0</v>
          </cell>
          <cell r="GI1133">
            <v>0</v>
          </cell>
          <cell r="GJ1133">
            <v>0</v>
          </cell>
          <cell r="GK1133">
            <v>0</v>
          </cell>
          <cell r="GL1133">
            <v>0</v>
          </cell>
          <cell r="GM1133">
            <v>0</v>
          </cell>
          <cell r="GN1133">
            <v>0</v>
          </cell>
          <cell r="GO1133">
            <v>0</v>
          </cell>
          <cell r="GP1133">
            <v>0</v>
          </cell>
          <cell r="GQ1133">
            <v>0</v>
          </cell>
          <cell r="GR1133">
            <v>0</v>
          </cell>
          <cell r="GS1133">
            <v>0</v>
          </cell>
          <cell r="GT1133">
            <v>0</v>
          </cell>
          <cell r="GU1133">
            <v>0</v>
          </cell>
          <cell r="GV1133">
            <v>0</v>
          </cell>
          <cell r="GW1133">
            <v>0</v>
          </cell>
          <cell r="GX1133">
            <v>0</v>
          </cell>
          <cell r="GY1133">
            <v>0</v>
          </cell>
          <cell r="GZ1133">
            <v>0</v>
          </cell>
          <cell r="HA1133">
            <v>0</v>
          </cell>
          <cell r="HB1133">
            <v>0</v>
          </cell>
          <cell r="HC1133">
            <v>0</v>
          </cell>
          <cell r="HD1133">
            <v>0</v>
          </cell>
          <cell r="HE1133">
            <v>0</v>
          </cell>
          <cell r="HF1133">
            <v>0</v>
          </cell>
          <cell r="HG1133">
            <v>0</v>
          </cell>
          <cell r="HH1133">
            <v>0</v>
          </cell>
          <cell r="HI1133">
            <v>0</v>
          </cell>
          <cell r="HJ1133">
            <v>0</v>
          </cell>
          <cell r="HK1133">
            <v>0</v>
          </cell>
          <cell r="HL1133">
            <v>0</v>
          </cell>
          <cell r="HM1133">
            <v>0</v>
          </cell>
          <cell r="HN1133">
            <v>0</v>
          </cell>
          <cell r="HO1133">
            <v>0</v>
          </cell>
          <cell r="HP1133">
            <v>0</v>
          </cell>
          <cell r="HQ1133">
            <v>0</v>
          </cell>
          <cell r="HR1133">
            <v>0</v>
          </cell>
          <cell r="HS1133">
            <v>0</v>
          </cell>
          <cell r="HT1133">
            <v>0</v>
          </cell>
          <cell r="HU1133">
            <v>0</v>
          </cell>
          <cell r="HV1133">
            <v>0</v>
          </cell>
          <cell r="HW1133">
            <v>0</v>
          </cell>
          <cell r="HX1133">
            <v>0</v>
          </cell>
          <cell r="HY1133">
            <v>0</v>
          </cell>
          <cell r="HZ1133">
            <v>0</v>
          </cell>
          <cell r="IA1133">
            <v>0</v>
          </cell>
          <cell r="IB1133">
            <v>0</v>
          </cell>
          <cell r="IC1133">
            <v>0</v>
          </cell>
          <cell r="ID1133">
            <v>0</v>
          </cell>
          <cell r="IE1133">
            <v>0</v>
          </cell>
          <cell r="IF1133">
            <v>0</v>
          </cell>
          <cell r="IG1133">
            <v>0</v>
          </cell>
          <cell r="IH1133">
            <v>0</v>
          </cell>
          <cell r="II1133">
            <v>0</v>
          </cell>
          <cell r="IJ1133">
            <v>0</v>
          </cell>
          <cell r="IK1133">
            <v>0</v>
          </cell>
          <cell r="IL1133">
            <v>0</v>
          </cell>
          <cell r="IM1133">
            <v>0</v>
          </cell>
          <cell r="IN1133">
            <v>0</v>
          </cell>
          <cell r="IO1133">
            <v>0</v>
          </cell>
          <cell r="IP1133">
            <v>0</v>
          </cell>
          <cell r="IQ1133">
            <v>0</v>
          </cell>
          <cell r="IR1133">
            <v>0</v>
          </cell>
          <cell r="IS1133">
            <v>0</v>
          </cell>
          <cell r="IT1133">
            <v>0</v>
          </cell>
          <cell r="IU1133">
            <v>0</v>
          </cell>
          <cell r="IV1133">
            <v>0</v>
          </cell>
          <cell r="IW1133">
            <v>0</v>
          </cell>
          <cell r="IX1133">
            <v>0</v>
          </cell>
          <cell r="IY1133">
            <v>0</v>
          </cell>
          <cell r="IZ1133">
            <v>0</v>
          </cell>
          <cell r="JA1133">
            <v>0</v>
          </cell>
          <cell r="JB1133">
            <v>0</v>
          </cell>
          <cell r="JC1133">
            <v>0</v>
          </cell>
          <cell r="JD1133">
            <v>0</v>
          </cell>
          <cell r="JE1133">
            <v>0</v>
          </cell>
          <cell r="JF1133">
            <v>0</v>
          </cell>
          <cell r="JG1133">
            <v>0</v>
          </cell>
          <cell r="JH1133">
            <v>0</v>
          </cell>
          <cell r="JI1133">
            <v>0</v>
          </cell>
          <cell r="JJ1133">
            <v>0</v>
          </cell>
          <cell r="JK1133">
            <v>0</v>
          </cell>
          <cell r="JL1133">
            <v>0</v>
          </cell>
          <cell r="JM1133">
            <v>0</v>
          </cell>
          <cell r="JN1133">
            <v>0</v>
          </cell>
          <cell r="JO1133">
            <v>0</v>
          </cell>
          <cell r="JP1133">
            <v>0</v>
          </cell>
          <cell r="JQ1133">
            <v>0</v>
          </cell>
        </row>
        <row r="1134">
          <cell r="D1134" t="str">
            <v>HY_.QF.COR._.qOR.Monroe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0</v>
          </cell>
          <cell r="CD1134">
            <v>0</v>
          </cell>
          <cell r="CE1134">
            <v>0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0</v>
          </cell>
          <cell r="CK1134">
            <v>0</v>
          </cell>
          <cell r="CL1134">
            <v>0</v>
          </cell>
          <cell r="CM1134">
            <v>0</v>
          </cell>
          <cell r="CN1134">
            <v>0</v>
          </cell>
          <cell r="CO1134">
            <v>0</v>
          </cell>
          <cell r="CP1134">
            <v>0</v>
          </cell>
          <cell r="CQ1134">
            <v>0</v>
          </cell>
          <cell r="CR1134">
            <v>0</v>
          </cell>
          <cell r="CS1134">
            <v>0</v>
          </cell>
          <cell r="CT1134">
            <v>0</v>
          </cell>
          <cell r="CU1134">
            <v>0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  <cell r="DD1134">
            <v>0</v>
          </cell>
          <cell r="DE1134">
            <v>0</v>
          </cell>
          <cell r="DF1134">
            <v>0</v>
          </cell>
          <cell r="DG1134">
            <v>0</v>
          </cell>
          <cell r="DH1134">
            <v>0</v>
          </cell>
          <cell r="DI1134">
            <v>0</v>
          </cell>
          <cell r="DJ1134">
            <v>0</v>
          </cell>
          <cell r="DK1134">
            <v>0</v>
          </cell>
          <cell r="DL1134">
            <v>0</v>
          </cell>
          <cell r="DM1134">
            <v>0</v>
          </cell>
          <cell r="DN1134">
            <v>0</v>
          </cell>
          <cell r="DO1134">
            <v>0</v>
          </cell>
          <cell r="DP1134">
            <v>0</v>
          </cell>
          <cell r="DQ1134">
            <v>0</v>
          </cell>
          <cell r="DR1134">
            <v>0</v>
          </cell>
          <cell r="DS1134">
            <v>0</v>
          </cell>
          <cell r="DT1134">
            <v>0</v>
          </cell>
          <cell r="DU1134">
            <v>0</v>
          </cell>
          <cell r="DV1134">
            <v>0</v>
          </cell>
          <cell r="DW1134">
            <v>0</v>
          </cell>
          <cell r="DX1134">
            <v>0</v>
          </cell>
          <cell r="DY1134">
            <v>0</v>
          </cell>
          <cell r="DZ1134">
            <v>0</v>
          </cell>
          <cell r="EA1134">
            <v>0</v>
          </cell>
          <cell r="EB1134">
            <v>0</v>
          </cell>
          <cell r="EC1134">
            <v>0</v>
          </cell>
          <cell r="ED1134">
            <v>0</v>
          </cell>
          <cell r="EE1134">
            <v>0</v>
          </cell>
          <cell r="EF1134">
            <v>0</v>
          </cell>
          <cell r="EG1134">
            <v>0</v>
          </cell>
          <cell r="EH1134">
            <v>0</v>
          </cell>
          <cell r="EI1134">
            <v>0</v>
          </cell>
          <cell r="EJ1134">
            <v>0</v>
          </cell>
          <cell r="EK1134">
            <v>0</v>
          </cell>
          <cell r="EL1134">
            <v>0</v>
          </cell>
          <cell r="EM1134">
            <v>0</v>
          </cell>
          <cell r="EN1134">
            <v>0</v>
          </cell>
          <cell r="EO1134">
            <v>0</v>
          </cell>
          <cell r="EP1134">
            <v>0</v>
          </cell>
          <cell r="EQ1134">
            <v>0</v>
          </cell>
          <cell r="ER1134">
            <v>0</v>
          </cell>
          <cell r="ES1134">
            <v>0</v>
          </cell>
          <cell r="ET1134">
            <v>0</v>
          </cell>
          <cell r="EU1134">
            <v>0</v>
          </cell>
          <cell r="EV1134">
            <v>0</v>
          </cell>
          <cell r="EW1134">
            <v>0</v>
          </cell>
          <cell r="EX1134">
            <v>0</v>
          </cell>
          <cell r="EY1134">
            <v>0</v>
          </cell>
          <cell r="EZ1134">
            <v>0</v>
          </cell>
          <cell r="FA1134">
            <v>0</v>
          </cell>
          <cell r="FB1134">
            <v>0</v>
          </cell>
          <cell r="FC1134">
            <v>0</v>
          </cell>
          <cell r="FD1134">
            <v>0</v>
          </cell>
          <cell r="FE1134">
            <v>0</v>
          </cell>
          <cell r="FF1134">
            <v>0</v>
          </cell>
          <cell r="FG1134">
            <v>0</v>
          </cell>
          <cell r="FH1134">
            <v>0</v>
          </cell>
          <cell r="FI1134">
            <v>0</v>
          </cell>
          <cell r="FJ1134">
            <v>0</v>
          </cell>
          <cell r="FK1134">
            <v>0</v>
          </cell>
          <cell r="FL1134">
            <v>0</v>
          </cell>
          <cell r="FM1134">
            <v>0</v>
          </cell>
          <cell r="FN1134">
            <v>0</v>
          </cell>
          <cell r="FO1134">
            <v>0</v>
          </cell>
          <cell r="FP1134">
            <v>0</v>
          </cell>
          <cell r="FQ1134">
            <v>0</v>
          </cell>
          <cell r="FR1134">
            <v>0</v>
          </cell>
          <cell r="FS1134">
            <v>0</v>
          </cell>
          <cell r="FT1134">
            <v>0</v>
          </cell>
          <cell r="FU1134">
            <v>0</v>
          </cell>
          <cell r="FV1134">
            <v>0</v>
          </cell>
          <cell r="FW1134">
            <v>0</v>
          </cell>
          <cell r="FX1134">
            <v>0</v>
          </cell>
          <cell r="FY1134">
            <v>0</v>
          </cell>
          <cell r="FZ1134">
            <v>0</v>
          </cell>
          <cell r="GA1134">
            <v>0</v>
          </cell>
          <cell r="GB1134">
            <v>0</v>
          </cell>
          <cell r="GC1134">
            <v>0</v>
          </cell>
          <cell r="GD1134">
            <v>0</v>
          </cell>
          <cell r="GE1134">
            <v>0</v>
          </cell>
          <cell r="GF1134">
            <v>0</v>
          </cell>
          <cell r="GG1134">
            <v>0</v>
          </cell>
          <cell r="GH1134">
            <v>0</v>
          </cell>
          <cell r="GI1134">
            <v>0</v>
          </cell>
          <cell r="GJ1134">
            <v>0</v>
          </cell>
          <cell r="GK1134">
            <v>0</v>
          </cell>
          <cell r="GL1134">
            <v>0</v>
          </cell>
          <cell r="GM1134">
            <v>0</v>
          </cell>
          <cell r="GN1134">
            <v>0</v>
          </cell>
          <cell r="GO1134">
            <v>0</v>
          </cell>
          <cell r="GP1134">
            <v>0</v>
          </cell>
          <cell r="GQ1134">
            <v>0</v>
          </cell>
          <cell r="GR1134">
            <v>0</v>
          </cell>
          <cell r="GS1134">
            <v>0</v>
          </cell>
          <cell r="GT1134">
            <v>0</v>
          </cell>
          <cell r="GU1134">
            <v>0</v>
          </cell>
          <cell r="GV1134">
            <v>0</v>
          </cell>
          <cell r="GW1134">
            <v>0</v>
          </cell>
          <cell r="GX1134">
            <v>0</v>
          </cell>
          <cell r="GY1134">
            <v>0</v>
          </cell>
          <cell r="GZ1134">
            <v>0</v>
          </cell>
          <cell r="HA1134">
            <v>0</v>
          </cell>
          <cell r="HB1134">
            <v>0</v>
          </cell>
          <cell r="HC1134">
            <v>0</v>
          </cell>
          <cell r="HD1134">
            <v>0</v>
          </cell>
          <cell r="HE1134">
            <v>0</v>
          </cell>
          <cell r="HF1134">
            <v>0</v>
          </cell>
          <cell r="HG1134">
            <v>0</v>
          </cell>
          <cell r="HH1134">
            <v>0</v>
          </cell>
          <cell r="HI1134">
            <v>0</v>
          </cell>
          <cell r="HJ1134">
            <v>0</v>
          </cell>
          <cell r="HK1134">
            <v>0</v>
          </cell>
          <cell r="HL1134">
            <v>0</v>
          </cell>
          <cell r="HM1134">
            <v>0</v>
          </cell>
          <cell r="HN1134">
            <v>0</v>
          </cell>
          <cell r="HO1134">
            <v>0</v>
          </cell>
          <cell r="HP1134">
            <v>0</v>
          </cell>
          <cell r="HQ1134">
            <v>0</v>
          </cell>
          <cell r="HR1134">
            <v>0</v>
          </cell>
          <cell r="HS1134">
            <v>0</v>
          </cell>
          <cell r="HT1134">
            <v>0</v>
          </cell>
          <cell r="HU1134">
            <v>0</v>
          </cell>
          <cell r="HV1134">
            <v>0</v>
          </cell>
          <cell r="HW1134">
            <v>0</v>
          </cell>
          <cell r="HX1134">
            <v>0</v>
          </cell>
          <cell r="HY1134">
            <v>0</v>
          </cell>
          <cell r="HZ1134">
            <v>0</v>
          </cell>
          <cell r="IA1134">
            <v>0</v>
          </cell>
          <cell r="IB1134">
            <v>0</v>
          </cell>
          <cell r="IC1134">
            <v>0</v>
          </cell>
          <cell r="ID1134">
            <v>0</v>
          </cell>
          <cell r="IE1134">
            <v>0</v>
          </cell>
          <cell r="IF1134">
            <v>0</v>
          </cell>
          <cell r="IG1134">
            <v>0</v>
          </cell>
          <cell r="IH1134">
            <v>0</v>
          </cell>
          <cell r="II1134">
            <v>0</v>
          </cell>
          <cell r="IJ1134">
            <v>0</v>
          </cell>
          <cell r="IK1134">
            <v>0</v>
          </cell>
          <cell r="IL1134">
            <v>0</v>
          </cell>
          <cell r="IM1134">
            <v>0</v>
          </cell>
          <cell r="IN1134">
            <v>0</v>
          </cell>
          <cell r="IO1134">
            <v>0</v>
          </cell>
          <cell r="IP1134">
            <v>0</v>
          </cell>
          <cell r="IQ1134">
            <v>0</v>
          </cell>
          <cell r="IR1134">
            <v>0</v>
          </cell>
          <cell r="IS1134">
            <v>0</v>
          </cell>
          <cell r="IT1134">
            <v>0</v>
          </cell>
          <cell r="IU1134">
            <v>0</v>
          </cell>
          <cell r="IV1134">
            <v>0</v>
          </cell>
          <cell r="IW1134">
            <v>0</v>
          </cell>
          <cell r="IX1134">
            <v>0</v>
          </cell>
          <cell r="IY1134">
            <v>0</v>
          </cell>
          <cell r="IZ1134">
            <v>0</v>
          </cell>
          <cell r="JA1134">
            <v>0</v>
          </cell>
          <cell r="JB1134">
            <v>0</v>
          </cell>
          <cell r="JC1134">
            <v>0</v>
          </cell>
          <cell r="JD1134">
            <v>0</v>
          </cell>
          <cell r="JE1134">
            <v>0</v>
          </cell>
          <cell r="JF1134">
            <v>0</v>
          </cell>
          <cell r="JG1134">
            <v>0</v>
          </cell>
          <cell r="JH1134">
            <v>0</v>
          </cell>
          <cell r="JI1134">
            <v>0</v>
          </cell>
          <cell r="JJ1134">
            <v>0</v>
          </cell>
          <cell r="JK1134">
            <v>0</v>
          </cell>
          <cell r="JL1134">
            <v>0</v>
          </cell>
          <cell r="JM1134">
            <v>0</v>
          </cell>
          <cell r="JN1134">
            <v>0</v>
          </cell>
          <cell r="JO1134">
            <v>0</v>
          </cell>
          <cell r="JP1134">
            <v>0</v>
          </cell>
          <cell r="JQ1134">
            <v>0</v>
          </cell>
        </row>
        <row r="1135">
          <cell r="D1135" t="str">
            <v>HY_.QF.COR._.qOR.Swalley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0</v>
          </cell>
          <cell r="CD1135">
            <v>0</v>
          </cell>
          <cell r="CE1135">
            <v>0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0</v>
          </cell>
          <cell r="CK1135">
            <v>0</v>
          </cell>
          <cell r="CL1135">
            <v>0</v>
          </cell>
          <cell r="CM1135">
            <v>0</v>
          </cell>
          <cell r="CN1135">
            <v>0</v>
          </cell>
          <cell r="CO1135">
            <v>0</v>
          </cell>
          <cell r="CP1135">
            <v>0</v>
          </cell>
          <cell r="CQ1135">
            <v>0</v>
          </cell>
          <cell r="CR1135">
            <v>0</v>
          </cell>
          <cell r="CS1135">
            <v>0</v>
          </cell>
          <cell r="CT1135">
            <v>0</v>
          </cell>
          <cell r="CU1135">
            <v>0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  <cell r="DD1135">
            <v>0</v>
          </cell>
          <cell r="DE1135">
            <v>0</v>
          </cell>
          <cell r="DF1135">
            <v>0</v>
          </cell>
          <cell r="DG1135">
            <v>0</v>
          </cell>
          <cell r="DH1135">
            <v>0</v>
          </cell>
          <cell r="DI1135">
            <v>0</v>
          </cell>
          <cell r="DJ1135">
            <v>0</v>
          </cell>
          <cell r="DK1135">
            <v>0</v>
          </cell>
          <cell r="DL1135">
            <v>0</v>
          </cell>
          <cell r="DM1135">
            <v>0</v>
          </cell>
          <cell r="DN1135">
            <v>0</v>
          </cell>
          <cell r="DO1135">
            <v>0</v>
          </cell>
          <cell r="DP1135">
            <v>0</v>
          </cell>
          <cell r="DQ1135">
            <v>0</v>
          </cell>
          <cell r="DR1135">
            <v>0</v>
          </cell>
          <cell r="DS1135">
            <v>0</v>
          </cell>
          <cell r="DT1135">
            <v>0</v>
          </cell>
          <cell r="DU1135">
            <v>0</v>
          </cell>
          <cell r="DV1135">
            <v>0</v>
          </cell>
          <cell r="DW1135">
            <v>0</v>
          </cell>
          <cell r="DX1135">
            <v>0</v>
          </cell>
          <cell r="DY1135">
            <v>0</v>
          </cell>
          <cell r="DZ1135">
            <v>0</v>
          </cell>
          <cell r="EA1135">
            <v>0</v>
          </cell>
          <cell r="EB1135">
            <v>0</v>
          </cell>
          <cell r="EC1135">
            <v>0</v>
          </cell>
          <cell r="ED1135">
            <v>0</v>
          </cell>
          <cell r="EE1135">
            <v>0</v>
          </cell>
          <cell r="EF1135">
            <v>0</v>
          </cell>
          <cell r="EG1135">
            <v>0</v>
          </cell>
          <cell r="EH1135">
            <v>0</v>
          </cell>
          <cell r="EI1135">
            <v>0</v>
          </cell>
          <cell r="EJ1135">
            <v>0</v>
          </cell>
          <cell r="EK1135">
            <v>0</v>
          </cell>
          <cell r="EL1135">
            <v>0</v>
          </cell>
          <cell r="EM1135">
            <v>0</v>
          </cell>
          <cell r="EN1135">
            <v>0</v>
          </cell>
          <cell r="EO1135">
            <v>0</v>
          </cell>
          <cell r="EP1135">
            <v>0</v>
          </cell>
          <cell r="EQ1135">
            <v>0</v>
          </cell>
          <cell r="ER1135">
            <v>0</v>
          </cell>
          <cell r="ES1135">
            <v>0</v>
          </cell>
          <cell r="ET1135">
            <v>0</v>
          </cell>
          <cell r="EU1135">
            <v>0</v>
          </cell>
          <cell r="EV1135">
            <v>0</v>
          </cell>
          <cell r="EW1135">
            <v>0</v>
          </cell>
          <cell r="EX1135">
            <v>0</v>
          </cell>
          <cell r="EY1135">
            <v>0</v>
          </cell>
          <cell r="EZ1135">
            <v>0</v>
          </cell>
          <cell r="FA1135">
            <v>0</v>
          </cell>
          <cell r="FB1135">
            <v>0</v>
          </cell>
          <cell r="FC1135">
            <v>0</v>
          </cell>
          <cell r="FD1135">
            <v>0</v>
          </cell>
          <cell r="FE1135">
            <v>0</v>
          </cell>
          <cell r="FF1135">
            <v>0</v>
          </cell>
          <cell r="FG1135">
            <v>0</v>
          </cell>
          <cell r="FH1135">
            <v>0</v>
          </cell>
          <cell r="FI1135">
            <v>0</v>
          </cell>
          <cell r="FJ1135">
            <v>0</v>
          </cell>
          <cell r="FK1135">
            <v>0</v>
          </cell>
          <cell r="FL1135">
            <v>0</v>
          </cell>
          <cell r="FM1135">
            <v>0</v>
          </cell>
          <cell r="FN1135">
            <v>0</v>
          </cell>
          <cell r="FO1135">
            <v>0</v>
          </cell>
          <cell r="FP1135">
            <v>0</v>
          </cell>
          <cell r="FQ1135">
            <v>0</v>
          </cell>
          <cell r="FR1135">
            <v>0</v>
          </cell>
          <cell r="FS1135">
            <v>0</v>
          </cell>
          <cell r="FT1135">
            <v>0</v>
          </cell>
          <cell r="FU1135">
            <v>0</v>
          </cell>
          <cell r="FV1135">
            <v>0</v>
          </cell>
          <cell r="FW1135">
            <v>0</v>
          </cell>
          <cell r="FX1135">
            <v>0</v>
          </cell>
          <cell r="FY1135">
            <v>0</v>
          </cell>
          <cell r="FZ1135">
            <v>0</v>
          </cell>
          <cell r="GA1135">
            <v>0</v>
          </cell>
          <cell r="GB1135">
            <v>0</v>
          </cell>
          <cell r="GC1135">
            <v>0</v>
          </cell>
          <cell r="GD1135">
            <v>0</v>
          </cell>
          <cell r="GE1135">
            <v>0</v>
          </cell>
          <cell r="GF1135">
            <v>0</v>
          </cell>
          <cell r="GG1135">
            <v>0</v>
          </cell>
          <cell r="GH1135">
            <v>0</v>
          </cell>
          <cell r="GI1135">
            <v>0</v>
          </cell>
          <cell r="GJ1135">
            <v>0</v>
          </cell>
          <cell r="GK1135">
            <v>0</v>
          </cell>
          <cell r="GL1135">
            <v>0</v>
          </cell>
          <cell r="GM1135">
            <v>0</v>
          </cell>
          <cell r="GN1135">
            <v>0</v>
          </cell>
          <cell r="GO1135">
            <v>0</v>
          </cell>
          <cell r="GP1135">
            <v>0</v>
          </cell>
          <cell r="GQ1135">
            <v>0</v>
          </cell>
          <cell r="GR1135">
            <v>0</v>
          </cell>
          <cell r="GS1135">
            <v>0</v>
          </cell>
          <cell r="GT1135">
            <v>0</v>
          </cell>
          <cell r="GU1135">
            <v>0</v>
          </cell>
          <cell r="GV1135">
            <v>0</v>
          </cell>
          <cell r="GW1135">
            <v>0</v>
          </cell>
          <cell r="GX1135">
            <v>0</v>
          </cell>
          <cell r="GY1135">
            <v>0</v>
          </cell>
          <cell r="GZ1135">
            <v>0</v>
          </cell>
          <cell r="HA1135">
            <v>0</v>
          </cell>
          <cell r="HB1135">
            <v>0</v>
          </cell>
          <cell r="HC1135">
            <v>0</v>
          </cell>
          <cell r="HD1135">
            <v>0</v>
          </cell>
          <cell r="HE1135">
            <v>0</v>
          </cell>
          <cell r="HF1135">
            <v>0</v>
          </cell>
          <cell r="HG1135">
            <v>0</v>
          </cell>
          <cell r="HH1135">
            <v>0</v>
          </cell>
          <cell r="HI1135">
            <v>0</v>
          </cell>
          <cell r="HJ1135">
            <v>0</v>
          </cell>
          <cell r="HK1135">
            <v>0</v>
          </cell>
          <cell r="HL1135">
            <v>0</v>
          </cell>
          <cell r="HM1135">
            <v>0</v>
          </cell>
          <cell r="HN1135">
            <v>0</v>
          </cell>
          <cell r="HO1135">
            <v>0</v>
          </cell>
          <cell r="HP1135">
            <v>0</v>
          </cell>
          <cell r="HQ1135">
            <v>0</v>
          </cell>
          <cell r="HR1135">
            <v>0</v>
          </cell>
          <cell r="HS1135">
            <v>0</v>
          </cell>
          <cell r="HT1135">
            <v>0</v>
          </cell>
          <cell r="HU1135">
            <v>0</v>
          </cell>
          <cell r="HV1135">
            <v>0</v>
          </cell>
          <cell r="HW1135">
            <v>0</v>
          </cell>
          <cell r="HX1135">
            <v>0</v>
          </cell>
          <cell r="HY1135">
            <v>0</v>
          </cell>
          <cell r="HZ1135">
            <v>0</v>
          </cell>
          <cell r="IA1135">
            <v>0</v>
          </cell>
          <cell r="IB1135">
            <v>0</v>
          </cell>
          <cell r="IC1135">
            <v>0</v>
          </cell>
          <cell r="ID1135">
            <v>0</v>
          </cell>
          <cell r="IE1135">
            <v>0</v>
          </cell>
          <cell r="IF1135">
            <v>0</v>
          </cell>
          <cell r="IG1135">
            <v>0</v>
          </cell>
          <cell r="IH1135">
            <v>0</v>
          </cell>
          <cell r="II1135">
            <v>0</v>
          </cell>
          <cell r="IJ1135">
            <v>0</v>
          </cell>
          <cell r="IK1135">
            <v>0</v>
          </cell>
          <cell r="IL1135">
            <v>0</v>
          </cell>
          <cell r="IM1135">
            <v>0</v>
          </cell>
          <cell r="IN1135">
            <v>0</v>
          </cell>
          <cell r="IO1135">
            <v>0</v>
          </cell>
          <cell r="IP1135">
            <v>0</v>
          </cell>
          <cell r="IQ1135">
            <v>0</v>
          </cell>
          <cell r="IR1135">
            <v>0</v>
          </cell>
          <cell r="IS1135">
            <v>0</v>
          </cell>
          <cell r="IT1135">
            <v>0</v>
          </cell>
          <cell r="IU1135">
            <v>0</v>
          </cell>
          <cell r="IV1135">
            <v>0</v>
          </cell>
          <cell r="IW1135">
            <v>0</v>
          </cell>
          <cell r="IX1135">
            <v>0</v>
          </cell>
          <cell r="IY1135">
            <v>0</v>
          </cell>
          <cell r="IZ1135">
            <v>0</v>
          </cell>
          <cell r="JA1135">
            <v>0</v>
          </cell>
          <cell r="JB1135">
            <v>0</v>
          </cell>
          <cell r="JC1135">
            <v>0</v>
          </cell>
          <cell r="JD1135">
            <v>0</v>
          </cell>
          <cell r="JE1135">
            <v>0</v>
          </cell>
          <cell r="JF1135">
            <v>0</v>
          </cell>
          <cell r="JG1135">
            <v>0</v>
          </cell>
          <cell r="JH1135">
            <v>0</v>
          </cell>
          <cell r="JI1135">
            <v>0</v>
          </cell>
          <cell r="JJ1135">
            <v>0</v>
          </cell>
          <cell r="JK1135">
            <v>0</v>
          </cell>
          <cell r="JL1135">
            <v>0</v>
          </cell>
          <cell r="JM1135">
            <v>0</v>
          </cell>
          <cell r="JN1135">
            <v>0</v>
          </cell>
          <cell r="JO1135">
            <v>0</v>
          </cell>
          <cell r="JP1135">
            <v>0</v>
          </cell>
          <cell r="JQ1135">
            <v>0</v>
          </cell>
        </row>
        <row r="1136">
          <cell r="D1136" t="str">
            <v>HY_.QF.COR._.qOR.TSID_McKenzie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0</v>
          </cell>
          <cell r="CD1136">
            <v>0</v>
          </cell>
          <cell r="CE1136">
            <v>0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0</v>
          </cell>
          <cell r="CK1136">
            <v>0</v>
          </cell>
          <cell r="CL1136">
            <v>0</v>
          </cell>
          <cell r="CM1136">
            <v>0</v>
          </cell>
          <cell r="CN1136">
            <v>0</v>
          </cell>
          <cell r="CO1136">
            <v>0</v>
          </cell>
          <cell r="CP1136">
            <v>0</v>
          </cell>
          <cell r="CQ1136">
            <v>0</v>
          </cell>
          <cell r="CR1136">
            <v>0</v>
          </cell>
          <cell r="CS1136">
            <v>0</v>
          </cell>
          <cell r="CT1136">
            <v>0</v>
          </cell>
          <cell r="CU1136">
            <v>0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  <cell r="DD1136">
            <v>0</v>
          </cell>
          <cell r="DE1136">
            <v>0</v>
          </cell>
          <cell r="DF1136">
            <v>0</v>
          </cell>
          <cell r="DG1136">
            <v>0</v>
          </cell>
          <cell r="DH1136">
            <v>0</v>
          </cell>
          <cell r="DI1136">
            <v>0</v>
          </cell>
          <cell r="DJ1136">
            <v>0</v>
          </cell>
          <cell r="DK1136">
            <v>0</v>
          </cell>
          <cell r="DL1136">
            <v>0</v>
          </cell>
          <cell r="DM1136">
            <v>0</v>
          </cell>
          <cell r="DN1136">
            <v>0</v>
          </cell>
          <cell r="DO1136">
            <v>0</v>
          </cell>
          <cell r="DP1136">
            <v>0</v>
          </cell>
          <cell r="DQ1136">
            <v>0</v>
          </cell>
          <cell r="DR1136">
            <v>0</v>
          </cell>
          <cell r="DS1136">
            <v>0</v>
          </cell>
          <cell r="DT1136">
            <v>0</v>
          </cell>
          <cell r="DU1136">
            <v>0</v>
          </cell>
          <cell r="DV1136">
            <v>0</v>
          </cell>
          <cell r="DW1136">
            <v>0</v>
          </cell>
          <cell r="DX1136">
            <v>0</v>
          </cell>
          <cell r="DY1136">
            <v>0</v>
          </cell>
          <cell r="DZ1136">
            <v>0</v>
          </cell>
          <cell r="EA1136">
            <v>0</v>
          </cell>
          <cell r="EB1136">
            <v>0</v>
          </cell>
          <cell r="EC1136">
            <v>0</v>
          </cell>
          <cell r="ED1136">
            <v>0</v>
          </cell>
          <cell r="EE1136">
            <v>0</v>
          </cell>
          <cell r="EF1136">
            <v>0</v>
          </cell>
          <cell r="EG1136">
            <v>0</v>
          </cell>
          <cell r="EH1136">
            <v>0</v>
          </cell>
          <cell r="EI1136">
            <v>0</v>
          </cell>
          <cell r="EJ1136">
            <v>0</v>
          </cell>
          <cell r="EK1136">
            <v>0</v>
          </cell>
          <cell r="EL1136">
            <v>0</v>
          </cell>
          <cell r="EM1136">
            <v>0</v>
          </cell>
          <cell r="EN1136">
            <v>0</v>
          </cell>
          <cell r="EO1136">
            <v>0</v>
          </cell>
          <cell r="EP1136">
            <v>0</v>
          </cell>
          <cell r="EQ1136">
            <v>0</v>
          </cell>
          <cell r="ER1136">
            <v>0</v>
          </cell>
          <cell r="ES1136">
            <v>0</v>
          </cell>
          <cell r="ET1136">
            <v>0</v>
          </cell>
          <cell r="EU1136">
            <v>0</v>
          </cell>
          <cell r="EV1136">
            <v>0</v>
          </cell>
          <cell r="EW1136">
            <v>0</v>
          </cell>
          <cell r="EX1136">
            <v>0</v>
          </cell>
          <cell r="EY1136">
            <v>0</v>
          </cell>
          <cell r="EZ1136">
            <v>0</v>
          </cell>
          <cell r="FA1136">
            <v>0</v>
          </cell>
          <cell r="FB1136">
            <v>0</v>
          </cell>
          <cell r="FC1136">
            <v>0</v>
          </cell>
          <cell r="FD1136">
            <v>0</v>
          </cell>
          <cell r="FE1136">
            <v>0</v>
          </cell>
          <cell r="FF1136">
            <v>0</v>
          </cell>
          <cell r="FG1136">
            <v>0</v>
          </cell>
          <cell r="FH1136">
            <v>0</v>
          </cell>
          <cell r="FI1136">
            <v>0</v>
          </cell>
          <cell r="FJ1136">
            <v>0</v>
          </cell>
          <cell r="FK1136">
            <v>0</v>
          </cell>
          <cell r="FL1136">
            <v>0</v>
          </cell>
          <cell r="FM1136">
            <v>0</v>
          </cell>
          <cell r="FN1136">
            <v>0</v>
          </cell>
          <cell r="FO1136">
            <v>0</v>
          </cell>
          <cell r="FP1136">
            <v>0</v>
          </cell>
          <cell r="FQ1136">
            <v>0</v>
          </cell>
          <cell r="FR1136">
            <v>0</v>
          </cell>
          <cell r="FS1136">
            <v>0</v>
          </cell>
          <cell r="FT1136">
            <v>0</v>
          </cell>
          <cell r="FU1136">
            <v>0</v>
          </cell>
          <cell r="FV1136">
            <v>0</v>
          </cell>
          <cell r="FW1136">
            <v>0</v>
          </cell>
          <cell r="FX1136">
            <v>0</v>
          </cell>
          <cell r="FY1136">
            <v>0</v>
          </cell>
          <cell r="FZ1136">
            <v>0</v>
          </cell>
          <cell r="GA1136">
            <v>0</v>
          </cell>
          <cell r="GB1136">
            <v>0</v>
          </cell>
          <cell r="GC1136">
            <v>0</v>
          </cell>
          <cell r="GD1136">
            <v>0</v>
          </cell>
          <cell r="GE1136">
            <v>0</v>
          </cell>
          <cell r="GF1136">
            <v>0</v>
          </cell>
          <cell r="GG1136">
            <v>0</v>
          </cell>
          <cell r="GH1136">
            <v>0</v>
          </cell>
          <cell r="GI1136">
            <v>0</v>
          </cell>
          <cell r="GJ1136">
            <v>0</v>
          </cell>
          <cell r="GK1136">
            <v>0</v>
          </cell>
          <cell r="GL1136">
            <v>0</v>
          </cell>
          <cell r="GM1136">
            <v>0</v>
          </cell>
          <cell r="GN1136">
            <v>0</v>
          </cell>
          <cell r="GO1136">
            <v>0</v>
          </cell>
          <cell r="GP1136">
            <v>0</v>
          </cell>
          <cell r="GQ1136">
            <v>0</v>
          </cell>
          <cell r="GR1136">
            <v>0</v>
          </cell>
          <cell r="GS1136">
            <v>0</v>
          </cell>
          <cell r="GT1136">
            <v>0</v>
          </cell>
          <cell r="GU1136">
            <v>0</v>
          </cell>
          <cell r="GV1136">
            <v>0</v>
          </cell>
          <cell r="GW1136">
            <v>0</v>
          </cell>
          <cell r="GX1136">
            <v>0</v>
          </cell>
          <cell r="GY1136">
            <v>0</v>
          </cell>
          <cell r="GZ1136">
            <v>0</v>
          </cell>
          <cell r="HA1136">
            <v>0</v>
          </cell>
          <cell r="HB1136">
            <v>0</v>
          </cell>
          <cell r="HC1136">
            <v>0</v>
          </cell>
          <cell r="HD1136">
            <v>0</v>
          </cell>
          <cell r="HE1136">
            <v>0</v>
          </cell>
          <cell r="HF1136">
            <v>0</v>
          </cell>
          <cell r="HG1136">
            <v>0</v>
          </cell>
          <cell r="HH1136">
            <v>0</v>
          </cell>
          <cell r="HI1136">
            <v>0</v>
          </cell>
          <cell r="HJ1136">
            <v>0</v>
          </cell>
          <cell r="HK1136">
            <v>0</v>
          </cell>
          <cell r="HL1136">
            <v>0</v>
          </cell>
          <cell r="HM1136">
            <v>0</v>
          </cell>
          <cell r="HN1136">
            <v>0</v>
          </cell>
          <cell r="HO1136">
            <v>0</v>
          </cell>
          <cell r="HP1136">
            <v>0</v>
          </cell>
          <cell r="HQ1136">
            <v>0</v>
          </cell>
          <cell r="HR1136">
            <v>0</v>
          </cell>
          <cell r="HS1136">
            <v>0</v>
          </cell>
          <cell r="HT1136">
            <v>0</v>
          </cell>
          <cell r="HU1136">
            <v>0</v>
          </cell>
          <cell r="HV1136">
            <v>0</v>
          </cell>
          <cell r="HW1136">
            <v>0</v>
          </cell>
          <cell r="HX1136">
            <v>0</v>
          </cell>
          <cell r="HY1136">
            <v>0</v>
          </cell>
          <cell r="HZ1136">
            <v>0</v>
          </cell>
          <cell r="IA1136">
            <v>0</v>
          </cell>
          <cell r="IB1136">
            <v>0</v>
          </cell>
          <cell r="IC1136">
            <v>0</v>
          </cell>
          <cell r="ID1136">
            <v>0</v>
          </cell>
          <cell r="IE1136">
            <v>0</v>
          </cell>
          <cell r="IF1136">
            <v>0</v>
          </cell>
          <cell r="IG1136">
            <v>0</v>
          </cell>
          <cell r="IH1136">
            <v>0</v>
          </cell>
          <cell r="II1136">
            <v>0</v>
          </cell>
          <cell r="IJ1136">
            <v>0</v>
          </cell>
          <cell r="IK1136">
            <v>0</v>
          </cell>
          <cell r="IL1136">
            <v>0</v>
          </cell>
          <cell r="IM1136">
            <v>0</v>
          </cell>
          <cell r="IN1136">
            <v>0</v>
          </cell>
          <cell r="IO1136">
            <v>0</v>
          </cell>
          <cell r="IP1136">
            <v>0</v>
          </cell>
          <cell r="IQ1136">
            <v>0</v>
          </cell>
          <cell r="IR1136">
            <v>0</v>
          </cell>
          <cell r="IS1136">
            <v>0</v>
          </cell>
          <cell r="IT1136">
            <v>0</v>
          </cell>
          <cell r="IU1136">
            <v>0</v>
          </cell>
          <cell r="IV1136">
            <v>0</v>
          </cell>
          <cell r="IW1136">
            <v>0</v>
          </cell>
          <cell r="IX1136">
            <v>0</v>
          </cell>
          <cell r="IY1136">
            <v>0</v>
          </cell>
          <cell r="IZ1136">
            <v>0</v>
          </cell>
          <cell r="JA1136">
            <v>0</v>
          </cell>
          <cell r="JB1136">
            <v>0</v>
          </cell>
          <cell r="JC1136">
            <v>0</v>
          </cell>
          <cell r="JD1136">
            <v>0</v>
          </cell>
          <cell r="JE1136">
            <v>0</v>
          </cell>
          <cell r="JF1136">
            <v>0</v>
          </cell>
          <cell r="JG1136">
            <v>0</v>
          </cell>
          <cell r="JH1136">
            <v>0</v>
          </cell>
          <cell r="JI1136">
            <v>0</v>
          </cell>
          <cell r="JJ1136">
            <v>0</v>
          </cell>
          <cell r="JK1136">
            <v>0</v>
          </cell>
          <cell r="JL1136">
            <v>0</v>
          </cell>
          <cell r="JM1136">
            <v>0</v>
          </cell>
          <cell r="JN1136">
            <v>0</v>
          </cell>
          <cell r="JO1136">
            <v>0</v>
          </cell>
          <cell r="JP1136">
            <v>0</v>
          </cell>
          <cell r="JQ1136">
            <v>0</v>
          </cell>
        </row>
        <row r="1137">
          <cell r="D1137" t="str">
            <v>HY_.QF.COR._.qOR.TSID_Watson_1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0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0</v>
          </cell>
          <cell r="CD1137">
            <v>0</v>
          </cell>
          <cell r="CE1137">
            <v>0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0</v>
          </cell>
          <cell r="CK1137">
            <v>0</v>
          </cell>
          <cell r="CL1137">
            <v>0</v>
          </cell>
          <cell r="CM1137">
            <v>0</v>
          </cell>
          <cell r="CN1137">
            <v>0</v>
          </cell>
          <cell r="CO1137">
            <v>0</v>
          </cell>
          <cell r="CP1137">
            <v>0</v>
          </cell>
          <cell r="CQ1137">
            <v>0</v>
          </cell>
          <cell r="CR1137">
            <v>0</v>
          </cell>
          <cell r="CS1137">
            <v>0</v>
          </cell>
          <cell r="CT1137">
            <v>0</v>
          </cell>
          <cell r="CU1137">
            <v>0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  <cell r="DD1137">
            <v>0</v>
          </cell>
          <cell r="DE1137">
            <v>0</v>
          </cell>
          <cell r="DF1137">
            <v>0</v>
          </cell>
          <cell r="DG1137">
            <v>0</v>
          </cell>
          <cell r="DH1137">
            <v>0</v>
          </cell>
          <cell r="DI1137">
            <v>0</v>
          </cell>
          <cell r="DJ1137">
            <v>0</v>
          </cell>
          <cell r="DK1137">
            <v>0</v>
          </cell>
          <cell r="DL1137">
            <v>0</v>
          </cell>
          <cell r="DM1137">
            <v>0</v>
          </cell>
          <cell r="DN1137">
            <v>0</v>
          </cell>
          <cell r="DO1137">
            <v>0</v>
          </cell>
          <cell r="DP1137">
            <v>0</v>
          </cell>
          <cell r="DQ1137">
            <v>0</v>
          </cell>
          <cell r="DR1137">
            <v>0</v>
          </cell>
          <cell r="DS1137">
            <v>0</v>
          </cell>
          <cell r="DT1137">
            <v>0</v>
          </cell>
          <cell r="DU1137">
            <v>0</v>
          </cell>
          <cell r="DV1137">
            <v>0</v>
          </cell>
          <cell r="DW1137">
            <v>0</v>
          </cell>
          <cell r="DX1137">
            <v>0</v>
          </cell>
          <cell r="DY1137">
            <v>0</v>
          </cell>
          <cell r="DZ1137">
            <v>0</v>
          </cell>
          <cell r="EA1137">
            <v>0</v>
          </cell>
          <cell r="EB1137">
            <v>0</v>
          </cell>
          <cell r="EC1137">
            <v>0</v>
          </cell>
          <cell r="ED1137">
            <v>0</v>
          </cell>
          <cell r="EE1137">
            <v>0</v>
          </cell>
          <cell r="EF1137">
            <v>0</v>
          </cell>
          <cell r="EG1137">
            <v>0</v>
          </cell>
          <cell r="EH1137">
            <v>0</v>
          </cell>
          <cell r="EI1137">
            <v>0</v>
          </cell>
          <cell r="EJ1137">
            <v>0</v>
          </cell>
          <cell r="EK1137">
            <v>0</v>
          </cell>
          <cell r="EL1137">
            <v>0</v>
          </cell>
          <cell r="EM1137">
            <v>0</v>
          </cell>
          <cell r="EN1137">
            <v>0</v>
          </cell>
          <cell r="EO1137">
            <v>0</v>
          </cell>
          <cell r="EP1137">
            <v>0</v>
          </cell>
          <cell r="EQ1137">
            <v>0</v>
          </cell>
          <cell r="ER1137">
            <v>0</v>
          </cell>
          <cell r="ES1137">
            <v>0</v>
          </cell>
          <cell r="ET1137">
            <v>0</v>
          </cell>
          <cell r="EU1137">
            <v>0</v>
          </cell>
          <cell r="EV1137">
            <v>0</v>
          </cell>
          <cell r="EW1137">
            <v>0</v>
          </cell>
          <cell r="EX1137">
            <v>0</v>
          </cell>
          <cell r="EY1137">
            <v>0</v>
          </cell>
          <cell r="EZ1137">
            <v>0</v>
          </cell>
          <cell r="FA1137">
            <v>0</v>
          </cell>
          <cell r="FB1137">
            <v>0</v>
          </cell>
          <cell r="FC1137">
            <v>0</v>
          </cell>
          <cell r="FD1137">
            <v>0</v>
          </cell>
          <cell r="FE1137">
            <v>0</v>
          </cell>
          <cell r="FF1137">
            <v>0</v>
          </cell>
          <cell r="FG1137">
            <v>0</v>
          </cell>
          <cell r="FH1137">
            <v>0</v>
          </cell>
          <cell r="FI1137">
            <v>0</v>
          </cell>
          <cell r="FJ1137">
            <v>0</v>
          </cell>
          <cell r="FK1137">
            <v>0</v>
          </cell>
          <cell r="FL1137">
            <v>0</v>
          </cell>
          <cell r="FM1137">
            <v>0</v>
          </cell>
          <cell r="FN1137">
            <v>0</v>
          </cell>
          <cell r="FO1137">
            <v>0</v>
          </cell>
          <cell r="FP1137">
            <v>0</v>
          </cell>
          <cell r="FQ1137">
            <v>0</v>
          </cell>
          <cell r="FR1137">
            <v>0</v>
          </cell>
          <cell r="FS1137">
            <v>0</v>
          </cell>
          <cell r="FT1137">
            <v>0</v>
          </cell>
          <cell r="FU1137">
            <v>0</v>
          </cell>
          <cell r="FV1137">
            <v>0</v>
          </cell>
          <cell r="FW1137">
            <v>0</v>
          </cell>
          <cell r="FX1137">
            <v>0</v>
          </cell>
          <cell r="FY1137">
            <v>0</v>
          </cell>
          <cell r="FZ1137">
            <v>0</v>
          </cell>
          <cell r="GA1137">
            <v>0</v>
          </cell>
          <cell r="GB1137">
            <v>0</v>
          </cell>
          <cell r="GC1137">
            <v>0</v>
          </cell>
          <cell r="GD1137">
            <v>0</v>
          </cell>
          <cell r="GE1137">
            <v>0</v>
          </cell>
          <cell r="GF1137">
            <v>0</v>
          </cell>
          <cell r="GG1137">
            <v>0</v>
          </cell>
          <cell r="GH1137">
            <v>0</v>
          </cell>
          <cell r="GI1137">
            <v>0</v>
          </cell>
          <cell r="GJ1137">
            <v>0</v>
          </cell>
          <cell r="GK1137">
            <v>0</v>
          </cell>
          <cell r="GL1137">
            <v>0</v>
          </cell>
          <cell r="GM1137">
            <v>0</v>
          </cell>
          <cell r="GN1137">
            <v>0</v>
          </cell>
          <cell r="GO1137">
            <v>0</v>
          </cell>
          <cell r="GP1137">
            <v>0</v>
          </cell>
          <cell r="GQ1137">
            <v>0</v>
          </cell>
          <cell r="GR1137">
            <v>0</v>
          </cell>
          <cell r="GS1137">
            <v>0</v>
          </cell>
          <cell r="GT1137">
            <v>0</v>
          </cell>
          <cell r="GU1137">
            <v>0</v>
          </cell>
          <cell r="GV1137">
            <v>0</v>
          </cell>
          <cell r="GW1137">
            <v>0</v>
          </cell>
          <cell r="GX1137">
            <v>0</v>
          </cell>
          <cell r="GY1137">
            <v>0</v>
          </cell>
          <cell r="GZ1137">
            <v>0</v>
          </cell>
          <cell r="HA1137">
            <v>0</v>
          </cell>
          <cell r="HB1137">
            <v>0</v>
          </cell>
          <cell r="HC1137">
            <v>0</v>
          </cell>
          <cell r="HD1137">
            <v>0</v>
          </cell>
          <cell r="HE1137">
            <v>0</v>
          </cell>
          <cell r="HF1137">
            <v>0</v>
          </cell>
          <cell r="HG1137">
            <v>0</v>
          </cell>
          <cell r="HH1137">
            <v>0</v>
          </cell>
          <cell r="HI1137">
            <v>0</v>
          </cell>
          <cell r="HJ1137">
            <v>0</v>
          </cell>
          <cell r="HK1137">
            <v>0</v>
          </cell>
          <cell r="HL1137">
            <v>0</v>
          </cell>
          <cell r="HM1137">
            <v>0</v>
          </cell>
          <cell r="HN1137">
            <v>0</v>
          </cell>
          <cell r="HO1137">
            <v>0</v>
          </cell>
          <cell r="HP1137">
            <v>0</v>
          </cell>
          <cell r="HQ1137">
            <v>0</v>
          </cell>
          <cell r="HR1137">
            <v>0</v>
          </cell>
          <cell r="HS1137">
            <v>0</v>
          </cell>
          <cell r="HT1137">
            <v>0</v>
          </cell>
          <cell r="HU1137">
            <v>0</v>
          </cell>
          <cell r="HV1137">
            <v>0</v>
          </cell>
          <cell r="HW1137">
            <v>0</v>
          </cell>
          <cell r="HX1137">
            <v>0</v>
          </cell>
          <cell r="HY1137">
            <v>0</v>
          </cell>
          <cell r="HZ1137">
            <v>0</v>
          </cell>
          <cell r="IA1137">
            <v>0</v>
          </cell>
          <cell r="IB1137">
            <v>0</v>
          </cell>
          <cell r="IC1137">
            <v>0</v>
          </cell>
          <cell r="ID1137">
            <v>0</v>
          </cell>
          <cell r="IE1137">
            <v>0</v>
          </cell>
          <cell r="IF1137">
            <v>0</v>
          </cell>
          <cell r="IG1137">
            <v>0</v>
          </cell>
          <cell r="IH1137">
            <v>0</v>
          </cell>
          <cell r="II1137">
            <v>0</v>
          </cell>
          <cell r="IJ1137">
            <v>0</v>
          </cell>
          <cell r="IK1137">
            <v>0</v>
          </cell>
          <cell r="IL1137">
            <v>0</v>
          </cell>
          <cell r="IM1137">
            <v>0</v>
          </cell>
          <cell r="IN1137">
            <v>0</v>
          </cell>
          <cell r="IO1137">
            <v>0</v>
          </cell>
          <cell r="IP1137">
            <v>0</v>
          </cell>
          <cell r="IQ1137">
            <v>0</v>
          </cell>
          <cell r="IR1137">
            <v>0</v>
          </cell>
          <cell r="IS1137">
            <v>0</v>
          </cell>
          <cell r="IT1137">
            <v>0</v>
          </cell>
          <cell r="IU1137">
            <v>0</v>
          </cell>
          <cell r="IV1137">
            <v>0</v>
          </cell>
          <cell r="IW1137">
            <v>0</v>
          </cell>
          <cell r="IX1137">
            <v>0</v>
          </cell>
          <cell r="IY1137">
            <v>0</v>
          </cell>
          <cell r="IZ1137">
            <v>0</v>
          </cell>
          <cell r="JA1137">
            <v>0</v>
          </cell>
          <cell r="JB1137">
            <v>0</v>
          </cell>
          <cell r="JC1137">
            <v>0</v>
          </cell>
          <cell r="JD1137">
            <v>0</v>
          </cell>
          <cell r="JE1137">
            <v>0</v>
          </cell>
          <cell r="JF1137">
            <v>0</v>
          </cell>
          <cell r="JG1137">
            <v>0</v>
          </cell>
          <cell r="JH1137">
            <v>0</v>
          </cell>
          <cell r="JI1137">
            <v>0</v>
          </cell>
          <cell r="JJ1137">
            <v>0</v>
          </cell>
          <cell r="JK1137">
            <v>0</v>
          </cell>
          <cell r="JL1137">
            <v>0</v>
          </cell>
          <cell r="JM1137">
            <v>0</v>
          </cell>
          <cell r="JN1137">
            <v>0</v>
          </cell>
          <cell r="JO1137">
            <v>0</v>
          </cell>
          <cell r="JP1137">
            <v>0</v>
          </cell>
          <cell r="JQ1137">
            <v>0</v>
          </cell>
        </row>
        <row r="1138">
          <cell r="D1138" t="str">
            <v>HY_.QF.COR._.qOR.TSID_Watson_2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</v>
          </cell>
          <cell r="BR1138">
            <v>0</v>
          </cell>
          <cell r="BS1138">
            <v>0</v>
          </cell>
          <cell r="BT1138">
            <v>0</v>
          </cell>
          <cell r="BU1138">
            <v>0</v>
          </cell>
          <cell r="BV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0</v>
          </cell>
          <cell r="CD1138">
            <v>0</v>
          </cell>
          <cell r="CE1138">
            <v>0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0</v>
          </cell>
          <cell r="CK1138">
            <v>0</v>
          </cell>
          <cell r="CL1138">
            <v>0</v>
          </cell>
          <cell r="CM1138">
            <v>0</v>
          </cell>
          <cell r="CN1138">
            <v>0</v>
          </cell>
          <cell r="CO1138">
            <v>0</v>
          </cell>
          <cell r="CP1138">
            <v>0</v>
          </cell>
          <cell r="CQ1138">
            <v>0</v>
          </cell>
          <cell r="CR1138">
            <v>0</v>
          </cell>
          <cell r="CS1138">
            <v>0</v>
          </cell>
          <cell r="CT1138">
            <v>0</v>
          </cell>
          <cell r="CU1138">
            <v>0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  <cell r="DD1138">
            <v>0</v>
          </cell>
          <cell r="DE1138">
            <v>0</v>
          </cell>
          <cell r="DF1138">
            <v>0</v>
          </cell>
          <cell r="DG1138">
            <v>0</v>
          </cell>
          <cell r="DH1138">
            <v>0</v>
          </cell>
          <cell r="DI1138">
            <v>0</v>
          </cell>
          <cell r="DJ1138">
            <v>0</v>
          </cell>
          <cell r="DK1138">
            <v>0</v>
          </cell>
          <cell r="DL1138">
            <v>0</v>
          </cell>
          <cell r="DM1138">
            <v>0</v>
          </cell>
          <cell r="DN1138">
            <v>0</v>
          </cell>
          <cell r="DO1138">
            <v>0</v>
          </cell>
          <cell r="DP1138">
            <v>0</v>
          </cell>
          <cell r="DQ1138">
            <v>0</v>
          </cell>
          <cell r="DR1138">
            <v>0</v>
          </cell>
          <cell r="DS1138">
            <v>0</v>
          </cell>
          <cell r="DT1138">
            <v>0</v>
          </cell>
          <cell r="DU1138">
            <v>0</v>
          </cell>
          <cell r="DV1138">
            <v>0</v>
          </cell>
          <cell r="DW1138">
            <v>0</v>
          </cell>
          <cell r="DX1138">
            <v>0</v>
          </cell>
          <cell r="DY1138">
            <v>0</v>
          </cell>
          <cell r="DZ1138">
            <v>0</v>
          </cell>
          <cell r="EA1138">
            <v>0</v>
          </cell>
          <cell r="EB1138">
            <v>0</v>
          </cell>
          <cell r="EC1138">
            <v>0</v>
          </cell>
          <cell r="ED1138">
            <v>0</v>
          </cell>
          <cell r="EE1138">
            <v>0</v>
          </cell>
          <cell r="EF1138">
            <v>0</v>
          </cell>
          <cell r="EG1138">
            <v>0</v>
          </cell>
          <cell r="EH1138">
            <v>0</v>
          </cell>
          <cell r="EI1138">
            <v>0</v>
          </cell>
          <cell r="EJ1138">
            <v>0</v>
          </cell>
          <cell r="EK1138">
            <v>0</v>
          </cell>
          <cell r="EL1138">
            <v>0</v>
          </cell>
          <cell r="EM1138">
            <v>0</v>
          </cell>
          <cell r="EN1138">
            <v>0</v>
          </cell>
          <cell r="EO1138">
            <v>0</v>
          </cell>
          <cell r="EP1138">
            <v>0</v>
          </cell>
          <cell r="EQ1138">
            <v>0</v>
          </cell>
          <cell r="ER1138">
            <v>0</v>
          </cell>
          <cell r="ES1138">
            <v>0</v>
          </cell>
          <cell r="ET1138">
            <v>0</v>
          </cell>
          <cell r="EU1138">
            <v>0</v>
          </cell>
          <cell r="EV1138">
            <v>0</v>
          </cell>
          <cell r="EW1138">
            <v>0</v>
          </cell>
          <cell r="EX1138">
            <v>0</v>
          </cell>
          <cell r="EY1138">
            <v>0</v>
          </cell>
          <cell r="EZ1138">
            <v>0</v>
          </cell>
          <cell r="FA1138">
            <v>0</v>
          </cell>
          <cell r="FB1138">
            <v>0</v>
          </cell>
          <cell r="FC1138">
            <v>0</v>
          </cell>
          <cell r="FD1138">
            <v>0</v>
          </cell>
          <cell r="FE1138">
            <v>0</v>
          </cell>
          <cell r="FF1138">
            <v>0</v>
          </cell>
          <cell r="FG1138">
            <v>0</v>
          </cell>
          <cell r="FH1138">
            <v>0</v>
          </cell>
          <cell r="FI1138">
            <v>0</v>
          </cell>
          <cell r="FJ1138">
            <v>0</v>
          </cell>
          <cell r="FK1138">
            <v>0</v>
          </cell>
          <cell r="FL1138">
            <v>0</v>
          </cell>
          <cell r="FM1138">
            <v>0</v>
          </cell>
          <cell r="FN1138">
            <v>0</v>
          </cell>
          <cell r="FO1138">
            <v>0</v>
          </cell>
          <cell r="FP1138">
            <v>0</v>
          </cell>
          <cell r="FQ1138">
            <v>0</v>
          </cell>
          <cell r="FR1138">
            <v>0</v>
          </cell>
          <cell r="FS1138">
            <v>0</v>
          </cell>
          <cell r="FT1138">
            <v>0</v>
          </cell>
          <cell r="FU1138">
            <v>0</v>
          </cell>
          <cell r="FV1138">
            <v>0</v>
          </cell>
          <cell r="FW1138">
            <v>0</v>
          </cell>
          <cell r="FX1138">
            <v>0</v>
          </cell>
          <cell r="FY1138">
            <v>0</v>
          </cell>
          <cell r="FZ1138">
            <v>0</v>
          </cell>
          <cell r="GA1138">
            <v>0</v>
          </cell>
          <cell r="GB1138">
            <v>0</v>
          </cell>
          <cell r="GC1138">
            <v>0</v>
          </cell>
          <cell r="GD1138">
            <v>0</v>
          </cell>
          <cell r="GE1138">
            <v>0</v>
          </cell>
          <cell r="GF1138">
            <v>0</v>
          </cell>
          <cell r="GG1138">
            <v>0</v>
          </cell>
          <cell r="GH1138">
            <v>0</v>
          </cell>
          <cell r="GI1138">
            <v>0</v>
          </cell>
          <cell r="GJ1138">
            <v>0</v>
          </cell>
          <cell r="GK1138">
            <v>0</v>
          </cell>
          <cell r="GL1138">
            <v>0</v>
          </cell>
          <cell r="GM1138">
            <v>0</v>
          </cell>
          <cell r="GN1138">
            <v>0</v>
          </cell>
          <cell r="GO1138">
            <v>0</v>
          </cell>
          <cell r="GP1138">
            <v>0</v>
          </cell>
          <cell r="GQ1138">
            <v>0</v>
          </cell>
          <cell r="GR1138">
            <v>0</v>
          </cell>
          <cell r="GS1138">
            <v>0</v>
          </cell>
          <cell r="GT1138">
            <v>0</v>
          </cell>
          <cell r="GU1138">
            <v>0</v>
          </cell>
          <cell r="GV1138">
            <v>0</v>
          </cell>
          <cell r="GW1138">
            <v>0</v>
          </cell>
          <cell r="GX1138">
            <v>0</v>
          </cell>
          <cell r="GY1138">
            <v>0</v>
          </cell>
          <cell r="GZ1138">
            <v>0</v>
          </cell>
          <cell r="HA1138">
            <v>0</v>
          </cell>
          <cell r="HB1138">
            <v>0</v>
          </cell>
          <cell r="HC1138">
            <v>0</v>
          </cell>
          <cell r="HD1138">
            <v>0</v>
          </cell>
          <cell r="HE1138">
            <v>0</v>
          </cell>
          <cell r="HF1138">
            <v>0</v>
          </cell>
          <cell r="HG1138">
            <v>0</v>
          </cell>
          <cell r="HH1138">
            <v>0</v>
          </cell>
          <cell r="HI1138">
            <v>0</v>
          </cell>
          <cell r="HJ1138">
            <v>0</v>
          </cell>
          <cell r="HK1138">
            <v>0</v>
          </cell>
          <cell r="HL1138">
            <v>0</v>
          </cell>
          <cell r="HM1138">
            <v>0</v>
          </cell>
          <cell r="HN1138">
            <v>0</v>
          </cell>
          <cell r="HO1138">
            <v>0</v>
          </cell>
          <cell r="HP1138">
            <v>0</v>
          </cell>
          <cell r="HQ1138">
            <v>0</v>
          </cell>
          <cell r="HR1138">
            <v>0</v>
          </cell>
          <cell r="HS1138">
            <v>0</v>
          </cell>
          <cell r="HT1138">
            <v>0</v>
          </cell>
          <cell r="HU1138">
            <v>0</v>
          </cell>
          <cell r="HV1138">
            <v>0</v>
          </cell>
          <cell r="HW1138">
            <v>0</v>
          </cell>
          <cell r="HX1138">
            <v>0</v>
          </cell>
          <cell r="HY1138">
            <v>0</v>
          </cell>
          <cell r="HZ1138">
            <v>0</v>
          </cell>
          <cell r="IA1138">
            <v>0</v>
          </cell>
          <cell r="IB1138">
            <v>0</v>
          </cell>
          <cell r="IC1138">
            <v>0</v>
          </cell>
          <cell r="ID1138">
            <v>0</v>
          </cell>
          <cell r="IE1138">
            <v>0</v>
          </cell>
          <cell r="IF1138">
            <v>0</v>
          </cell>
          <cell r="IG1138">
            <v>0</v>
          </cell>
          <cell r="IH1138">
            <v>0</v>
          </cell>
          <cell r="II1138">
            <v>0</v>
          </cell>
          <cell r="IJ1138">
            <v>0</v>
          </cell>
          <cell r="IK1138">
            <v>0</v>
          </cell>
          <cell r="IL1138">
            <v>0</v>
          </cell>
          <cell r="IM1138">
            <v>0</v>
          </cell>
          <cell r="IN1138">
            <v>0</v>
          </cell>
          <cell r="IO1138">
            <v>0</v>
          </cell>
          <cell r="IP1138">
            <v>0</v>
          </cell>
          <cell r="IQ1138">
            <v>0</v>
          </cell>
          <cell r="IR1138">
            <v>0</v>
          </cell>
          <cell r="IS1138">
            <v>0</v>
          </cell>
          <cell r="IT1138">
            <v>0</v>
          </cell>
          <cell r="IU1138">
            <v>0</v>
          </cell>
          <cell r="IV1138">
            <v>0</v>
          </cell>
          <cell r="IW1138">
            <v>0</v>
          </cell>
          <cell r="IX1138">
            <v>0</v>
          </cell>
          <cell r="IY1138">
            <v>0</v>
          </cell>
          <cell r="IZ1138">
            <v>0</v>
          </cell>
          <cell r="JA1138">
            <v>0</v>
          </cell>
          <cell r="JB1138">
            <v>0</v>
          </cell>
          <cell r="JC1138">
            <v>0</v>
          </cell>
          <cell r="JD1138">
            <v>0</v>
          </cell>
          <cell r="JE1138">
            <v>0</v>
          </cell>
          <cell r="JF1138">
            <v>0</v>
          </cell>
          <cell r="JG1138">
            <v>0</v>
          </cell>
          <cell r="JH1138">
            <v>0</v>
          </cell>
          <cell r="JI1138">
            <v>0</v>
          </cell>
          <cell r="JJ1138">
            <v>0</v>
          </cell>
          <cell r="JK1138">
            <v>0</v>
          </cell>
          <cell r="JL1138">
            <v>0</v>
          </cell>
          <cell r="JM1138">
            <v>0</v>
          </cell>
          <cell r="JN1138">
            <v>0</v>
          </cell>
          <cell r="JO1138">
            <v>0</v>
          </cell>
          <cell r="JP1138">
            <v>0</v>
          </cell>
          <cell r="JQ1138">
            <v>0</v>
          </cell>
        </row>
        <row r="1139">
          <cell r="D1139" t="str">
            <v>HY_.QF.GOE._.qID.Bell_M_Jake_Amy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</v>
          </cell>
          <cell r="BR1139">
            <v>0</v>
          </cell>
          <cell r="BS1139">
            <v>0</v>
          </cell>
          <cell r="BT1139">
            <v>0</v>
          </cell>
          <cell r="BU1139">
            <v>0</v>
          </cell>
          <cell r="BV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0</v>
          </cell>
          <cell r="CD1139">
            <v>0</v>
          </cell>
          <cell r="CE1139">
            <v>0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0</v>
          </cell>
          <cell r="CK1139">
            <v>0</v>
          </cell>
          <cell r="CL1139">
            <v>0</v>
          </cell>
          <cell r="CM1139">
            <v>0</v>
          </cell>
          <cell r="CN1139">
            <v>0</v>
          </cell>
          <cell r="CO1139">
            <v>0</v>
          </cell>
          <cell r="CP1139">
            <v>0</v>
          </cell>
          <cell r="CQ1139">
            <v>0</v>
          </cell>
          <cell r="CR1139">
            <v>0</v>
          </cell>
          <cell r="CS1139">
            <v>0</v>
          </cell>
          <cell r="CT1139">
            <v>0</v>
          </cell>
          <cell r="CU1139">
            <v>0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  <cell r="DD1139">
            <v>0</v>
          </cell>
          <cell r="DE1139">
            <v>0</v>
          </cell>
          <cell r="DF1139">
            <v>0</v>
          </cell>
          <cell r="DG1139">
            <v>0</v>
          </cell>
          <cell r="DH1139">
            <v>0</v>
          </cell>
          <cell r="DI1139">
            <v>0</v>
          </cell>
          <cell r="DJ1139">
            <v>0</v>
          </cell>
          <cell r="DK1139">
            <v>0</v>
          </cell>
          <cell r="DL1139">
            <v>0</v>
          </cell>
          <cell r="DM1139">
            <v>0</v>
          </cell>
          <cell r="DN1139">
            <v>0</v>
          </cell>
          <cell r="DO1139">
            <v>0</v>
          </cell>
          <cell r="DP1139">
            <v>0</v>
          </cell>
          <cell r="DQ1139">
            <v>0</v>
          </cell>
          <cell r="DR1139">
            <v>0</v>
          </cell>
          <cell r="DS1139">
            <v>0</v>
          </cell>
          <cell r="DT1139">
            <v>0</v>
          </cell>
          <cell r="DU1139">
            <v>0</v>
          </cell>
          <cell r="DV1139">
            <v>0</v>
          </cell>
          <cell r="DW1139">
            <v>0</v>
          </cell>
          <cell r="DX1139">
            <v>0</v>
          </cell>
          <cell r="DY1139">
            <v>0</v>
          </cell>
          <cell r="DZ1139">
            <v>0</v>
          </cell>
          <cell r="EA1139">
            <v>0</v>
          </cell>
          <cell r="EB1139">
            <v>0</v>
          </cell>
          <cell r="EC1139">
            <v>0</v>
          </cell>
          <cell r="ED1139">
            <v>0</v>
          </cell>
          <cell r="EE1139">
            <v>0</v>
          </cell>
          <cell r="EF1139">
            <v>0</v>
          </cell>
          <cell r="EG1139">
            <v>0</v>
          </cell>
          <cell r="EH1139">
            <v>0</v>
          </cell>
          <cell r="EI1139">
            <v>0</v>
          </cell>
          <cell r="EJ1139">
            <v>0</v>
          </cell>
          <cell r="EK1139">
            <v>0</v>
          </cell>
          <cell r="EL1139">
            <v>0</v>
          </cell>
          <cell r="EM1139">
            <v>0</v>
          </cell>
          <cell r="EN1139">
            <v>0</v>
          </cell>
          <cell r="EO1139">
            <v>0</v>
          </cell>
          <cell r="EP1139">
            <v>0</v>
          </cell>
          <cell r="EQ1139">
            <v>0</v>
          </cell>
          <cell r="ER1139">
            <v>0</v>
          </cell>
          <cell r="ES1139">
            <v>0</v>
          </cell>
          <cell r="ET1139">
            <v>0</v>
          </cell>
          <cell r="EU1139">
            <v>0</v>
          </cell>
          <cell r="EV1139">
            <v>0</v>
          </cell>
          <cell r="EW1139">
            <v>0</v>
          </cell>
          <cell r="EX1139">
            <v>0</v>
          </cell>
          <cell r="EY1139">
            <v>0</v>
          </cell>
          <cell r="EZ1139">
            <v>0</v>
          </cell>
          <cell r="FA1139">
            <v>0</v>
          </cell>
          <cell r="FB1139">
            <v>0</v>
          </cell>
          <cell r="FC1139">
            <v>0</v>
          </cell>
          <cell r="FD1139">
            <v>0</v>
          </cell>
          <cell r="FE1139">
            <v>0</v>
          </cell>
          <cell r="FF1139">
            <v>0</v>
          </cell>
          <cell r="FG1139">
            <v>0</v>
          </cell>
          <cell r="FH1139">
            <v>0</v>
          </cell>
          <cell r="FI1139">
            <v>0</v>
          </cell>
          <cell r="FJ1139">
            <v>0</v>
          </cell>
          <cell r="FK1139">
            <v>0</v>
          </cell>
          <cell r="FL1139">
            <v>0</v>
          </cell>
          <cell r="FM1139">
            <v>0</v>
          </cell>
          <cell r="FN1139">
            <v>0</v>
          </cell>
          <cell r="FO1139">
            <v>0</v>
          </cell>
          <cell r="FP1139">
            <v>0</v>
          </cell>
          <cell r="FQ1139">
            <v>0</v>
          </cell>
          <cell r="FR1139">
            <v>0</v>
          </cell>
          <cell r="FS1139">
            <v>0</v>
          </cell>
          <cell r="FT1139">
            <v>0</v>
          </cell>
          <cell r="FU1139">
            <v>0</v>
          </cell>
          <cell r="FV1139">
            <v>0</v>
          </cell>
          <cell r="FW1139">
            <v>0</v>
          </cell>
          <cell r="FX1139">
            <v>0</v>
          </cell>
          <cell r="FY1139">
            <v>0</v>
          </cell>
          <cell r="FZ1139">
            <v>0</v>
          </cell>
          <cell r="GA1139">
            <v>0</v>
          </cell>
          <cell r="GB1139">
            <v>0</v>
          </cell>
          <cell r="GC1139">
            <v>0</v>
          </cell>
          <cell r="GD1139">
            <v>0</v>
          </cell>
          <cell r="GE1139">
            <v>0</v>
          </cell>
          <cell r="GF1139">
            <v>0</v>
          </cell>
          <cell r="GG1139">
            <v>0</v>
          </cell>
          <cell r="GH1139">
            <v>0</v>
          </cell>
          <cell r="GI1139">
            <v>0</v>
          </cell>
          <cell r="GJ1139">
            <v>0</v>
          </cell>
          <cell r="GK1139">
            <v>0</v>
          </cell>
          <cell r="GL1139">
            <v>0</v>
          </cell>
          <cell r="GM1139">
            <v>0</v>
          </cell>
          <cell r="GN1139">
            <v>0</v>
          </cell>
          <cell r="GO1139">
            <v>0</v>
          </cell>
          <cell r="GP1139">
            <v>0</v>
          </cell>
          <cell r="GQ1139">
            <v>0</v>
          </cell>
          <cell r="GR1139">
            <v>0</v>
          </cell>
          <cell r="GS1139">
            <v>0</v>
          </cell>
          <cell r="GT1139">
            <v>0</v>
          </cell>
          <cell r="GU1139">
            <v>0</v>
          </cell>
          <cell r="GV1139">
            <v>0</v>
          </cell>
          <cell r="GW1139">
            <v>0</v>
          </cell>
          <cell r="GX1139">
            <v>0</v>
          </cell>
          <cell r="GY1139">
            <v>0</v>
          </cell>
          <cell r="GZ1139">
            <v>0</v>
          </cell>
          <cell r="HA1139">
            <v>0</v>
          </cell>
          <cell r="HB1139">
            <v>0</v>
          </cell>
          <cell r="HC1139">
            <v>0</v>
          </cell>
          <cell r="HD1139">
            <v>0</v>
          </cell>
          <cell r="HE1139">
            <v>0</v>
          </cell>
          <cell r="HF1139">
            <v>0</v>
          </cell>
          <cell r="HG1139">
            <v>0</v>
          </cell>
          <cell r="HH1139">
            <v>0</v>
          </cell>
          <cell r="HI1139">
            <v>0</v>
          </cell>
          <cell r="HJ1139">
            <v>0</v>
          </cell>
          <cell r="HK1139">
            <v>0</v>
          </cell>
          <cell r="HL1139">
            <v>0</v>
          </cell>
          <cell r="HM1139">
            <v>0</v>
          </cell>
          <cell r="HN1139">
            <v>0</v>
          </cell>
          <cell r="HO1139">
            <v>0</v>
          </cell>
          <cell r="HP1139">
            <v>0</v>
          </cell>
          <cell r="HQ1139">
            <v>0</v>
          </cell>
          <cell r="HR1139">
            <v>0</v>
          </cell>
          <cell r="HS1139">
            <v>0</v>
          </cell>
          <cell r="HT1139">
            <v>0</v>
          </cell>
          <cell r="HU1139">
            <v>0</v>
          </cell>
          <cell r="HV1139">
            <v>0</v>
          </cell>
          <cell r="HW1139">
            <v>0</v>
          </cell>
          <cell r="HX1139">
            <v>0</v>
          </cell>
          <cell r="HY1139">
            <v>0</v>
          </cell>
          <cell r="HZ1139">
            <v>0</v>
          </cell>
          <cell r="IA1139">
            <v>0</v>
          </cell>
          <cell r="IB1139">
            <v>0</v>
          </cell>
          <cell r="IC1139">
            <v>0</v>
          </cell>
          <cell r="ID1139">
            <v>0</v>
          </cell>
          <cell r="IE1139">
            <v>0</v>
          </cell>
          <cell r="IF1139">
            <v>0</v>
          </cell>
          <cell r="IG1139">
            <v>0</v>
          </cell>
          <cell r="IH1139">
            <v>0</v>
          </cell>
          <cell r="II1139">
            <v>0</v>
          </cell>
          <cell r="IJ1139">
            <v>0</v>
          </cell>
          <cell r="IK1139">
            <v>0</v>
          </cell>
          <cell r="IL1139">
            <v>0</v>
          </cell>
          <cell r="IM1139">
            <v>0</v>
          </cell>
          <cell r="IN1139">
            <v>0</v>
          </cell>
          <cell r="IO1139">
            <v>0</v>
          </cell>
          <cell r="IP1139">
            <v>0</v>
          </cell>
          <cell r="IQ1139">
            <v>0</v>
          </cell>
          <cell r="IR1139">
            <v>0</v>
          </cell>
          <cell r="IS1139">
            <v>0</v>
          </cell>
          <cell r="IT1139">
            <v>0</v>
          </cell>
          <cell r="IU1139">
            <v>0</v>
          </cell>
          <cell r="IV1139">
            <v>0</v>
          </cell>
          <cell r="IW1139">
            <v>0</v>
          </cell>
          <cell r="IX1139">
            <v>0</v>
          </cell>
          <cell r="IY1139">
            <v>0</v>
          </cell>
          <cell r="IZ1139">
            <v>0</v>
          </cell>
          <cell r="JA1139">
            <v>0</v>
          </cell>
          <cell r="JB1139">
            <v>0</v>
          </cell>
          <cell r="JC1139">
            <v>0</v>
          </cell>
          <cell r="JD1139">
            <v>0</v>
          </cell>
          <cell r="JE1139">
            <v>0</v>
          </cell>
          <cell r="JF1139">
            <v>0</v>
          </cell>
          <cell r="JG1139">
            <v>0</v>
          </cell>
          <cell r="JH1139">
            <v>0</v>
          </cell>
          <cell r="JI1139">
            <v>0</v>
          </cell>
          <cell r="JJ1139">
            <v>0</v>
          </cell>
          <cell r="JK1139">
            <v>0</v>
          </cell>
          <cell r="JL1139">
            <v>0</v>
          </cell>
          <cell r="JM1139">
            <v>0</v>
          </cell>
          <cell r="JN1139">
            <v>0</v>
          </cell>
          <cell r="JO1139">
            <v>0</v>
          </cell>
          <cell r="JP1139">
            <v>0</v>
          </cell>
          <cell r="JQ1139">
            <v>0</v>
          </cell>
        </row>
        <row r="1140">
          <cell r="D1140" t="str">
            <v>HY_.QF.GOE._.qID.Bell_M_Sorenson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  <cell r="BJ1140">
            <v>0</v>
          </cell>
          <cell r="BK1140">
            <v>0</v>
          </cell>
          <cell r="BL1140">
            <v>0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</v>
          </cell>
          <cell r="BR1140">
            <v>0</v>
          </cell>
          <cell r="BS1140">
            <v>0</v>
          </cell>
          <cell r="BT1140">
            <v>0</v>
          </cell>
          <cell r="BU1140">
            <v>0</v>
          </cell>
          <cell r="BV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0</v>
          </cell>
          <cell r="CD1140">
            <v>0</v>
          </cell>
          <cell r="CE1140">
            <v>0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0</v>
          </cell>
          <cell r="CK1140">
            <v>0</v>
          </cell>
          <cell r="CL1140">
            <v>0</v>
          </cell>
          <cell r="CM1140">
            <v>0</v>
          </cell>
          <cell r="CN1140">
            <v>0</v>
          </cell>
          <cell r="CO1140">
            <v>0</v>
          </cell>
          <cell r="CP1140">
            <v>0</v>
          </cell>
          <cell r="CQ1140">
            <v>0</v>
          </cell>
          <cell r="CR1140">
            <v>0</v>
          </cell>
          <cell r="CS1140">
            <v>0</v>
          </cell>
          <cell r="CT1140">
            <v>0</v>
          </cell>
          <cell r="CU1140">
            <v>0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  <cell r="DD1140">
            <v>0</v>
          </cell>
          <cell r="DE1140">
            <v>0</v>
          </cell>
          <cell r="DF1140">
            <v>0</v>
          </cell>
          <cell r="DG1140">
            <v>0</v>
          </cell>
          <cell r="DH1140">
            <v>0</v>
          </cell>
          <cell r="DI1140">
            <v>0</v>
          </cell>
          <cell r="DJ1140">
            <v>0</v>
          </cell>
          <cell r="DK1140">
            <v>0</v>
          </cell>
          <cell r="DL1140">
            <v>0</v>
          </cell>
          <cell r="DM1140">
            <v>0</v>
          </cell>
          <cell r="DN1140">
            <v>0</v>
          </cell>
          <cell r="DO1140">
            <v>0</v>
          </cell>
          <cell r="DP1140">
            <v>0</v>
          </cell>
          <cell r="DQ1140">
            <v>0</v>
          </cell>
          <cell r="DR1140">
            <v>0</v>
          </cell>
          <cell r="DS1140">
            <v>0</v>
          </cell>
          <cell r="DT1140">
            <v>0</v>
          </cell>
          <cell r="DU1140">
            <v>0</v>
          </cell>
          <cell r="DV1140">
            <v>0</v>
          </cell>
          <cell r="DW1140">
            <v>0</v>
          </cell>
          <cell r="DX1140">
            <v>0</v>
          </cell>
          <cell r="DY1140">
            <v>0</v>
          </cell>
          <cell r="DZ1140">
            <v>0</v>
          </cell>
          <cell r="EA1140">
            <v>0</v>
          </cell>
          <cell r="EB1140">
            <v>0</v>
          </cell>
          <cell r="EC1140">
            <v>0</v>
          </cell>
          <cell r="ED1140">
            <v>0</v>
          </cell>
          <cell r="EE1140">
            <v>0</v>
          </cell>
          <cell r="EF1140">
            <v>0</v>
          </cell>
          <cell r="EG1140">
            <v>0</v>
          </cell>
          <cell r="EH1140">
            <v>0</v>
          </cell>
          <cell r="EI1140">
            <v>0</v>
          </cell>
          <cell r="EJ1140">
            <v>0</v>
          </cell>
          <cell r="EK1140">
            <v>0</v>
          </cell>
          <cell r="EL1140">
            <v>0</v>
          </cell>
          <cell r="EM1140">
            <v>0</v>
          </cell>
          <cell r="EN1140">
            <v>0</v>
          </cell>
          <cell r="EO1140">
            <v>0</v>
          </cell>
          <cell r="EP1140">
            <v>0</v>
          </cell>
          <cell r="EQ1140">
            <v>0</v>
          </cell>
          <cell r="ER1140">
            <v>0</v>
          </cell>
          <cell r="ES1140">
            <v>0</v>
          </cell>
          <cell r="ET1140">
            <v>0</v>
          </cell>
          <cell r="EU1140">
            <v>0</v>
          </cell>
          <cell r="EV1140">
            <v>0</v>
          </cell>
          <cell r="EW1140">
            <v>0</v>
          </cell>
          <cell r="EX1140">
            <v>0</v>
          </cell>
          <cell r="EY1140">
            <v>0</v>
          </cell>
          <cell r="EZ1140">
            <v>0</v>
          </cell>
          <cell r="FA1140">
            <v>0</v>
          </cell>
          <cell r="FB1140">
            <v>0</v>
          </cell>
          <cell r="FC1140">
            <v>0</v>
          </cell>
          <cell r="FD1140">
            <v>0</v>
          </cell>
          <cell r="FE1140">
            <v>0</v>
          </cell>
          <cell r="FF1140">
            <v>0</v>
          </cell>
          <cell r="FG1140">
            <v>0</v>
          </cell>
          <cell r="FH1140">
            <v>0</v>
          </cell>
          <cell r="FI1140">
            <v>0</v>
          </cell>
          <cell r="FJ1140">
            <v>0</v>
          </cell>
          <cell r="FK1140">
            <v>0</v>
          </cell>
          <cell r="FL1140">
            <v>0</v>
          </cell>
          <cell r="FM1140">
            <v>0</v>
          </cell>
          <cell r="FN1140">
            <v>0</v>
          </cell>
          <cell r="FO1140">
            <v>0</v>
          </cell>
          <cell r="FP1140">
            <v>0</v>
          </cell>
          <cell r="FQ1140">
            <v>0</v>
          </cell>
          <cell r="FR1140">
            <v>0</v>
          </cell>
          <cell r="FS1140">
            <v>0</v>
          </cell>
          <cell r="FT1140">
            <v>0</v>
          </cell>
          <cell r="FU1140">
            <v>0</v>
          </cell>
          <cell r="FV1140">
            <v>0</v>
          </cell>
          <cell r="FW1140">
            <v>0</v>
          </cell>
          <cell r="FX1140">
            <v>0</v>
          </cell>
          <cell r="FY1140">
            <v>0</v>
          </cell>
          <cell r="FZ1140">
            <v>0</v>
          </cell>
          <cell r="GA1140">
            <v>0</v>
          </cell>
          <cell r="GB1140">
            <v>0</v>
          </cell>
          <cell r="GC1140">
            <v>0</v>
          </cell>
          <cell r="GD1140">
            <v>0</v>
          </cell>
          <cell r="GE1140">
            <v>0</v>
          </cell>
          <cell r="GF1140">
            <v>0</v>
          </cell>
          <cell r="GG1140">
            <v>0</v>
          </cell>
          <cell r="GH1140">
            <v>0</v>
          </cell>
          <cell r="GI1140">
            <v>0</v>
          </cell>
          <cell r="GJ1140">
            <v>0</v>
          </cell>
          <cell r="GK1140">
            <v>0</v>
          </cell>
          <cell r="GL1140">
            <v>0</v>
          </cell>
          <cell r="GM1140">
            <v>0</v>
          </cell>
          <cell r="GN1140">
            <v>0</v>
          </cell>
          <cell r="GO1140">
            <v>0</v>
          </cell>
          <cell r="GP1140">
            <v>0</v>
          </cell>
          <cell r="GQ1140">
            <v>0</v>
          </cell>
          <cell r="GR1140">
            <v>0</v>
          </cell>
          <cell r="GS1140">
            <v>0</v>
          </cell>
          <cell r="GT1140">
            <v>0</v>
          </cell>
          <cell r="GU1140">
            <v>0</v>
          </cell>
          <cell r="GV1140">
            <v>0</v>
          </cell>
          <cell r="GW1140">
            <v>0</v>
          </cell>
          <cell r="GX1140">
            <v>0</v>
          </cell>
          <cell r="GY1140">
            <v>0</v>
          </cell>
          <cell r="GZ1140">
            <v>0</v>
          </cell>
          <cell r="HA1140">
            <v>0</v>
          </cell>
          <cell r="HB1140">
            <v>0</v>
          </cell>
          <cell r="HC1140">
            <v>0</v>
          </cell>
          <cell r="HD1140">
            <v>0</v>
          </cell>
          <cell r="HE1140">
            <v>0</v>
          </cell>
          <cell r="HF1140">
            <v>0</v>
          </cell>
          <cell r="HG1140">
            <v>0</v>
          </cell>
          <cell r="HH1140">
            <v>0</v>
          </cell>
          <cell r="HI1140">
            <v>0</v>
          </cell>
          <cell r="HJ1140">
            <v>0</v>
          </cell>
          <cell r="HK1140">
            <v>0</v>
          </cell>
          <cell r="HL1140">
            <v>0</v>
          </cell>
          <cell r="HM1140">
            <v>0</v>
          </cell>
          <cell r="HN1140">
            <v>0</v>
          </cell>
          <cell r="HO1140">
            <v>0</v>
          </cell>
          <cell r="HP1140">
            <v>0</v>
          </cell>
          <cell r="HQ1140">
            <v>0</v>
          </cell>
          <cell r="HR1140">
            <v>0</v>
          </cell>
          <cell r="HS1140">
            <v>0</v>
          </cell>
          <cell r="HT1140">
            <v>0</v>
          </cell>
          <cell r="HU1140">
            <v>0</v>
          </cell>
          <cell r="HV1140">
            <v>0</v>
          </cell>
          <cell r="HW1140">
            <v>0</v>
          </cell>
          <cell r="HX1140">
            <v>0</v>
          </cell>
          <cell r="HY1140">
            <v>0</v>
          </cell>
          <cell r="HZ1140">
            <v>0</v>
          </cell>
          <cell r="IA1140">
            <v>0</v>
          </cell>
          <cell r="IB1140">
            <v>0</v>
          </cell>
          <cell r="IC1140">
            <v>0</v>
          </cell>
          <cell r="ID1140">
            <v>0</v>
          </cell>
          <cell r="IE1140">
            <v>0</v>
          </cell>
          <cell r="IF1140">
            <v>0</v>
          </cell>
          <cell r="IG1140">
            <v>0</v>
          </cell>
          <cell r="IH1140">
            <v>0</v>
          </cell>
          <cell r="II1140">
            <v>0</v>
          </cell>
          <cell r="IJ1140">
            <v>0</v>
          </cell>
          <cell r="IK1140">
            <v>0</v>
          </cell>
          <cell r="IL1140">
            <v>0</v>
          </cell>
          <cell r="IM1140">
            <v>0</v>
          </cell>
          <cell r="IN1140">
            <v>0</v>
          </cell>
          <cell r="IO1140">
            <v>0</v>
          </cell>
          <cell r="IP1140">
            <v>0</v>
          </cell>
          <cell r="IQ1140">
            <v>0</v>
          </cell>
          <cell r="IR1140">
            <v>0</v>
          </cell>
          <cell r="IS1140">
            <v>0</v>
          </cell>
          <cell r="IT1140">
            <v>0</v>
          </cell>
          <cell r="IU1140">
            <v>0</v>
          </cell>
          <cell r="IV1140">
            <v>0</v>
          </cell>
          <cell r="IW1140">
            <v>0</v>
          </cell>
          <cell r="IX1140">
            <v>0</v>
          </cell>
          <cell r="IY1140">
            <v>0</v>
          </cell>
          <cell r="IZ1140">
            <v>0</v>
          </cell>
          <cell r="JA1140">
            <v>0</v>
          </cell>
          <cell r="JB1140">
            <v>0</v>
          </cell>
          <cell r="JC1140">
            <v>0</v>
          </cell>
          <cell r="JD1140">
            <v>0</v>
          </cell>
          <cell r="JE1140">
            <v>0</v>
          </cell>
          <cell r="JF1140">
            <v>0</v>
          </cell>
          <cell r="JG1140">
            <v>0</v>
          </cell>
          <cell r="JH1140">
            <v>0</v>
          </cell>
          <cell r="JI1140">
            <v>0</v>
          </cell>
          <cell r="JJ1140">
            <v>0</v>
          </cell>
          <cell r="JK1140">
            <v>0</v>
          </cell>
          <cell r="JL1140">
            <v>0</v>
          </cell>
          <cell r="JM1140">
            <v>0</v>
          </cell>
          <cell r="JN1140">
            <v>0</v>
          </cell>
          <cell r="JO1140">
            <v>0</v>
          </cell>
          <cell r="JP1140">
            <v>0</v>
          </cell>
          <cell r="JQ1140">
            <v>0</v>
          </cell>
        </row>
        <row r="1141">
          <cell r="D1141" t="str">
            <v>HY_.QF.GOE._.qID.Birch_Creek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</v>
          </cell>
          <cell r="BR1141">
            <v>0</v>
          </cell>
          <cell r="BS1141">
            <v>0</v>
          </cell>
          <cell r="BT1141">
            <v>0</v>
          </cell>
          <cell r="BU1141">
            <v>0</v>
          </cell>
          <cell r="BV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0</v>
          </cell>
          <cell r="CD1141">
            <v>0</v>
          </cell>
          <cell r="CE1141">
            <v>0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0</v>
          </cell>
          <cell r="CK1141">
            <v>0</v>
          </cell>
          <cell r="CL1141">
            <v>0</v>
          </cell>
          <cell r="CM1141">
            <v>0</v>
          </cell>
          <cell r="CN1141">
            <v>0</v>
          </cell>
          <cell r="CO1141">
            <v>0</v>
          </cell>
          <cell r="CP1141">
            <v>0</v>
          </cell>
          <cell r="CQ1141">
            <v>0</v>
          </cell>
          <cell r="CR1141">
            <v>0</v>
          </cell>
          <cell r="CS1141">
            <v>0</v>
          </cell>
          <cell r="CT1141">
            <v>0</v>
          </cell>
          <cell r="CU1141">
            <v>0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  <cell r="DD1141">
            <v>0</v>
          </cell>
          <cell r="DE1141">
            <v>0</v>
          </cell>
          <cell r="DF1141">
            <v>0</v>
          </cell>
          <cell r="DG1141">
            <v>0</v>
          </cell>
          <cell r="DH1141">
            <v>0</v>
          </cell>
          <cell r="DI1141">
            <v>0</v>
          </cell>
          <cell r="DJ1141">
            <v>0</v>
          </cell>
          <cell r="DK1141">
            <v>0</v>
          </cell>
          <cell r="DL1141">
            <v>0</v>
          </cell>
          <cell r="DM1141">
            <v>0</v>
          </cell>
          <cell r="DN1141">
            <v>0</v>
          </cell>
          <cell r="DO1141">
            <v>0</v>
          </cell>
          <cell r="DP1141">
            <v>0</v>
          </cell>
          <cell r="DQ1141">
            <v>0</v>
          </cell>
          <cell r="DR1141">
            <v>0</v>
          </cell>
          <cell r="DS1141">
            <v>0</v>
          </cell>
          <cell r="DT1141">
            <v>0</v>
          </cell>
          <cell r="DU1141">
            <v>0</v>
          </cell>
          <cell r="DV1141">
            <v>0</v>
          </cell>
          <cell r="DW1141">
            <v>0</v>
          </cell>
          <cell r="DX1141">
            <v>0</v>
          </cell>
          <cell r="DY1141">
            <v>0</v>
          </cell>
          <cell r="DZ1141">
            <v>0</v>
          </cell>
          <cell r="EA1141">
            <v>0</v>
          </cell>
          <cell r="EB1141">
            <v>0</v>
          </cell>
          <cell r="EC1141">
            <v>0</v>
          </cell>
          <cell r="ED1141">
            <v>0</v>
          </cell>
          <cell r="EE1141">
            <v>0</v>
          </cell>
          <cell r="EF1141">
            <v>0</v>
          </cell>
          <cell r="EG1141">
            <v>0</v>
          </cell>
          <cell r="EH1141">
            <v>0</v>
          </cell>
          <cell r="EI1141">
            <v>0</v>
          </cell>
          <cell r="EJ1141">
            <v>0</v>
          </cell>
          <cell r="EK1141">
            <v>0</v>
          </cell>
          <cell r="EL1141">
            <v>0</v>
          </cell>
          <cell r="EM1141">
            <v>0</v>
          </cell>
          <cell r="EN1141">
            <v>0</v>
          </cell>
          <cell r="EO1141">
            <v>0</v>
          </cell>
          <cell r="EP1141">
            <v>0</v>
          </cell>
          <cell r="EQ1141">
            <v>0</v>
          </cell>
          <cell r="ER1141">
            <v>0</v>
          </cell>
          <cell r="ES1141">
            <v>0</v>
          </cell>
          <cell r="ET1141">
            <v>0</v>
          </cell>
          <cell r="EU1141">
            <v>0</v>
          </cell>
          <cell r="EV1141">
            <v>0</v>
          </cell>
          <cell r="EW1141">
            <v>0</v>
          </cell>
          <cell r="EX1141">
            <v>0</v>
          </cell>
          <cell r="EY1141">
            <v>0</v>
          </cell>
          <cell r="EZ1141">
            <v>0</v>
          </cell>
          <cell r="FA1141">
            <v>0</v>
          </cell>
          <cell r="FB1141">
            <v>0</v>
          </cell>
          <cell r="FC1141">
            <v>0</v>
          </cell>
          <cell r="FD1141">
            <v>0</v>
          </cell>
          <cell r="FE1141">
            <v>0</v>
          </cell>
          <cell r="FF1141">
            <v>0</v>
          </cell>
          <cell r="FG1141">
            <v>0</v>
          </cell>
          <cell r="FH1141">
            <v>0</v>
          </cell>
          <cell r="FI1141">
            <v>0</v>
          </cell>
          <cell r="FJ1141">
            <v>0</v>
          </cell>
          <cell r="FK1141">
            <v>0</v>
          </cell>
          <cell r="FL1141">
            <v>0</v>
          </cell>
          <cell r="FM1141">
            <v>0</v>
          </cell>
          <cell r="FN1141">
            <v>0</v>
          </cell>
          <cell r="FO1141">
            <v>0</v>
          </cell>
          <cell r="FP1141">
            <v>0</v>
          </cell>
          <cell r="FQ1141">
            <v>0</v>
          </cell>
          <cell r="FR1141">
            <v>0</v>
          </cell>
          <cell r="FS1141">
            <v>0</v>
          </cell>
          <cell r="FT1141">
            <v>0</v>
          </cell>
          <cell r="FU1141">
            <v>0</v>
          </cell>
          <cell r="FV1141">
            <v>0</v>
          </cell>
          <cell r="FW1141">
            <v>0</v>
          </cell>
          <cell r="FX1141">
            <v>0</v>
          </cell>
          <cell r="FY1141">
            <v>0</v>
          </cell>
          <cell r="FZ1141">
            <v>0</v>
          </cell>
          <cell r="GA1141">
            <v>0</v>
          </cell>
          <cell r="GB1141">
            <v>0</v>
          </cell>
          <cell r="GC1141">
            <v>0</v>
          </cell>
          <cell r="GD1141">
            <v>0</v>
          </cell>
          <cell r="GE1141">
            <v>0</v>
          </cell>
          <cell r="GF1141">
            <v>0</v>
          </cell>
          <cell r="GG1141">
            <v>0</v>
          </cell>
          <cell r="GH1141">
            <v>0</v>
          </cell>
          <cell r="GI1141">
            <v>0</v>
          </cell>
          <cell r="GJ1141">
            <v>0</v>
          </cell>
          <cell r="GK1141">
            <v>0</v>
          </cell>
          <cell r="GL1141">
            <v>0</v>
          </cell>
          <cell r="GM1141">
            <v>0</v>
          </cell>
          <cell r="GN1141">
            <v>0</v>
          </cell>
          <cell r="GO1141">
            <v>0</v>
          </cell>
          <cell r="GP1141">
            <v>0</v>
          </cell>
          <cell r="GQ1141">
            <v>0</v>
          </cell>
          <cell r="GR1141">
            <v>0</v>
          </cell>
          <cell r="GS1141">
            <v>0</v>
          </cell>
          <cell r="GT1141">
            <v>0</v>
          </cell>
          <cell r="GU1141">
            <v>0</v>
          </cell>
          <cell r="GV1141">
            <v>0</v>
          </cell>
          <cell r="GW1141">
            <v>0</v>
          </cell>
          <cell r="GX1141">
            <v>0</v>
          </cell>
          <cell r="GY1141">
            <v>0</v>
          </cell>
          <cell r="GZ1141">
            <v>0</v>
          </cell>
          <cell r="HA1141">
            <v>0</v>
          </cell>
          <cell r="HB1141">
            <v>0</v>
          </cell>
          <cell r="HC1141">
            <v>0</v>
          </cell>
          <cell r="HD1141">
            <v>0</v>
          </cell>
          <cell r="HE1141">
            <v>0</v>
          </cell>
          <cell r="HF1141">
            <v>0</v>
          </cell>
          <cell r="HG1141">
            <v>0</v>
          </cell>
          <cell r="HH1141">
            <v>0</v>
          </cell>
          <cell r="HI1141">
            <v>0</v>
          </cell>
          <cell r="HJ1141">
            <v>0</v>
          </cell>
          <cell r="HK1141">
            <v>0</v>
          </cell>
          <cell r="HL1141">
            <v>0</v>
          </cell>
          <cell r="HM1141">
            <v>0</v>
          </cell>
          <cell r="HN1141">
            <v>0</v>
          </cell>
          <cell r="HO1141">
            <v>0</v>
          </cell>
          <cell r="HP1141">
            <v>0</v>
          </cell>
          <cell r="HQ1141">
            <v>0</v>
          </cell>
          <cell r="HR1141">
            <v>0</v>
          </cell>
          <cell r="HS1141">
            <v>0</v>
          </cell>
          <cell r="HT1141">
            <v>0</v>
          </cell>
          <cell r="HU1141">
            <v>0</v>
          </cell>
          <cell r="HV1141">
            <v>0</v>
          </cell>
          <cell r="HW1141">
            <v>0</v>
          </cell>
          <cell r="HX1141">
            <v>0</v>
          </cell>
          <cell r="HY1141">
            <v>0</v>
          </cell>
          <cell r="HZ1141">
            <v>0</v>
          </cell>
          <cell r="IA1141">
            <v>0</v>
          </cell>
          <cell r="IB1141">
            <v>0</v>
          </cell>
          <cell r="IC1141">
            <v>0</v>
          </cell>
          <cell r="ID1141">
            <v>0</v>
          </cell>
          <cell r="IE1141">
            <v>0</v>
          </cell>
          <cell r="IF1141">
            <v>0</v>
          </cell>
          <cell r="IG1141">
            <v>0</v>
          </cell>
          <cell r="IH1141">
            <v>0</v>
          </cell>
          <cell r="II1141">
            <v>0</v>
          </cell>
          <cell r="IJ1141">
            <v>0</v>
          </cell>
          <cell r="IK1141">
            <v>0</v>
          </cell>
          <cell r="IL1141">
            <v>0</v>
          </cell>
          <cell r="IM1141">
            <v>0</v>
          </cell>
          <cell r="IN1141">
            <v>0</v>
          </cell>
          <cell r="IO1141">
            <v>0</v>
          </cell>
          <cell r="IP1141">
            <v>0</v>
          </cell>
          <cell r="IQ1141">
            <v>0</v>
          </cell>
          <cell r="IR1141">
            <v>0</v>
          </cell>
          <cell r="IS1141">
            <v>0</v>
          </cell>
          <cell r="IT1141">
            <v>0</v>
          </cell>
          <cell r="IU1141">
            <v>0</v>
          </cell>
          <cell r="IV1141">
            <v>0</v>
          </cell>
          <cell r="IW1141">
            <v>0</v>
          </cell>
          <cell r="IX1141">
            <v>0</v>
          </cell>
          <cell r="IY1141">
            <v>0</v>
          </cell>
          <cell r="IZ1141">
            <v>0</v>
          </cell>
          <cell r="JA1141">
            <v>0</v>
          </cell>
          <cell r="JB1141">
            <v>0</v>
          </cell>
          <cell r="JC1141">
            <v>0</v>
          </cell>
          <cell r="JD1141">
            <v>0</v>
          </cell>
          <cell r="JE1141">
            <v>0</v>
          </cell>
          <cell r="JF1141">
            <v>0</v>
          </cell>
          <cell r="JG1141">
            <v>0</v>
          </cell>
          <cell r="JH1141">
            <v>0</v>
          </cell>
          <cell r="JI1141">
            <v>0</v>
          </cell>
          <cell r="JJ1141">
            <v>0</v>
          </cell>
          <cell r="JK1141">
            <v>0</v>
          </cell>
          <cell r="JL1141">
            <v>0</v>
          </cell>
          <cell r="JM1141">
            <v>0</v>
          </cell>
          <cell r="JN1141">
            <v>0</v>
          </cell>
          <cell r="JO1141">
            <v>0</v>
          </cell>
          <cell r="JP1141">
            <v>0</v>
          </cell>
          <cell r="JQ1141">
            <v>0</v>
          </cell>
        </row>
        <row r="1142">
          <cell r="D1142" t="str">
            <v>HY_.QF.GOE._.qID.CDM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</v>
          </cell>
          <cell r="BR1142">
            <v>0</v>
          </cell>
          <cell r="BS1142">
            <v>0</v>
          </cell>
          <cell r="BT1142">
            <v>0</v>
          </cell>
          <cell r="BU1142">
            <v>0</v>
          </cell>
          <cell r="BV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0</v>
          </cell>
          <cell r="CD1142">
            <v>0</v>
          </cell>
          <cell r="CE1142">
            <v>0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0</v>
          </cell>
          <cell r="CK1142">
            <v>0</v>
          </cell>
          <cell r="CL1142">
            <v>0</v>
          </cell>
          <cell r="CM1142">
            <v>0</v>
          </cell>
          <cell r="CN1142">
            <v>0</v>
          </cell>
          <cell r="CO1142">
            <v>0</v>
          </cell>
          <cell r="CP1142">
            <v>0</v>
          </cell>
          <cell r="CQ1142">
            <v>0</v>
          </cell>
          <cell r="CR1142">
            <v>0</v>
          </cell>
          <cell r="CS1142">
            <v>0</v>
          </cell>
          <cell r="CT1142">
            <v>0</v>
          </cell>
          <cell r="CU1142">
            <v>0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  <cell r="DD1142">
            <v>0</v>
          </cell>
          <cell r="DE1142">
            <v>0</v>
          </cell>
          <cell r="DF1142">
            <v>0</v>
          </cell>
          <cell r="DG1142">
            <v>0</v>
          </cell>
          <cell r="DH1142">
            <v>0</v>
          </cell>
          <cell r="DI1142">
            <v>0</v>
          </cell>
          <cell r="DJ1142">
            <v>0</v>
          </cell>
          <cell r="DK1142">
            <v>0</v>
          </cell>
          <cell r="DL1142">
            <v>0</v>
          </cell>
          <cell r="DM1142">
            <v>0</v>
          </cell>
          <cell r="DN1142">
            <v>0</v>
          </cell>
          <cell r="DO1142">
            <v>0</v>
          </cell>
          <cell r="DP1142">
            <v>0</v>
          </cell>
          <cell r="DQ1142">
            <v>0</v>
          </cell>
          <cell r="DR1142">
            <v>0</v>
          </cell>
          <cell r="DS1142">
            <v>0</v>
          </cell>
          <cell r="DT1142">
            <v>0</v>
          </cell>
          <cell r="DU1142">
            <v>0</v>
          </cell>
          <cell r="DV1142">
            <v>0</v>
          </cell>
          <cell r="DW1142">
            <v>0</v>
          </cell>
          <cell r="DX1142">
            <v>0</v>
          </cell>
          <cell r="DY1142">
            <v>0</v>
          </cell>
          <cell r="DZ1142">
            <v>0</v>
          </cell>
          <cell r="EA1142">
            <v>0</v>
          </cell>
          <cell r="EB1142">
            <v>0</v>
          </cell>
          <cell r="EC1142">
            <v>0</v>
          </cell>
          <cell r="ED1142">
            <v>0</v>
          </cell>
          <cell r="EE1142">
            <v>0</v>
          </cell>
          <cell r="EF1142">
            <v>0</v>
          </cell>
          <cell r="EG1142">
            <v>0</v>
          </cell>
          <cell r="EH1142">
            <v>0</v>
          </cell>
          <cell r="EI1142">
            <v>0</v>
          </cell>
          <cell r="EJ1142">
            <v>0</v>
          </cell>
          <cell r="EK1142">
            <v>0</v>
          </cell>
          <cell r="EL1142">
            <v>0</v>
          </cell>
          <cell r="EM1142">
            <v>0</v>
          </cell>
          <cell r="EN1142">
            <v>0</v>
          </cell>
          <cell r="EO1142">
            <v>0</v>
          </cell>
          <cell r="EP1142">
            <v>0</v>
          </cell>
          <cell r="EQ1142">
            <v>0</v>
          </cell>
          <cell r="ER1142">
            <v>0</v>
          </cell>
          <cell r="ES1142">
            <v>0</v>
          </cell>
          <cell r="ET1142">
            <v>0</v>
          </cell>
          <cell r="EU1142">
            <v>0</v>
          </cell>
          <cell r="EV1142">
            <v>0</v>
          </cell>
          <cell r="EW1142">
            <v>0</v>
          </cell>
          <cell r="EX1142">
            <v>0</v>
          </cell>
          <cell r="EY1142">
            <v>0</v>
          </cell>
          <cell r="EZ1142">
            <v>0</v>
          </cell>
          <cell r="FA1142">
            <v>0</v>
          </cell>
          <cell r="FB1142">
            <v>0</v>
          </cell>
          <cell r="FC1142">
            <v>0</v>
          </cell>
          <cell r="FD1142">
            <v>0</v>
          </cell>
          <cell r="FE1142">
            <v>0</v>
          </cell>
          <cell r="FF1142">
            <v>0</v>
          </cell>
          <cell r="FG1142">
            <v>0</v>
          </cell>
          <cell r="FH1142">
            <v>0</v>
          </cell>
          <cell r="FI1142">
            <v>0</v>
          </cell>
          <cell r="FJ1142">
            <v>0</v>
          </cell>
          <cell r="FK1142">
            <v>0</v>
          </cell>
          <cell r="FL1142">
            <v>0</v>
          </cell>
          <cell r="FM1142">
            <v>0</v>
          </cell>
          <cell r="FN1142">
            <v>0</v>
          </cell>
          <cell r="FO1142">
            <v>0</v>
          </cell>
          <cell r="FP1142">
            <v>0</v>
          </cell>
          <cell r="FQ1142">
            <v>0</v>
          </cell>
          <cell r="FR1142">
            <v>0</v>
          </cell>
          <cell r="FS1142">
            <v>0</v>
          </cell>
          <cell r="FT1142">
            <v>0</v>
          </cell>
          <cell r="FU1142">
            <v>0</v>
          </cell>
          <cell r="FV1142">
            <v>0</v>
          </cell>
          <cell r="FW1142">
            <v>0</v>
          </cell>
          <cell r="FX1142">
            <v>0</v>
          </cell>
          <cell r="FY1142">
            <v>0</v>
          </cell>
          <cell r="FZ1142">
            <v>0</v>
          </cell>
          <cell r="GA1142">
            <v>0</v>
          </cell>
          <cell r="GB1142">
            <v>0</v>
          </cell>
          <cell r="GC1142">
            <v>0</v>
          </cell>
          <cell r="GD1142">
            <v>0</v>
          </cell>
          <cell r="GE1142">
            <v>0</v>
          </cell>
          <cell r="GF1142">
            <v>0</v>
          </cell>
          <cell r="GG1142">
            <v>0</v>
          </cell>
          <cell r="GH1142">
            <v>0</v>
          </cell>
          <cell r="GI1142">
            <v>0</v>
          </cell>
          <cell r="GJ1142">
            <v>0</v>
          </cell>
          <cell r="GK1142">
            <v>0</v>
          </cell>
          <cell r="GL1142">
            <v>0</v>
          </cell>
          <cell r="GM1142">
            <v>0</v>
          </cell>
          <cell r="GN1142">
            <v>0</v>
          </cell>
          <cell r="GO1142">
            <v>0</v>
          </cell>
          <cell r="GP1142">
            <v>0</v>
          </cell>
          <cell r="GQ1142">
            <v>0</v>
          </cell>
          <cell r="GR1142">
            <v>0</v>
          </cell>
          <cell r="GS1142">
            <v>0</v>
          </cell>
          <cell r="GT1142">
            <v>0</v>
          </cell>
          <cell r="GU1142">
            <v>0</v>
          </cell>
          <cell r="GV1142">
            <v>0</v>
          </cell>
          <cell r="GW1142">
            <v>0</v>
          </cell>
          <cell r="GX1142">
            <v>0</v>
          </cell>
          <cell r="GY1142">
            <v>0</v>
          </cell>
          <cell r="GZ1142">
            <v>0</v>
          </cell>
          <cell r="HA1142">
            <v>0</v>
          </cell>
          <cell r="HB1142">
            <v>0</v>
          </cell>
          <cell r="HC1142">
            <v>0</v>
          </cell>
          <cell r="HD1142">
            <v>0</v>
          </cell>
          <cell r="HE1142">
            <v>0</v>
          </cell>
          <cell r="HF1142">
            <v>0</v>
          </cell>
          <cell r="HG1142">
            <v>0</v>
          </cell>
          <cell r="HH1142">
            <v>0</v>
          </cell>
          <cell r="HI1142">
            <v>0</v>
          </cell>
          <cell r="HJ1142">
            <v>0</v>
          </cell>
          <cell r="HK1142">
            <v>0</v>
          </cell>
          <cell r="HL1142">
            <v>0</v>
          </cell>
          <cell r="HM1142">
            <v>0</v>
          </cell>
          <cell r="HN1142">
            <v>0</v>
          </cell>
          <cell r="HO1142">
            <v>0</v>
          </cell>
          <cell r="HP1142">
            <v>0</v>
          </cell>
          <cell r="HQ1142">
            <v>0</v>
          </cell>
          <cell r="HR1142">
            <v>0</v>
          </cell>
          <cell r="HS1142">
            <v>0</v>
          </cell>
          <cell r="HT1142">
            <v>0</v>
          </cell>
          <cell r="HU1142">
            <v>0</v>
          </cell>
          <cell r="HV1142">
            <v>0</v>
          </cell>
          <cell r="HW1142">
            <v>0</v>
          </cell>
          <cell r="HX1142">
            <v>0</v>
          </cell>
          <cell r="HY1142">
            <v>0</v>
          </cell>
          <cell r="HZ1142">
            <v>0</v>
          </cell>
          <cell r="IA1142">
            <v>0</v>
          </cell>
          <cell r="IB1142">
            <v>0</v>
          </cell>
          <cell r="IC1142">
            <v>0</v>
          </cell>
          <cell r="ID1142">
            <v>0</v>
          </cell>
          <cell r="IE1142">
            <v>0</v>
          </cell>
          <cell r="IF1142">
            <v>0</v>
          </cell>
          <cell r="IG1142">
            <v>0</v>
          </cell>
          <cell r="IH1142">
            <v>0</v>
          </cell>
          <cell r="II1142">
            <v>0</v>
          </cell>
          <cell r="IJ1142">
            <v>0</v>
          </cell>
          <cell r="IK1142">
            <v>0</v>
          </cell>
          <cell r="IL1142">
            <v>0</v>
          </cell>
          <cell r="IM1142">
            <v>0</v>
          </cell>
          <cell r="IN1142">
            <v>0</v>
          </cell>
          <cell r="IO1142">
            <v>0</v>
          </cell>
          <cell r="IP1142">
            <v>0</v>
          </cell>
          <cell r="IQ1142">
            <v>0</v>
          </cell>
          <cell r="IR1142">
            <v>0</v>
          </cell>
          <cell r="IS1142">
            <v>0</v>
          </cell>
          <cell r="IT1142">
            <v>0</v>
          </cell>
          <cell r="IU1142">
            <v>0</v>
          </cell>
          <cell r="IV1142">
            <v>0</v>
          </cell>
          <cell r="IW1142">
            <v>0</v>
          </cell>
          <cell r="IX1142">
            <v>0</v>
          </cell>
          <cell r="IY1142">
            <v>0</v>
          </cell>
          <cell r="IZ1142">
            <v>0</v>
          </cell>
          <cell r="JA1142">
            <v>0</v>
          </cell>
          <cell r="JB1142">
            <v>0</v>
          </cell>
          <cell r="JC1142">
            <v>0</v>
          </cell>
          <cell r="JD1142">
            <v>0</v>
          </cell>
          <cell r="JE1142">
            <v>0</v>
          </cell>
          <cell r="JF1142">
            <v>0</v>
          </cell>
          <cell r="JG1142">
            <v>0</v>
          </cell>
          <cell r="JH1142">
            <v>0</v>
          </cell>
          <cell r="JI1142">
            <v>0</v>
          </cell>
          <cell r="JJ1142">
            <v>0</v>
          </cell>
          <cell r="JK1142">
            <v>0</v>
          </cell>
          <cell r="JL1142">
            <v>0</v>
          </cell>
          <cell r="JM1142">
            <v>0</v>
          </cell>
          <cell r="JN1142">
            <v>0</v>
          </cell>
          <cell r="JO1142">
            <v>0</v>
          </cell>
          <cell r="JP1142">
            <v>0</v>
          </cell>
          <cell r="JQ1142">
            <v>0</v>
          </cell>
        </row>
        <row r="1143">
          <cell r="D1143" t="str">
            <v>HY_.QF.GOE._.qID.Dry_Creek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0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0</v>
          </cell>
          <cell r="CD1143">
            <v>0</v>
          </cell>
          <cell r="CE1143">
            <v>0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0</v>
          </cell>
          <cell r="CK1143">
            <v>0</v>
          </cell>
          <cell r="CL1143">
            <v>0</v>
          </cell>
          <cell r="CM1143">
            <v>0</v>
          </cell>
          <cell r="CN1143">
            <v>0</v>
          </cell>
          <cell r="CO1143">
            <v>0</v>
          </cell>
          <cell r="CP1143">
            <v>0</v>
          </cell>
          <cell r="CQ1143">
            <v>0</v>
          </cell>
          <cell r="CR1143">
            <v>0</v>
          </cell>
          <cell r="CS1143">
            <v>0</v>
          </cell>
          <cell r="CT1143">
            <v>0</v>
          </cell>
          <cell r="CU1143">
            <v>0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  <cell r="DD1143">
            <v>0</v>
          </cell>
          <cell r="DE1143">
            <v>0</v>
          </cell>
          <cell r="DF1143">
            <v>0</v>
          </cell>
          <cell r="DG1143">
            <v>0</v>
          </cell>
          <cell r="DH1143">
            <v>0</v>
          </cell>
          <cell r="DI1143">
            <v>0</v>
          </cell>
          <cell r="DJ1143">
            <v>0</v>
          </cell>
          <cell r="DK1143">
            <v>0</v>
          </cell>
          <cell r="DL1143">
            <v>0</v>
          </cell>
          <cell r="DM1143">
            <v>0</v>
          </cell>
          <cell r="DN1143">
            <v>0</v>
          </cell>
          <cell r="DO1143">
            <v>0</v>
          </cell>
          <cell r="DP1143">
            <v>0</v>
          </cell>
          <cell r="DQ1143">
            <v>0</v>
          </cell>
          <cell r="DR1143">
            <v>0</v>
          </cell>
          <cell r="DS1143">
            <v>0</v>
          </cell>
          <cell r="DT1143">
            <v>0</v>
          </cell>
          <cell r="DU1143">
            <v>0</v>
          </cell>
          <cell r="DV1143">
            <v>0</v>
          </cell>
          <cell r="DW1143">
            <v>0</v>
          </cell>
          <cell r="DX1143">
            <v>0</v>
          </cell>
          <cell r="DY1143">
            <v>0</v>
          </cell>
          <cell r="DZ1143">
            <v>0</v>
          </cell>
          <cell r="EA1143">
            <v>0</v>
          </cell>
          <cell r="EB1143">
            <v>0</v>
          </cell>
          <cell r="EC1143">
            <v>0</v>
          </cell>
          <cell r="ED1143">
            <v>0</v>
          </cell>
          <cell r="EE1143">
            <v>0</v>
          </cell>
          <cell r="EF1143">
            <v>0</v>
          </cell>
          <cell r="EG1143">
            <v>0</v>
          </cell>
          <cell r="EH1143">
            <v>0</v>
          </cell>
          <cell r="EI1143">
            <v>0</v>
          </cell>
          <cell r="EJ1143">
            <v>0</v>
          </cell>
          <cell r="EK1143">
            <v>0</v>
          </cell>
          <cell r="EL1143">
            <v>0</v>
          </cell>
          <cell r="EM1143">
            <v>0</v>
          </cell>
          <cell r="EN1143">
            <v>0</v>
          </cell>
          <cell r="EO1143">
            <v>0</v>
          </cell>
          <cell r="EP1143">
            <v>0</v>
          </cell>
          <cell r="EQ1143">
            <v>0</v>
          </cell>
          <cell r="ER1143">
            <v>0</v>
          </cell>
          <cell r="ES1143">
            <v>0</v>
          </cell>
          <cell r="ET1143">
            <v>0</v>
          </cell>
          <cell r="EU1143">
            <v>0</v>
          </cell>
          <cell r="EV1143">
            <v>0</v>
          </cell>
          <cell r="EW1143">
            <v>0</v>
          </cell>
          <cell r="EX1143">
            <v>0</v>
          </cell>
          <cell r="EY1143">
            <v>0</v>
          </cell>
          <cell r="EZ1143">
            <v>0</v>
          </cell>
          <cell r="FA1143">
            <v>0</v>
          </cell>
          <cell r="FB1143">
            <v>0</v>
          </cell>
          <cell r="FC1143">
            <v>0</v>
          </cell>
          <cell r="FD1143">
            <v>0</v>
          </cell>
          <cell r="FE1143">
            <v>0</v>
          </cell>
          <cell r="FF1143">
            <v>0</v>
          </cell>
          <cell r="FG1143">
            <v>0</v>
          </cell>
          <cell r="FH1143">
            <v>0</v>
          </cell>
          <cell r="FI1143">
            <v>0</v>
          </cell>
          <cell r="FJ1143">
            <v>0</v>
          </cell>
          <cell r="FK1143">
            <v>0</v>
          </cell>
          <cell r="FL1143">
            <v>0</v>
          </cell>
          <cell r="FM1143">
            <v>0</v>
          </cell>
          <cell r="FN1143">
            <v>0</v>
          </cell>
          <cell r="FO1143">
            <v>0</v>
          </cell>
          <cell r="FP1143">
            <v>0</v>
          </cell>
          <cell r="FQ1143">
            <v>0</v>
          </cell>
          <cell r="FR1143">
            <v>0</v>
          </cell>
          <cell r="FS1143">
            <v>0</v>
          </cell>
          <cell r="FT1143">
            <v>0</v>
          </cell>
          <cell r="FU1143">
            <v>0</v>
          </cell>
          <cell r="FV1143">
            <v>0</v>
          </cell>
          <cell r="FW1143">
            <v>0</v>
          </cell>
          <cell r="FX1143">
            <v>0</v>
          </cell>
          <cell r="FY1143">
            <v>0</v>
          </cell>
          <cell r="FZ1143">
            <v>0</v>
          </cell>
          <cell r="GA1143">
            <v>0</v>
          </cell>
          <cell r="GB1143">
            <v>0</v>
          </cell>
          <cell r="GC1143">
            <v>0</v>
          </cell>
          <cell r="GD1143">
            <v>0</v>
          </cell>
          <cell r="GE1143">
            <v>0</v>
          </cell>
          <cell r="GF1143">
            <v>0</v>
          </cell>
          <cell r="GG1143">
            <v>0</v>
          </cell>
          <cell r="GH1143">
            <v>0</v>
          </cell>
          <cell r="GI1143">
            <v>0</v>
          </cell>
          <cell r="GJ1143">
            <v>0</v>
          </cell>
          <cell r="GK1143">
            <v>0</v>
          </cell>
          <cell r="GL1143">
            <v>0</v>
          </cell>
          <cell r="GM1143">
            <v>0</v>
          </cell>
          <cell r="GN1143">
            <v>0</v>
          </cell>
          <cell r="GO1143">
            <v>0</v>
          </cell>
          <cell r="GP1143">
            <v>0</v>
          </cell>
          <cell r="GQ1143">
            <v>0</v>
          </cell>
          <cell r="GR1143">
            <v>0</v>
          </cell>
          <cell r="GS1143">
            <v>0</v>
          </cell>
          <cell r="GT1143">
            <v>0</v>
          </cell>
          <cell r="GU1143">
            <v>0</v>
          </cell>
          <cell r="GV1143">
            <v>0</v>
          </cell>
          <cell r="GW1143">
            <v>0</v>
          </cell>
          <cell r="GX1143">
            <v>0</v>
          </cell>
          <cell r="GY1143">
            <v>0</v>
          </cell>
          <cell r="GZ1143">
            <v>0</v>
          </cell>
          <cell r="HA1143">
            <v>0</v>
          </cell>
          <cell r="HB1143">
            <v>0</v>
          </cell>
          <cell r="HC1143">
            <v>0</v>
          </cell>
          <cell r="HD1143">
            <v>0</v>
          </cell>
          <cell r="HE1143">
            <v>0</v>
          </cell>
          <cell r="HF1143">
            <v>0</v>
          </cell>
          <cell r="HG1143">
            <v>0</v>
          </cell>
          <cell r="HH1143">
            <v>0</v>
          </cell>
          <cell r="HI1143">
            <v>0</v>
          </cell>
          <cell r="HJ1143">
            <v>0</v>
          </cell>
          <cell r="HK1143">
            <v>0</v>
          </cell>
          <cell r="HL1143">
            <v>0</v>
          </cell>
          <cell r="HM1143">
            <v>0</v>
          </cell>
          <cell r="HN1143">
            <v>0</v>
          </cell>
          <cell r="HO1143">
            <v>0</v>
          </cell>
          <cell r="HP1143">
            <v>0</v>
          </cell>
          <cell r="HQ1143">
            <v>0</v>
          </cell>
          <cell r="HR1143">
            <v>0</v>
          </cell>
          <cell r="HS1143">
            <v>0</v>
          </cell>
          <cell r="HT1143">
            <v>0</v>
          </cell>
          <cell r="HU1143">
            <v>0</v>
          </cell>
          <cell r="HV1143">
            <v>0</v>
          </cell>
          <cell r="HW1143">
            <v>0</v>
          </cell>
          <cell r="HX1143">
            <v>0</v>
          </cell>
          <cell r="HY1143">
            <v>0</v>
          </cell>
          <cell r="HZ1143">
            <v>0</v>
          </cell>
          <cell r="IA1143">
            <v>0</v>
          </cell>
          <cell r="IB1143">
            <v>0</v>
          </cell>
          <cell r="IC1143">
            <v>0</v>
          </cell>
          <cell r="ID1143">
            <v>0</v>
          </cell>
          <cell r="IE1143">
            <v>0</v>
          </cell>
          <cell r="IF1143">
            <v>0</v>
          </cell>
          <cell r="IG1143">
            <v>0</v>
          </cell>
          <cell r="IH1143">
            <v>0</v>
          </cell>
          <cell r="II1143">
            <v>0</v>
          </cell>
          <cell r="IJ1143">
            <v>0</v>
          </cell>
          <cell r="IK1143">
            <v>0</v>
          </cell>
          <cell r="IL1143">
            <v>0</v>
          </cell>
          <cell r="IM1143">
            <v>0</v>
          </cell>
          <cell r="IN1143">
            <v>0</v>
          </cell>
          <cell r="IO1143">
            <v>0</v>
          </cell>
          <cell r="IP1143">
            <v>0</v>
          </cell>
          <cell r="IQ1143">
            <v>0</v>
          </cell>
          <cell r="IR1143">
            <v>0</v>
          </cell>
          <cell r="IS1143">
            <v>0</v>
          </cell>
          <cell r="IT1143">
            <v>0</v>
          </cell>
          <cell r="IU1143">
            <v>0</v>
          </cell>
          <cell r="IV1143">
            <v>0</v>
          </cell>
          <cell r="IW1143">
            <v>0</v>
          </cell>
          <cell r="IX1143">
            <v>0</v>
          </cell>
          <cell r="IY1143">
            <v>0</v>
          </cell>
          <cell r="IZ1143">
            <v>0</v>
          </cell>
          <cell r="JA1143">
            <v>0</v>
          </cell>
          <cell r="JB1143">
            <v>0</v>
          </cell>
          <cell r="JC1143">
            <v>0</v>
          </cell>
          <cell r="JD1143">
            <v>0</v>
          </cell>
          <cell r="JE1143">
            <v>0</v>
          </cell>
          <cell r="JF1143">
            <v>0</v>
          </cell>
          <cell r="JG1143">
            <v>0</v>
          </cell>
          <cell r="JH1143">
            <v>0</v>
          </cell>
          <cell r="JI1143">
            <v>0</v>
          </cell>
          <cell r="JJ1143">
            <v>0</v>
          </cell>
          <cell r="JK1143">
            <v>0</v>
          </cell>
          <cell r="JL1143">
            <v>0</v>
          </cell>
          <cell r="JM1143">
            <v>0</v>
          </cell>
          <cell r="JN1143">
            <v>0</v>
          </cell>
          <cell r="JO1143">
            <v>0</v>
          </cell>
          <cell r="JP1143">
            <v>0</v>
          </cell>
          <cell r="JQ1143">
            <v>0</v>
          </cell>
        </row>
        <row r="1144">
          <cell r="D1144" t="str">
            <v>HY_.QF.GOE._.qID.Oja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  <cell r="BJ1144">
            <v>0</v>
          </cell>
          <cell r="BK1144">
            <v>0</v>
          </cell>
          <cell r="BL1144">
            <v>0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0</v>
          </cell>
          <cell r="CD1144">
            <v>0</v>
          </cell>
          <cell r="CE1144">
            <v>0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0</v>
          </cell>
          <cell r="CK1144">
            <v>0</v>
          </cell>
          <cell r="CL1144">
            <v>0</v>
          </cell>
          <cell r="CM1144">
            <v>0</v>
          </cell>
          <cell r="CN1144">
            <v>0</v>
          </cell>
          <cell r="CO1144">
            <v>0</v>
          </cell>
          <cell r="CP1144">
            <v>0</v>
          </cell>
          <cell r="CQ1144">
            <v>0</v>
          </cell>
          <cell r="CR1144">
            <v>0</v>
          </cell>
          <cell r="CS1144">
            <v>0</v>
          </cell>
          <cell r="CT1144">
            <v>0</v>
          </cell>
          <cell r="CU1144">
            <v>0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  <cell r="DD1144">
            <v>0</v>
          </cell>
          <cell r="DE1144">
            <v>0</v>
          </cell>
          <cell r="DF1144">
            <v>0</v>
          </cell>
          <cell r="DG1144">
            <v>0</v>
          </cell>
          <cell r="DH1144">
            <v>0</v>
          </cell>
          <cell r="DI1144">
            <v>0</v>
          </cell>
          <cell r="DJ1144">
            <v>0</v>
          </cell>
          <cell r="DK1144">
            <v>0</v>
          </cell>
          <cell r="DL1144">
            <v>0</v>
          </cell>
          <cell r="DM1144">
            <v>0</v>
          </cell>
          <cell r="DN1144">
            <v>0</v>
          </cell>
          <cell r="DO1144">
            <v>0</v>
          </cell>
          <cell r="DP1144">
            <v>0</v>
          </cell>
          <cell r="DQ1144">
            <v>0</v>
          </cell>
          <cell r="DR1144">
            <v>0</v>
          </cell>
          <cell r="DS1144">
            <v>0</v>
          </cell>
          <cell r="DT1144">
            <v>0</v>
          </cell>
          <cell r="DU1144">
            <v>0</v>
          </cell>
          <cell r="DV1144">
            <v>0</v>
          </cell>
          <cell r="DW1144">
            <v>0</v>
          </cell>
          <cell r="DX1144">
            <v>0</v>
          </cell>
          <cell r="DY1144">
            <v>0</v>
          </cell>
          <cell r="DZ1144">
            <v>0</v>
          </cell>
          <cell r="EA1144">
            <v>0</v>
          </cell>
          <cell r="EB1144">
            <v>0</v>
          </cell>
          <cell r="EC1144">
            <v>0</v>
          </cell>
          <cell r="ED1144">
            <v>0</v>
          </cell>
          <cell r="EE1144">
            <v>0</v>
          </cell>
          <cell r="EF1144">
            <v>0</v>
          </cell>
          <cell r="EG1144">
            <v>0</v>
          </cell>
          <cell r="EH1144">
            <v>0</v>
          </cell>
          <cell r="EI1144">
            <v>0</v>
          </cell>
          <cell r="EJ1144">
            <v>0</v>
          </cell>
          <cell r="EK1144">
            <v>0</v>
          </cell>
          <cell r="EL1144">
            <v>0</v>
          </cell>
          <cell r="EM1144">
            <v>0</v>
          </cell>
          <cell r="EN1144">
            <v>0</v>
          </cell>
          <cell r="EO1144">
            <v>0</v>
          </cell>
          <cell r="EP1144">
            <v>0</v>
          </cell>
          <cell r="EQ1144">
            <v>0</v>
          </cell>
          <cell r="ER1144">
            <v>0</v>
          </cell>
          <cell r="ES1144">
            <v>0</v>
          </cell>
          <cell r="ET1144">
            <v>0</v>
          </cell>
          <cell r="EU1144">
            <v>0</v>
          </cell>
          <cell r="EV1144">
            <v>0</v>
          </cell>
          <cell r="EW1144">
            <v>0</v>
          </cell>
          <cell r="EX1144">
            <v>0</v>
          </cell>
          <cell r="EY1144">
            <v>0</v>
          </cell>
          <cell r="EZ1144">
            <v>0</v>
          </cell>
          <cell r="FA1144">
            <v>0</v>
          </cell>
          <cell r="FB1144">
            <v>0</v>
          </cell>
          <cell r="FC1144">
            <v>0</v>
          </cell>
          <cell r="FD1144">
            <v>0</v>
          </cell>
          <cell r="FE1144">
            <v>0</v>
          </cell>
          <cell r="FF1144">
            <v>0</v>
          </cell>
          <cell r="FG1144">
            <v>0</v>
          </cell>
          <cell r="FH1144">
            <v>0</v>
          </cell>
          <cell r="FI1144">
            <v>0</v>
          </cell>
          <cell r="FJ1144">
            <v>0</v>
          </cell>
          <cell r="FK1144">
            <v>0</v>
          </cell>
          <cell r="FL1144">
            <v>0</v>
          </cell>
          <cell r="FM1144">
            <v>0</v>
          </cell>
          <cell r="FN1144">
            <v>0</v>
          </cell>
          <cell r="FO1144">
            <v>0</v>
          </cell>
          <cell r="FP1144">
            <v>0</v>
          </cell>
          <cell r="FQ1144">
            <v>0</v>
          </cell>
          <cell r="FR1144">
            <v>0</v>
          </cell>
          <cell r="FS1144">
            <v>0</v>
          </cell>
          <cell r="FT1144">
            <v>0</v>
          </cell>
          <cell r="FU1144">
            <v>0</v>
          </cell>
          <cell r="FV1144">
            <v>0</v>
          </cell>
          <cell r="FW1144">
            <v>0</v>
          </cell>
          <cell r="FX1144">
            <v>0</v>
          </cell>
          <cell r="FY1144">
            <v>0</v>
          </cell>
          <cell r="FZ1144">
            <v>0</v>
          </cell>
          <cell r="GA1144">
            <v>0</v>
          </cell>
          <cell r="GB1144">
            <v>0</v>
          </cell>
          <cell r="GC1144">
            <v>0</v>
          </cell>
          <cell r="GD1144">
            <v>0</v>
          </cell>
          <cell r="GE1144">
            <v>0</v>
          </cell>
          <cell r="GF1144">
            <v>0</v>
          </cell>
          <cell r="GG1144">
            <v>0</v>
          </cell>
          <cell r="GH1144">
            <v>0</v>
          </cell>
          <cell r="GI1144">
            <v>0</v>
          </cell>
          <cell r="GJ1144">
            <v>0</v>
          </cell>
          <cell r="GK1144">
            <v>0</v>
          </cell>
          <cell r="GL1144">
            <v>0</v>
          </cell>
          <cell r="GM1144">
            <v>0</v>
          </cell>
          <cell r="GN1144">
            <v>0</v>
          </cell>
          <cell r="GO1144">
            <v>0</v>
          </cell>
          <cell r="GP1144">
            <v>0</v>
          </cell>
          <cell r="GQ1144">
            <v>0</v>
          </cell>
          <cell r="GR1144">
            <v>0</v>
          </cell>
          <cell r="GS1144">
            <v>0</v>
          </cell>
          <cell r="GT1144">
            <v>0</v>
          </cell>
          <cell r="GU1144">
            <v>0</v>
          </cell>
          <cell r="GV1144">
            <v>0</v>
          </cell>
          <cell r="GW1144">
            <v>0</v>
          </cell>
          <cell r="GX1144">
            <v>0</v>
          </cell>
          <cell r="GY1144">
            <v>0</v>
          </cell>
          <cell r="GZ1144">
            <v>0</v>
          </cell>
          <cell r="HA1144">
            <v>0</v>
          </cell>
          <cell r="HB1144">
            <v>0</v>
          </cell>
          <cell r="HC1144">
            <v>0</v>
          </cell>
          <cell r="HD1144">
            <v>0</v>
          </cell>
          <cell r="HE1144">
            <v>0</v>
          </cell>
          <cell r="HF1144">
            <v>0</v>
          </cell>
          <cell r="HG1144">
            <v>0</v>
          </cell>
          <cell r="HH1144">
            <v>0</v>
          </cell>
          <cell r="HI1144">
            <v>0</v>
          </cell>
          <cell r="HJ1144">
            <v>0</v>
          </cell>
          <cell r="HK1144">
            <v>0</v>
          </cell>
          <cell r="HL1144">
            <v>0</v>
          </cell>
          <cell r="HM1144">
            <v>0</v>
          </cell>
          <cell r="HN1144">
            <v>0</v>
          </cell>
          <cell r="HO1144">
            <v>0</v>
          </cell>
          <cell r="HP1144">
            <v>0</v>
          </cell>
          <cell r="HQ1144">
            <v>0</v>
          </cell>
          <cell r="HR1144">
            <v>0</v>
          </cell>
          <cell r="HS1144">
            <v>0</v>
          </cell>
          <cell r="HT1144">
            <v>0</v>
          </cell>
          <cell r="HU1144">
            <v>0</v>
          </cell>
          <cell r="HV1144">
            <v>0</v>
          </cell>
          <cell r="HW1144">
            <v>0</v>
          </cell>
          <cell r="HX1144">
            <v>0</v>
          </cell>
          <cell r="HY1144">
            <v>0</v>
          </cell>
          <cell r="HZ1144">
            <v>0</v>
          </cell>
          <cell r="IA1144">
            <v>0</v>
          </cell>
          <cell r="IB1144">
            <v>0</v>
          </cell>
          <cell r="IC1144">
            <v>0</v>
          </cell>
          <cell r="ID1144">
            <v>0</v>
          </cell>
          <cell r="IE1144">
            <v>0</v>
          </cell>
          <cell r="IF1144">
            <v>0</v>
          </cell>
          <cell r="IG1144">
            <v>0</v>
          </cell>
          <cell r="IH1144">
            <v>0</v>
          </cell>
          <cell r="II1144">
            <v>0</v>
          </cell>
          <cell r="IJ1144">
            <v>0</v>
          </cell>
          <cell r="IK1144">
            <v>0</v>
          </cell>
          <cell r="IL1144">
            <v>0</v>
          </cell>
          <cell r="IM1144">
            <v>0</v>
          </cell>
          <cell r="IN1144">
            <v>0</v>
          </cell>
          <cell r="IO1144">
            <v>0</v>
          </cell>
          <cell r="IP1144">
            <v>0</v>
          </cell>
          <cell r="IQ1144">
            <v>0</v>
          </cell>
          <cell r="IR1144">
            <v>0</v>
          </cell>
          <cell r="IS1144">
            <v>0</v>
          </cell>
          <cell r="IT1144">
            <v>0</v>
          </cell>
          <cell r="IU1144">
            <v>0</v>
          </cell>
          <cell r="IV1144">
            <v>0</v>
          </cell>
          <cell r="IW1144">
            <v>0</v>
          </cell>
          <cell r="IX1144">
            <v>0</v>
          </cell>
          <cell r="IY1144">
            <v>0</v>
          </cell>
          <cell r="IZ1144">
            <v>0</v>
          </cell>
          <cell r="JA1144">
            <v>0</v>
          </cell>
          <cell r="JB1144">
            <v>0</v>
          </cell>
          <cell r="JC1144">
            <v>0</v>
          </cell>
          <cell r="JD1144">
            <v>0</v>
          </cell>
          <cell r="JE1144">
            <v>0</v>
          </cell>
          <cell r="JF1144">
            <v>0</v>
          </cell>
          <cell r="JG1144">
            <v>0</v>
          </cell>
          <cell r="JH1144">
            <v>0</v>
          </cell>
          <cell r="JI1144">
            <v>0</v>
          </cell>
          <cell r="JJ1144">
            <v>0</v>
          </cell>
          <cell r="JK1144">
            <v>0</v>
          </cell>
          <cell r="JL1144">
            <v>0</v>
          </cell>
          <cell r="JM1144">
            <v>0</v>
          </cell>
          <cell r="JN1144">
            <v>0</v>
          </cell>
          <cell r="JO1144">
            <v>0</v>
          </cell>
          <cell r="JP1144">
            <v>0</v>
          </cell>
          <cell r="JQ1144">
            <v>0</v>
          </cell>
        </row>
        <row r="1145">
          <cell r="D1145" t="str">
            <v>HY_.QF.GOE._.qID.St_Anthony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0</v>
          </cell>
          <cell r="CD1145">
            <v>0</v>
          </cell>
          <cell r="CE1145">
            <v>0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0</v>
          </cell>
          <cell r="CK1145">
            <v>0</v>
          </cell>
          <cell r="CL1145">
            <v>0</v>
          </cell>
          <cell r="CM1145">
            <v>0</v>
          </cell>
          <cell r="CN1145">
            <v>0</v>
          </cell>
          <cell r="CO1145">
            <v>0</v>
          </cell>
          <cell r="CP1145">
            <v>0</v>
          </cell>
          <cell r="CQ1145">
            <v>0</v>
          </cell>
          <cell r="CR1145">
            <v>0</v>
          </cell>
          <cell r="CS1145">
            <v>0</v>
          </cell>
          <cell r="CT1145">
            <v>0</v>
          </cell>
          <cell r="CU1145">
            <v>0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  <cell r="DD1145">
            <v>0</v>
          </cell>
          <cell r="DE1145">
            <v>0</v>
          </cell>
          <cell r="DF1145">
            <v>0</v>
          </cell>
          <cell r="DG1145">
            <v>0</v>
          </cell>
          <cell r="DH1145">
            <v>0</v>
          </cell>
          <cell r="DI1145">
            <v>0</v>
          </cell>
          <cell r="DJ1145">
            <v>0</v>
          </cell>
          <cell r="DK1145">
            <v>0</v>
          </cell>
          <cell r="DL1145">
            <v>0</v>
          </cell>
          <cell r="DM1145">
            <v>0</v>
          </cell>
          <cell r="DN1145">
            <v>0</v>
          </cell>
          <cell r="DO1145">
            <v>0</v>
          </cell>
          <cell r="DP1145">
            <v>0</v>
          </cell>
          <cell r="DQ1145">
            <v>0</v>
          </cell>
          <cell r="DR1145">
            <v>0</v>
          </cell>
          <cell r="DS1145">
            <v>0</v>
          </cell>
          <cell r="DT1145">
            <v>0</v>
          </cell>
          <cell r="DU1145">
            <v>0</v>
          </cell>
          <cell r="DV1145">
            <v>0</v>
          </cell>
          <cell r="DW1145">
            <v>0</v>
          </cell>
          <cell r="DX1145">
            <v>0</v>
          </cell>
          <cell r="DY1145">
            <v>0</v>
          </cell>
          <cell r="DZ1145">
            <v>0</v>
          </cell>
          <cell r="EA1145">
            <v>0</v>
          </cell>
          <cell r="EB1145">
            <v>0</v>
          </cell>
          <cell r="EC1145">
            <v>0</v>
          </cell>
          <cell r="ED1145">
            <v>0</v>
          </cell>
          <cell r="EE1145">
            <v>0</v>
          </cell>
          <cell r="EF1145">
            <v>0</v>
          </cell>
          <cell r="EG1145">
            <v>0</v>
          </cell>
          <cell r="EH1145">
            <v>0</v>
          </cell>
          <cell r="EI1145">
            <v>0</v>
          </cell>
          <cell r="EJ1145">
            <v>0</v>
          </cell>
          <cell r="EK1145">
            <v>0</v>
          </cell>
          <cell r="EL1145">
            <v>0</v>
          </cell>
          <cell r="EM1145">
            <v>0</v>
          </cell>
          <cell r="EN1145">
            <v>0</v>
          </cell>
          <cell r="EO1145">
            <v>0</v>
          </cell>
          <cell r="EP1145">
            <v>0</v>
          </cell>
          <cell r="EQ1145">
            <v>0</v>
          </cell>
          <cell r="ER1145">
            <v>0</v>
          </cell>
          <cell r="ES1145">
            <v>0</v>
          </cell>
          <cell r="ET1145">
            <v>0</v>
          </cell>
          <cell r="EU1145">
            <v>0</v>
          </cell>
          <cell r="EV1145">
            <v>0</v>
          </cell>
          <cell r="EW1145">
            <v>0</v>
          </cell>
          <cell r="EX1145">
            <v>0</v>
          </cell>
          <cell r="EY1145">
            <v>0</v>
          </cell>
          <cell r="EZ1145">
            <v>0</v>
          </cell>
          <cell r="FA1145">
            <v>0</v>
          </cell>
          <cell r="FB1145">
            <v>0</v>
          </cell>
          <cell r="FC1145">
            <v>0</v>
          </cell>
          <cell r="FD1145">
            <v>0</v>
          </cell>
          <cell r="FE1145">
            <v>0</v>
          </cell>
          <cell r="FF1145">
            <v>0</v>
          </cell>
          <cell r="FG1145">
            <v>0</v>
          </cell>
          <cell r="FH1145">
            <v>0</v>
          </cell>
          <cell r="FI1145">
            <v>0</v>
          </cell>
          <cell r="FJ1145">
            <v>0</v>
          </cell>
          <cell r="FK1145">
            <v>0</v>
          </cell>
          <cell r="FL1145">
            <v>0</v>
          </cell>
          <cell r="FM1145">
            <v>0</v>
          </cell>
          <cell r="FN1145">
            <v>0</v>
          </cell>
          <cell r="FO1145">
            <v>0</v>
          </cell>
          <cell r="FP1145">
            <v>0</v>
          </cell>
          <cell r="FQ1145">
            <v>0</v>
          </cell>
          <cell r="FR1145">
            <v>0</v>
          </cell>
          <cell r="FS1145">
            <v>0</v>
          </cell>
          <cell r="FT1145">
            <v>0</v>
          </cell>
          <cell r="FU1145">
            <v>0</v>
          </cell>
          <cell r="FV1145">
            <v>0</v>
          </cell>
          <cell r="FW1145">
            <v>0</v>
          </cell>
          <cell r="FX1145">
            <v>0</v>
          </cell>
          <cell r="FY1145">
            <v>0</v>
          </cell>
          <cell r="FZ1145">
            <v>0</v>
          </cell>
          <cell r="GA1145">
            <v>0</v>
          </cell>
          <cell r="GB1145">
            <v>0</v>
          </cell>
          <cell r="GC1145">
            <v>0</v>
          </cell>
          <cell r="GD1145">
            <v>0</v>
          </cell>
          <cell r="GE1145">
            <v>0</v>
          </cell>
          <cell r="GF1145">
            <v>0</v>
          </cell>
          <cell r="GG1145">
            <v>0</v>
          </cell>
          <cell r="GH1145">
            <v>0</v>
          </cell>
          <cell r="GI1145">
            <v>0</v>
          </cell>
          <cell r="GJ1145">
            <v>0</v>
          </cell>
          <cell r="GK1145">
            <v>0</v>
          </cell>
          <cell r="GL1145">
            <v>0</v>
          </cell>
          <cell r="GM1145">
            <v>0</v>
          </cell>
          <cell r="GN1145">
            <v>0</v>
          </cell>
          <cell r="GO1145">
            <v>0</v>
          </cell>
          <cell r="GP1145">
            <v>0</v>
          </cell>
          <cell r="GQ1145">
            <v>0</v>
          </cell>
          <cell r="GR1145">
            <v>0</v>
          </cell>
          <cell r="GS1145">
            <v>0</v>
          </cell>
          <cell r="GT1145">
            <v>0</v>
          </cell>
          <cell r="GU1145">
            <v>0</v>
          </cell>
          <cell r="GV1145">
            <v>0</v>
          </cell>
          <cell r="GW1145">
            <v>0</v>
          </cell>
          <cell r="GX1145">
            <v>0</v>
          </cell>
          <cell r="GY1145">
            <v>0</v>
          </cell>
          <cell r="GZ1145">
            <v>0</v>
          </cell>
          <cell r="HA1145">
            <v>0</v>
          </cell>
          <cell r="HB1145">
            <v>0</v>
          </cell>
          <cell r="HC1145">
            <v>0</v>
          </cell>
          <cell r="HD1145">
            <v>0</v>
          </cell>
          <cell r="HE1145">
            <v>0</v>
          </cell>
          <cell r="HF1145">
            <v>0</v>
          </cell>
          <cell r="HG1145">
            <v>0</v>
          </cell>
          <cell r="HH1145">
            <v>0</v>
          </cell>
          <cell r="HI1145">
            <v>0</v>
          </cell>
          <cell r="HJ1145">
            <v>0</v>
          </cell>
          <cell r="HK1145">
            <v>0</v>
          </cell>
          <cell r="HL1145">
            <v>0</v>
          </cell>
          <cell r="HM1145">
            <v>0</v>
          </cell>
          <cell r="HN1145">
            <v>0</v>
          </cell>
          <cell r="HO1145">
            <v>0</v>
          </cell>
          <cell r="HP1145">
            <v>0</v>
          </cell>
          <cell r="HQ1145">
            <v>0</v>
          </cell>
          <cell r="HR1145">
            <v>0</v>
          </cell>
          <cell r="HS1145">
            <v>0</v>
          </cell>
          <cell r="HT1145">
            <v>0</v>
          </cell>
          <cell r="HU1145">
            <v>0</v>
          </cell>
          <cell r="HV1145">
            <v>0</v>
          </cell>
          <cell r="HW1145">
            <v>0</v>
          </cell>
          <cell r="HX1145">
            <v>0</v>
          </cell>
          <cell r="HY1145">
            <v>0</v>
          </cell>
          <cell r="HZ1145">
            <v>0</v>
          </cell>
          <cell r="IA1145">
            <v>0</v>
          </cell>
          <cell r="IB1145">
            <v>0</v>
          </cell>
          <cell r="IC1145">
            <v>0</v>
          </cell>
          <cell r="ID1145">
            <v>0</v>
          </cell>
          <cell r="IE1145">
            <v>0</v>
          </cell>
          <cell r="IF1145">
            <v>0</v>
          </cell>
          <cell r="IG1145">
            <v>0</v>
          </cell>
          <cell r="IH1145">
            <v>0</v>
          </cell>
          <cell r="II1145">
            <v>0</v>
          </cell>
          <cell r="IJ1145">
            <v>0</v>
          </cell>
          <cell r="IK1145">
            <v>0</v>
          </cell>
          <cell r="IL1145">
            <v>0</v>
          </cell>
          <cell r="IM1145">
            <v>0</v>
          </cell>
          <cell r="IN1145">
            <v>0</v>
          </cell>
          <cell r="IO1145">
            <v>0</v>
          </cell>
          <cell r="IP1145">
            <v>0</v>
          </cell>
          <cell r="IQ1145">
            <v>0</v>
          </cell>
          <cell r="IR1145">
            <v>0</v>
          </cell>
          <cell r="IS1145">
            <v>0</v>
          </cell>
          <cell r="IT1145">
            <v>0</v>
          </cell>
          <cell r="IU1145">
            <v>0</v>
          </cell>
          <cell r="IV1145">
            <v>0</v>
          </cell>
          <cell r="IW1145">
            <v>0</v>
          </cell>
          <cell r="IX1145">
            <v>0</v>
          </cell>
          <cell r="IY1145">
            <v>0</v>
          </cell>
          <cell r="IZ1145">
            <v>0</v>
          </cell>
          <cell r="JA1145">
            <v>0</v>
          </cell>
          <cell r="JB1145">
            <v>0</v>
          </cell>
          <cell r="JC1145">
            <v>0</v>
          </cell>
          <cell r="JD1145">
            <v>0</v>
          </cell>
          <cell r="JE1145">
            <v>0</v>
          </cell>
          <cell r="JF1145">
            <v>0</v>
          </cell>
          <cell r="JG1145">
            <v>0</v>
          </cell>
          <cell r="JH1145">
            <v>0</v>
          </cell>
          <cell r="JI1145">
            <v>0</v>
          </cell>
          <cell r="JJ1145">
            <v>0</v>
          </cell>
          <cell r="JK1145">
            <v>0</v>
          </cell>
          <cell r="JL1145">
            <v>0</v>
          </cell>
          <cell r="JM1145">
            <v>0</v>
          </cell>
          <cell r="JN1145">
            <v>0</v>
          </cell>
          <cell r="JO1145">
            <v>0</v>
          </cell>
          <cell r="JP1145">
            <v>0</v>
          </cell>
          <cell r="JQ1145">
            <v>0</v>
          </cell>
        </row>
        <row r="1146">
          <cell r="D1146" t="str">
            <v>HY_.QF.GOE._.qID.Sunny_Bar_Ranch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0</v>
          </cell>
          <cell r="CD1146">
            <v>0</v>
          </cell>
          <cell r="CE1146">
            <v>0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0</v>
          </cell>
          <cell r="CK1146">
            <v>0</v>
          </cell>
          <cell r="CL1146">
            <v>0</v>
          </cell>
          <cell r="CM1146">
            <v>0</v>
          </cell>
          <cell r="CN1146">
            <v>0</v>
          </cell>
          <cell r="CO1146">
            <v>0</v>
          </cell>
          <cell r="CP1146">
            <v>0</v>
          </cell>
          <cell r="CQ1146">
            <v>0</v>
          </cell>
          <cell r="CR1146">
            <v>0</v>
          </cell>
          <cell r="CS1146">
            <v>0</v>
          </cell>
          <cell r="CT1146">
            <v>0</v>
          </cell>
          <cell r="CU1146">
            <v>0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  <cell r="DD1146">
            <v>0</v>
          </cell>
          <cell r="DE1146">
            <v>0</v>
          </cell>
          <cell r="DF1146">
            <v>0</v>
          </cell>
          <cell r="DG1146">
            <v>0</v>
          </cell>
          <cell r="DH1146">
            <v>0</v>
          </cell>
          <cell r="DI1146">
            <v>0</v>
          </cell>
          <cell r="DJ1146">
            <v>0</v>
          </cell>
          <cell r="DK1146">
            <v>0</v>
          </cell>
          <cell r="DL1146">
            <v>0</v>
          </cell>
          <cell r="DM1146">
            <v>0</v>
          </cell>
          <cell r="DN1146">
            <v>0</v>
          </cell>
          <cell r="DO1146">
            <v>0</v>
          </cell>
          <cell r="DP1146">
            <v>0</v>
          </cell>
          <cell r="DQ1146">
            <v>0</v>
          </cell>
          <cell r="DR1146">
            <v>0</v>
          </cell>
          <cell r="DS1146">
            <v>0</v>
          </cell>
          <cell r="DT1146">
            <v>0</v>
          </cell>
          <cell r="DU1146">
            <v>0</v>
          </cell>
          <cell r="DV1146">
            <v>0</v>
          </cell>
          <cell r="DW1146">
            <v>0</v>
          </cell>
          <cell r="DX1146">
            <v>0</v>
          </cell>
          <cell r="DY1146">
            <v>0</v>
          </cell>
          <cell r="DZ1146">
            <v>0</v>
          </cell>
          <cell r="EA1146">
            <v>0</v>
          </cell>
          <cell r="EB1146">
            <v>0</v>
          </cell>
          <cell r="EC1146">
            <v>0</v>
          </cell>
          <cell r="ED1146">
            <v>0</v>
          </cell>
          <cell r="EE1146">
            <v>0</v>
          </cell>
          <cell r="EF1146">
            <v>0</v>
          </cell>
          <cell r="EG1146">
            <v>0</v>
          </cell>
          <cell r="EH1146">
            <v>0</v>
          </cell>
          <cell r="EI1146">
            <v>0</v>
          </cell>
          <cell r="EJ1146">
            <v>0</v>
          </cell>
          <cell r="EK1146">
            <v>0</v>
          </cell>
          <cell r="EL1146">
            <v>0</v>
          </cell>
          <cell r="EM1146">
            <v>0</v>
          </cell>
          <cell r="EN1146">
            <v>0</v>
          </cell>
          <cell r="EO1146">
            <v>0</v>
          </cell>
          <cell r="EP1146">
            <v>0</v>
          </cell>
          <cell r="EQ1146">
            <v>0</v>
          </cell>
          <cell r="ER1146">
            <v>0</v>
          </cell>
          <cell r="ES1146">
            <v>0</v>
          </cell>
          <cell r="ET1146">
            <v>0</v>
          </cell>
          <cell r="EU1146">
            <v>0</v>
          </cell>
          <cell r="EV1146">
            <v>0</v>
          </cell>
          <cell r="EW1146">
            <v>0</v>
          </cell>
          <cell r="EX1146">
            <v>0</v>
          </cell>
          <cell r="EY1146">
            <v>0</v>
          </cell>
          <cell r="EZ1146">
            <v>0</v>
          </cell>
          <cell r="FA1146">
            <v>0</v>
          </cell>
          <cell r="FB1146">
            <v>0</v>
          </cell>
          <cell r="FC1146">
            <v>0</v>
          </cell>
          <cell r="FD1146">
            <v>0</v>
          </cell>
          <cell r="FE1146">
            <v>0</v>
          </cell>
          <cell r="FF1146">
            <v>0</v>
          </cell>
          <cell r="FG1146">
            <v>0</v>
          </cell>
          <cell r="FH1146">
            <v>0</v>
          </cell>
          <cell r="FI1146">
            <v>0</v>
          </cell>
          <cell r="FJ1146">
            <v>0</v>
          </cell>
          <cell r="FK1146">
            <v>0</v>
          </cell>
          <cell r="FL1146">
            <v>0</v>
          </cell>
          <cell r="FM1146">
            <v>0</v>
          </cell>
          <cell r="FN1146">
            <v>0</v>
          </cell>
          <cell r="FO1146">
            <v>0</v>
          </cell>
          <cell r="FP1146">
            <v>0</v>
          </cell>
          <cell r="FQ1146">
            <v>0</v>
          </cell>
          <cell r="FR1146">
            <v>0</v>
          </cell>
          <cell r="FS1146">
            <v>0</v>
          </cell>
          <cell r="FT1146">
            <v>0</v>
          </cell>
          <cell r="FU1146">
            <v>0</v>
          </cell>
          <cell r="FV1146">
            <v>0</v>
          </cell>
          <cell r="FW1146">
            <v>0</v>
          </cell>
          <cell r="FX1146">
            <v>0</v>
          </cell>
          <cell r="FY1146">
            <v>0</v>
          </cell>
          <cell r="FZ1146">
            <v>0</v>
          </cell>
          <cell r="GA1146">
            <v>0</v>
          </cell>
          <cell r="GB1146">
            <v>0</v>
          </cell>
          <cell r="GC1146">
            <v>0</v>
          </cell>
          <cell r="GD1146">
            <v>0</v>
          </cell>
          <cell r="GE1146">
            <v>0</v>
          </cell>
          <cell r="GF1146">
            <v>0</v>
          </cell>
          <cell r="GG1146">
            <v>0</v>
          </cell>
          <cell r="GH1146">
            <v>0</v>
          </cell>
          <cell r="GI1146">
            <v>0</v>
          </cell>
          <cell r="GJ1146">
            <v>0</v>
          </cell>
          <cell r="GK1146">
            <v>0</v>
          </cell>
          <cell r="GL1146">
            <v>0</v>
          </cell>
          <cell r="GM1146">
            <v>0</v>
          </cell>
          <cell r="GN1146">
            <v>0</v>
          </cell>
          <cell r="GO1146">
            <v>0</v>
          </cell>
          <cell r="GP1146">
            <v>0</v>
          </cell>
          <cell r="GQ1146">
            <v>0</v>
          </cell>
          <cell r="GR1146">
            <v>0</v>
          </cell>
          <cell r="GS1146">
            <v>0</v>
          </cell>
          <cell r="GT1146">
            <v>0</v>
          </cell>
          <cell r="GU1146">
            <v>0</v>
          </cell>
          <cell r="GV1146">
            <v>0</v>
          </cell>
          <cell r="GW1146">
            <v>0</v>
          </cell>
          <cell r="GX1146">
            <v>0</v>
          </cell>
          <cell r="GY1146">
            <v>0</v>
          </cell>
          <cell r="GZ1146">
            <v>0</v>
          </cell>
          <cell r="HA1146">
            <v>0</v>
          </cell>
          <cell r="HB1146">
            <v>0</v>
          </cell>
          <cell r="HC1146">
            <v>0</v>
          </cell>
          <cell r="HD1146">
            <v>0</v>
          </cell>
          <cell r="HE1146">
            <v>0</v>
          </cell>
          <cell r="HF1146">
            <v>0</v>
          </cell>
          <cell r="HG1146">
            <v>0</v>
          </cell>
          <cell r="HH1146">
            <v>0</v>
          </cell>
          <cell r="HI1146">
            <v>0</v>
          </cell>
          <cell r="HJ1146">
            <v>0</v>
          </cell>
          <cell r="HK1146">
            <v>0</v>
          </cell>
          <cell r="HL1146">
            <v>0</v>
          </cell>
          <cell r="HM1146">
            <v>0</v>
          </cell>
          <cell r="HN1146">
            <v>0</v>
          </cell>
          <cell r="HO1146">
            <v>0</v>
          </cell>
          <cell r="HP1146">
            <v>0</v>
          </cell>
          <cell r="HQ1146">
            <v>0</v>
          </cell>
          <cell r="HR1146">
            <v>0</v>
          </cell>
          <cell r="HS1146">
            <v>0</v>
          </cell>
          <cell r="HT1146">
            <v>0</v>
          </cell>
          <cell r="HU1146">
            <v>0</v>
          </cell>
          <cell r="HV1146">
            <v>0</v>
          </cell>
          <cell r="HW1146">
            <v>0</v>
          </cell>
          <cell r="HX1146">
            <v>0</v>
          </cell>
          <cell r="HY1146">
            <v>0</v>
          </cell>
          <cell r="HZ1146">
            <v>0</v>
          </cell>
          <cell r="IA1146">
            <v>0</v>
          </cell>
          <cell r="IB1146">
            <v>0</v>
          </cell>
          <cell r="IC1146">
            <v>0</v>
          </cell>
          <cell r="ID1146">
            <v>0</v>
          </cell>
          <cell r="IE1146">
            <v>0</v>
          </cell>
          <cell r="IF1146">
            <v>0</v>
          </cell>
          <cell r="IG1146">
            <v>0</v>
          </cell>
          <cell r="IH1146">
            <v>0</v>
          </cell>
          <cell r="II1146">
            <v>0</v>
          </cell>
          <cell r="IJ1146">
            <v>0</v>
          </cell>
          <cell r="IK1146">
            <v>0</v>
          </cell>
          <cell r="IL1146">
            <v>0</v>
          </cell>
          <cell r="IM1146">
            <v>0</v>
          </cell>
          <cell r="IN1146">
            <v>0</v>
          </cell>
          <cell r="IO1146">
            <v>0</v>
          </cell>
          <cell r="IP1146">
            <v>0</v>
          </cell>
          <cell r="IQ1146">
            <v>0</v>
          </cell>
          <cell r="IR1146">
            <v>0</v>
          </cell>
          <cell r="IS1146">
            <v>0</v>
          </cell>
          <cell r="IT1146">
            <v>0</v>
          </cell>
          <cell r="IU1146">
            <v>0</v>
          </cell>
          <cell r="IV1146">
            <v>0</v>
          </cell>
          <cell r="IW1146">
            <v>0</v>
          </cell>
          <cell r="IX1146">
            <v>0</v>
          </cell>
          <cell r="IY1146">
            <v>0</v>
          </cell>
          <cell r="IZ1146">
            <v>0</v>
          </cell>
          <cell r="JA1146">
            <v>0</v>
          </cell>
          <cell r="JB1146">
            <v>0</v>
          </cell>
          <cell r="JC1146">
            <v>0</v>
          </cell>
          <cell r="JD1146">
            <v>0</v>
          </cell>
          <cell r="JE1146">
            <v>0</v>
          </cell>
          <cell r="JF1146">
            <v>0</v>
          </cell>
          <cell r="JG1146">
            <v>0</v>
          </cell>
          <cell r="JH1146">
            <v>0</v>
          </cell>
          <cell r="JI1146">
            <v>0</v>
          </cell>
          <cell r="JJ1146">
            <v>0</v>
          </cell>
          <cell r="JK1146">
            <v>0</v>
          </cell>
          <cell r="JL1146">
            <v>0</v>
          </cell>
          <cell r="JM1146">
            <v>0</v>
          </cell>
          <cell r="JN1146">
            <v>0</v>
          </cell>
          <cell r="JO1146">
            <v>0</v>
          </cell>
          <cell r="JP1146">
            <v>0</v>
          </cell>
          <cell r="JQ1146">
            <v>0</v>
          </cell>
        </row>
        <row r="1147">
          <cell r="D1147" t="str">
            <v>HY_.QF.NCA._.qCA.Bogus_Creek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  <cell r="BJ1147">
            <v>0</v>
          </cell>
          <cell r="BK1147">
            <v>0</v>
          </cell>
          <cell r="BL1147">
            <v>0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0</v>
          </cell>
          <cell r="CD1147">
            <v>0</v>
          </cell>
          <cell r="CE1147">
            <v>0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0</v>
          </cell>
          <cell r="CK1147">
            <v>0</v>
          </cell>
          <cell r="CL1147">
            <v>0</v>
          </cell>
          <cell r="CM1147">
            <v>0</v>
          </cell>
          <cell r="CN1147">
            <v>0</v>
          </cell>
          <cell r="CO1147">
            <v>0</v>
          </cell>
          <cell r="CP1147">
            <v>0</v>
          </cell>
          <cell r="CQ1147">
            <v>0</v>
          </cell>
          <cell r="CR1147">
            <v>0</v>
          </cell>
          <cell r="CS1147">
            <v>0</v>
          </cell>
          <cell r="CT1147">
            <v>0</v>
          </cell>
          <cell r="CU1147">
            <v>0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  <cell r="DD1147">
            <v>0</v>
          </cell>
          <cell r="DE1147">
            <v>0</v>
          </cell>
          <cell r="DF1147">
            <v>0</v>
          </cell>
          <cell r="DG1147">
            <v>0</v>
          </cell>
          <cell r="DH1147">
            <v>0</v>
          </cell>
          <cell r="DI1147">
            <v>0</v>
          </cell>
          <cell r="DJ1147">
            <v>0</v>
          </cell>
          <cell r="DK1147">
            <v>0</v>
          </cell>
          <cell r="DL1147">
            <v>0</v>
          </cell>
          <cell r="DM1147">
            <v>0</v>
          </cell>
          <cell r="DN1147">
            <v>0</v>
          </cell>
          <cell r="DO1147">
            <v>0</v>
          </cell>
          <cell r="DP1147">
            <v>0</v>
          </cell>
          <cell r="DQ1147">
            <v>0</v>
          </cell>
          <cell r="DR1147">
            <v>0</v>
          </cell>
          <cell r="DS1147">
            <v>0</v>
          </cell>
          <cell r="DT1147">
            <v>0</v>
          </cell>
          <cell r="DU1147">
            <v>0</v>
          </cell>
          <cell r="DV1147">
            <v>0</v>
          </cell>
          <cell r="DW1147">
            <v>0</v>
          </cell>
          <cell r="DX1147">
            <v>0</v>
          </cell>
          <cell r="DY1147">
            <v>0</v>
          </cell>
          <cell r="DZ1147">
            <v>0</v>
          </cell>
          <cell r="EA1147">
            <v>0</v>
          </cell>
          <cell r="EB1147">
            <v>0</v>
          </cell>
          <cell r="EC1147">
            <v>0</v>
          </cell>
          <cell r="ED1147">
            <v>0</v>
          </cell>
          <cell r="EE1147">
            <v>0</v>
          </cell>
          <cell r="EF1147">
            <v>0</v>
          </cell>
          <cell r="EG1147">
            <v>0</v>
          </cell>
          <cell r="EH1147">
            <v>0</v>
          </cell>
          <cell r="EI1147">
            <v>0</v>
          </cell>
          <cell r="EJ1147">
            <v>0</v>
          </cell>
          <cell r="EK1147">
            <v>0</v>
          </cell>
          <cell r="EL1147">
            <v>0</v>
          </cell>
          <cell r="EM1147">
            <v>0</v>
          </cell>
          <cell r="EN1147">
            <v>0</v>
          </cell>
          <cell r="EO1147">
            <v>0</v>
          </cell>
          <cell r="EP1147">
            <v>0</v>
          </cell>
          <cell r="EQ1147">
            <v>0</v>
          </cell>
          <cell r="ER1147">
            <v>0</v>
          </cell>
          <cell r="ES1147">
            <v>0</v>
          </cell>
          <cell r="ET1147">
            <v>0</v>
          </cell>
          <cell r="EU1147">
            <v>0</v>
          </cell>
          <cell r="EV1147">
            <v>0</v>
          </cell>
          <cell r="EW1147">
            <v>0</v>
          </cell>
          <cell r="EX1147">
            <v>0</v>
          </cell>
          <cell r="EY1147">
            <v>0</v>
          </cell>
          <cell r="EZ1147">
            <v>0</v>
          </cell>
          <cell r="FA1147">
            <v>0</v>
          </cell>
          <cell r="FB1147">
            <v>0</v>
          </cell>
          <cell r="FC1147">
            <v>0</v>
          </cell>
          <cell r="FD1147">
            <v>0</v>
          </cell>
          <cell r="FE1147">
            <v>0</v>
          </cell>
          <cell r="FF1147">
            <v>0</v>
          </cell>
          <cell r="FG1147">
            <v>0</v>
          </cell>
          <cell r="FH1147">
            <v>0</v>
          </cell>
          <cell r="FI1147">
            <v>0</v>
          </cell>
          <cell r="FJ1147">
            <v>0</v>
          </cell>
          <cell r="FK1147">
            <v>0</v>
          </cell>
          <cell r="FL1147">
            <v>0</v>
          </cell>
          <cell r="FM1147">
            <v>0</v>
          </cell>
          <cell r="FN1147">
            <v>0</v>
          </cell>
          <cell r="FO1147">
            <v>0</v>
          </cell>
          <cell r="FP1147">
            <v>0</v>
          </cell>
          <cell r="FQ1147">
            <v>0</v>
          </cell>
          <cell r="FR1147">
            <v>0</v>
          </cell>
          <cell r="FS1147">
            <v>0</v>
          </cell>
          <cell r="FT1147">
            <v>0</v>
          </cell>
          <cell r="FU1147">
            <v>0</v>
          </cell>
          <cell r="FV1147">
            <v>0</v>
          </cell>
          <cell r="FW1147">
            <v>0</v>
          </cell>
          <cell r="FX1147">
            <v>0</v>
          </cell>
          <cell r="FY1147">
            <v>0</v>
          </cell>
          <cell r="FZ1147">
            <v>0</v>
          </cell>
          <cell r="GA1147">
            <v>0</v>
          </cell>
          <cell r="GB1147">
            <v>0</v>
          </cell>
          <cell r="GC1147">
            <v>0</v>
          </cell>
          <cell r="GD1147">
            <v>0</v>
          </cell>
          <cell r="GE1147">
            <v>0</v>
          </cell>
          <cell r="GF1147">
            <v>0</v>
          </cell>
          <cell r="GG1147">
            <v>0</v>
          </cell>
          <cell r="GH1147">
            <v>0</v>
          </cell>
          <cell r="GI1147">
            <v>0</v>
          </cell>
          <cell r="GJ1147">
            <v>0</v>
          </cell>
          <cell r="GK1147">
            <v>0</v>
          </cell>
          <cell r="GL1147">
            <v>0</v>
          </cell>
          <cell r="GM1147">
            <v>0</v>
          </cell>
          <cell r="GN1147">
            <v>0</v>
          </cell>
          <cell r="GO1147">
            <v>0</v>
          </cell>
          <cell r="GP1147">
            <v>0</v>
          </cell>
          <cell r="GQ1147">
            <v>0</v>
          </cell>
          <cell r="GR1147">
            <v>0</v>
          </cell>
          <cell r="GS1147">
            <v>0</v>
          </cell>
          <cell r="GT1147">
            <v>0</v>
          </cell>
          <cell r="GU1147">
            <v>0</v>
          </cell>
          <cell r="GV1147">
            <v>0</v>
          </cell>
          <cell r="GW1147">
            <v>0</v>
          </cell>
          <cell r="GX1147">
            <v>0</v>
          </cell>
          <cell r="GY1147">
            <v>0</v>
          </cell>
          <cell r="GZ1147">
            <v>0</v>
          </cell>
          <cell r="HA1147">
            <v>0</v>
          </cell>
          <cell r="HB1147">
            <v>0</v>
          </cell>
          <cell r="HC1147">
            <v>0</v>
          </cell>
          <cell r="HD1147">
            <v>0</v>
          </cell>
          <cell r="HE1147">
            <v>0</v>
          </cell>
          <cell r="HF1147">
            <v>0</v>
          </cell>
          <cell r="HG1147">
            <v>0</v>
          </cell>
          <cell r="HH1147">
            <v>0</v>
          </cell>
          <cell r="HI1147">
            <v>0</v>
          </cell>
          <cell r="HJ1147">
            <v>0</v>
          </cell>
          <cell r="HK1147">
            <v>0</v>
          </cell>
          <cell r="HL1147">
            <v>0</v>
          </cell>
          <cell r="HM1147">
            <v>0</v>
          </cell>
          <cell r="HN1147">
            <v>0</v>
          </cell>
          <cell r="HO1147">
            <v>0</v>
          </cell>
          <cell r="HP1147">
            <v>0</v>
          </cell>
          <cell r="HQ1147">
            <v>0</v>
          </cell>
          <cell r="HR1147">
            <v>0</v>
          </cell>
          <cell r="HS1147">
            <v>0</v>
          </cell>
          <cell r="HT1147">
            <v>0</v>
          </cell>
          <cell r="HU1147">
            <v>0</v>
          </cell>
          <cell r="HV1147">
            <v>0</v>
          </cell>
          <cell r="HW1147">
            <v>0</v>
          </cell>
          <cell r="HX1147">
            <v>0</v>
          </cell>
          <cell r="HY1147">
            <v>0</v>
          </cell>
          <cell r="HZ1147">
            <v>0</v>
          </cell>
          <cell r="IA1147">
            <v>0</v>
          </cell>
          <cell r="IB1147">
            <v>0</v>
          </cell>
          <cell r="IC1147">
            <v>0</v>
          </cell>
          <cell r="ID1147">
            <v>0</v>
          </cell>
          <cell r="IE1147">
            <v>0</v>
          </cell>
          <cell r="IF1147">
            <v>0</v>
          </cell>
          <cell r="IG1147">
            <v>0</v>
          </cell>
          <cell r="IH1147">
            <v>0</v>
          </cell>
          <cell r="II1147">
            <v>0</v>
          </cell>
          <cell r="IJ1147">
            <v>0</v>
          </cell>
          <cell r="IK1147">
            <v>0</v>
          </cell>
          <cell r="IL1147">
            <v>0</v>
          </cell>
          <cell r="IM1147">
            <v>0</v>
          </cell>
          <cell r="IN1147">
            <v>0</v>
          </cell>
          <cell r="IO1147">
            <v>0</v>
          </cell>
          <cell r="IP1147">
            <v>0</v>
          </cell>
          <cell r="IQ1147">
            <v>0</v>
          </cell>
          <cell r="IR1147">
            <v>0</v>
          </cell>
          <cell r="IS1147">
            <v>0</v>
          </cell>
          <cell r="IT1147">
            <v>0</v>
          </cell>
          <cell r="IU1147">
            <v>0</v>
          </cell>
          <cell r="IV1147">
            <v>0</v>
          </cell>
          <cell r="IW1147">
            <v>0</v>
          </cell>
          <cell r="IX1147">
            <v>0</v>
          </cell>
          <cell r="IY1147">
            <v>0</v>
          </cell>
          <cell r="IZ1147">
            <v>0</v>
          </cell>
          <cell r="JA1147">
            <v>0</v>
          </cell>
          <cell r="JB1147">
            <v>0</v>
          </cell>
          <cell r="JC1147">
            <v>0</v>
          </cell>
          <cell r="JD1147">
            <v>0</v>
          </cell>
          <cell r="JE1147">
            <v>0</v>
          </cell>
          <cell r="JF1147">
            <v>0</v>
          </cell>
          <cell r="JG1147">
            <v>0</v>
          </cell>
          <cell r="JH1147">
            <v>0</v>
          </cell>
          <cell r="JI1147">
            <v>0</v>
          </cell>
          <cell r="JJ1147">
            <v>0</v>
          </cell>
          <cell r="JK1147">
            <v>0</v>
          </cell>
          <cell r="JL1147">
            <v>0</v>
          </cell>
          <cell r="JM1147">
            <v>0</v>
          </cell>
          <cell r="JN1147">
            <v>0</v>
          </cell>
          <cell r="JO1147">
            <v>0</v>
          </cell>
          <cell r="JP1147">
            <v>0</v>
          </cell>
          <cell r="JQ1147">
            <v>0</v>
          </cell>
        </row>
        <row r="1148">
          <cell r="D1148" t="str">
            <v>HY_.QF.NCA._.qCA.Box_Canyon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  <cell r="BJ1148">
            <v>0</v>
          </cell>
          <cell r="BK1148">
            <v>0</v>
          </cell>
          <cell r="BL1148">
            <v>0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0</v>
          </cell>
          <cell r="CD1148">
            <v>0</v>
          </cell>
          <cell r="CE1148">
            <v>0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0</v>
          </cell>
          <cell r="CK1148">
            <v>0</v>
          </cell>
          <cell r="CL1148">
            <v>0</v>
          </cell>
          <cell r="CM1148">
            <v>0</v>
          </cell>
          <cell r="CN1148">
            <v>0</v>
          </cell>
          <cell r="CO1148">
            <v>0</v>
          </cell>
          <cell r="CP1148">
            <v>0</v>
          </cell>
          <cell r="CQ1148">
            <v>0</v>
          </cell>
          <cell r="CR1148">
            <v>0</v>
          </cell>
          <cell r="CS1148">
            <v>0</v>
          </cell>
          <cell r="CT1148">
            <v>0</v>
          </cell>
          <cell r="CU1148">
            <v>0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  <cell r="DD1148">
            <v>0</v>
          </cell>
          <cell r="DE1148">
            <v>0</v>
          </cell>
          <cell r="DF1148">
            <v>0</v>
          </cell>
          <cell r="DG1148">
            <v>0</v>
          </cell>
          <cell r="DH1148">
            <v>0</v>
          </cell>
          <cell r="DI1148">
            <v>0</v>
          </cell>
          <cell r="DJ1148">
            <v>0</v>
          </cell>
          <cell r="DK1148">
            <v>0</v>
          </cell>
          <cell r="DL1148">
            <v>0</v>
          </cell>
          <cell r="DM1148">
            <v>0</v>
          </cell>
          <cell r="DN1148">
            <v>0</v>
          </cell>
          <cell r="DO1148">
            <v>0</v>
          </cell>
          <cell r="DP1148">
            <v>0</v>
          </cell>
          <cell r="DQ1148">
            <v>0</v>
          </cell>
          <cell r="DR1148">
            <v>0</v>
          </cell>
          <cell r="DS1148">
            <v>0</v>
          </cell>
          <cell r="DT1148">
            <v>0</v>
          </cell>
          <cell r="DU1148">
            <v>0</v>
          </cell>
          <cell r="DV1148">
            <v>0</v>
          </cell>
          <cell r="DW1148">
            <v>0</v>
          </cell>
          <cell r="DX1148">
            <v>0</v>
          </cell>
          <cell r="DY1148">
            <v>0</v>
          </cell>
          <cell r="DZ1148">
            <v>0</v>
          </cell>
          <cell r="EA1148">
            <v>0</v>
          </cell>
          <cell r="EB1148">
            <v>0</v>
          </cell>
          <cell r="EC1148">
            <v>0</v>
          </cell>
          <cell r="ED1148">
            <v>0</v>
          </cell>
          <cell r="EE1148">
            <v>0</v>
          </cell>
          <cell r="EF1148">
            <v>0</v>
          </cell>
          <cell r="EG1148">
            <v>0</v>
          </cell>
          <cell r="EH1148">
            <v>0</v>
          </cell>
          <cell r="EI1148">
            <v>0</v>
          </cell>
          <cell r="EJ1148">
            <v>0</v>
          </cell>
          <cell r="EK1148">
            <v>0</v>
          </cell>
          <cell r="EL1148">
            <v>0</v>
          </cell>
          <cell r="EM1148">
            <v>0</v>
          </cell>
          <cell r="EN1148">
            <v>0</v>
          </cell>
          <cell r="EO1148">
            <v>0</v>
          </cell>
          <cell r="EP1148">
            <v>0</v>
          </cell>
          <cell r="EQ1148">
            <v>0</v>
          </cell>
          <cell r="ER1148">
            <v>0</v>
          </cell>
          <cell r="ES1148">
            <v>0</v>
          </cell>
          <cell r="ET1148">
            <v>0</v>
          </cell>
          <cell r="EU1148">
            <v>0</v>
          </cell>
          <cell r="EV1148">
            <v>0</v>
          </cell>
          <cell r="EW1148">
            <v>0</v>
          </cell>
          <cell r="EX1148">
            <v>0</v>
          </cell>
          <cell r="EY1148">
            <v>0</v>
          </cell>
          <cell r="EZ1148">
            <v>0</v>
          </cell>
          <cell r="FA1148">
            <v>0</v>
          </cell>
          <cell r="FB1148">
            <v>0</v>
          </cell>
          <cell r="FC1148">
            <v>0</v>
          </cell>
          <cell r="FD1148">
            <v>0</v>
          </cell>
          <cell r="FE1148">
            <v>0</v>
          </cell>
          <cell r="FF1148">
            <v>0</v>
          </cell>
          <cell r="FG1148">
            <v>0</v>
          </cell>
          <cell r="FH1148">
            <v>0</v>
          </cell>
          <cell r="FI1148">
            <v>0</v>
          </cell>
          <cell r="FJ1148">
            <v>0</v>
          </cell>
          <cell r="FK1148">
            <v>0</v>
          </cell>
          <cell r="FL1148">
            <v>0</v>
          </cell>
          <cell r="FM1148">
            <v>0</v>
          </cell>
          <cell r="FN1148">
            <v>0</v>
          </cell>
          <cell r="FO1148">
            <v>0</v>
          </cell>
          <cell r="FP1148">
            <v>0</v>
          </cell>
          <cell r="FQ1148">
            <v>0</v>
          </cell>
          <cell r="FR1148">
            <v>0</v>
          </cell>
          <cell r="FS1148">
            <v>0</v>
          </cell>
          <cell r="FT1148">
            <v>0</v>
          </cell>
          <cell r="FU1148">
            <v>0</v>
          </cell>
          <cell r="FV1148">
            <v>0</v>
          </cell>
          <cell r="FW1148">
            <v>0</v>
          </cell>
          <cell r="FX1148">
            <v>0</v>
          </cell>
          <cell r="FY1148">
            <v>0</v>
          </cell>
          <cell r="FZ1148">
            <v>0</v>
          </cell>
          <cell r="GA1148">
            <v>0</v>
          </cell>
          <cell r="GB1148">
            <v>0</v>
          </cell>
          <cell r="GC1148">
            <v>0</v>
          </cell>
          <cell r="GD1148">
            <v>0</v>
          </cell>
          <cell r="GE1148">
            <v>0</v>
          </cell>
          <cell r="GF1148">
            <v>0</v>
          </cell>
          <cell r="GG1148">
            <v>0</v>
          </cell>
          <cell r="GH1148">
            <v>0</v>
          </cell>
          <cell r="GI1148">
            <v>0</v>
          </cell>
          <cell r="GJ1148">
            <v>0</v>
          </cell>
          <cell r="GK1148">
            <v>0</v>
          </cell>
          <cell r="GL1148">
            <v>0</v>
          </cell>
          <cell r="GM1148">
            <v>0</v>
          </cell>
          <cell r="GN1148">
            <v>0</v>
          </cell>
          <cell r="GO1148">
            <v>0</v>
          </cell>
          <cell r="GP1148">
            <v>0</v>
          </cell>
          <cell r="GQ1148">
            <v>0</v>
          </cell>
          <cell r="GR1148">
            <v>0</v>
          </cell>
          <cell r="GS1148">
            <v>0</v>
          </cell>
          <cell r="GT1148">
            <v>0</v>
          </cell>
          <cell r="GU1148">
            <v>0</v>
          </cell>
          <cell r="GV1148">
            <v>0</v>
          </cell>
          <cell r="GW1148">
            <v>0</v>
          </cell>
          <cell r="GX1148">
            <v>0</v>
          </cell>
          <cell r="GY1148">
            <v>0</v>
          </cell>
          <cell r="GZ1148">
            <v>0</v>
          </cell>
          <cell r="HA1148">
            <v>0</v>
          </cell>
          <cell r="HB1148">
            <v>0</v>
          </cell>
          <cell r="HC1148">
            <v>0</v>
          </cell>
          <cell r="HD1148">
            <v>0</v>
          </cell>
          <cell r="HE1148">
            <v>0</v>
          </cell>
          <cell r="HF1148">
            <v>0</v>
          </cell>
          <cell r="HG1148">
            <v>0</v>
          </cell>
          <cell r="HH1148">
            <v>0</v>
          </cell>
          <cell r="HI1148">
            <v>0</v>
          </cell>
          <cell r="HJ1148">
            <v>0</v>
          </cell>
          <cell r="HK1148">
            <v>0</v>
          </cell>
          <cell r="HL1148">
            <v>0</v>
          </cell>
          <cell r="HM1148">
            <v>0</v>
          </cell>
          <cell r="HN1148">
            <v>0</v>
          </cell>
          <cell r="HO1148">
            <v>0</v>
          </cell>
          <cell r="HP1148">
            <v>0</v>
          </cell>
          <cell r="HQ1148">
            <v>0</v>
          </cell>
          <cell r="HR1148">
            <v>0</v>
          </cell>
          <cell r="HS1148">
            <v>0</v>
          </cell>
          <cell r="HT1148">
            <v>0</v>
          </cell>
          <cell r="HU1148">
            <v>0</v>
          </cell>
          <cell r="HV1148">
            <v>0</v>
          </cell>
          <cell r="HW1148">
            <v>0</v>
          </cell>
          <cell r="HX1148">
            <v>0</v>
          </cell>
          <cell r="HY1148">
            <v>0</v>
          </cell>
          <cell r="HZ1148">
            <v>0</v>
          </cell>
          <cell r="IA1148">
            <v>0</v>
          </cell>
          <cell r="IB1148">
            <v>0</v>
          </cell>
          <cell r="IC1148">
            <v>0</v>
          </cell>
          <cell r="ID1148">
            <v>0</v>
          </cell>
          <cell r="IE1148">
            <v>0</v>
          </cell>
          <cell r="IF1148">
            <v>0</v>
          </cell>
          <cell r="IG1148">
            <v>0</v>
          </cell>
          <cell r="IH1148">
            <v>0</v>
          </cell>
          <cell r="II1148">
            <v>0</v>
          </cell>
          <cell r="IJ1148">
            <v>0</v>
          </cell>
          <cell r="IK1148">
            <v>0</v>
          </cell>
          <cell r="IL1148">
            <v>0</v>
          </cell>
          <cell r="IM1148">
            <v>0</v>
          </cell>
          <cell r="IN1148">
            <v>0</v>
          </cell>
          <cell r="IO1148">
            <v>0</v>
          </cell>
          <cell r="IP1148">
            <v>0</v>
          </cell>
          <cell r="IQ1148">
            <v>0</v>
          </cell>
          <cell r="IR1148">
            <v>0</v>
          </cell>
          <cell r="IS1148">
            <v>0</v>
          </cell>
          <cell r="IT1148">
            <v>0</v>
          </cell>
          <cell r="IU1148">
            <v>0</v>
          </cell>
          <cell r="IV1148">
            <v>0</v>
          </cell>
          <cell r="IW1148">
            <v>0</v>
          </cell>
          <cell r="IX1148">
            <v>0</v>
          </cell>
          <cell r="IY1148">
            <v>0</v>
          </cell>
          <cell r="IZ1148">
            <v>0</v>
          </cell>
          <cell r="JA1148">
            <v>0</v>
          </cell>
          <cell r="JB1148">
            <v>0</v>
          </cell>
          <cell r="JC1148">
            <v>0</v>
          </cell>
          <cell r="JD1148">
            <v>0</v>
          </cell>
          <cell r="JE1148">
            <v>0</v>
          </cell>
          <cell r="JF1148">
            <v>0</v>
          </cell>
          <cell r="JG1148">
            <v>0</v>
          </cell>
          <cell r="JH1148">
            <v>0</v>
          </cell>
          <cell r="JI1148">
            <v>0</v>
          </cell>
          <cell r="JJ1148">
            <v>0</v>
          </cell>
          <cell r="JK1148">
            <v>0</v>
          </cell>
          <cell r="JL1148">
            <v>0</v>
          </cell>
          <cell r="JM1148">
            <v>0</v>
          </cell>
          <cell r="JN1148">
            <v>0</v>
          </cell>
          <cell r="JO1148">
            <v>0</v>
          </cell>
          <cell r="JP1148">
            <v>0</v>
          </cell>
          <cell r="JQ1148">
            <v>0</v>
          </cell>
        </row>
        <row r="1149">
          <cell r="D1149" t="str">
            <v>HY_.QF.NCA._.qCA.Lucky_Paul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0</v>
          </cell>
          <cell r="CD1149">
            <v>0</v>
          </cell>
          <cell r="CE1149">
            <v>0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0</v>
          </cell>
          <cell r="CK1149">
            <v>0</v>
          </cell>
          <cell r="CL1149">
            <v>0</v>
          </cell>
          <cell r="CM1149">
            <v>0</v>
          </cell>
          <cell r="CN1149">
            <v>0</v>
          </cell>
          <cell r="CO1149">
            <v>0</v>
          </cell>
          <cell r="CP1149">
            <v>0</v>
          </cell>
          <cell r="CQ1149">
            <v>0</v>
          </cell>
          <cell r="CR1149">
            <v>0</v>
          </cell>
          <cell r="CS1149">
            <v>0</v>
          </cell>
          <cell r="CT1149">
            <v>0</v>
          </cell>
          <cell r="CU1149">
            <v>0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  <cell r="DD1149">
            <v>0</v>
          </cell>
          <cell r="DE1149">
            <v>0</v>
          </cell>
          <cell r="DF1149">
            <v>0</v>
          </cell>
          <cell r="DG1149">
            <v>0</v>
          </cell>
          <cell r="DH1149">
            <v>0</v>
          </cell>
          <cell r="DI1149">
            <v>0</v>
          </cell>
          <cell r="DJ1149">
            <v>0</v>
          </cell>
          <cell r="DK1149">
            <v>0</v>
          </cell>
          <cell r="DL1149">
            <v>0</v>
          </cell>
          <cell r="DM1149">
            <v>0</v>
          </cell>
          <cell r="DN1149">
            <v>0</v>
          </cell>
          <cell r="DO1149">
            <v>0</v>
          </cell>
          <cell r="DP1149">
            <v>0</v>
          </cell>
          <cell r="DQ1149">
            <v>0</v>
          </cell>
          <cell r="DR1149">
            <v>0</v>
          </cell>
          <cell r="DS1149">
            <v>0</v>
          </cell>
          <cell r="DT1149">
            <v>0</v>
          </cell>
          <cell r="DU1149">
            <v>0</v>
          </cell>
          <cell r="DV1149">
            <v>0</v>
          </cell>
          <cell r="DW1149">
            <v>0</v>
          </cell>
          <cell r="DX1149">
            <v>0</v>
          </cell>
          <cell r="DY1149">
            <v>0</v>
          </cell>
          <cell r="DZ1149">
            <v>0</v>
          </cell>
          <cell r="EA1149">
            <v>0</v>
          </cell>
          <cell r="EB1149">
            <v>0</v>
          </cell>
          <cell r="EC1149">
            <v>0</v>
          </cell>
          <cell r="ED1149">
            <v>0</v>
          </cell>
          <cell r="EE1149">
            <v>0</v>
          </cell>
          <cell r="EF1149">
            <v>0</v>
          </cell>
          <cell r="EG1149">
            <v>0</v>
          </cell>
          <cell r="EH1149">
            <v>0</v>
          </cell>
          <cell r="EI1149">
            <v>0</v>
          </cell>
          <cell r="EJ1149">
            <v>0</v>
          </cell>
          <cell r="EK1149">
            <v>0</v>
          </cell>
          <cell r="EL1149">
            <v>0</v>
          </cell>
          <cell r="EM1149">
            <v>0</v>
          </cell>
          <cell r="EN1149">
            <v>0</v>
          </cell>
          <cell r="EO1149">
            <v>0</v>
          </cell>
          <cell r="EP1149">
            <v>0</v>
          </cell>
          <cell r="EQ1149">
            <v>0</v>
          </cell>
          <cell r="ER1149">
            <v>0</v>
          </cell>
          <cell r="ES1149">
            <v>0</v>
          </cell>
          <cell r="ET1149">
            <v>0</v>
          </cell>
          <cell r="EU1149">
            <v>0</v>
          </cell>
          <cell r="EV1149">
            <v>0</v>
          </cell>
          <cell r="EW1149">
            <v>0</v>
          </cell>
          <cell r="EX1149">
            <v>0</v>
          </cell>
          <cell r="EY1149">
            <v>0</v>
          </cell>
          <cell r="EZ1149">
            <v>0</v>
          </cell>
          <cell r="FA1149">
            <v>0</v>
          </cell>
          <cell r="FB1149">
            <v>0</v>
          </cell>
          <cell r="FC1149">
            <v>0</v>
          </cell>
          <cell r="FD1149">
            <v>0</v>
          </cell>
          <cell r="FE1149">
            <v>0</v>
          </cell>
          <cell r="FF1149">
            <v>0</v>
          </cell>
          <cell r="FG1149">
            <v>0</v>
          </cell>
          <cell r="FH1149">
            <v>0</v>
          </cell>
          <cell r="FI1149">
            <v>0</v>
          </cell>
          <cell r="FJ1149">
            <v>0</v>
          </cell>
          <cell r="FK1149">
            <v>0</v>
          </cell>
          <cell r="FL1149">
            <v>0</v>
          </cell>
          <cell r="FM1149">
            <v>0</v>
          </cell>
          <cell r="FN1149">
            <v>0</v>
          </cell>
          <cell r="FO1149">
            <v>0</v>
          </cell>
          <cell r="FP1149">
            <v>0</v>
          </cell>
          <cell r="FQ1149">
            <v>0</v>
          </cell>
          <cell r="FR1149">
            <v>0</v>
          </cell>
          <cell r="FS1149">
            <v>0</v>
          </cell>
          <cell r="FT1149">
            <v>0</v>
          </cell>
          <cell r="FU1149">
            <v>0</v>
          </cell>
          <cell r="FV1149">
            <v>0</v>
          </cell>
          <cell r="FW1149">
            <v>0</v>
          </cell>
          <cell r="FX1149">
            <v>0</v>
          </cell>
          <cell r="FY1149">
            <v>0</v>
          </cell>
          <cell r="FZ1149">
            <v>0</v>
          </cell>
          <cell r="GA1149">
            <v>0</v>
          </cell>
          <cell r="GB1149">
            <v>0</v>
          </cell>
          <cell r="GC1149">
            <v>0</v>
          </cell>
          <cell r="GD1149">
            <v>0</v>
          </cell>
          <cell r="GE1149">
            <v>0</v>
          </cell>
          <cell r="GF1149">
            <v>0</v>
          </cell>
          <cell r="GG1149">
            <v>0</v>
          </cell>
          <cell r="GH1149">
            <v>0</v>
          </cell>
          <cell r="GI1149">
            <v>0</v>
          </cell>
          <cell r="GJ1149">
            <v>0</v>
          </cell>
          <cell r="GK1149">
            <v>0</v>
          </cell>
          <cell r="GL1149">
            <v>0</v>
          </cell>
          <cell r="GM1149">
            <v>0</v>
          </cell>
          <cell r="GN1149">
            <v>0</v>
          </cell>
          <cell r="GO1149">
            <v>0</v>
          </cell>
          <cell r="GP1149">
            <v>0</v>
          </cell>
          <cell r="GQ1149">
            <v>0</v>
          </cell>
          <cell r="GR1149">
            <v>0</v>
          </cell>
          <cell r="GS1149">
            <v>0</v>
          </cell>
          <cell r="GT1149">
            <v>0</v>
          </cell>
          <cell r="GU1149">
            <v>0</v>
          </cell>
          <cell r="GV1149">
            <v>0</v>
          </cell>
          <cell r="GW1149">
            <v>0</v>
          </cell>
          <cell r="GX1149">
            <v>0</v>
          </cell>
          <cell r="GY1149">
            <v>0</v>
          </cell>
          <cell r="GZ1149">
            <v>0</v>
          </cell>
          <cell r="HA1149">
            <v>0</v>
          </cell>
          <cell r="HB1149">
            <v>0</v>
          </cell>
          <cell r="HC1149">
            <v>0</v>
          </cell>
          <cell r="HD1149">
            <v>0</v>
          </cell>
          <cell r="HE1149">
            <v>0</v>
          </cell>
          <cell r="HF1149">
            <v>0</v>
          </cell>
          <cell r="HG1149">
            <v>0</v>
          </cell>
          <cell r="HH1149">
            <v>0</v>
          </cell>
          <cell r="HI1149">
            <v>0</v>
          </cell>
          <cell r="HJ1149">
            <v>0</v>
          </cell>
          <cell r="HK1149">
            <v>0</v>
          </cell>
          <cell r="HL1149">
            <v>0</v>
          </cell>
          <cell r="HM1149">
            <v>0</v>
          </cell>
          <cell r="HN1149">
            <v>0</v>
          </cell>
          <cell r="HO1149">
            <v>0</v>
          </cell>
          <cell r="HP1149">
            <v>0</v>
          </cell>
          <cell r="HQ1149">
            <v>0</v>
          </cell>
          <cell r="HR1149">
            <v>0</v>
          </cell>
          <cell r="HS1149">
            <v>0</v>
          </cell>
          <cell r="HT1149">
            <v>0</v>
          </cell>
          <cell r="HU1149">
            <v>0</v>
          </cell>
          <cell r="HV1149">
            <v>0</v>
          </cell>
          <cell r="HW1149">
            <v>0</v>
          </cell>
          <cell r="HX1149">
            <v>0</v>
          </cell>
          <cell r="HY1149">
            <v>0</v>
          </cell>
          <cell r="HZ1149">
            <v>0</v>
          </cell>
          <cell r="IA1149">
            <v>0</v>
          </cell>
          <cell r="IB1149">
            <v>0</v>
          </cell>
          <cell r="IC1149">
            <v>0</v>
          </cell>
          <cell r="ID1149">
            <v>0</v>
          </cell>
          <cell r="IE1149">
            <v>0</v>
          </cell>
          <cell r="IF1149">
            <v>0</v>
          </cell>
          <cell r="IG1149">
            <v>0</v>
          </cell>
          <cell r="IH1149">
            <v>0</v>
          </cell>
          <cell r="II1149">
            <v>0</v>
          </cell>
          <cell r="IJ1149">
            <v>0</v>
          </cell>
          <cell r="IK1149">
            <v>0</v>
          </cell>
          <cell r="IL1149">
            <v>0</v>
          </cell>
          <cell r="IM1149">
            <v>0</v>
          </cell>
          <cell r="IN1149">
            <v>0</v>
          </cell>
          <cell r="IO1149">
            <v>0</v>
          </cell>
          <cell r="IP1149">
            <v>0</v>
          </cell>
          <cell r="IQ1149">
            <v>0</v>
          </cell>
          <cell r="IR1149">
            <v>0</v>
          </cell>
          <cell r="IS1149">
            <v>0</v>
          </cell>
          <cell r="IT1149">
            <v>0</v>
          </cell>
          <cell r="IU1149">
            <v>0</v>
          </cell>
          <cell r="IV1149">
            <v>0</v>
          </cell>
          <cell r="IW1149">
            <v>0</v>
          </cell>
          <cell r="IX1149">
            <v>0</v>
          </cell>
          <cell r="IY1149">
            <v>0</v>
          </cell>
          <cell r="IZ1149">
            <v>0</v>
          </cell>
          <cell r="JA1149">
            <v>0</v>
          </cell>
          <cell r="JB1149">
            <v>0</v>
          </cell>
          <cell r="JC1149">
            <v>0</v>
          </cell>
          <cell r="JD1149">
            <v>0</v>
          </cell>
          <cell r="JE1149">
            <v>0</v>
          </cell>
          <cell r="JF1149">
            <v>0</v>
          </cell>
          <cell r="JG1149">
            <v>0</v>
          </cell>
          <cell r="JH1149">
            <v>0</v>
          </cell>
          <cell r="JI1149">
            <v>0</v>
          </cell>
          <cell r="JJ1149">
            <v>0</v>
          </cell>
          <cell r="JK1149">
            <v>0</v>
          </cell>
          <cell r="JL1149">
            <v>0</v>
          </cell>
          <cell r="JM1149">
            <v>0</v>
          </cell>
          <cell r="JN1149">
            <v>0</v>
          </cell>
          <cell r="JO1149">
            <v>0</v>
          </cell>
          <cell r="JP1149">
            <v>0</v>
          </cell>
          <cell r="JQ1149">
            <v>0</v>
          </cell>
        </row>
        <row r="1150">
          <cell r="D1150" t="str">
            <v>HY_.QF.NCA._.qCA.Slate_Creek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0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0</v>
          </cell>
          <cell r="CD1150">
            <v>0</v>
          </cell>
          <cell r="CE1150">
            <v>0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0</v>
          </cell>
          <cell r="CK1150">
            <v>0</v>
          </cell>
          <cell r="CL1150">
            <v>0</v>
          </cell>
          <cell r="CM1150">
            <v>0</v>
          </cell>
          <cell r="CN1150">
            <v>0</v>
          </cell>
          <cell r="CO1150">
            <v>0</v>
          </cell>
          <cell r="CP1150">
            <v>0</v>
          </cell>
          <cell r="CQ1150">
            <v>0</v>
          </cell>
          <cell r="CR1150">
            <v>0</v>
          </cell>
          <cell r="CS1150">
            <v>0</v>
          </cell>
          <cell r="CT1150">
            <v>0</v>
          </cell>
          <cell r="CU1150">
            <v>0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  <cell r="DD1150">
            <v>0</v>
          </cell>
          <cell r="DE1150">
            <v>0</v>
          </cell>
          <cell r="DF1150">
            <v>0</v>
          </cell>
          <cell r="DG1150">
            <v>0</v>
          </cell>
          <cell r="DH1150">
            <v>0</v>
          </cell>
          <cell r="DI1150">
            <v>0</v>
          </cell>
          <cell r="DJ1150">
            <v>0</v>
          </cell>
          <cell r="DK1150">
            <v>0</v>
          </cell>
          <cell r="DL1150">
            <v>0</v>
          </cell>
          <cell r="DM1150">
            <v>0</v>
          </cell>
          <cell r="DN1150">
            <v>0</v>
          </cell>
          <cell r="DO1150">
            <v>0</v>
          </cell>
          <cell r="DP1150">
            <v>0</v>
          </cell>
          <cell r="DQ1150">
            <v>0</v>
          </cell>
          <cell r="DR1150">
            <v>0</v>
          </cell>
          <cell r="DS1150">
            <v>0</v>
          </cell>
          <cell r="DT1150">
            <v>0</v>
          </cell>
          <cell r="DU1150">
            <v>0</v>
          </cell>
          <cell r="DV1150">
            <v>0</v>
          </cell>
          <cell r="DW1150">
            <v>0</v>
          </cell>
          <cell r="DX1150">
            <v>0</v>
          </cell>
          <cell r="DY1150">
            <v>0</v>
          </cell>
          <cell r="DZ1150">
            <v>0</v>
          </cell>
          <cell r="EA1150">
            <v>0</v>
          </cell>
          <cell r="EB1150">
            <v>0</v>
          </cell>
          <cell r="EC1150">
            <v>0</v>
          </cell>
          <cell r="ED1150">
            <v>0</v>
          </cell>
          <cell r="EE1150">
            <v>0</v>
          </cell>
          <cell r="EF1150">
            <v>0</v>
          </cell>
          <cell r="EG1150">
            <v>0</v>
          </cell>
          <cell r="EH1150">
            <v>0</v>
          </cell>
          <cell r="EI1150">
            <v>0</v>
          </cell>
          <cell r="EJ1150">
            <v>0</v>
          </cell>
          <cell r="EK1150">
            <v>0</v>
          </cell>
          <cell r="EL1150">
            <v>0</v>
          </cell>
          <cell r="EM1150">
            <v>0</v>
          </cell>
          <cell r="EN1150">
            <v>0</v>
          </cell>
          <cell r="EO1150">
            <v>0</v>
          </cell>
          <cell r="EP1150">
            <v>0</v>
          </cell>
          <cell r="EQ1150">
            <v>0</v>
          </cell>
          <cell r="ER1150">
            <v>0</v>
          </cell>
          <cell r="ES1150">
            <v>0</v>
          </cell>
          <cell r="ET1150">
            <v>0</v>
          </cell>
          <cell r="EU1150">
            <v>0</v>
          </cell>
          <cell r="EV1150">
            <v>0</v>
          </cell>
          <cell r="EW1150">
            <v>0</v>
          </cell>
          <cell r="EX1150">
            <v>0</v>
          </cell>
          <cell r="EY1150">
            <v>0</v>
          </cell>
          <cell r="EZ1150">
            <v>0</v>
          </cell>
          <cell r="FA1150">
            <v>0</v>
          </cell>
          <cell r="FB1150">
            <v>0</v>
          </cell>
          <cell r="FC1150">
            <v>0</v>
          </cell>
          <cell r="FD1150">
            <v>0</v>
          </cell>
          <cell r="FE1150">
            <v>0</v>
          </cell>
          <cell r="FF1150">
            <v>0</v>
          </cell>
          <cell r="FG1150">
            <v>0</v>
          </cell>
          <cell r="FH1150">
            <v>0</v>
          </cell>
          <cell r="FI1150">
            <v>0</v>
          </cell>
          <cell r="FJ1150">
            <v>0</v>
          </cell>
          <cell r="FK1150">
            <v>0</v>
          </cell>
          <cell r="FL1150">
            <v>0</v>
          </cell>
          <cell r="FM1150">
            <v>0</v>
          </cell>
          <cell r="FN1150">
            <v>0</v>
          </cell>
          <cell r="FO1150">
            <v>0</v>
          </cell>
          <cell r="FP1150">
            <v>0</v>
          </cell>
          <cell r="FQ1150">
            <v>0</v>
          </cell>
          <cell r="FR1150">
            <v>0</v>
          </cell>
          <cell r="FS1150">
            <v>0</v>
          </cell>
          <cell r="FT1150">
            <v>0</v>
          </cell>
          <cell r="FU1150">
            <v>0</v>
          </cell>
          <cell r="FV1150">
            <v>0</v>
          </cell>
          <cell r="FW1150">
            <v>0</v>
          </cell>
          <cell r="FX1150">
            <v>0</v>
          </cell>
          <cell r="FY1150">
            <v>0</v>
          </cell>
          <cell r="FZ1150">
            <v>0</v>
          </cell>
          <cell r="GA1150">
            <v>0</v>
          </cell>
          <cell r="GB1150">
            <v>0</v>
          </cell>
          <cell r="GC1150">
            <v>0</v>
          </cell>
          <cell r="GD1150">
            <v>0</v>
          </cell>
          <cell r="GE1150">
            <v>0</v>
          </cell>
          <cell r="GF1150">
            <v>0</v>
          </cell>
          <cell r="GG1150">
            <v>0</v>
          </cell>
          <cell r="GH1150">
            <v>0</v>
          </cell>
          <cell r="GI1150">
            <v>0</v>
          </cell>
          <cell r="GJ1150">
            <v>0</v>
          </cell>
          <cell r="GK1150">
            <v>0</v>
          </cell>
          <cell r="GL1150">
            <v>0</v>
          </cell>
          <cell r="GM1150">
            <v>0</v>
          </cell>
          <cell r="GN1150">
            <v>0</v>
          </cell>
          <cell r="GO1150">
            <v>0</v>
          </cell>
          <cell r="GP1150">
            <v>0</v>
          </cell>
          <cell r="GQ1150">
            <v>0</v>
          </cell>
          <cell r="GR1150">
            <v>0</v>
          </cell>
          <cell r="GS1150">
            <v>0</v>
          </cell>
          <cell r="GT1150">
            <v>0</v>
          </cell>
          <cell r="GU1150">
            <v>0</v>
          </cell>
          <cell r="GV1150">
            <v>0</v>
          </cell>
          <cell r="GW1150">
            <v>0</v>
          </cell>
          <cell r="GX1150">
            <v>0</v>
          </cell>
          <cell r="GY1150">
            <v>0</v>
          </cell>
          <cell r="GZ1150">
            <v>0</v>
          </cell>
          <cell r="HA1150">
            <v>0</v>
          </cell>
          <cell r="HB1150">
            <v>0</v>
          </cell>
          <cell r="HC1150">
            <v>0</v>
          </cell>
          <cell r="HD1150">
            <v>0</v>
          </cell>
          <cell r="HE1150">
            <v>0</v>
          </cell>
          <cell r="HF1150">
            <v>0</v>
          </cell>
          <cell r="HG1150">
            <v>0</v>
          </cell>
          <cell r="HH1150">
            <v>0</v>
          </cell>
          <cell r="HI1150">
            <v>0</v>
          </cell>
          <cell r="HJ1150">
            <v>0</v>
          </cell>
          <cell r="HK1150">
            <v>0</v>
          </cell>
          <cell r="HL1150">
            <v>0</v>
          </cell>
          <cell r="HM1150">
            <v>0</v>
          </cell>
          <cell r="HN1150">
            <v>0</v>
          </cell>
          <cell r="HO1150">
            <v>0</v>
          </cell>
          <cell r="HP1150">
            <v>0</v>
          </cell>
          <cell r="HQ1150">
            <v>0</v>
          </cell>
          <cell r="HR1150">
            <v>0</v>
          </cell>
          <cell r="HS1150">
            <v>0</v>
          </cell>
          <cell r="HT1150">
            <v>0</v>
          </cell>
          <cell r="HU1150">
            <v>0</v>
          </cell>
          <cell r="HV1150">
            <v>0</v>
          </cell>
          <cell r="HW1150">
            <v>0</v>
          </cell>
          <cell r="HX1150">
            <v>0</v>
          </cell>
          <cell r="HY1150">
            <v>0</v>
          </cell>
          <cell r="HZ1150">
            <v>0</v>
          </cell>
          <cell r="IA1150">
            <v>0</v>
          </cell>
          <cell r="IB1150">
            <v>0</v>
          </cell>
          <cell r="IC1150">
            <v>0</v>
          </cell>
          <cell r="ID1150">
            <v>0</v>
          </cell>
          <cell r="IE1150">
            <v>0</v>
          </cell>
          <cell r="IF1150">
            <v>0</v>
          </cell>
          <cell r="IG1150">
            <v>0</v>
          </cell>
          <cell r="IH1150">
            <v>0</v>
          </cell>
          <cell r="II1150">
            <v>0</v>
          </cell>
          <cell r="IJ1150">
            <v>0</v>
          </cell>
          <cell r="IK1150">
            <v>0</v>
          </cell>
          <cell r="IL1150">
            <v>0</v>
          </cell>
          <cell r="IM1150">
            <v>0</v>
          </cell>
          <cell r="IN1150">
            <v>0</v>
          </cell>
          <cell r="IO1150">
            <v>0</v>
          </cell>
          <cell r="IP1150">
            <v>0</v>
          </cell>
          <cell r="IQ1150">
            <v>0</v>
          </cell>
          <cell r="IR1150">
            <v>0</v>
          </cell>
          <cell r="IS1150">
            <v>0</v>
          </cell>
          <cell r="IT1150">
            <v>0</v>
          </cell>
          <cell r="IU1150">
            <v>0</v>
          </cell>
          <cell r="IV1150">
            <v>0</v>
          </cell>
          <cell r="IW1150">
            <v>0</v>
          </cell>
          <cell r="IX1150">
            <v>0</v>
          </cell>
          <cell r="IY1150">
            <v>0</v>
          </cell>
          <cell r="IZ1150">
            <v>0</v>
          </cell>
          <cell r="JA1150">
            <v>0</v>
          </cell>
          <cell r="JB1150">
            <v>0</v>
          </cell>
          <cell r="JC1150">
            <v>0</v>
          </cell>
          <cell r="JD1150">
            <v>0</v>
          </cell>
          <cell r="JE1150">
            <v>0</v>
          </cell>
          <cell r="JF1150">
            <v>0</v>
          </cell>
          <cell r="JG1150">
            <v>0</v>
          </cell>
          <cell r="JH1150">
            <v>0</v>
          </cell>
          <cell r="JI1150">
            <v>0</v>
          </cell>
          <cell r="JJ1150">
            <v>0</v>
          </cell>
          <cell r="JK1150">
            <v>0</v>
          </cell>
          <cell r="JL1150">
            <v>0</v>
          </cell>
          <cell r="JM1150">
            <v>0</v>
          </cell>
          <cell r="JN1150">
            <v>0</v>
          </cell>
          <cell r="JO1150">
            <v>0</v>
          </cell>
          <cell r="JP1150">
            <v>0</v>
          </cell>
          <cell r="JQ1150">
            <v>0</v>
          </cell>
        </row>
        <row r="1151">
          <cell r="D1151" t="str">
            <v>HY_.QF.PNC._.qOR.Astoria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0</v>
          </cell>
          <cell r="CD1151">
            <v>0</v>
          </cell>
          <cell r="CE1151">
            <v>0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0</v>
          </cell>
          <cell r="CK1151">
            <v>0</v>
          </cell>
          <cell r="CL1151">
            <v>0</v>
          </cell>
          <cell r="CM1151">
            <v>0</v>
          </cell>
          <cell r="CN1151">
            <v>0</v>
          </cell>
          <cell r="CO1151">
            <v>0</v>
          </cell>
          <cell r="CP1151">
            <v>0</v>
          </cell>
          <cell r="CQ1151">
            <v>0</v>
          </cell>
          <cell r="CR1151">
            <v>0</v>
          </cell>
          <cell r="CS1151">
            <v>0</v>
          </cell>
          <cell r="CT1151">
            <v>0</v>
          </cell>
          <cell r="CU1151">
            <v>0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  <cell r="DD1151">
            <v>0</v>
          </cell>
          <cell r="DE1151">
            <v>0</v>
          </cell>
          <cell r="DF1151">
            <v>0</v>
          </cell>
          <cell r="DG1151">
            <v>0</v>
          </cell>
          <cell r="DH1151">
            <v>0</v>
          </cell>
          <cell r="DI1151">
            <v>0</v>
          </cell>
          <cell r="DJ1151">
            <v>0</v>
          </cell>
          <cell r="DK1151">
            <v>0</v>
          </cell>
          <cell r="DL1151">
            <v>0</v>
          </cell>
          <cell r="DM1151">
            <v>0</v>
          </cell>
          <cell r="DN1151">
            <v>0</v>
          </cell>
          <cell r="DO1151">
            <v>0</v>
          </cell>
          <cell r="DP1151">
            <v>0</v>
          </cell>
          <cell r="DQ1151">
            <v>0</v>
          </cell>
          <cell r="DR1151">
            <v>0</v>
          </cell>
          <cell r="DS1151">
            <v>0</v>
          </cell>
          <cell r="DT1151">
            <v>0</v>
          </cell>
          <cell r="DU1151">
            <v>0</v>
          </cell>
          <cell r="DV1151">
            <v>0</v>
          </cell>
          <cell r="DW1151">
            <v>0</v>
          </cell>
          <cell r="DX1151">
            <v>0</v>
          </cell>
          <cell r="DY1151">
            <v>0</v>
          </cell>
          <cell r="DZ1151">
            <v>0</v>
          </cell>
          <cell r="EA1151">
            <v>0</v>
          </cell>
          <cell r="EB1151">
            <v>0</v>
          </cell>
          <cell r="EC1151">
            <v>0</v>
          </cell>
          <cell r="ED1151">
            <v>0</v>
          </cell>
          <cell r="EE1151">
            <v>0</v>
          </cell>
          <cell r="EF1151">
            <v>0</v>
          </cell>
          <cell r="EG1151">
            <v>0</v>
          </cell>
          <cell r="EH1151">
            <v>0</v>
          </cell>
          <cell r="EI1151">
            <v>0</v>
          </cell>
          <cell r="EJ1151">
            <v>0</v>
          </cell>
          <cell r="EK1151">
            <v>0</v>
          </cell>
          <cell r="EL1151">
            <v>0</v>
          </cell>
          <cell r="EM1151">
            <v>0</v>
          </cell>
          <cell r="EN1151">
            <v>0</v>
          </cell>
          <cell r="EO1151">
            <v>0</v>
          </cell>
          <cell r="EP1151">
            <v>0</v>
          </cell>
          <cell r="EQ1151">
            <v>0</v>
          </cell>
          <cell r="ER1151">
            <v>0</v>
          </cell>
          <cell r="ES1151">
            <v>0</v>
          </cell>
          <cell r="ET1151">
            <v>0</v>
          </cell>
          <cell r="EU1151">
            <v>0</v>
          </cell>
          <cell r="EV1151">
            <v>0</v>
          </cell>
          <cell r="EW1151">
            <v>0</v>
          </cell>
          <cell r="EX1151">
            <v>0</v>
          </cell>
          <cell r="EY1151">
            <v>0</v>
          </cell>
          <cell r="EZ1151">
            <v>0</v>
          </cell>
          <cell r="FA1151">
            <v>0</v>
          </cell>
          <cell r="FB1151">
            <v>0</v>
          </cell>
          <cell r="FC1151">
            <v>0</v>
          </cell>
          <cell r="FD1151">
            <v>0</v>
          </cell>
          <cell r="FE1151">
            <v>0</v>
          </cell>
          <cell r="FF1151">
            <v>0</v>
          </cell>
          <cell r="FG1151">
            <v>0</v>
          </cell>
          <cell r="FH1151">
            <v>0</v>
          </cell>
          <cell r="FI1151">
            <v>0</v>
          </cell>
          <cell r="FJ1151">
            <v>0</v>
          </cell>
          <cell r="FK1151">
            <v>0</v>
          </cell>
          <cell r="FL1151">
            <v>0</v>
          </cell>
          <cell r="FM1151">
            <v>0</v>
          </cell>
          <cell r="FN1151">
            <v>0</v>
          </cell>
          <cell r="FO1151">
            <v>0</v>
          </cell>
          <cell r="FP1151">
            <v>0</v>
          </cell>
          <cell r="FQ1151">
            <v>0</v>
          </cell>
          <cell r="FR1151">
            <v>0</v>
          </cell>
          <cell r="FS1151">
            <v>0</v>
          </cell>
          <cell r="FT1151">
            <v>0</v>
          </cell>
          <cell r="FU1151">
            <v>0</v>
          </cell>
          <cell r="FV1151">
            <v>0</v>
          </cell>
          <cell r="FW1151">
            <v>0</v>
          </cell>
          <cell r="FX1151">
            <v>0</v>
          </cell>
          <cell r="FY1151">
            <v>0</v>
          </cell>
          <cell r="FZ1151">
            <v>0</v>
          </cell>
          <cell r="GA1151">
            <v>0</v>
          </cell>
          <cell r="GB1151">
            <v>0</v>
          </cell>
          <cell r="GC1151">
            <v>0</v>
          </cell>
          <cell r="GD1151">
            <v>0</v>
          </cell>
          <cell r="GE1151">
            <v>0</v>
          </cell>
          <cell r="GF1151">
            <v>0</v>
          </cell>
          <cell r="GG1151">
            <v>0</v>
          </cell>
          <cell r="GH1151">
            <v>0</v>
          </cell>
          <cell r="GI1151">
            <v>0</v>
          </cell>
          <cell r="GJ1151">
            <v>0</v>
          </cell>
          <cell r="GK1151">
            <v>0</v>
          </cell>
          <cell r="GL1151">
            <v>0</v>
          </cell>
          <cell r="GM1151">
            <v>0</v>
          </cell>
          <cell r="GN1151">
            <v>0</v>
          </cell>
          <cell r="GO1151">
            <v>0</v>
          </cell>
          <cell r="GP1151">
            <v>0</v>
          </cell>
          <cell r="GQ1151">
            <v>0</v>
          </cell>
          <cell r="GR1151">
            <v>0</v>
          </cell>
          <cell r="GS1151">
            <v>0</v>
          </cell>
          <cell r="GT1151">
            <v>0</v>
          </cell>
          <cell r="GU1151">
            <v>0</v>
          </cell>
          <cell r="GV1151">
            <v>0</v>
          </cell>
          <cell r="GW1151">
            <v>0</v>
          </cell>
          <cell r="GX1151">
            <v>0</v>
          </cell>
          <cell r="GY1151">
            <v>0</v>
          </cell>
          <cell r="GZ1151">
            <v>0</v>
          </cell>
          <cell r="HA1151">
            <v>0</v>
          </cell>
          <cell r="HB1151">
            <v>0</v>
          </cell>
          <cell r="HC1151">
            <v>0</v>
          </cell>
          <cell r="HD1151">
            <v>0</v>
          </cell>
          <cell r="HE1151">
            <v>0</v>
          </cell>
          <cell r="HF1151">
            <v>0</v>
          </cell>
          <cell r="HG1151">
            <v>0</v>
          </cell>
          <cell r="HH1151">
            <v>0</v>
          </cell>
          <cell r="HI1151">
            <v>0</v>
          </cell>
          <cell r="HJ1151">
            <v>0</v>
          </cell>
          <cell r="HK1151">
            <v>0</v>
          </cell>
          <cell r="HL1151">
            <v>0</v>
          </cell>
          <cell r="HM1151">
            <v>0</v>
          </cell>
          <cell r="HN1151">
            <v>0</v>
          </cell>
          <cell r="HO1151">
            <v>0</v>
          </cell>
          <cell r="HP1151">
            <v>0</v>
          </cell>
          <cell r="HQ1151">
            <v>0</v>
          </cell>
          <cell r="HR1151">
            <v>0</v>
          </cell>
          <cell r="HS1151">
            <v>0</v>
          </cell>
          <cell r="HT1151">
            <v>0</v>
          </cell>
          <cell r="HU1151">
            <v>0</v>
          </cell>
          <cell r="HV1151">
            <v>0</v>
          </cell>
          <cell r="HW1151">
            <v>0</v>
          </cell>
          <cell r="HX1151">
            <v>0</v>
          </cell>
          <cell r="HY1151">
            <v>0</v>
          </cell>
          <cell r="HZ1151">
            <v>0</v>
          </cell>
          <cell r="IA1151">
            <v>0</v>
          </cell>
          <cell r="IB1151">
            <v>0</v>
          </cell>
          <cell r="IC1151">
            <v>0</v>
          </cell>
          <cell r="ID1151">
            <v>0</v>
          </cell>
          <cell r="IE1151">
            <v>0</v>
          </cell>
          <cell r="IF1151">
            <v>0</v>
          </cell>
          <cell r="IG1151">
            <v>0</v>
          </cell>
          <cell r="IH1151">
            <v>0</v>
          </cell>
          <cell r="II1151">
            <v>0</v>
          </cell>
          <cell r="IJ1151">
            <v>0</v>
          </cell>
          <cell r="IK1151">
            <v>0</v>
          </cell>
          <cell r="IL1151">
            <v>0</v>
          </cell>
          <cell r="IM1151">
            <v>0</v>
          </cell>
          <cell r="IN1151">
            <v>0</v>
          </cell>
          <cell r="IO1151">
            <v>0</v>
          </cell>
          <cell r="IP1151">
            <v>0</v>
          </cell>
          <cell r="IQ1151">
            <v>0</v>
          </cell>
          <cell r="IR1151">
            <v>0</v>
          </cell>
          <cell r="IS1151">
            <v>0</v>
          </cell>
          <cell r="IT1151">
            <v>0</v>
          </cell>
          <cell r="IU1151">
            <v>0</v>
          </cell>
          <cell r="IV1151">
            <v>0</v>
          </cell>
          <cell r="IW1151">
            <v>0</v>
          </cell>
          <cell r="IX1151">
            <v>0</v>
          </cell>
          <cell r="IY1151">
            <v>0</v>
          </cell>
          <cell r="IZ1151">
            <v>0</v>
          </cell>
          <cell r="JA1151">
            <v>0</v>
          </cell>
          <cell r="JB1151">
            <v>0</v>
          </cell>
          <cell r="JC1151">
            <v>0</v>
          </cell>
          <cell r="JD1151">
            <v>0</v>
          </cell>
          <cell r="JE1151">
            <v>0</v>
          </cell>
          <cell r="JF1151">
            <v>0</v>
          </cell>
          <cell r="JG1151">
            <v>0</v>
          </cell>
          <cell r="JH1151">
            <v>0</v>
          </cell>
          <cell r="JI1151">
            <v>0</v>
          </cell>
          <cell r="JJ1151">
            <v>0</v>
          </cell>
          <cell r="JK1151">
            <v>0</v>
          </cell>
          <cell r="JL1151">
            <v>0</v>
          </cell>
          <cell r="JM1151">
            <v>0</v>
          </cell>
          <cell r="JN1151">
            <v>0</v>
          </cell>
          <cell r="JO1151">
            <v>0</v>
          </cell>
          <cell r="JP1151">
            <v>0</v>
          </cell>
          <cell r="JQ1151">
            <v>0</v>
          </cell>
        </row>
        <row r="1152">
          <cell r="D1152" t="str">
            <v>HY_.QF.PNC._.qOR.Dee_Bridge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0</v>
          </cell>
          <cell r="CD1152">
            <v>0</v>
          </cell>
          <cell r="CE1152">
            <v>0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0</v>
          </cell>
          <cell r="CK1152">
            <v>0</v>
          </cell>
          <cell r="CL1152">
            <v>0</v>
          </cell>
          <cell r="CM1152">
            <v>0</v>
          </cell>
          <cell r="CN1152">
            <v>0</v>
          </cell>
          <cell r="CO1152">
            <v>0</v>
          </cell>
          <cell r="CP1152">
            <v>0</v>
          </cell>
          <cell r="CQ1152">
            <v>0</v>
          </cell>
          <cell r="CR1152">
            <v>0</v>
          </cell>
          <cell r="CS1152">
            <v>0</v>
          </cell>
          <cell r="CT1152">
            <v>0</v>
          </cell>
          <cell r="CU1152">
            <v>0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  <cell r="DD1152">
            <v>0</v>
          </cell>
          <cell r="DE1152">
            <v>0</v>
          </cell>
          <cell r="DF1152">
            <v>0</v>
          </cell>
          <cell r="DG1152">
            <v>0</v>
          </cell>
          <cell r="DH1152">
            <v>0</v>
          </cell>
          <cell r="DI1152">
            <v>0</v>
          </cell>
          <cell r="DJ1152">
            <v>0</v>
          </cell>
          <cell r="DK1152">
            <v>0</v>
          </cell>
          <cell r="DL1152">
            <v>0</v>
          </cell>
          <cell r="DM1152">
            <v>0</v>
          </cell>
          <cell r="DN1152">
            <v>0</v>
          </cell>
          <cell r="DO1152">
            <v>0</v>
          </cell>
          <cell r="DP1152">
            <v>0</v>
          </cell>
          <cell r="DQ1152">
            <v>0</v>
          </cell>
          <cell r="DR1152">
            <v>0</v>
          </cell>
          <cell r="DS1152">
            <v>0</v>
          </cell>
          <cell r="DT1152">
            <v>0</v>
          </cell>
          <cell r="DU1152">
            <v>0</v>
          </cell>
          <cell r="DV1152">
            <v>0</v>
          </cell>
          <cell r="DW1152">
            <v>0</v>
          </cell>
          <cell r="DX1152">
            <v>0</v>
          </cell>
          <cell r="DY1152">
            <v>0</v>
          </cell>
          <cell r="DZ1152">
            <v>0</v>
          </cell>
          <cell r="EA1152">
            <v>0</v>
          </cell>
          <cell r="EB1152">
            <v>0</v>
          </cell>
          <cell r="EC1152">
            <v>0</v>
          </cell>
          <cell r="ED1152">
            <v>0</v>
          </cell>
          <cell r="EE1152">
            <v>0</v>
          </cell>
          <cell r="EF1152">
            <v>0</v>
          </cell>
          <cell r="EG1152">
            <v>0</v>
          </cell>
          <cell r="EH1152">
            <v>0</v>
          </cell>
          <cell r="EI1152">
            <v>0</v>
          </cell>
          <cell r="EJ1152">
            <v>0</v>
          </cell>
          <cell r="EK1152">
            <v>0</v>
          </cell>
          <cell r="EL1152">
            <v>0</v>
          </cell>
          <cell r="EM1152">
            <v>0</v>
          </cell>
          <cell r="EN1152">
            <v>0</v>
          </cell>
          <cell r="EO1152">
            <v>0</v>
          </cell>
          <cell r="EP1152">
            <v>0</v>
          </cell>
          <cell r="EQ1152">
            <v>0</v>
          </cell>
          <cell r="ER1152">
            <v>0</v>
          </cell>
          <cell r="ES1152">
            <v>0</v>
          </cell>
          <cell r="ET1152">
            <v>0</v>
          </cell>
          <cell r="EU1152">
            <v>0</v>
          </cell>
          <cell r="EV1152">
            <v>0</v>
          </cell>
          <cell r="EW1152">
            <v>0</v>
          </cell>
          <cell r="EX1152">
            <v>0</v>
          </cell>
          <cell r="EY1152">
            <v>0</v>
          </cell>
          <cell r="EZ1152">
            <v>0</v>
          </cell>
          <cell r="FA1152">
            <v>0</v>
          </cell>
          <cell r="FB1152">
            <v>0</v>
          </cell>
          <cell r="FC1152">
            <v>0</v>
          </cell>
          <cell r="FD1152">
            <v>0</v>
          </cell>
          <cell r="FE1152">
            <v>0</v>
          </cell>
          <cell r="FF1152">
            <v>0</v>
          </cell>
          <cell r="FG1152">
            <v>0</v>
          </cell>
          <cell r="FH1152">
            <v>0</v>
          </cell>
          <cell r="FI1152">
            <v>0</v>
          </cell>
          <cell r="FJ1152">
            <v>0</v>
          </cell>
          <cell r="FK1152">
            <v>0</v>
          </cell>
          <cell r="FL1152">
            <v>0</v>
          </cell>
          <cell r="FM1152">
            <v>0</v>
          </cell>
          <cell r="FN1152">
            <v>0</v>
          </cell>
          <cell r="FO1152">
            <v>0</v>
          </cell>
          <cell r="FP1152">
            <v>0</v>
          </cell>
          <cell r="FQ1152">
            <v>0</v>
          </cell>
          <cell r="FR1152">
            <v>0</v>
          </cell>
          <cell r="FS1152">
            <v>0</v>
          </cell>
          <cell r="FT1152">
            <v>0</v>
          </cell>
          <cell r="FU1152">
            <v>0</v>
          </cell>
          <cell r="FV1152">
            <v>0</v>
          </cell>
          <cell r="FW1152">
            <v>0</v>
          </cell>
          <cell r="FX1152">
            <v>0</v>
          </cell>
          <cell r="FY1152">
            <v>0</v>
          </cell>
          <cell r="FZ1152">
            <v>0</v>
          </cell>
          <cell r="GA1152">
            <v>0</v>
          </cell>
          <cell r="GB1152">
            <v>0</v>
          </cell>
          <cell r="GC1152">
            <v>0</v>
          </cell>
          <cell r="GD1152">
            <v>0</v>
          </cell>
          <cell r="GE1152">
            <v>0</v>
          </cell>
          <cell r="GF1152">
            <v>0</v>
          </cell>
          <cell r="GG1152">
            <v>0</v>
          </cell>
          <cell r="GH1152">
            <v>0</v>
          </cell>
          <cell r="GI1152">
            <v>0</v>
          </cell>
          <cell r="GJ1152">
            <v>0</v>
          </cell>
          <cell r="GK1152">
            <v>0</v>
          </cell>
          <cell r="GL1152">
            <v>0</v>
          </cell>
          <cell r="GM1152">
            <v>0</v>
          </cell>
          <cell r="GN1152">
            <v>0</v>
          </cell>
          <cell r="GO1152">
            <v>0</v>
          </cell>
          <cell r="GP1152">
            <v>0</v>
          </cell>
          <cell r="GQ1152">
            <v>0</v>
          </cell>
          <cell r="GR1152">
            <v>0</v>
          </cell>
          <cell r="GS1152">
            <v>0</v>
          </cell>
          <cell r="GT1152">
            <v>0</v>
          </cell>
          <cell r="GU1152">
            <v>0</v>
          </cell>
          <cell r="GV1152">
            <v>0</v>
          </cell>
          <cell r="GW1152">
            <v>0</v>
          </cell>
          <cell r="GX1152">
            <v>0</v>
          </cell>
          <cell r="GY1152">
            <v>0</v>
          </cell>
          <cell r="GZ1152">
            <v>0</v>
          </cell>
          <cell r="HA1152">
            <v>0</v>
          </cell>
          <cell r="HB1152">
            <v>0</v>
          </cell>
          <cell r="HC1152">
            <v>0</v>
          </cell>
          <cell r="HD1152">
            <v>0</v>
          </cell>
          <cell r="HE1152">
            <v>0</v>
          </cell>
          <cell r="HF1152">
            <v>0</v>
          </cell>
          <cell r="HG1152">
            <v>0</v>
          </cell>
          <cell r="HH1152">
            <v>0</v>
          </cell>
          <cell r="HI1152">
            <v>0</v>
          </cell>
          <cell r="HJ1152">
            <v>0</v>
          </cell>
          <cell r="HK1152">
            <v>0</v>
          </cell>
          <cell r="HL1152">
            <v>0</v>
          </cell>
          <cell r="HM1152">
            <v>0</v>
          </cell>
          <cell r="HN1152">
            <v>0</v>
          </cell>
          <cell r="HO1152">
            <v>0</v>
          </cell>
          <cell r="HP1152">
            <v>0</v>
          </cell>
          <cell r="HQ1152">
            <v>0</v>
          </cell>
          <cell r="HR1152">
            <v>0</v>
          </cell>
          <cell r="HS1152">
            <v>0</v>
          </cell>
          <cell r="HT1152">
            <v>0</v>
          </cell>
          <cell r="HU1152">
            <v>0</v>
          </cell>
          <cell r="HV1152">
            <v>0</v>
          </cell>
          <cell r="HW1152">
            <v>0</v>
          </cell>
          <cell r="HX1152">
            <v>0</v>
          </cell>
          <cell r="HY1152">
            <v>0</v>
          </cell>
          <cell r="HZ1152">
            <v>0</v>
          </cell>
          <cell r="IA1152">
            <v>0</v>
          </cell>
          <cell r="IB1152">
            <v>0</v>
          </cell>
          <cell r="IC1152">
            <v>0</v>
          </cell>
          <cell r="ID1152">
            <v>0</v>
          </cell>
          <cell r="IE1152">
            <v>0</v>
          </cell>
          <cell r="IF1152">
            <v>0</v>
          </cell>
          <cell r="IG1152">
            <v>0</v>
          </cell>
          <cell r="IH1152">
            <v>0</v>
          </cell>
          <cell r="II1152">
            <v>0</v>
          </cell>
          <cell r="IJ1152">
            <v>0</v>
          </cell>
          <cell r="IK1152">
            <v>0</v>
          </cell>
          <cell r="IL1152">
            <v>0</v>
          </cell>
          <cell r="IM1152">
            <v>0</v>
          </cell>
          <cell r="IN1152">
            <v>0</v>
          </cell>
          <cell r="IO1152">
            <v>0</v>
          </cell>
          <cell r="IP1152">
            <v>0</v>
          </cell>
          <cell r="IQ1152">
            <v>0</v>
          </cell>
          <cell r="IR1152">
            <v>0</v>
          </cell>
          <cell r="IS1152">
            <v>0</v>
          </cell>
          <cell r="IT1152">
            <v>0</v>
          </cell>
          <cell r="IU1152">
            <v>0</v>
          </cell>
          <cell r="IV1152">
            <v>0</v>
          </cell>
          <cell r="IW1152">
            <v>0</v>
          </cell>
          <cell r="IX1152">
            <v>0</v>
          </cell>
          <cell r="IY1152">
            <v>0</v>
          </cell>
          <cell r="IZ1152">
            <v>0</v>
          </cell>
          <cell r="JA1152">
            <v>0</v>
          </cell>
          <cell r="JB1152">
            <v>0</v>
          </cell>
          <cell r="JC1152">
            <v>0</v>
          </cell>
          <cell r="JD1152">
            <v>0</v>
          </cell>
          <cell r="JE1152">
            <v>0</v>
          </cell>
          <cell r="JF1152">
            <v>0</v>
          </cell>
          <cell r="JG1152">
            <v>0</v>
          </cell>
          <cell r="JH1152">
            <v>0</v>
          </cell>
          <cell r="JI1152">
            <v>0</v>
          </cell>
          <cell r="JJ1152">
            <v>0</v>
          </cell>
          <cell r="JK1152">
            <v>0</v>
          </cell>
          <cell r="JL1152">
            <v>0</v>
          </cell>
          <cell r="JM1152">
            <v>0</v>
          </cell>
          <cell r="JN1152">
            <v>0</v>
          </cell>
          <cell r="JO1152">
            <v>0</v>
          </cell>
          <cell r="JP1152">
            <v>0</v>
          </cell>
          <cell r="JQ1152">
            <v>0</v>
          </cell>
        </row>
        <row r="1153">
          <cell r="D1153" t="str">
            <v>HY_.QF.PNC._.qOR.Farmers_Irrigation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0</v>
          </cell>
          <cell r="CD1153">
            <v>0</v>
          </cell>
          <cell r="CE1153">
            <v>0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0</v>
          </cell>
          <cell r="CK1153">
            <v>0</v>
          </cell>
          <cell r="CL1153">
            <v>0</v>
          </cell>
          <cell r="CM1153">
            <v>0</v>
          </cell>
          <cell r="CN1153">
            <v>0</v>
          </cell>
          <cell r="CO1153">
            <v>0</v>
          </cell>
          <cell r="CP1153">
            <v>0</v>
          </cell>
          <cell r="CQ1153">
            <v>0</v>
          </cell>
          <cell r="CR1153">
            <v>0</v>
          </cell>
          <cell r="CS1153">
            <v>0</v>
          </cell>
          <cell r="CT1153">
            <v>0</v>
          </cell>
          <cell r="CU1153">
            <v>0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  <cell r="DD1153">
            <v>0</v>
          </cell>
          <cell r="DE1153">
            <v>0</v>
          </cell>
          <cell r="DF1153">
            <v>0</v>
          </cell>
          <cell r="DG1153">
            <v>0</v>
          </cell>
          <cell r="DH1153">
            <v>0</v>
          </cell>
          <cell r="DI1153">
            <v>0</v>
          </cell>
          <cell r="DJ1153">
            <v>0</v>
          </cell>
          <cell r="DK1153">
            <v>0</v>
          </cell>
          <cell r="DL1153">
            <v>0</v>
          </cell>
          <cell r="DM1153">
            <v>0</v>
          </cell>
          <cell r="DN1153">
            <v>0</v>
          </cell>
          <cell r="DO1153">
            <v>0</v>
          </cell>
          <cell r="DP1153">
            <v>0</v>
          </cell>
          <cell r="DQ1153">
            <v>0</v>
          </cell>
          <cell r="DR1153">
            <v>0</v>
          </cell>
          <cell r="DS1153">
            <v>0</v>
          </cell>
          <cell r="DT1153">
            <v>0</v>
          </cell>
          <cell r="DU1153">
            <v>0</v>
          </cell>
          <cell r="DV1153">
            <v>0</v>
          </cell>
          <cell r="DW1153">
            <v>0</v>
          </cell>
          <cell r="DX1153">
            <v>0</v>
          </cell>
          <cell r="DY1153">
            <v>0</v>
          </cell>
          <cell r="DZ1153">
            <v>0</v>
          </cell>
          <cell r="EA1153">
            <v>0</v>
          </cell>
          <cell r="EB1153">
            <v>0</v>
          </cell>
          <cell r="EC1153">
            <v>0</v>
          </cell>
          <cell r="ED1153">
            <v>0</v>
          </cell>
          <cell r="EE1153">
            <v>0</v>
          </cell>
          <cell r="EF1153">
            <v>0</v>
          </cell>
          <cell r="EG1153">
            <v>0</v>
          </cell>
          <cell r="EH1153">
            <v>0</v>
          </cell>
          <cell r="EI1153">
            <v>0</v>
          </cell>
          <cell r="EJ1153">
            <v>0</v>
          </cell>
          <cell r="EK1153">
            <v>0</v>
          </cell>
          <cell r="EL1153">
            <v>0</v>
          </cell>
          <cell r="EM1153">
            <v>0</v>
          </cell>
          <cell r="EN1153">
            <v>0</v>
          </cell>
          <cell r="EO1153">
            <v>0</v>
          </cell>
          <cell r="EP1153">
            <v>0</v>
          </cell>
          <cell r="EQ1153">
            <v>0</v>
          </cell>
          <cell r="ER1153">
            <v>0</v>
          </cell>
          <cell r="ES1153">
            <v>0</v>
          </cell>
          <cell r="ET1153">
            <v>0</v>
          </cell>
          <cell r="EU1153">
            <v>0</v>
          </cell>
          <cell r="EV1153">
            <v>0</v>
          </cell>
          <cell r="EW1153">
            <v>0</v>
          </cell>
          <cell r="EX1153">
            <v>0</v>
          </cell>
          <cell r="EY1153">
            <v>0</v>
          </cell>
          <cell r="EZ1153">
            <v>0</v>
          </cell>
          <cell r="FA1153">
            <v>0</v>
          </cell>
          <cell r="FB1153">
            <v>0</v>
          </cell>
          <cell r="FC1153">
            <v>0</v>
          </cell>
          <cell r="FD1153">
            <v>0</v>
          </cell>
          <cell r="FE1153">
            <v>0</v>
          </cell>
          <cell r="FF1153">
            <v>0</v>
          </cell>
          <cell r="FG1153">
            <v>0</v>
          </cell>
          <cell r="FH1153">
            <v>0</v>
          </cell>
          <cell r="FI1153">
            <v>0</v>
          </cell>
          <cell r="FJ1153">
            <v>0</v>
          </cell>
          <cell r="FK1153">
            <v>0</v>
          </cell>
          <cell r="FL1153">
            <v>0</v>
          </cell>
          <cell r="FM1153">
            <v>0</v>
          </cell>
          <cell r="FN1153">
            <v>0</v>
          </cell>
          <cell r="FO1153">
            <v>0</v>
          </cell>
          <cell r="FP1153">
            <v>0</v>
          </cell>
          <cell r="FQ1153">
            <v>0</v>
          </cell>
          <cell r="FR1153">
            <v>0</v>
          </cell>
          <cell r="FS1153">
            <v>0</v>
          </cell>
          <cell r="FT1153">
            <v>0</v>
          </cell>
          <cell r="FU1153">
            <v>0</v>
          </cell>
          <cell r="FV1153">
            <v>0</v>
          </cell>
          <cell r="FW1153">
            <v>0</v>
          </cell>
          <cell r="FX1153">
            <v>0</v>
          </cell>
          <cell r="FY1153">
            <v>0</v>
          </cell>
          <cell r="FZ1153">
            <v>0</v>
          </cell>
          <cell r="GA1153">
            <v>0</v>
          </cell>
          <cell r="GB1153">
            <v>0</v>
          </cell>
          <cell r="GC1153">
            <v>0</v>
          </cell>
          <cell r="GD1153">
            <v>0</v>
          </cell>
          <cell r="GE1153">
            <v>0</v>
          </cell>
          <cell r="GF1153">
            <v>0</v>
          </cell>
          <cell r="GG1153">
            <v>0</v>
          </cell>
          <cell r="GH1153">
            <v>0</v>
          </cell>
          <cell r="GI1153">
            <v>0</v>
          </cell>
          <cell r="GJ1153">
            <v>0</v>
          </cell>
          <cell r="GK1153">
            <v>0</v>
          </cell>
          <cell r="GL1153">
            <v>0</v>
          </cell>
          <cell r="GM1153">
            <v>0</v>
          </cell>
          <cell r="GN1153">
            <v>0</v>
          </cell>
          <cell r="GO1153">
            <v>0</v>
          </cell>
          <cell r="GP1153">
            <v>0</v>
          </cell>
          <cell r="GQ1153">
            <v>0</v>
          </cell>
          <cell r="GR1153">
            <v>0</v>
          </cell>
          <cell r="GS1153">
            <v>0</v>
          </cell>
          <cell r="GT1153">
            <v>0</v>
          </cell>
          <cell r="GU1153">
            <v>0</v>
          </cell>
          <cell r="GV1153">
            <v>0</v>
          </cell>
          <cell r="GW1153">
            <v>0</v>
          </cell>
          <cell r="GX1153">
            <v>0</v>
          </cell>
          <cell r="GY1153">
            <v>0</v>
          </cell>
          <cell r="GZ1153">
            <v>0</v>
          </cell>
          <cell r="HA1153">
            <v>0</v>
          </cell>
          <cell r="HB1153">
            <v>0</v>
          </cell>
          <cell r="HC1153">
            <v>0</v>
          </cell>
          <cell r="HD1153">
            <v>0</v>
          </cell>
          <cell r="HE1153">
            <v>0</v>
          </cell>
          <cell r="HF1153">
            <v>0</v>
          </cell>
          <cell r="HG1153">
            <v>0</v>
          </cell>
          <cell r="HH1153">
            <v>0</v>
          </cell>
          <cell r="HI1153">
            <v>0</v>
          </cell>
          <cell r="HJ1153">
            <v>0</v>
          </cell>
          <cell r="HK1153">
            <v>0</v>
          </cell>
          <cell r="HL1153">
            <v>0</v>
          </cell>
          <cell r="HM1153">
            <v>0</v>
          </cell>
          <cell r="HN1153">
            <v>0</v>
          </cell>
          <cell r="HO1153">
            <v>0</v>
          </cell>
          <cell r="HP1153">
            <v>0</v>
          </cell>
          <cell r="HQ1153">
            <v>0</v>
          </cell>
          <cell r="HR1153">
            <v>0</v>
          </cell>
          <cell r="HS1153">
            <v>0</v>
          </cell>
          <cell r="HT1153">
            <v>0</v>
          </cell>
          <cell r="HU1153">
            <v>0</v>
          </cell>
          <cell r="HV1153">
            <v>0</v>
          </cell>
          <cell r="HW1153">
            <v>0</v>
          </cell>
          <cell r="HX1153">
            <v>0</v>
          </cell>
          <cell r="HY1153">
            <v>0</v>
          </cell>
          <cell r="HZ1153">
            <v>0</v>
          </cell>
          <cell r="IA1153">
            <v>0</v>
          </cell>
          <cell r="IB1153">
            <v>0</v>
          </cell>
          <cell r="IC1153">
            <v>0</v>
          </cell>
          <cell r="ID1153">
            <v>0</v>
          </cell>
          <cell r="IE1153">
            <v>0</v>
          </cell>
          <cell r="IF1153">
            <v>0</v>
          </cell>
          <cell r="IG1153">
            <v>0</v>
          </cell>
          <cell r="IH1153">
            <v>0</v>
          </cell>
          <cell r="II1153">
            <v>0</v>
          </cell>
          <cell r="IJ1153">
            <v>0</v>
          </cell>
          <cell r="IK1153">
            <v>0</v>
          </cell>
          <cell r="IL1153">
            <v>0</v>
          </cell>
          <cell r="IM1153">
            <v>0</v>
          </cell>
          <cell r="IN1153">
            <v>0</v>
          </cell>
          <cell r="IO1153">
            <v>0</v>
          </cell>
          <cell r="IP1153">
            <v>0</v>
          </cell>
          <cell r="IQ1153">
            <v>0</v>
          </cell>
          <cell r="IR1153">
            <v>0</v>
          </cell>
          <cell r="IS1153">
            <v>0</v>
          </cell>
          <cell r="IT1153">
            <v>0</v>
          </cell>
          <cell r="IU1153">
            <v>0</v>
          </cell>
          <cell r="IV1153">
            <v>0</v>
          </cell>
          <cell r="IW1153">
            <v>0</v>
          </cell>
          <cell r="IX1153">
            <v>0</v>
          </cell>
          <cell r="IY1153">
            <v>0</v>
          </cell>
          <cell r="IZ1153">
            <v>0</v>
          </cell>
          <cell r="JA1153">
            <v>0</v>
          </cell>
          <cell r="JB1153">
            <v>0</v>
          </cell>
          <cell r="JC1153">
            <v>0</v>
          </cell>
          <cell r="JD1153">
            <v>0</v>
          </cell>
          <cell r="JE1153">
            <v>0</v>
          </cell>
          <cell r="JF1153">
            <v>0</v>
          </cell>
          <cell r="JG1153">
            <v>0</v>
          </cell>
          <cell r="JH1153">
            <v>0</v>
          </cell>
          <cell r="JI1153">
            <v>0</v>
          </cell>
          <cell r="JJ1153">
            <v>0</v>
          </cell>
          <cell r="JK1153">
            <v>0</v>
          </cell>
          <cell r="JL1153">
            <v>0</v>
          </cell>
          <cell r="JM1153">
            <v>0</v>
          </cell>
          <cell r="JN1153">
            <v>0</v>
          </cell>
          <cell r="JO1153">
            <v>0</v>
          </cell>
          <cell r="JP1153">
            <v>0</v>
          </cell>
          <cell r="JQ1153">
            <v>0</v>
          </cell>
        </row>
        <row r="1154">
          <cell r="D1154" t="str">
            <v>HY_.QF.PNC._.qOR.Middle_Fork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0</v>
          </cell>
          <cell r="CD1154">
            <v>0</v>
          </cell>
          <cell r="CE1154">
            <v>0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0</v>
          </cell>
          <cell r="CK1154">
            <v>0</v>
          </cell>
          <cell r="CL1154">
            <v>0</v>
          </cell>
          <cell r="CM1154">
            <v>0</v>
          </cell>
          <cell r="CN1154">
            <v>0</v>
          </cell>
          <cell r="CO1154">
            <v>0</v>
          </cell>
          <cell r="CP1154">
            <v>0</v>
          </cell>
          <cell r="CQ1154">
            <v>0</v>
          </cell>
          <cell r="CR1154">
            <v>0</v>
          </cell>
          <cell r="CS1154">
            <v>0</v>
          </cell>
          <cell r="CT1154">
            <v>0</v>
          </cell>
          <cell r="CU1154">
            <v>0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  <cell r="DD1154">
            <v>0</v>
          </cell>
          <cell r="DE1154">
            <v>0</v>
          </cell>
          <cell r="DF1154">
            <v>0</v>
          </cell>
          <cell r="DG1154">
            <v>0</v>
          </cell>
          <cell r="DH1154">
            <v>0</v>
          </cell>
          <cell r="DI1154">
            <v>0</v>
          </cell>
          <cell r="DJ1154">
            <v>0</v>
          </cell>
          <cell r="DK1154">
            <v>0</v>
          </cell>
          <cell r="DL1154">
            <v>0</v>
          </cell>
          <cell r="DM1154">
            <v>0</v>
          </cell>
          <cell r="DN1154">
            <v>0</v>
          </cell>
          <cell r="DO1154">
            <v>0</v>
          </cell>
          <cell r="DP1154">
            <v>0</v>
          </cell>
          <cell r="DQ1154">
            <v>0</v>
          </cell>
          <cell r="DR1154">
            <v>0</v>
          </cell>
          <cell r="DS1154">
            <v>0</v>
          </cell>
          <cell r="DT1154">
            <v>0</v>
          </cell>
          <cell r="DU1154">
            <v>0</v>
          </cell>
          <cell r="DV1154">
            <v>0</v>
          </cell>
          <cell r="DW1154">
            <v>0</v>
          </cell>
          <cell r="DX1154">
            <v>0</v>
          </cell>
          <cell r="DY1154">
            <v>0</v>
          </cell>
          <cell r="DZ1154">
            <v>0</v>
          </cell>
          <cell r="EA1154">
            <v>0</v>
          </cell>
          <cell r="EB1154">
            <v>0</v>
          </cell>
          <cell r="EC1154">
            <v>0</v>
          </cell>
          <cell r="ED1154">
            <v>0</v>
          </cell>
          <cell r="EE1154">
            <v>0</v>
          </cell>
          <cell r="EF1154">
            <v>0</v>
          </cell>
          <cell r="EG1154">
            <v>0</v>
          </cell>
          <cell r="EH1154">
            <v>0</v>
          </cell>
          <cell r="EI1154">
            <v>0</v>
          </cell>
          <cell r="EJ1154">
            <v>0</v>
          </cell>
          <cell r="EK1154">
            <v>0</v>
          </cell>
          <cell r="EL1154">
            <v>0</v>
          </cell>
          <cell r="EM1154">
            <v>0</v>
          </cell>
          <cell r="EN1154">
            <v>0</v>
          </cell>
          <cell r="EO1154">
            <v>0</v>
          </cell>
          <cell r="EP1154">
            <v>0</v>
          </cell>
          <cell r="EQ1154">
            <v>0</v>
          </cell>
          <cell r="ER1154">
            <v>0</v>
          </cell>
          <cell r="ES1154">
            <v>0</v>
          </cell>
          <cell r="ET1154">
            <v>0</v>
          </cell>
          <cell r="EU1154">
            <v>0</v>
          </cell>
          <cell r="EV1154">
            <v>0</v>
          </cell>
          <cell r="EW1154">
            <v>0</v>
          </cell>
          <cell r="EX1154">
            <v>0</v>
          </cell>
          <cell r="EY1154">
            <v>0</v>
          </cell>
          <cell r="EZ1154">
            <v>0</v>
          </cell>
          <cell r="FA1154">
            <v>0</v>
          </cell>
          <cell r="FB1154">
            <v>0</v>
          </cell>
          <cell r="FC1154">
            <v>0</v>
          </cell>
          <cell r="FD1154">
            <v>0</v>
          </cell>
          <cell r="FE1154">
            <v>0</v>
          </cell>
          <cell r="FF1154">
            <v>0</v>
          </cell>
          <cell r="FG1154">
            <v>0</v>
          </cell>
          <cell r="FH1154">
            <v>0</v>
          </cell>
          <cell r="FI1154">
            <v>0</v>
          </cell>
          <cell r="FJ1154">
            <v>0</v>
          </cell>
          <cell r="FK1154">
            <v>0</v>
          </cell>
          <cell r="FL1154">
            <v>0</v>
          </cell>
          <cell r="FM1154">
            <v>0</v>
          </cell>
          <cell r="FN1154">
            <v>0</v>
          </cell>
          <cell r="FO1154">
            <v>0</v>
          </cell>
          <cell r="FP1154">
            <v>0</v>
          </cell>
          <cell r="FQ1154">
            <v>0</v>
          </cell>
          <cell r="FR1154">
            <v>0</v>
          </cell>
          <cell r="FS1154">
            <v>0</v>
          </cell>
          <cell r="FT1154">
            <v>0</v>
          </cell>
          <cell r="FU1154">
            <v>0</v>
          </cell>
          <cell r="FV1154">
            <v>0</v>
          </cell>
          <cell r="FW1154">
            <v>0</v>
          </cell>
          <cell r="FX1154">
            <v>0</v>
          </cell>
          <cell r="FY1154">
            <v>0</v>
          </cell>
          <cell r="FZ1154">
            <v>0</v>
          </cell>
          <cell r="GA1154">
            <v>0</v>
          </cell>
          <cell r="GB1154">
            <v>0</v>
          </cell>
          <cell r="GC1154">
            <v>0</v>
          </cell>
          <cell r="GD1154">
            <v>0</v>
          </cell>
          <cell r="GE1154">
            <v>0</v>
          </cell>
          <cell r="GF1154">
            <v>0</v>
          </cell>
          <cell r="GG1154">
            <v>0</v>
          </cell>
          <cell r="GH1154">
            <v>0</v>
          </cell>
          <cell r="GI1154">
            <v>0</v>
          </cell>
          <cell r="GJ1154">
            <v>0</v>
          </cell>
          <cell r="GK1154">
            <v>0</v>
          </cell>
          <cell r="GL1154">
            <v>0</v>
          </cell>
          <cell r="GM1154">
            <v>0</v>
          </cell>
          <cell r="GN1154">
            <v>0</v>
          </cell>
          <cell r="GO1154">
            <v>0</v>
          </cell>
          <cell r="GP1154">
            <v>0</v>
          </cell>
          <cell r="GQ1154">
            <v>0</v>
          </cell>
          <cell r="GR1154">
            <v>0</v>
          </cell>
          <cell r="GS1154">
            <v>0</v>
          </cell>
          <cell r="GT1154">
            <v>0</v>
          </cell>
          <cell r="GU1154">
            <v>0</v>
          </cell>
          <cell r="GV1154">
            <v>0</v>
          </cell>
          <cell r="GW1154">
            <v>0</v>
          </cell>
          <cell r="GX1154">
            <v>0</v>
          </cell>
          <cell r="GY1154">
            <v>0</v>
          </cell>
          <cell r="GZ1154">
            <v>0</v>
          </cell>
          <cell r="HA1154">
            <v>0</v>
          </cell>
          <cell r="HB1154">
            <v>0</v>
          </cell>
          <cell r="HC1154">
            <v>0</v>
          </cell>
          <cell r="HD1154">
            <v>0</v>
          </cell>
          <cell r="HE1154">
            <v>0</v>
          </cell>
          <cell r="HF1154">
            <v>0</v>
          </cell>
          <cell r="HG1154">
            <v>0</v>
          </cell>
          <cell r="HH1154">
            <v>0</v>
          </cell>
          <cell r="HI1154">
            <v>0</v>
          </cell>
          <cell r="HJ1154">
            <v>0</v>
          </cell>
          <cell r="HK1154">
            <v>0</v>
          </cell>
          <cell r="HL1154">
            <v>0</v>
          </cell>
          <cell r="HM1154">
            <v>0</v>
          </cell>
          <cell r="HN1154">
            <v>0</v>
          </cell>
          <cell r="HO1154">
            <v>0</v>
          </cell>
          <cell r="HP1154">
            <v>0</v>
          </cell>
          <cell r="HQ1154">
            <v>0</v>
          </cell>
          <cell r="HR1154">
            <v>0</v>
          </cell>
          <cell r="HS1154">
            <v>0</v>
          </cell>
          <cell r="HT1154">
            <v>0</v>
          </cell>
          <cell r="HU1154">
            <v>0</v>
          </cell>
          <cell r="HV1154">
            <v>0</v>
          </cell>
          <cell r="HW1154">
            <v>0</v>
          </cell>
          <cell r="HX1154">
            <v>0</v>
          </cell>
          <cell r="HY1154">
            <v>0</v>
          </cell>
          <cell r="HZ1154">
            <v>0</v>
          </cell>
          <cell r="IA1154">
            <v>0</v>
          </cell>
          <cell r="IB1154">
            <v>0</v>
          </cell>
          <cell r="IC1154">
            <v>0</v>
          </cell>
          <cell r="ID1154">
            <v>0</v>
          </cell>
          <cell r="IE1154">
            <v>0</v>
          </cell>
          <cell r="IF1154">
            <v>0</v>
          </cell>
          <cell r="IG1154">
            <v>0</v>
          </cell>
          <cell r="IH1154">
            <v>0</v>
          </cell>
          <cell r="II1154">
            <v>0</v>
          </cell>
          <cell r="IJ1154">
            <v>0</v>
          </cell>
          <cell r="IK1154">
            <v>0</v>
          </cell>
          <cell r="IL1154">
            <v>0</v>
          </cell>
          <cell r="IM1154">
            <v>0</v>
          </cell>
          <cell r="IN1154">
            <v>0</v>
          </cell>
          <cell r="IO1154">
            <v>0</v>
          </cell>
          <cell r="IP1154">
            <v>0</v>
          </cell>
          <cell r="IQ1154">
            <v>0</v>
          </cell>
          <cell r="IR1154">
            <v>0</v>
          </cell>
          <cell r="IS1154">
            <v>0</v>
          </cell>
          <cell r="IT1154">
            <v>0</v>
          </cell>
          <cell r="IU1154">
            <v>0</v>
          </cell>
          <cell r="IV1154">
            <v>0</v>
          </cell>
          <cell r="IW1154">
            <v>0</v>
          </cell>
          <cell r="IX1154">
            <v>0</v>
          </cell>
          <cell r="IY1154">
            <v>0</v>
          </cell>
          <cell r="IZ1154">
            <v>0</v>
          </cell>
          <cell r="JA1154">
            <v>0</v>
          </cell>
          <cell r="JB1154">
            <v>0</v>
          </cell>
          <cell r="JC1154">
            <v>0</v>
          </cell>
          <cell r="JD1154">
            <v>0</v>
          </cell>
          <cell r="JE1154">
            <v>0</v>
          </cell>
          <cell r="JF1154">
            <v>0</v>
          </cell>
          <cell r="JG1154">
            <v>0</v>
          </cell>
          <cell r="JH1154">
            <v>0</v>
          </cell>
          <cell r="JI1154">
            <v>0</v>
          </cell>
          <cell r="JJ1154">
            <v>0</v>
          </cell>
          <cell r="JK1154">
            <v>0</v>
          </cell>
          <cell r="JL1154">
            <v>0</v>
          </cell>
          <cell r="JM1154">
            <v>0</v>
          </cell>
          <cell r="JN1154">
            <v>0</v>
          </cell>
          <cell r="JO1154">
            <v>0</v>
          </cell>
          <cell r="JP1154">
            <v>0</v>
          </cell>
          <cell r="JQ1154">
            <v>0</v>
          </cell>
        </row>
        <row r="1155">
          <cell r="D1155" t="str">
            <v>HY_.QF.PNC._.qOR.Portland_Water_Bureau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  <cell r="BJ1155">
            <v>0</v>
          </cell>
          <cell r="BK1155">
            <v>0</v>
          </cell>
          <cell r="BL1155">
            <v>0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0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0</v>
          </cell>
          <cell r="CD1155">
            <v>0</v>
          </cell>
          <cell r="CE1155">
            <v>0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0</v>
          </cell>
          <cell r="CK1155">
            <v>0</v>
          </cell>
          <cell r="CL1155">
            <v>0</v>
          </cell>
          <cell r="CM1155">
            <v>0</v>
          </cell>
          <cell r="CN1155">
            <v>0</v>
          </cell>
          <cell r="CO1155">
            <v>0</v>
          </cell>
          <cell r="CP1155">
            <v>0</v>
          </cell>
          <cell r="CQ1155">
            <v>0</v>
          </cell>
          <cell r="CR1155">
            <v>0</v>
          </cell>
          <cell r="CS1155">
            <v>0</v>
          </cell>
          <cell r="CT1155">
            <v>0</v>
          </cell>
          <cell r="CU1155">
            <v>0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  <cell r="DD1155">
            <v>0</v>
          </cell>
          <cell r="DE1155">
            <v>0</v>
          </cell>
          <cell r="DF1155">
            <v>0</v>
          </cell>
          <cell r="DG1155">
            <v>0</v>
          </cell>
          <cell r="DH1155">
            <v>0</v>
          </cell>
          <cell r="DI1155">
            <v>0</v>
          </cell>
          <cell r="DJ1155">
            <v>0</v>
          </cell>
          <cell r="DK1155">
            <v>0</v>
          </cell>
          <cell r="DL1155">
            <v>0</v>
          </cell>
          <cell r="DM1155">
            <v>0</v>
          </cell>
          <cell r="DN1155">
            <v>0</v>
          </cell>
          <cell r="DO1155">
            <v>0</v>
          </cell>
          <cell r="DP1155">
            <v>0</v>
          </cell>
          <cell r="DQ1155">
            <v>0</v>
          </cell>
          <cell r="DR1155">
            <v>0</v>
          </cell>
          <cell r="DS1155">
            <v>0</v>
          </cell>
          <cell r="DT1155">
            <v>0</v>
          </cell>
          <cell r="DU1155">
            <v>0</v>
          </cell>
          <cell r="DV1155">
            <v>0</v>
          </cell>
          <cell r="DW1155">
            <v>0</v>
          </cell>
          <cell r="DX1155">
            <v>0</v>
          </cell>
          <cell r="DY1155">
            <v>0</v>
          </cell>
          <cell r="DZ1155">
            <v>0</v>
          </cell>
          <cell r="EA1155">
            <v>0</v>
          </cell>
          <cell r="EB1155">
            <v>0</v>
          </cell>
          <cell r="EC1155">
            <v>0</v>
          </cell>
          <cell r="ED1155">
            <v>0</v>
          </cell>
          <cell r="EE1155">
            <v>0</v>
          </cell>
          <cell r="EF1155">
            <v>0</v>
          </cell>
          <cell r="EG1155">
            <v>0</v>
          </cell>
          <cell r="EH1155">
            <v>0</v>
          </cell>
          <cell r="EI1155">
            <v>0</v>
          </cell>
          <cell r="EJ1155">
            <v>0</v>
          </cell>
          <cell r="EK1155">
            <v>0</v>
          </cell>
          <cell r="EL1155">
            <v>0</v>
          </cell>
          <cell r="EM1155">
            <v>0</v>
          </cell>
          <cell r="EN1155">
            <v>0</v>
          </cell>
          <cell r="EO1155">
            <v>0</v>
          </cell>
          <cell r="EP1155">
            <v>0</v>
          </cell>
          <cell r="EQ1155">
            <v>0</v>
          </cell>
          <cell r="ER1155">
            <v>0</v>
          </cell>
          <cell r="ES1155">
            <v>0</v>
          </cell>
          <cell r="ET1155">
            <v>0</v>
          </cell>
          <cell r="EU1155">
            <v>0</v>
          </cell>
          <cell r="EV1155">
            <v>0</v>
          </cell>
          <cell r="EW1155">
            <v>0</v>
          </cell>
          <cell r="EX1155">
            <v>0</v>
          </cell>
          <cell r="EY1155">
            <v>0</v>
          </cell>
          <cell r="EZ1155">
            <v>0</v>
          </cell>
          <cell r="FA1155">
            <v>0</v>
          </cell>
          <cell r="FB1155">
            <v>0</v>
          </cell>
          <cell r="FC1155">
            <v>0</v>
          </cell>
          <cell r="FD1155">
            <v>0</v>
          </cell>
          <cell r="FE1155">
            <v>0</v>
          </cell>
          <cell r="FF1155">
            <v>0</v>
          </cell>
          <cell r="FG1155">
            <v>0</v>
          </cell>
          <cell r="FH1155">
            <v>0</v>
          </cell>
          <cell r="FI1155">
            <v>0</v>
          </cell>
          <cell r="FJ1155">
            <v>0</v>
          </cell>
          <cell r="FK1155">
            <v>0</v>
          </cell>
          <cell r="FL1155">
            <v>0</v>
          </cell>
          <cell r="FM1155">
            <v>0</v>
          </cell>
          <cell r="FN1155">
            <v>0</v>
          </cell>
          <cell r="FO1155">
            <v>0</v>
          </cell>
          <cell r="FP1155">
            <v>0</v>
          </cell>
          <cell r="FQ1155">
            <v>0</v>
          </cell>
          <cell r="FR1155">
            <v>0</v>
          </cell>
          <cell r="FS1155">
            <v>0</v>
          </cell>
          <cell r="FT1155">
            <v>0</v>
          </cell>
          <cell r="FU1155">
            <v>0</v>
          </cell>
          <cell r="FV1155">
            <v>0</v>
          </cell>
          <cell r="FW1155">
            <v>0</v>
          </cell>
          <cell r="FX1155">
            <v>0</v>
          </cell>
          <cell r="FY1155">
            <v>0</v>
          </cell>
          <cell r="FZ1155">
            <v>0</v>
          </cell>
          <cell r="GA1155">
            <v>0</v>
          </cell>
          <cell r="GB1155">
            <v>0</v>
          </cell>
          <cell r="GC1155">
            <v>0</v>
          </cell>
          <cell r="GD1155">
            <v>0</v>
          </cell>
          <cell r="GE1155">
            <v>0</v>
          </cell>
          <cell r="GF1155">
            <v>0</v>
          </cell>
          <cell r="GG1155">
            <v>0</v>
          </cell>
          <cell r="GH1155">
            <v>0</v>
          </cell>
          <cell r="GI1155">
            <v>0</v>
          </cell>
          <cell r="GJ1155">
            <v>0</v>
          </cell>
          <cell r="GK1155">
            <v>0</v>
          </cell>
          <cell r="GL1155">
            <v>0</v>
          </cell>
          <cell r="GM1155">
            <v>0</v>
          </cell>
          <cell r="GN1155">
            <v>0</v>
          </cell>
          <cell r="GO1155">
            <v>0</v>
          </cell>
          <cell r="GP1155">
            <v>0</v>
          </cell>
          <cell r="GQ1155">
            <v>0</v>
          </cell>
          <cell r="GR1155">
            <v>0</v>
          </cell>
          <cell r="GS1155">
            <v>0</v>
          </cell>
          <cell r="GT1155">
            <v>0</v>
          </cell>
          <cell r="GU1155">
            <v>0</v>
          </cell>
          <cell r="GV1155">
            <v>0</v>
          </cell>
          <cell r="GW1155">
            <v>0</v>
          </cell>
          <cell r="GX1155">
            <v>0</v>
          </cell>
          <cell r="GY1155">
            <v>0</v>
          </cell>
          <cell r="GZ1155">
            <v>0</v>
          </cell>
          <cell r="HA1155">
            <v>0</v>
          </cell>
          <cell r="HB1155">
            <v>0</v>
          </cell>
          <cell r="HC1155">
            <v>0</v>
          </cell>
          <cell r="HD1155">
            <v>0</v>
          </cell>
          <cell r="HE1155">
            <v>0</v>
          </cell>
          <cell r="HF1155">
            <v>0</v>
          </cell>
          <cell r="HG1155">
            <v>0</v>
          </cell>
          <cell r="HH1155">
            <v>0</v>
          </cell>
          <cell r="HI1155">
            <v>0</v>
          </cell>
          <cell r="HJ1155">
            <v>0</v>
          </cell>
          <cell r="HK1155">
            <v>0</v>
          </cell>
          <cell r="HL1155">
            <v>0</v>
          </cell>
          <cell r="HM1155">
            <v>0</v>
          </cell>
          <cell r="HN1155">
            <v>0</v>
          </cell>
          <cell r="HO1155">
            <v>0</v>
          </cell>
          <cell r="HP1155">
            <v>0</v>
          </cell>
          <cell r="HQ1155">
            <v>0</v>
          </cell>
          <cell r="HR1155">
            <v>0</v>
          </cell>
          <cell r="HS1155">
            <v>0</v>
          </cell>
          <cell r="HT1155">
            <v>0</v>
          </cell>
          <cell r="HU1155">
            <v>0</v>
          </cell>
          <cell r="HV1155">
            <v>0</v>
          </cell>
          <cell r="HW1155">
            <v>0</v>
          </cell>
          <cell r="HX1155">
            <v>0</v>
          </cell>
          <cell r="HY1155">
            <v>0</v>
          </cell>
          <cell r="HZ1155">
            <v>0</v>
          </cell>
          <cell r="IA1155">
            <v>0</v>
          </cell>
          <cell r="IB1155">
            <v>0</v>
          </cell>
          <cell r="IC1155">
            <v>0</v>
          </cell>
          <cell r="ID1155">
            <v>0</v>
          </cell>
          <cell r="IE1155">
            <v>0</v>
          </cell>
          <cell r="IF1155">
            <v>0</v>
          </cell>
          <cell r="IG1155">
            <v>0</v>
          </cell>
          <cell r="IH1155">
            <v>0</v>
          </cell>
          <cell r="II1155">
            <v>0</v>
          </cell>
          <cell r="IJ1155">
            <v>0</v>
          </cell>
          <cell r="IK1155">
            <v>0</v>
          </cell>
          <cell r="IL1155">
            <v>0</v>
          </cell>
          <cell r="IM1155">
            <v>0</v>
          </cell>
          <cell r="IN1155">
            <v>0</v>
          </cell>
          <cell r="IO1155">
            <v>0</v>
          </cell>
          <cell r="IP1155">
            <v>0</v>
          </cell>
          <cell r="IQ1155">
            <v>0</v>
          </cell>
          <cell r="IR1155">
            <v>0</v>
          </cell>
          <cell r="IS1155">
            <v>0</v>
          </cell>
          <cell r="IT1155">
            <v>0</v>
          </cell>
          <cell r="IU1155">
            <v>0</v>
          </cell>
          <cell r="IV1155">
            <v>0</v>
          </cell>
          <cell r="IW1155">
            <v>0</v>
          </cell>
          <cell r="IX1155">
            <v>0</v>
          </cell>
          <cell r="IY1155">
            <v>0</v>
          </cell>
          <cell r="IZ1155">
            <v>0</v>
          </cell>
          <cell r="JA1155">
            <v>0</v>
          </cell>
          <cell r="JB1155">
            <v>0</v>
          </cell>
          <cell r="JC1155">
            <v>0</v>
          </cell>
          <cell r="JD1155">
            <v>0</v>
          </cell>
          <cell r="JE1155">
            <v>0</v>
          </cell>
          <cell r="JF1155">
            <v>0</v>
          </cell>
          <cell r="JG1155">
            <v>0</v>
          </cell>
          <cell r="JH1155">
            <v>0</v>
          </cell>
          <cell r="JI1155">
            <v>0</v>
          </cell>
          <cell r="JJ1155">
            <v>0</v>
          </cell>
          <cell r="JK1155">
            <v>0</v>
          </cell>
          <cell r="JL1155">
            <v>0</v>
          </cell>
          <cell r="JM1155">
            <v>0</v>
          </cell>
          <cell r="JN1155">
            <v>0</v>
          </cell>
          <cell r="JO1155">
            <v>0</v>
          </cell>
          <cell r="JP1155">
            <v>0</v>
          </cell>
          <cell r="JQ1155">
            <v>0</v>
          </cell>
        </row>
        <row r="1156">
          <cell r="D1156" t="str">
            <v>HY_.QF.SOR._.qOR.C_Drop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0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0</v>
          </cell>
          <cell r="CD1156">
            <v>0</v>
          </cell>
          <cell r="CE1156">
            <v>0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0</v>
          </cell>
          <cell r="CK1156">
            <v>0</v>
          </cell>
          <cell r="CL1156">
            <v>0</v>
          </cell>
          <cell r="CM1156">
            <v>0</v>
          </cell>
          <cell r="CN1156">
            <v>0</v>
          </cell>
          <cell r="CO1156">
            <v>0</v>
          </cell>
          <cell r="CP1156">
            <v>0</v>
          </cell>
          <cell r="CQ1156">
            <v>0</v>
          </cell>
          <cell r="CR1156">
            <v>0</v>
          </cell>
          <cell r="CS1156">
            <v>0</v>
          </cell>
          <cell r="CT1156">
            <v>0</v>
          </cell>
          <cell r="CU1156">
            <v>0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  <cell r="DD1156">
            <v>0</v>
          </cell>
          <cell r="DE1156">
            <v>0</v>
          </cell>
          <cell r="DF1156">
            <v>0</v>
          </cell>
          <cell r="DG1156">
            <v>0</v>
          </cell>
          <cell r="DH1156">
            <v>0</v>
          </cell>
          <cell r="DI1156">
            <v>0</v>
          </cell>
          <cell r="DJ1156">
            <v>0</v>
          </cell>
          <cell r="DK1156">
            <v>0</v>
          </cell>
          <cell r="DL1156">
            <v>0</v>
          </cell>
          <cell r="DM1156">
            <v>0</v>
          </cell>
          <cell r="DN1156">
            <v>0</v>
          </cell>
          <cell r="DO1156">
            <v>0</v>
          </cell>
          <cell r="DP1156">
            <v>0</v>
          </cell>
          <cell r="DQ1156">
            <v>0</v>
          </cell>
          <cell r="DR1156">
            <v>0</v>
          </cell>
          <cell r="DS1156">
            <v>0</v>
          </cell>
          <cell r="DT1156">
            <v>0</v>
          </cell>
          <cell r="DU1156">
            <v>0</v>
          </cell>
          <cell r="DV1156">
            <v>0</v>
          </cell>
          <cell r="DW1156">
            <v>0</v>
          </cell>
          <cell r="DX1156">
            <v>0</v>
          </cell>
          <cell r="DY1156">
            <v>0</v>
          </cell>
          <cell r="DZ1156">
            <v>0</v>
          </cell>
          <cell r="EA1156">
            <v>0</v>
          </cell>
          <cell r="EB1156">
            <v>0</v>
          </cell>
          <cell r="EC1156">
            <v>0</v>
          </cell>
          <cell r="ED1156">
            <v>0</v>
          </cell>
          <cell r="EE1156">
            <v>0</v>
          </cell>
          <cell r="EF1156">
            <v>0</v>
          </cell>
          <cell r="EG1156">
            <v>0</v>
          </cell>
          <cell r="EH1156">
            <v>0</v>
          </cell>
          <cell r="EI1156">
            <v>0</v>
          </cell>
          <cell r="EJ1156">
            <v>0</v>
          </cell>
          <cell r="EK1156">
            <v>0</v>
          </cell>
          <cell r="EL1156">
            <v>0</v>
          </cell>
          <cell r="EM1156">
            <v>0</v>
          </cell>
          <cell r="EN1156">
            <v>0</v>
          </cell>
          <cell r="EO1156">
            <v>0</v>
          </cell>
          <cell r="EP1156">
            <v>0</v>
          </cell>
          <cell r="EQ1156">
            <v>0</v>
          </cell>
          <cell r="ER1156">
            <v>0</v>
          </cell>
          <cell r="ES1156">
            <v>0</v>
          </cell>
          <cell r="ET1156">
            <v>0</v>
          </cell>
          <cell r="EU1156">
            <v>0</v>
          </cell>
          <cell r="EV1156">
            <v>0</v>
          </cell>
          <cell r="EW1156">
            <v>0</v>
          </cell>
          <cell r="EX1156">
            <v>0</v>
          </cell>
          <cell r="EY1156">
            <v>0</v>
          </cell>
          <cell r="EZ1156">
            <v>0</v>
          </cell>
          <cell r="FA1156">
            <v>0</v>
          </cell>
          <cell r="FB1156">
            <v>0</v>
          </cell>
          <cell r="FC1156">
            <v>0</v>
          </cell>
          <cell r="FD1156">
            <v>0</v>
          </cell>
          <cell r="FE1156">
            <v>0</v>
          </cell>
          <cell r="FF1156">
            <v>0</v>
          </cell>
          <cell r="FG1156">
            <v>0</v>
          </cell>
          <cell r="FH1156">
            <v>0</v>
          </cell>
          <cell r="FI1156">
            <v>0</v>
          </cell>
          <cell r="FJ1156">
            <v>0</v>
          </cell>
          <cell r="FK1156">
            <v>0</v>
          </cell>
          <cell r="FL1156">
            <v>0</v>
          </cell>
          <cell r="FM1156">
            <v>0</v>
          </cell>
          <cell r="FN1156">
            <v>0</v>
          </cell>
          <cell r="FO1156">
            <v>0</v>
          </cell>
          <cell r="FP1156">
            <v>0</v>
          </cell>
          <cell r="FQ1156">
            <v>0</v>
          </cell>
          <cell r="FR1156">
            <v>0</v>
          </cell>
          <cell r="FS1156">
            <v>0</v>
          </cell>
          <cell r="FT1156">
            <v>0</v>
          </cell>
          <cell r="FU1156">
            <v>0</v>
          </cell>
          <cell r="FV1156">
            <v>0</v>
          </cell>
          <cell r="FW1156">
            <v>0</v>
          </cell>
          <cell r="FX1156">
            <v>0</v>
          </cell>
          <cell r="FY1156">
            <v>0</v>
          </cell>
          <cell r="FZ1156">
            <v>0</v>
          </cell>
          <cell r="GA1156">
            <v>0</v>
          </cell>
          <cell r="GB1156">
            <v>0</v>
          </cell>
          <cell r="GC1156">
            <v>0</v>
          </cell>
          <cell r="GD1156">
            <v>0</v>
          </cell>
          <cell r="GE1156">
            <v>0</v>
          </cell>
          <cell r="GF1156">
            <v>0</v>
          </cell>
          <cell r="GG1156">
            <v>0</v>
          </cell>
          <cell r="GH1156">
            <v>0</v>
          </cell>
          <cell r="GI1156">
            <v>0</v>
          </cell>
          <cell r="GJ1156">
            <v>0</v>
          </cell>
          <cell r="GK1156">
            <v>0</v>
          </cell>
          <cell r="GL1156">
            <v>0</v>
          </cell>
          <cell r="GM1156">
            <v>0</v>
          </cell>
          <cell r="GN1156">
            <v>0</v>
          </cell>
          <cell r="GO1156">
            <v>0</v>
          </cell>
          <cell r="GP1156">
            <v>0</v>
          </cell>
          <cell r="GQ1156">
            <v>0</v>
          </cell>
          <cell r="GR1156">
            <v>0</v>
          </cell>
          <cell r="GS1156">
            <v>0</v>
          </cell>
          <cell r="GT1156">
            <v>0</v>
          </cell>
          <cell r="GU1156">
            <v>0</v>
          </cell>
          <cell r="GV1156">
            <v>0</v>
          </cell>
          <cell r="GW1156">
            <v>0</v>
          </cell>
          <cell r="GX1156">
            <v>0</v>
          </cell>
          <cell r="GY1156">
            <v>0</v>
          </cell>
          <cell r="GZ1156">
            <v>0</v>
          </cell>
          <cell r="HA1156">
            <v>0</v>
          </cell>
          <cell r="HB1156">
            <v>0</v>
          </cell>
          <cell r="HC1156">
            <v>0</v>
          </cell>
          <cell r="HD1156">
            <v>0</v>
          </cell>
          <cell r="HE1156">
            <v>0</v>
          </cell>
          <cell r="HF1156">
            <v>0</v>
          </cell>
          <cell r="HG1156">
            <v>0</v>
          </cell>
          <cell r="HH1156">
            <v>0</v>
          </cell>
          <cell r="HI1156">
            <v>0</v>
          </cell>
          <cell r="HJ1156">
            <v>0</v>
          </cell>
          <cell r="HK1156">
            <v>0</v>
          </cell>
          <cell r="HL1156">
            <v>0</v>
          </cell>
          <cell r="HM1156">
            <v>0</v>
          </cell>
          <cell r="HN1156">
            <v>0</v>
          </cell>
          <cell r="HO1156">
            <v>0</v>
          </cell>
          <cell r="HP1156">
            <v>0</v>
          </cell>
          <cell r="HQ1156">
            <v>0</v>
          </cell>
          <cell r="HR1156">
            <v>0</v>
          </cell>
          <cell r="HS1156">
            <v>0</v>
          </cell>
          <cell r="HT1156">
            <v>0</v>
          </cell>
          <cell r="HU1156">
            <v>0</v>
          </cell>
          <cell r="HV1156">
            <v>0</v>
          </cell>
          <cell r="HW1156">
            <v>0</v>
          </cell>
          <cell r="HX1156">
            <v>0</v>
          </cell>
          <cell r="HY1156">
            <v>0</v>
          </cell>
          <cell r="HZ1156">
            <v>0</v>
          </cell>
          <cell r="IA1156">
            <v>0</v>
          </cell>
          <cell r="IB1156">
            <v>0</v>
          </cell>
          <cell r="IC1156">
            <v>0</v>
          </cell>
          <cell r="ID1156">
            <v>0</v>
          </cell>
          <cell r="IE1156">
            <v>0</v>
          </cell>
          <cell r="IF1156">
            <v>0</v>
          </cell>
          <cell r="IG1156">
            <v>0</v>
          </cell>
          <cell r="IH1156">
            <v>0</v>
          </cell>
          <cell r="II1156">
            <v>0</v>
          </cell>
          <cell r="IJ1156">
            <v>0</v>
          </cell>
          <cell r="IK1156">
            <v>0</v>
          </cell>
          <cell r="IL1156">
            <v>0</v>
          </cell>
          <cell r="IM1156">
            <v>0</v>
          </cell>
          <cell r="IN1156">
            <v>0</v>
          </cell>
          <cell r="IO1156">
            <v>0</v>
          </cell>
          <cell r="IP1156">
            <v>0</v>
          </cell>
          <cell r="IQ1156">
            <v>0</v>
          </cell>
          <cell r="IR1156">
            <v>0</v>
          </cell>
          <cell r="IS1156">
            <v>0</v>
          </cell>
          <cell r="IT1156">
            <v>0</v>
          </cell>
          <cell r="IU1156">
            <v>0</v>
          </cell>
          <cell r="IV1156">
            <v>0</v>
          </cell>
          <cell r="IW1156">
            <v>0</v>
          </cell>
          <cell r="IX1156">
            <v>0</v>
          </cell>
          <cell r="IY1156">
            <v>0</v>
          </cell>
          <cell r="IZ1156">
            <v>0</v>
          </cell>
          <cell r="JA1156">
            <v>0</v>
          </cell>
          <cell r="JB1156">
            <v>0</v>
          </cell>
          <cell r="JC1156">
            <v>0</v>
          </cell>
          <cell r="JD1156">
            <v>0</v>
          </cell>
          <cell r="JE1156">
            <v>0</v>
          </cell>
          <cell r="JF1156">
            <v>0</v>
          </cell>
          <cell r="JG1156">
            <v>0</v>
          </cell>
          <cell r="JH1156">
            <v>0</v>
          </cell>
          <cell r="JI1156">
            <v>0</v>
          </cell>
          <cell r="JJ1156">
            <v>0</v>
          </cell>
          <cell r="JK1156">
            <v>0</v>
          </cell>
          <cell r="JL1156">
            <v>0</v>
          </cell>
          <cell r="JM1156">
            <v>0</v>
          </cell>
          <cell r="JN1156">
            <v>0</v>
          </cell>
          <cell r="JO1156">
            <v>0</v>
          </cell>
          <cell r="JP1156">
            <v>0</v>
          </cell>
          <cell r="JQ1156">
            <v>0</v>
          </cell>
        </row>
        <row r="1157">
          <cell r="D1157" t="str">
            <v>HY_.QF.SOR._.qOR.Galesville_Dam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0</v>
          </cell>
          <cell r="CD1157">
            <v>0</v>
          </cell>
          <cell r="CE1157">
            <v>0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0</v>
          </cell>
          <cell r="CK1157">
            <v>0</v>
          </cell>
          <cell r="CL1157">
            <v>0</v>
          </cell>
          <cell r="CM1157">
            <v>0</v>
          </cell>
          <cell r="CN1157">
            <v>0</v>
          </cell>
          <cell r="CO1157">
            <v>0</v>
          </cell>
          <cell r="CP1157">
            <v>0</v>
          </cell>
          <cell r="CQ1157">
            <v>0</v>
          </cell>
          <cell r="CR1157">
            <v>0</v>
          </cell>
          <cell r="CS1157">
            <v>0</v>
          </cell>
          <cell r="CT1157">
            <v>0</v>
          </cell>
          <cell r="CU1157">
            <v>0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  <cell r="DD1157">
            <v>0</v>
          </cell>
          <cell r="DE1157">
            <v>0</v>
          </cell>
          <cell r="DF1157">
            <v>0</v>
          </cell>
          <cell r="DG1157">
            <v>0</v>
          </cell>
          <cell r="DH1157">
            <v>0</v>
          </cell>
          <cell r="DI1157">
            <v>0</v>
          </cell>
          <cell r="DJ1157">
            <v>0</v>
          </cell>
          <cell r="DK1157">
            <v>0</v>
          </cell>
          <cell r="DL1157">
            <v>0</v>
          </cell>
          <cell r="DM1157">
            <v>0</v>
          </cell>
          <cell r="DN1157">
            <v>0</v>
          </cell>
          <cell r="DO1157">
            <v>0</v>
          </cell>
          <cell r="DP1157">
            <v>0</v>
          </cell>
          <cell r="DQ1157">
            <v>0</v>
          </cell>
          <cell r="DR1157">
            <v>0</v>
          </cell>
          <cell r="DS1157">
            <v>0</v>
          </cell>
          <cell r="DT1157">
            <v>0</v>
          </cell>
          <cell r="DU1157">
            <v>0</v>
          </cell>
          <cell r="DV1157">
            <v>0</v>
          </cell>
          <cell r="DW1157">
            <v>0</v>
          </cell>
          <cell r="DX1157">
            <v>0</v>
          </cell>
          <cell r="DY1157">
            <v>0</v>
          </cell>
          <cell r="DZ1157">
            <v>0</v>
          </cell>
          <cell r="EA1157">
            <v>0</v>
          </cell>
          <cell r="EB1157">
            <v>0</v>
          </cell>
          <cell r="EC1157">
            <v>0</v>
          </cell>
          <cell r="ED1157">
            <v>0</v>
          </cell>
          <cell r="EE1157">
            <v>0</v>
          </cell>
          <cell r="EF1157">
            <v>0</v>
          </cell>
          <cell r="EG1157">
            <v>0</v>
          </cell>
          <cell r="EH1157">
            <v>0</v>
          </cell>
          <cell r="EI1157">
            <v>0</v>
          </cell>
          <cell r="EJ1157">
            <v>0</v>
          </cell>
          <cell r="EK1157">
            <v>0</v>
          </cell>
          <cell r="EL1157">
            <v>0</v>
          </cell>
          <cell r="EM1157">
            <v>0</v>
          </cell>
          <cell r="EN1157">
            <v>0</v>
          </cell>
          <cell r="EO1157">
            <v>0</v>
          </cell>
          <cell r="EP1157">
            <v>0</v>
          </cell>
          <cell r="EQ1157">
            <v>0</v>
          </cell>
          <cell r="ER1157">
            <v>0</v>
          </cell>
          <cell r="ES1157">
            <v>0</v>
          </cell>
          <cell r="ET1157">
            <v>0</v>
          </cell>
          <cell r="EU1157">
            <v>0</v>
          </cell>
          <cell r="EV1157">
            <v>0</v>
          </cell>
          <cell r="EW1157">
            <v>0</v>
          </cell>
          <cell r="EX1157">
            <v>0</v>
          </cell>
          <cell r="EY1157">
            <v>0</v>
          </cell>
          <cell r="EZ1157">
            <v>0</v>
          </cell>
          <cell r="FA1157">
            <v>0</v>
          </cell>
          <cell r="FB1157">
            <v>0</v>
          </cell>
          <cell r="FC1157">
            <v>0</v>
          </cell>
          <cell r="FD1157">
            <v>0</v>
          </cell>
          <cell r="FE1157">
            <v>0</v>
          </cell>
          <cell r="FF1157">
            <v>0</v>
          </cell>
          <cell r="FG1157">
            <v>0</v>
          </cell>
          <cell r="FH1157">
            <v>0</v>
          </cell>
          <cell r="FI1157">
            <v>0</v>
          </cell>
          <cell r="FJ1157">
            <v>0</v>
          </cell>
          <cell r="FK1157">
            <v>0</v>
          </cell>
          <cell r="FL1157">
            <v>0</v>
          </cell>
          <cell r="FM1157">
            <v>0</v>
          </cell>
          <cell r="FN1157">
            <v>0</v>
          </cell>
          <cell r="FO1157">
            <v>0</v>
          </cell>
          <cell r="FP1157">
            <v>0</v>
          </cell>
          <cell r="FQ1157">
            <v>0</v>
          </cell>
          <cell r="FR1157">
            <v>0</v>
          </cell>
          <cell r="FS1157">
            <v>0</v>
          </cell>
          <cell r="FT1157">
            <v>0</v>
          </cell>
          <cell r="FU1157">
            <v>0</v>
          </cell>
          <cell r="FV1157">
            <v>0</v>
          </cell>
          <cell r="FW1157">
            <v>0</v>
          </cell>
          <cell r="FX1157">
            <v>0</v>
          </cell>
          <cell r="FY1157">
            <v>0</v>
          </cell>
          <cell r="FZ1157">
            <v>0</v>
          </cell>
          <cell r="GA1157">
            <v>0</v>
          </cell>
          <cell r="GB1157">
            <v>0</v>
          </cell>
          <cell r="GC1157">
            <v>0</v>
          </cell>
          <cell r="GD1157">
            <v>0</v>
          </cell>
          <cell r="GE1157">
            <v>0</v>
          </cell>
          <cell r="GF1157">
            <v>0</v>
          </cell>
          <cell r="GG1157">
            <v>0</v>
          </cell>
          <cell r="GH1157">
            <v>0</v>
          </cell>
          <cell r="GI1157">
            <v>0</v>
          </cell>
          <cell r="GJ1157">
            <v>0</v>
          </cell>
          <cell r="GK1157">
            <v>0</v>
          </cell>
          <cell r="GL1157">
            <v>0</v>
          </cell>
          <cell r="GM1157">
            <v>0</v>
          </cell>
          <cell r="GN1157">
            <v>0</v>
          </cell>
          <cell r="GO1157">
            <v>0</v>
          </cell>
          <cell r="GP1157">
            <v>0</v>
          </cell>
          <cell r="GQ1157">
            <v>0</v>
          </cell>
          <cell r="GR1157">
            <v>0</v>
          </cell>
          <cell r="GS1157">
            <v>0</v>
          </cell>
          <cell r="GT1157">
            <v>0</v>
          </cell>
          <cell r="GU1157">
            <v>0</v>
          </cell>
          <cell r="GV1157">
            <v>0</v>
          </cell>
          <cell r="GW1157">
            <v>0</v>
          </cell>
          <cell r="GX1157">
            <v>0</v>
          </cell>
          <cell r="GY1157">
            <v>0</v>
          </cell>
          <cell r="GZ1157">
            <v>0</v>
          </cell>
          <cell r="HA1157">
            <v>0</v>
          </cell>
          <cell r="HB1157">
            <v>0</v>
          </cell>
          <cell r="HC1157">
            <v>0</v>
          </cell>
          <cell r="HD1157">
            <v>0</v>
          </cell>
          <cell r="HE1157">
            <v>0</v>
          </cell>
          <cell r="HF1157">
            <v>0</v>
          </cell>
          <cell r="HG1157">
            <v>0</v>
          </cell>
          <cell r="HH1157">
            <v>0</v>
          </cell>
          <cell r="HI1157">
            <v>0</v>
          </cell>
          <cell r="HJ1157">
            <v>0</v>
          </cell>
          <cell r="HK1157">
            <v>0</v>
          </cell>
          <cell r="HL1157">
            <v>0</v>
          </cell>
          <cell r="HM1157">
            <v>0</v>
          </cell>
          <cell r="HN1157">
            <v>0</v>
          </cell>
          <cell r="HO1157">
            <v>0</v>
          </cell>
          <cell r="HP1157">
            <v>0</v>
          </cell>
          <cell r="HQ1157">
            <v>0</v>
          </cell>
          <cell r="HR1157">
            <v>0</v>
          </cell>
          <cell r="HS1157">
            <v>0</v>
          </cell>
          <cell r="HT1157">
            <v>0</v>
          </cell>
          <cell r="HU1157">
            <v>0</v>
          </cell>
          <cell r="HV1157">
            <v>0</v>
          </cell>
          <cell r="HW1157">
            <v>0</v>
          </cell>
          <cell r="HX1157">
            <v>0</v>
          </cell>
          <cell r="HY1157">
            <v>0</v>
          </cell>
          <cell r="HZ1157">
            <v>0</v>
          </cell>
          <cell r="IA1157">
            <v>0</v>
          </cell>
          <cell r="IB1157">
            <v>0</v>
          </cell>
          <cell r="IC1157">
            <v>0</v>
          </cell>
          <cell r="ID1157">
            <v>0</v>
          </cell>
          <cell r="IE1157">
            <v>0</v>
          </cell>
          <cell r="IF1157">
            <v>0</v>
          </cell>
          <cell r="IG1157">
            <v>0</v>
          </cell>
          <cell r="IH1157">
            <v>0</v>
          </cell>
          <cell r="II1157">
            <v>0</v>
          </cell>
          <cell r="IJ1157">
            <v>0</v>
          </cell>
          <cell r="IK1157">
            <v>0</v>
          </cell>
          <cell r="IL1157">
            <v>0</v>
          </cell>
          <cell r="IM1157">
            <v>0</v>
          </cell>
          <cell r="IN1157">
            <v>0</v>
          </cell>
          <cell r="IO1157">
            <v>0</v>
          </cell>
          <cell r="IP1157">
            <v>0</v>
          </cell>
          <cell r="IQ1157">
            <v>0</v>
          </cell>
          <cell r="IR1157">
            <v>0</v>
          </cell>
          <cell r="IS1157">
            <v>0</v>
          </cell>
          <cell r="IT1157">
            <v>0</v>
          </cell>
          <cell r="IU1157">
            <v>0</v>
          </cell>
          <cell r="IV1157">
            <v>0</v>
          </cell>
          <cell r="IW1157">
            <v>0</v>
          </cell>
          <cell r="IX1157">
            <v>0</v>
          </cell>
          <cell r="IY1157">
            <v>0</v>
          </cell>
          <cell r="IZ1157">
            <v>0</v>
          </cell>
          <cell r="JA1157">
            <v>0</v>
          </cell>
          <cell r="JB1157">
            <v>0</v>
          </cell>
          <cell r="JC1157">
            <v>0</v>
          </cell>
          <cell r="JD1157">
            <v>0</v>
          </cell>
          <cell r="JE1157">
            <v>0</v>
          </cell>
          <cell r="JF1157">
            <v>0</v>
          </cell>
          <cell r="JG1157">
            <v>0</v>
          </cell>
          <cell r="JH1157">
            <v>0</v>
          </cell>
          <cell r="JI1157">
            <v>0</v>
          </cell>
          <cell r="JJ1157">
            <v>0</v>
          </cell>
          <cell r="JK1157">
            <v>0</v>
          </cell>
          <cell r="JL1157">
            <v>0</v>
          </cell>
          <cell r="JM1157">
            <v>0</v>
          </cell>
          <cell r="JN1157">
            <v>0</v>
          </cell>
          <cell r="JO1157">
            <v>0</v>
          </cell>
          <cell r="JP1157">
            <v>0</v>
          </cell>
          <cell r="JQ1157">
            <v>0</v>
          </cell>
        </row>
        <row r="1158">
          <cell r="D1158" t="str">
            <v>HY_.QF.SOR._.qOR.North_Fork_Sprague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0</v>
          </cell>
          <cell r="CD1158">
            <v>0</v>
          </cell>
          <cell r="CE1158">
            <v>0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0</v>
          </cell>
          <cell r="CK1158">
            <v>0</v>
          </cell>
          <cell r="CL1158">
            <v>0</v>
          </cell>
          <cell r="CM1158">
            <v>0</v>
          </cell>
          <cell r="CN1158">
            <v>0</v>
          </cell>
          <cell r="CO1158">
            <v>0</v>
          </cell>
          <cell r="CP1158">
            <v>0</v>
          </cell>
          <cell r="CQ1158">
            <v>0</v>
          </cell>
          <cell r="CR1158">
            <v>0</v>
          </cell>
          <cell r="CS1158">
            <v>0</v>
          </cell>
          <cell r="CT1158">
            <v>0</v>
          </cell>
          <cell r="CU1158">
            <v>0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  <cell r="DD1158">
            <v>0</v>
          </cell>
          <cell r="DE1158">
            <v>0</v>
          </cell>
          <cell r="DF1158">
            <v>0</v>
          </cell>
          <cell r="DG1158">
            <v>0</v>
          </cell>
          <cell r="DH1158">
            <v>0</v>
          </cell>
          <cell r="DI1158">
            <v>0</v>
          </cell>
          <cell r="DJ1158">
            <v>0</v>
          </cell>
          <cell r="DK1158">
            <v>0</v>
          </cell>
          <cell r="DL1158">
            <v>0</v>
          </cell>
          <cell r="DM1158">
            <v>0</v>
          </cell>
          <cell r="DN1158">
            <v>0</v>
          </cell>
          <cell r="DO1158">
            <v>0</v>
          </cell>
          <cell r="DP1158">
            <v>0</v>
          </cell>
          <cell r="DQ1158">
            <v>0</v>
          </cell>
          <cell r="DR1158">
            <v>0</v>
          </cell>
          <cell r="DS1158">
            <v>0</v>
          </cell>
          <cell r="DT1158">
            <v>0</v>
          </cell>
          <cell r="DU1158">
            <v>0</v>
          </cell>
          <cell r="DV1158">
            <v>0</v>
          </cell>
          <cell r="DW1158">
            <v>0</v>
          </cell>
          <cell r="DX1158">
            <v>0</v>
          </cell>
          <cell r="DY1158">
            <v>0</v>
          </cell>
          <cell r="DZ1158">
            <v>0</v>
          </cell>
          <cell r="EA1158">
            <v>0</v>
          </cell>
          <cell r="EB1158">
            <v>0</v>
          </cell>
          <cell r="EC1158">
            <v>0</v>
          </cell>
          <cell r="ED1158">
            <v>0</v>
          </cell>
          <cell r="EE1158">
            <v>0</v>
          </cell>
          <cell r="EF1158">
            <v>0</v>
          </cell>
          <cell r="EG1158">
            <v>0</v>
          </cell>
          <cell r="EH1158">
            <v>0</v>
          </cell>
          <cell r="EI1158">
            <v>0</v>
          </cell>
          <cell r="EJ1158">
            <v>0</v>
          </cell>
          <cell r="EK1158">
            <v>0</v>
          </cell>
          <cell r="EL1158">
            <v>0</v>
          </cell>
          <cell r="EM1158">
            <v>0</v>
          </cell>
          <cell r="EN1158">
            <v>0</v>
          </cell>
          <cell r="EO1158">
            <v>0</v>
          </cell>
          <cell r="EP1158">
            <v>0</v>
          </cell>
          <cell r="EQ1158">
            <v>0</v>
          </cell>
          <cell r="ER1158">
            <v>0</v>
          </cell>
          <cell r="ES1158">
            <v>0</v>
          </cell>
          <cell r="ET1158">
            <v>0</v>
          </cell>
          <cell r="EU1158">
            <v>0</v>
          </cell>
          <cell r="EV1158">
            <v>0</v>
          </cell>
          <cell r="EW1158">
            <v>0</v>
          </cell>
          <cell r="EX1158">
            <v>0</v>
          </cell>
          <cell r="EY1158">
            <v>0</v>
          </cell>
          <cell r="EZ1158">
            <v>0</v>
          </cell>
          <cell r="FA1158">
            <v>0</v>
          </cell>
          <cell r="FB1158">
            <v>0</v>
          </cell>
          <cell r="FC1158">
            <v>0</v>
          </cell>
          <cell r="FD1158">
            <v>0</v>
          </cell>
          <cell r="FE1158">
            <v>0</v>
          </cell>
          <cell r="FF1158">
            <v>0</v>
          </cell>
          <cell r="FG1158">
            <v>0</v>
          </cell>
          <cell r="FH1158">
            <v>0</v>
          </cell>
          <cell r="FI1158">
            <v>0</v>
          </cell>
          <cell r="FJ1158">
            <v>0</v>
          </cell>
          <cell r="FK1158">
            <v>0</v>
          </cell>
          <cell r="FL1158">
            <v>0</v>
          </cell>
          <cell r="FM1158">
            <v>0</v>
          </cell>
          <cell r="FN1158">
            <v>0</v>
          </cell>
          <cell r="FO1158">
            <v>0</v>
          </cell>
          <cell r="FP1158">
            <v>0</v>
          </cell>
          <cell r="FQ1158">
            <v>0</v>
          </cell>
          <cell r="FR1158">
            <v>0</v>
          </cell>
          <cell r="FS1158">
            <v>0</v>
          </cell>
          <cell r="FT1158">
            <v>0</v>
          </cell>
          <cell r="FU1158">
            <v>0</v>
          </cell>
          <cell r="FV1158">
            <v>0</v>
          </cell>
          <cell r="FW1158">
            <v>0</v>
          </cell>
          <cell r="FX1158">
            <v>0</v>
          </cell>
          <cell r="FY1158">
            <v>0</v>
          </cell>
          <cell r="FZ1158">
            <v>0</v>
          </cell>
          <cell r="GA1158">
            <v>0</v>
          </cell>
          <cell r="GB1158">
            <v>0</v>
          </cell>
          <cell r="GC1158">
            <v>0</v>
          </cell>
          <cell r="GD1158">
            <v>0</v>
          </cell>
          <cell r="GE1158">
            <v>0</v>
          </cell>
          <cell r="GF1158">
            <v>0</v>
          </cell>
          <cell r="GG1158">
            <v>0</v>
          </cell>
          <cell r="GH1158">
            <v>0</v>
          </cell>
          <cell r="GI1158">
            <v>0</v>
          </cell>
          <cell r="GJ1158">
            <v>0</v>
          </cell>
          <cell r="GK1158">
            <v>0</v>
          </cell>
          <cell r="GL1158">
            <v>0</v>
          </cell>
          <cell r="GM1158">
            <v>0</v>
          </cell>
          <cell r="GN1158">
            <v>0</v>
          </cell>
          <cell r="GO1158">
            <v>0</v>
          </cell>
          <cell r="GP1158">
            <v>0</v>
          </cell>
          <cell r="GQ1158">
            <v>0</v>
          </cell>
          <cell r="GR1158">
            <v>0</v>
          </cell>
          <cell r="GS1158">
            <v>0</v>
          </cell>
          <cell r="GT1158">
            <v>0</v>
          </cell>
          <cell r="GU1158">
            <v>0</v>
          </cell>
          <cell r="GV1158">
            <v>0</v>
          </cell>
          <cell r="GW1158">
            <v>0</v>
          </cell>
          <cell r="GX1158">
            <v>0</v>
          </cell>
          <cell r="GY1158">
            <v>0</v>
          </cell>
          <cell r="GZ1158">
            <v>0</v>
          </cell>
          <cell r="HA1158">
            <v>0</v>
          </cell>
          <cell r="HB1158">
            <v>0</v>
          </cell>
          <cell r="HC1158">
            <v>0</v>
          </cell>
          <cell r="HD1158">
            <v>0</v>
          </cell>
          <cell r="HE1158">
            <v>0</v>
          </cell>
          <cell r="HF1158">
            <v>0</v>
          </cell>
          <cell r="HG1158">
            <v>0</v>
          </cell>
          <cell r="HH1158">
            <v>0</v>
          </cell>
          <cell r="HI1158">
            <v>0</v>
          </cell>
          <cell r="HJ1158">
            <v>0</v>
          </cell>
          <cell r="HK1158">
            <v>0</v>
          </cell>
          <cell r="HL1158">
            <v>0</v>
          </cell>
          <cell r="HM1158">
            <v>0</v>
          </cell>
          <cell r="HN1158">
            <v>0</v>
          </cell>
          <cell r="HO1158">
            <v>0</v>
          </cell>
          <cell r="HP1158">
            <v>0</v>
          </cell>
          <cell r="HQ1158">
            <v>0</v>
          </cell>
          <cell r="HR1158">
            <v>0</v>
          </cell>
          <cell r="HS1158">
            <v>0</v>
          </cell>
          <cell r="HT1158">
            <v>0</v>
          </cell>
          <cell r="HU1158">
            <v>0</v>
          </cell>
          <cell r="HV1158">
            <v>0</v>
          </cell>
          <cell r="HW1158">
            <v>0</v>
          </cell>
          <cell r="HX1158">
            <v>0</v>
          </cell>
          <cell r="HY1158">
            <v>0</v>
          </cell>
          <cell r="HZ1158">
            <v>0</v>
          </cell>
          <cell r="IA1158">
            <v>0</v>
          </cell>
          <cell r="IB1158">
            <v>0</v>
          </cell>
          <cell r="IC1158">
            <v>0</v>
          </cell>
          <cell r="ID1158">
            <v>0</v>
          </cell>
          <cell r="IE1158">
            <v>0</v>
          </cell>
          <cell r="IF1158">
            <v>0</v>
          </cell>
          <cell r="IG1158">
            <v>0</v>
          </cell>
          <cell r="IH1158">
            <v>0</v>
          </cell>
          <cell r="II1158">
            <v>0</v>
          </cell>
          <cell r="IJ1158">
            <v>0</v>
          </cell>
          <cell r="IK1158">
            <v>0</v>
          </cell>
          <cell r="IL1158">
            <v>0</v>
          </cell>
          <cell r="IM1158">
            <v>0</v>
          </cell>
          <cell r="IN1158">
            <v>0</v>
          </cell>
          <cell r="IO1158">
            <v>0</v>
          </cell>
          <cell r="IP1158">
            <v>0</v>
          </cell>
          <cell r="IQ1158">
            <v>0</v>
          </cell>
          <cell r="IR1158">
            <v>0</v>
          </cell>
          <cell r="IS1158">
            <v>0</v>
          </cell>
          <cell r="IT1158">
            <v>0</v>
          </cell>
          <cell r="IU1158">
            <v>0</v>
          </cell>
          <cell r="IV1158">
            <v>0</v>
          </cell>
          <cell r="IW1158">
            <v>0</v>
          </cell>
          <cell r="IX1158">
            <v>0</v>
          </cell>
          <cell r="IY1158">
            <v>0</v>
          </cell>
          <cell r="IZ1158">
            <v>0</v>
          </cell>
          <cell r="JA1158">
            <v>0</v>
          </cell>
          <cell r="JB1158">
            <v>0</v>
          </cell>
          <cell r="JC1158">
            <v>0</v>
          </cell>
          <cell r="JD1158">
            <v>0</v>
          </cell>
          <cell r="JE1158">
            <v>0</v>
          </cell>
          <cell r="JF1158">
            <v>0</v>
          </cell>
          <cell r="JG1158">
            <v>0</v>
          </cell>
          <cell r="JH1158">
            <v>0</v>
          </cell>
          <cell r="JI1158">
            <v>0</v>
          </cell>
          <cell r="JJ1158">
            <v>0</v>
          </cell>
          <cell r="JK1158">
            <v>0</v>
          </cell>
          <cell r="JL1158">
            <v>0</v>
          </cell>
          <cell r="JM1158">
            <v>0</v>
          </cell>
          <cell r="JN1158">
            <v>0</v>
          </cell>
          <cell r="JO1158">
            <v>0</v>
          </cell>
          <cell r="JP1158">
            <v>0</v>
          </cell>
          <cell r="JQ1158">
            <v>0</v>
          </cell>
        </row>
        <row r="1159">
          <cell r="D1159" t="str">
            <v>HY_.QF.SOR._.ROG.Eagle_Point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0</v>
          </cell>
          <cell r="CD1159">
            <v>0</v>
          </cell>
          <cell r="CE1159">
            <v>0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0</v>
          </cell>
          <cell r="CK1159">
            <v>0</v>
          </cell>
          <cell r="CL1159">
            <v>0</v>
          </cell>
          <cell r="CM1159">
            <v>0</v>
          </cell>
          <cell r="CN1159">
            <v>0</v>
          </cell>
          <cell r="CO1159">
            <v>0</v>
          </cell>
          <cell r="CP1159">
            <v>0</v>
          </cell>
          <cell r="CQ1159">
            <v>0</v>
          </cell>
          <cell r="CR1159">
            <v>0</v>
          </cell>
          <cell r="CS1159">
            <v>0</v>
          </cell>
          <cell r="CT1159">
            <v>0</v>
          </cell>
          <cell r="CU1159">
            <v>0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  <cell r="DD1159">
            <v>0</v>
          </cell>
          <cell r="DE1159">
            <v>0</v>
          </cell>
          <cell r="DF1159">
            <v>0</v>
          </cell>
          <cell r="DG1159">
            <v>0</v>
          </cell>
          <cell r="DH1159">
            <v>0</v>
          </cell>
          <cell r="DI1159">
            <v>0</v>
          </cell>
          <cell r="DJ1159">
            <v>0</v>
          </cell>
          <cell r="DK1159">
            <v>0</v>
          </cell>
          <cell r="DL1159">
            <v>0</v>
          </cell>
          <cell r="DM1159">
            <v>0</v>
          </cell>
          <cell r="DN1159">
            <v>0</v>
          </cell>
          <cell r="DO1159">
            <v>0</v>
          </cell>
          <cell r="DP1159">
            <v>0</v>
          </cell>
          <cell r="DQ1159">
            <v>0</v>
          </cell>
          <cell r="DR1159">
            <v>0</v>
          </cell>
          <cell r="DS1159">
            <v>0</v>
          </cell>
          <cell r="DT1159">
            <v>0</v>
          </cell>
          <cell r="DU1159">
            <v>0</v>
          </cell>
          <cell r="DV1159">
            <v>0</v>
          </cell>
          <cell r="DW1159">
            <v>0</v>
          </cell>
          <cell r="DX1159">
            <v>0</v>
          </cell>
          <cell r="DY1159">
            <v>0</v>
          </cell>
          <cell r="DZ1159">
            <v>0</v>
          </cell>
          <cell r="EA1159">
            <v>0</v>
          </cell>
          <cell r="EB1159">
            <v>0</v>
          </cell>
          <cell r="EC1159">
            <v>0</v>
          </cell>
          <cell r="ED1159">
            <v>0</v>
          </cell>
          <cell r="EE1159">
            <v>0</v>
          </cell>
          <cell r="EF1159">
            <v>0</v>
          </cell>
          <cell r="EG1159">
            <v>0</v>
          </cell>
          <cell r="EH1159">
            <v>0</v>
          </cell>
          <cell r="EI1159">
            <v>0</v>
          </cell>
          <cell r="EJ1159">
            <v>0</v>
          </cell>
          <cell r="EK1159">
            <v>0</v>
          </cell>
          <cell r="EL1159">
            <v>0</v>
          </cell>
          <cell r="EM1159">
            <v>0</v>
          </cell>
          <cell r="EN1159">
            <v>0</v>
          </cell>
          <cell r="EO1159">
            <v>0</v>
          </cell>
          <cell r="EP1159">
            <v>0</v>
          </cell>
          <cell r="EQ1159">
            <v>0</v>
          </cell>
          <cell r="ER1159">
            <v>0</v>
          </cell>
          <cell r="ES1159">
            <v>0</v>
          </cell>
          <cell r="ET1159">
            <v>0</v>
          </cell>
          <cell r="EU1159">
            <v>0</v>
          </cell>
          <cell r="EV1159">
            <v>0</v>
          </cell>
          <cell r="EW1159">
            <v>0</v>
          </cell>
          <cell r="EX1159">
            <v>0</v>
          </cell>
          <cell r="EY1159">
            <v>0</v>
          </cell>
          <cell r="EZ1159">
            <v>0</v>
          </cell>
          <cell r="FA1159">
            <v>0</v>
          </cell>
          <cell r="FB1159">
            <v>0</v>
          </cell>
          <cell r="FC1159">
            <v>0</v>
          </cell>
          <cell r="FD1159">
            <v>0</v>
          </cell>
          <cell r="FE1159">
            <v>0</v>
          </cell>
          <cell r="FF1159">
            <v>0</v>
          </cell>
          <cell r="FG1159">
            <v>0</v>
          </cell>
          <cell r="FH1159">
            <v>0</v>
          </cell>
          <cell r="FI1159">
            <v>0</v>
          </cell>
          <cell r="FJ1159">
            <v>0</v>
          </cell>
          <cell r="FK1159">
            <v>0</v>
          </cell>
          <cell r="FL1159">
            <v>0</v>
          </cell>
          <cell r="FM1159">
            <v>0</v>
          </cell>
          <cell r="FN1159">
            <v>0</v>
          </cell>
          <cell r="FO1159">
            <v>0</v>
          </cell>
          <cell r="FP1159">
            <v>0</v>
          </cell>
          <cell r="FQ1159">
            <v>0</v>
          </cell>
          <cell r="FR1159">
            <v>0</v>
          </cell>
          <cell r="FS1159">
            <v>0</v>
          </cell>
          <cell r="FT1159">
            <v>0</v>
          </cell>
          <cell r="FU1159">
            <v>0</v>
          </cell>
          <cell r="FV1159">
            <v>0</v>
          </cell>
          <cell r="FW1159">
            <v>0</v>
          </cell>
          <cell r="FX1159">
            <v>0</v>
          </cell>
          <cell r="FY1159">
            <v>0</v>
          </cell>
          <cell r="FZ1159">
            <v>0</v>
          </cell>
          <cell r="GA1159">
            <v>0</v>
          </cell>
          <cell r="GB1159">
            <v>0</v>
          </cell>
          <cell r="GC1159">
            <v>0</v>
          </cell>
          <cell r="GD1159">
            <v>0</v>
          </cell>
          <cell r="GE1159">
            <v>0</v>
          </cell>
          <cell r="GF1159">
            <v>0</v>
          </cell>
          <cell r="GG1159">
            <v>0</v>
          </cell>
          <cell r="GH1159">
            <v>0</v>
          </cell>
          <cell r="GI1159">
            <v>0</v>
          </cell>
          <cell r="GJ1159">
            <v>0</v>
          </cell>
          <cell r="GK1159">
            <v>0</v>
          </cell>
          <cell r="GL1159">
            <v>0</v>
          </cell>
          <cell r="GM1159">
            <v>0</v>
          </cell>
          <cell r="GN1159">
            <v>0</v>
          </cell>
          <cell r="GO1159">
            <v>0</v>
          </cell>
          <cell r="GP1159">
            <v>0</v>
          </cell>
          <cell r="GQ1159">
            <v>0</v>
          </cell>
          <cell r="GR1159">
            <v>0</v>
          </cell>
          <cell r="GS1159">
            <v>0</v>
          </cell>
          <cell r="GT1159">
            <v>0</v>
          </cell>
          <cell r="GU1159">
            <v>0</v>
          </cell>
          <cell r="GV1159">
            <v>0</v>
          </cell>
          <cell r="GW1159">
            <v>0</v>
          </cell>
          <cell r="GX1159">
            <v>0</v>
          </cell>
          <cell r="GY1159">
            <v>0</v>
          </cell>
          <cell r="GZ1159">
            <v>0</v>
          </cell>
          <cell r="HA1159">
            <v>0</v>
          </cell>
          <cell r="HB1159">
            <v>0</v>
          </cell>
          <cell r="HC1159">
            <v>0</v>
          </cell>
          <cell r="HD1159">
            <v>0</v>
          </cell>
          <cell r="HE1159">
            <v>0</v>
          </cell>
          <cell r="HF1159">
            <v>0</v>
          </cell>
          <cell r="HG1159">
            <v>0</v>
          </cell>
          <cell r="HH1159">
            <v>0</v>
          </cell>
          <cell r="HI1159">
            <v>0</v>
          </cell>
          <cell r="HJ1159">
            <v>0</v>
          </cell>
          <cell r="HK1159">
            <v>0</v>
          </cell>
          <cell r="HL1159">
            <v>0</v>
          </cell>
          <cell r="HM1159">
            <v>0</v>
          </cell>
          <cell r="HN1159">
            <v>0</v>
          </cell>
          <cell r="HO1159">
            <v>0</v>
          </cell>
          <cell r="HP1159">
            <v>0</v>
          </cell>
          <cell r="HQ1159">
            <v>0</v>
          </cell>
          <cell r="HR1159">
            <v>0</v>
          </cell>
          <cell r="HS1159">
            <v>0</v>
          </cell>
          <cell r="HT1159">
            <v>0</v>
          </cell>
          <cell r="HU1159">
            <v>0</v>
          </cell>
          <cell r="HV1159">
            <v>0</v>
          </cell>
          <cell r="HW1159">
            <v>0</v>
          </cell>
          <cell r="HX1159">
            <v>0</v>
          </cell>
          <cell r="HY1159">
            <v>0</v>
          </cell>
          <cell r="HZ1159">
            <v>0</v>
          </cell>
          <cell r="IA1159">
            <v>0</v>
          </cell>
          <cell r="IB1159">
            <v>0</v>
          </cell>
          <cell r="IC1159">
            <v>0</v>
          </cell>
          <cell r="ID1159">
            <v>0</v>
          </cell>
          <cell r="IE1159">
            <v>0</v>
          </cell>
          <cell r="IF1159">
            <v>0</v>
          </cell>
          <cell r="IG1159">
            <v>0</v>
          </cell>
          <cell r="IH1159">
            <v>0</v>
          </cell>
          <cell r="II1159">
            <v>0</v>
          </cell>
          <cell r="IJ1159">
            <v>0</v>
          </cell>
          <cell r="IK1159">
            <v>0</v>
          </cell>
          <cell r="IL1159">
            <v>0</v>
          </cell>
          <cell r="IM1159">
            <v>0</v>
          </cell>
          <cell r="IN1159">
            <v>0</v>
          </cell>
          <cell r="IO1159">
            <v>0</v>
          </cell>
          <cell r="IP1159">
            <v>0</v>
          </cell>
          <cell r="IQ1159">
            <v>0</v>
          </cell>
          <cell r="IR1159">
            <v>0</v>
          </cell>
          <cell r="IS1159">
            <v>0</v>
          </cell>
          <cell r="IT1159">
            <v>0</v>
          </cell>
          <cell r="IU1159">
            <v>0</v>
          </cell>
          <cell r="IV1159">
            <v>0</v>
          </cell>
          <cell r="IW1159">
            <v>0</v>
          </cell>
          <cell r="IX1159">
            <v>0</v>
          </cell>
          <cell r="IY1159">
            <v>0</v>
          </cell>
          <cell r="IZ1159">
            <v>0</v>
          </cell>
          <cell r="JA1159">
            <v>0</v>
          </cell>
          <cell r="JB1159">
            <v>0</v>
          </cell>
          <cell r="JC1159">
            <v>0</v>
          </cell>
          <cell r="JD1159">
            <v>0</v>
          </cell>
          <cell r="JE1159">
            <v>0</v>
          </cell>
          <cell r="JF1159">
            <v>0</v>
          </cell>
          <cell r="JG1159">
            <v>0</v>
          </cell>
          <cell r="JH1159">
            <v>0</v>
          </cell>
          <cell r="JI1159">
            <v>0</v>
          </cell>
          <cell r="JJ1159">
            <v>0</v>
          </cell>
          <cell r="JK1159">
            <v>0</v>
          </cell>
          <cell r="JL1159">
            <v>0</v>
          </cell>
          <cell r="JM1159">
            <v>0</v>
          </cell>
          <cell r="JN1159">
            <v>0</v>
          </cell>
          <cell r="JO1159">
            <v>0</v>
          </cell>
          <cell r="JP1159">
            <v>0</v>
          </cell>
          <cell r="JQ1159">
            <v>0</v>
          </cell>
        </row>
        <row r="1160">
          <cell r="D1160" t="str">
            <v>HY_.QF.UID._.qID.Commercial_Energy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0</v>
          </cell>
          <cell r="CD1160">
            <v>0</v>
          </cell>
          <cell r="CE1160">
            <v>0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0</v>
          </cell>
          <cell r="CK1160">
            <v>0</v>
          </cell>
          <cell r="CL1160">
            <v>0</v>
          </cell>
          <cell r="CM1160">
            <v>0</v>
          </cell>
          <cell r="CN1160">
            <v>0</v>
          </cell>
          <cell r="CO1160">
            <v>0</v>
          </cell>
          <cell r="CP1160">
            <v>0</v>
          </cell>
          <cell r="CQ1160">
            <v>0</v>
          </cell>
          <cell r="CR1160">
            <v>0</v>
          </cell>
          <cell r="CS1160">
            <v>0</v>
          </cell>
          <cell r="CT1160">
            <v>0</v>
          </cell>
          <cell r="CU1160">
            <v>0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  <cell r="DD1160">
            <v>0</v>
          </cell>
          <cell r="DE1160">
            <v>0</v>
          </cell>
          <cell r="DF1160">
            <v>0</v>
          </cell>
          <cell r="DG1160">
            <v>0</v>
          </cell>
          <cell r="DH1160">
            <v>0</v>
          </cell>
          <cell r="DI1160">
            <v>0</v>
          </cell>
          <cell r="DJ1160">
            <v>0</v>
          </cell>
          <cell r="DK1160">
            <v>0</v>
          </cell>
          <cell r="DL1160">
            <v>0</v>
          </cell>
          <cell r="DM1160">
            <v>0</v>
          </cell>
          <cell r="DN1160">
            <v>0</v>
          </cell>
          <cell r="DO1160">
            <v>0</v>
          </cell>
          <cell r="DP1160">
            <v>0</v>
          </cell>
          <cell r="DQ1160">
            <v>0</v>
          </cell>
          <cell r="DR1160">
            <v>0</v>
          </cell>
          <cell r="DS1160">
            <v>0</v>
          </cell>
          <cell r="DT1160">
            <v>0</v>
          </cell>
          <cell r="DU1160">
            <v>0</v>
          </cell>
          <cell r="DV1160">
            <v>0</v>
          </cell>
          <cell r="DW1160">
            <v>0</v>
          </cell>
          <cell r="DX1160">
            <v>0</v>
          </cell>
          <cell r="DY1160">
            <v>0</v>
          </cell>
          <cell r="DZ1160">
            <v>0</v>
          </cell>
          <cell r="EA1160">
            <v>0</v>
          </cell>
          <cell r="EB1160">
            <v>0</v>
          </cell>
          <cell r="EC1160">
            <v>0</v>
          </cell>
          <cell r="ED1160">
            <v>0</v>
          </cell>
          <cell r="EE1160">
            <v>0</v>
          </cell>
          <cell r="EF1160">
            <v>0</v>
          </cell>
          <cell r="EG1160">
            <v>0</v>
          </cell>
          <cell r="EH1160">
            <v>0</v>
          </cell>
          <cell r="EI1160">
            <v>0</v>
          </cell>
          <cell r="EJ1160">
            <v>0</v>
          </cell>
          <cell r="EK1160">
            <v>0</v>
          </cell>
          <cell r="EL1160">
            <v>0</v>
          </cell>
          <cell r="EM1160">
            <v>0</v>
          </cell>
          <cell r="EN1160">
            <v>0</v>
          </cell>
          <cell r="EO1160">
            <v>0</v>
          </cell>
          <cell r="EP1160">
            <v>0</v>
          </cell>
          <cell r="EQ1160">
            <v>0</v>
          </cell>
          <cell r="ER1160">
            <v>0</v>
          </cell>
          <cell r="ES1160">
            <v>0</v>
          </cell>
          <cell r="ET1160">
            <v>0</v>
          </cell>
          <cell r="EU1160">
            <v>0</v>
          </cell>
          <cell r="EV1160">
            <v>0</v>
          </cell>
          <cell r="EW1160">
            <v>0</v>
          </cell>
          <cell r="EX1160">
            <v>0</v>
          </cell>
          <cell r="EY1160">
            <v>0</v>
          </cell>
          <cell r="EZ1160">
            <v>0</v>
          </cell>
          <cell r="FA1160">
            <v>0</v>
          </cell>
          <cell r="FB1160">
            <v>0</v>
          </cell>
          <cell r="FC1160">
            <v>0</v>
          </cell>
          <cell r="FD1160">
            <v>0</v>
          </cell>
          <cell r="FE1160">
            <v>0</v>
          </cell>
          <cell r="FF1160">
            <v>0</v>
          </cell>
          <cell r="FG1160">
            <v>0</v>
          </cell>
          <cell r="FH1160">
            <v>0</v>
          </cell>
          <cell r="FI1160">
            <v>0</v>
          </cell>
          <cell r="FJ1160">
            <v>0</v>
          </cell>
          <cell r="FK1160">
            <v>0</v>
          </cell>
          <cell r="FL1160">
            <v>0</v>
          </cell>
          <cell r="FM1160">
            <v>0</v>
          </cell>
          <cell r="FN1160">
            <v>0</v>
          </cell>
          <cell r="FO1160">
            <v>0</v>
          </cell>
          <cell r="FP1160">
            <v>0</v>
          </cell>
          <cell r="FQ1160">
            <v>0</v>
          </cell>
          <cell r="FR1160">
            <v>0</v>
          </cell>
          <cell r="FS1160">
            <v>0</v>
          </cell>
          <cell r="FT1160">
            <v>0</v>
          </cell>
          <cell r="FU1160">
            <v>0</v>
          </cell>
          <cell r="FV1160">
            <v>0</v>
          </cell>
          <cell r="FW1160">
            <v>0</v>
          </cell>
          <cell r="FX1160">
            <v>0</v>
          </cell>
          <cell r="FY1160">
            <v>0</v>
          </cell>
          <cell r="FZ1160">
            <v>0</v>
          </cell>
          <cell r="GA1160">
            <v>0</v>
          </cell>
          <cell r="GB1160">
            <v>0</v>
          </cell>
          <cell r="GC1160">
            <v>0</v>
          </cell>
          <cell r="GD1160">
            <v>0</v>
          </cell>
          <cell r="GE1160">
            <v>0</v>
          </cell>
          <cell r="GF1160">
            <v>0</v>
          </cell>
          <cell r="GG1160">
            <v>0</v>
          </cell>
          <cell r="GH1160">
            <v>0</v>
          </cell>
          <cell r="GI1160">
            <v>0</v>
          </cell>
          <cell r="GJ1160">
            <v>0</v>
          </cell>
          <cell r="GK1160">
            <v>0</v>
          </cell>
          <cell r="GL1160">
            <v>0</v>
          </cell>
          <cell r="GM1160">
            <v>0</v>
          </cell>
          <cell r="GN1160">
            <v>0</v>
          </cell>
          <cell r="GO1160">
            <v>0</v>
          </cell>
          <cell r="GP1160">
            <v>0</v>
          </cell>
          <cell r="GQ1160">
            <v>0</v>
          </cell>
          <cell r="GR1160">
            <v>0</v>
          </cell>
          <cell r="GS1160">
            <v>0</v>
          </cell>
          <cell r="GT1160">
            <v>0</v>
          </cell>
          <cell r="GU1160">
            <v>0</v>
          </cell>
          <cell r="GV1160">
            <v>0</v>
          </cell>
          <cell r="GW1160">
            <v>0</v>
          </cell>
          <cell r="GX1160">
            <v>0</v>
          </cell>
          <cell r="GY1160">
            <v>0</v>
          </cell>
          <cell r="GZ1160">
            <v>0</v>
          </cell>
          <cell r="HA1160">
            <v>0</v>
          </cell>
          <cell r="HB1160">
            <v>0</v>
          </cell>
          <cell r="HC1160">
            <v>0</v>
          </cell>
          <cell r="HD1160">
            <v>0</v>
          </cell>
          <cell r="HE1160">
            <v>0</v>
          </cell>
          <cell r="HF1160">
            <v>0</v>
          </cell>
          <cell r="HG1160">
            <v>0</v>
          </cell>
          <cell r="HH1160">
            <v>0</v>
          </cell>
          <cell r="HI1160">
            <v>0</v>
          </cell>
          <cell r="HJ1160">
            <v>0</v>
          </cell>
          <cell r="HK1160">
            <v>0</v>
          </cell>
          <cell r="HL1160">
            <v>0</v>
          </cell>
          <cell r="HM1160">
            <v>0</v>
          </cell>
          <cell r="HN1160">
            <v>0</v>
          </cell>
          <cell r="HO1160">
            <v>0</v>
          </cell>
          <cell r="HP1160">
            <v>0</v>
          </cell>
          <cell r="HQ1160">
            <v>0</v>
          </cell>
          <cell r="HR1160">
            <v>0</v>
          </cell>
          <cell r="HS1160">
            <v>0</v>
          </cell>
          <cell r="HT1160">
            <v>0</v>
          </cell>
          <cell r="HU1160">
            <v>0</v>
          </cell>
          <cell r="HV1160">
            <v>0</v>
          </cell>
          <cell r="HW1160">
            <v>0</v>
          </cell>
          <cell r="HX1160">
            <v>0</v>
          </cell>
          <cell r="HY1160">
            <v>0</v>
          </cell>
          <cell r="HZ1160">
            <v>0</v>
          </cell>
          <cell r="IA1160">
            <v>0</v>
          </cell>
          <cell r="IB1160">
            <v>0</v>
          </cell>
          <cell r="IC1160">
            <v>0</v>
          </cell>
          <cell r="ID1160">
            <v>0</v>
          </cell>
          <cell r="IE1160">
            <v>0</v>
          </cell>
          <cell r="IF1160">
            <v>0</v>
          </cell>
          <cell r="IG1160">
            <v>0</v>
          </cell>
          <cell r="IH1160">
            <v>0</v>
          </cell>
          <cell r="II1160">
            <v>0</v>
          </cell>
          <cell r="IJ1160">
            <v>0</v>
          </cell>
          <cell r="IK1160">
            <v>0</v>
          </cell>
          <cell r="IL1160">
            <v>0</v>
          </cell>
          <cell r="IM1160">
            <v>0</v>
          </cell>
          <cell r="IN1160">
            <v>0</v>
          </cell>
          <cell r="IO1160">
            <v>0</v>
          </cell>
          <cell r="IP1160">
            <v>0</v>
          </cell>
          <cell r="IQ1160">
            <v>0</v>
          </cell>
          <cell r="IR1160">
            <v>0</v>
          </cell>
          <cell r="IS1160">
            <v>0</v>
          </cell>
          <cell r="IT1160">
            <v>0</v>
          </cell>
          <cell r="IU1160">
            <v>0</v>
          </cell>
          <cell r="IV1160">
            <v>0</v>
          </cell>
          <cell r="IW1160">
            <v>0</v>
          </cell>
          <cell r="IX1160">
            <v>0</v>
          </cell>
          <cell r="IY1160">
            <v>0</v>
          </cell>
          <cell r="IZ1160">
            <v>0</v>
          </cell>
          <cell r="JA1160">
            <v>0</v>
          </cell>
          <cell r="JB1160">
            <v>0</v>
          </cell>
          <cell r="JC1160">
            <v>0</v>
          </cell>
          <cell r="JD1160">
            <v>0</v>
          </cell>
          <cell r="JE1160">
            <v>0</v>
          </cell>
          <cell r="JF1160">
            <v>0</v>
          </cell>
          <cell r="JG1160">
            <v>0</v>
          </cell>
          <cell r="JH1160">
            <v>0</v>
          </cell>
          <cell r="JI1160">
            <v>0</v>
          </cell>
          <cell r="JJ1160">
            <v>0</v>
          </cell>
          <cell r="JK1160">
            <v>0</v>
          </cell>
          <cell r="JL1160">
            <v>0</v>
          </cell>
          <cell r="JM1160">
            <v>0</v>
          </cell>
          <cell r="JN1160">
            <v>0</v>
          </cell>
          <cell r="JO1160">
            <v>0</v>
          </cell>
          <cell r="JP1160">
            <v>0</v>
          </cell>
          <cell r="JQ1160">
            <v>0</v>
          </cell>
        </row>
        <row r="1161">
          <cell r="D1161" t="str">
            <v>HY_.QF.UID._.qID.Consolidated_Irrigation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  <cell r="BJ1161">
            <v>0</v>
          </cell>
          <cell r="BK1161">
            <v>0</v>
          </cell>
          <cell r="BL1161">
            <v>0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0</v>
          </cell>
          <cell r="BR1161">
            <v>0</v>
          </cell>
          <cell r="BS1161">
            <v>0</v>
          </cell>
          <cell r="BT1161">
            <v>0</v>
          </cell>
          <cell r="BU1161">
            <v>0</v>
          </cell>
          <cell r="BV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0</v>
          </cell>
          <cell r="CD1161">
            <v>0</v>
          </cell>
          <cell r="CE1161">
            <v>0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0</v>
          </cell>
          <cell r="CK1161">
            <v>0</v>
          </cell>
          <cell r="CL1161">
            <v>0</v>
          </cell>
          <cell r="CM1161">
            <v>0</v>
          </cell>
          <cell r="CN1161">
            <v>0</v>
          </cell>
          <cell r="CO1161">
            <v>0</v>
          </cell>
          <cell r="CP1161">
            <v>0</v>
          </cell>
          <cell r="CQ1161">
            <v>0</v>
          </cell>
          <cell r="CR1161">
            <v>0</v>
          </cell>
          <cell r="CS1161">
            <v>0</v>
          </cell>
          <cell r="CT1161">
            <v>0</v>
          </cell>
          <cell r="CU1161">
            <v>0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  <cell r="DD1161">
            <v>0</v>
          </cell>
          <cell r="DE1161">
            <v>0</v>
          </cell>
          <cell r="DF1161">
            <v>0</v>
          </cell>
          <cell r="DG1161">
            <v>0</v>
          </cell>
          <cell r="DH1161">
            <v>0</v>
          </cell>
          <cell r="DI1161">
            <v>0</v>
          </cell>
          <cell r="DJ1161">
            <v>0</v>
          </cell>
          <cell r="DK1161">
            <v>0</v>
          </cell>
          <cell r="DL1161">
            <v>0</v>
          </cell>
          <cell r="DM1161">
            <v>0</v>
          </cell>
          <cell r="DN1161">
            <v>0</v>
          </cell>
          <cell r="DO1161">
            <v>0</v>
          </cell>
          <cell r="DP1161">
            <v>0</v>
          </cell>
          <cell r="DQ1161">
            <v>0</v>
          </cell>
          <cell r="DR1161">
            <v>0</v>
          </cell>
          <cell r="DS1161">
            <v>0</v>
          </cell>
          <cell r="DT1161">
            <v>0</v>
          </cell>
          <cell r="DU1161">
            <v>0</v>
          </cell>
          <cell r="DV1161">
            <v>0</v>
          </cell>
          <cell r="DW1161">
            <v>0</v>
          </cell>
          <cell r="DX1161">
            <v>0</v>
          </cell>
          <cell r="DY1161">
            <v>0</v>
          </cell>
          <cell r="DZ1161">
            <v>0</v>
          </cell>
          <cell r="EA1161">
            <v>0</v>
          </cell>
          <cell r="EB1161">
            <v>0</v>
          </cell>
          <cell r="EC1161">
            <v>0</v>
          </cell>
          <cell r="ED1161">
            <v>0</v>
          </cell>
          <cell r="EE1161">
            <v>0</v>
          </cell>
          <cell r="EF1161">
            <v>0</v>
          </cell>
          <cell r="EG1161">
            <v>0</v>
          </cell>
          <cell r="EH1161">
            <v>0</v>
          </cell>
          <cell r="EI1161">
            <v>0</v>
          </cell>
          <cell r="EJ1161">
            <v>0</v>
          </cell>
          <cell r="EK1161">
            <v>0</v>
          </cell>
          <cell r="EL1161">
            <v>0</v>
          </cell>
          <cell r="EM1161">
            <v>0</v>
          </cell>
          <cell r="EN1161">
            <v>0</v>
          </cell>
          <cell r="EO1161">
            <v>0</v>
          </cell>
          <cell r="EP1161">
            <v>0</v>
          </cell>
          <cell r="EQ1161">
            <v>0</v>
          </cell>
          <cell r="ER1161">
            <v>0</v>
          </cell>
          <cell r="ES1161">
            <v>0</v>
          </cell>
          <cell r="ET1161">
            <v>0</v>
          </cell>
          <cell r="EU1161">
            <v>0</v>
          </cell>
          <cell r="EV1161">
            <v>0</v>
          </cell>
          <cell r="EW1161">
            <v>0</v>
          </cell>
          <cell r="EX1161">
            <v>0</v>
          </cell>
          <cell r="EY1161">
            <v>0</v>
          </cell>
          <cell r="EZ1161">
            <v>0</v>
          </cell>
          <cell r="FA1161">
            <v>0</v>
          </cell>
          <cell r="FB1161">
            <v>0</v>
          </cell>
          <cell r="FC1161">
            <v>0</v>
          </cell>
          <cell r="FD1161">
            <v>0</v>
          </cell>
          <cell r="FE1161">
            <v>0</v>
          </cell>
          <cell r="FF1161">
            <v>0</v>
          </cell>
          <cell r="FG1161">
            <v>0</v>
          </cell>
          <cell r="FH1161">
            <v>0</v>
          </cell>
          <cell r="FI1161">
            <v>0</v>
          </cell>
          <cell r="FJ1161">
            <v>0</v>
          </cell>
          <cell r="FK1161">
            <v>0</v>
          </cell>
          <cell r="FL1161">
            <v>0</v>
          </cell>
          <cell r="FM1161">
            <v>0</v>
          </cell>
          <cell r="FN1161">
            <v>0</v>
          </cell>
          <cell r="FO1161">
            <v>0</v>
          </cell>
          <cell r="FP1161">
            <v>0</v>
          </cell>
          <cell r="FQ1161">
            <v>0</v>
          </cell>
          <cell r="FR1161">
            <v>0</v>
          </cell>
          <cell r="FS1161">
            <v>0</v>
          </cell>
          <cell r="FT1161">
            <v>0</v>
          </cell>
          <cell r="FU1161">
            <v>0</v>
          </cell>
          <cell r="FV1161">
            <v>0</v>
          </cell>
          <cell r="FW1161">
            <v>0</v>
          </cell>
          <cell r="FX1161">
            <v>0</v>
          </cell>
          <cell r="FY1161">
            <v>0</v>
          </cell>
          <cell r="FZ1161">
            <v>0</v>
          </cell>
          <cell r="GA1161">
            <v>0</v>
          </cell>
          <cell r="GB1161">
            <v>0</v>
          </cell>
          <cell r="GC1161">
            <v>0</v>
          </cell>
          <cell r="GD1161">
            <v>0</v>
          </cell>
          <cell r="GE1161">
            <v>0</v>
          </cell>
          <cell r="GF1161">
            <v>0</v>
          </cell>
          <cell r="GG1161">
            <v>0</v>
          </cell>
          <cell r="GH1161">
            <v>0</v>
          </cell>
          <cell r="GI1161">
            <v>0</v>
          </cell>
          <cell r="GJ1161">
            <v>0</v>
          </cell>
          <cell r="GK1161">
            <v>0</v>
          </cell>
          <cell r="GL1161">
            <v>0</v>
          </cell>
          <cell r="GM1161">
            <v>0</v>
          </cell>
          <cell r="GN1161">
            <v>0</v>
          </cell>
          <cell r="GO1161">
            <v>0</v>
          </cell>
          <cell r="GP1161">
            <v>0</v>
          </cell>
          <cell r="GQ1161">
            <v>0</v>
          </cell>
          <cell r="GR1161">
            <v>0</v>
          </cell>
          <cell r="GS1161">
            <v>0</v>
          </cell>
          <cell r="GT1161">
            <v>0</v>
          </cell>
          <cell r="GU1161">
            <v>0</v>
          </cell>
          <cell r="GV1161">
            <v>0</v>
          </cell>
          <cell r="GW1161">
            <v>0</v>
          </cell>
          <cell r="GX1161">
            <v>0</v>
          </cell>
          <cell r="GY1161">
            <v>0</v>
          </cell>
          <cell r="GZ1161">
            <v>0</v>
          </cell>
          <cell r="HA1161">
            <v>0</v>
          </cell>
          <cell r="HB1161">
            <v>0</v>
          </cell>
          <cell r="HC1161">
            <v>0</v>
          </cell>
          <cell r="HD1161">
            <v>0</v>
          </cell>
          <cell r="HE1161">
            <v>0</v>
          </cell>
          <cell r="HF1161">
            <v>0</v>
          </cell>
          <cell r="HG1161">
            <v>0</v>
          </cell>
          <cell r="HH1161">
            <v>0</v>
          </cell>
          <cell r="HI1161">
            <v>0</v>
          </cell>
          <cell r="HJ1161">
            <v>0</v>
          </cell>
          <cell r="HK1161">
            <v>0</v>
          </cell>
          <cell r="HL1161">
            <v>0</v>
          </cell>
          <cell r="HM1161">
            <v>0</v>
          </cell>
          <cell r="HN1161">
            <v>0</v>
          </cell>
          <cell r="HO1161">
            <v>0</v>
          </cell>
          <cell r="HP1161">
            <v>0</v>
          </cell>
          <cell r="HQ1161">
            <v>0</v>
          </cell>
          <cell r="HR1161">
            <v>0</v>
          </cell>
          <cell r="HS1161">
            <v>0</v>
          </cell>
          <cell r="HT1161">
            <v>0</v>
          </cell>
          <cell r="HU1161">
            <v>0</v>
          </cell>
          <cell r="HV1161">
            <v>0</v>
          </cell>
          <cell r="HW1161">
            <v>0</v>
          </cell>
          <cell r="HX1161">
            <v>0</v>
          </cell>
          <cell r="HY1161">
            <v>0</v>
          </cell>
          <cell r="HZ1161">
            <v>0</v>
          </cell>
          <cell r="IA1161">
            <v>0</v>
          </cell>
          <cell r="IB1161">
            <v>0</v>
          </cell>
          <cell r="IC1161">
            <v>0</v>
          </cell>
          <cell r="ID1161">
            <v>0</v>
          </cell>
          <cell r="IE1161">
            <v>0</v>
          </cell>
          <cell r="IF1161">
            <v>0</v>
          </cell>
          <cell r="IG1161">
            <v>0</v>
          </cell>
          <cell r="IH1161">
            <v>0</v>
          </cell>
          <cell r="II1161">
            <v>0</v>
          </cell>
          <cell r="IJ1161">
            <v>0</v>
          </cell>
          <cell r="IK1161">
            <v>0</v>
          </cell>
          <cell r="IL1161">
            <v>0</v>
          </cell>
          <cell r="IM1161">
            <v>0</v>
          </cell>
          <cell r="IN1161">
            <v>0</v>
          </cell>
          <cell r="IO1161">
            <v>0</v>
          </cell>
          <cell r="IP1161">
            <v>0</v>
          </cell>
          <cell r="IQ1161">
            <v>0</v>
          </cell>
          <cell r="IR1161">
            <v>0</v>
          </cell>
          <cell r="IS1161">
            <v>0</v>
          </cell>
          <cell r="IT1161">
            <v>0</v>
          </cell>
          <cell r="IU1161">
            <v>0</v>
          </cell>
          <cell r="IV1161">
            <v>0</v>
          </cell>
          <cell r="IW1161">
            <v>0</v>
          </cell>
          <cell r="IX1161">
            <v>0</v>
          </cell>
          <cell r="IY1161">
            <v>0</v>
          </cell>
          <cell r="IZ1161">
            <v>0</v>
          </cell>
          <cell r="JA1161">
            <v>0</v>
          </cell>
          <cell r="JB1161">
            <v>0</v>
          </cell>
          <cell r="JC1161">
            <v>0</v>
          </cell>
          <cell r="JD1161">
            <v>0</v>
          </cell>
          <cell r="JE1161">
            <v>0</v>
          </cell>
          <cell r="JF1161">
            <v>0</v>
          </cell>
          <cell r="JG1161">
            <v>0</v>
          </cell>
          <cell r="JH1161">
            <v>0</v>
          </cell>
          <cell r="JI1161">
            <v>0</v>
          </cell>
          <cell r="JJ1161">
            <v>0</v>
          </cell>
          <cell r="JK1161">
            <v>0</v>
          </cell>
          <cell r="JL1161">
            <v>0</v>
          </cell>
          <cell r="JM1161">
            <v>0</v>
          </cell>
          <cell r="JN1161">
            <v>0</v>
          </cell>
          <cell r="JO1161">
            <v>0</v>
          </cell>
          <cell r="JP1161">
            <v>0</v>
          </cell>
          <cell r="JQ1161">
            <v>0</v>
          </cell>
        </row>
        <row r="1162">
          <cell r="D1162" t="str">
            <v>HY_.QF.UID._.qID.Georgetown_Power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</v>
          </cell>
          <cell r="BR1162">
            <v>0</v>
          </cell>
          <cell r="BS1162">
            <v>0</v>
          </cell>
          <cell r="BT1162">
            <v>0</v>
          </cell>
          <cell r="BU1162">
            <v>0</v>
          </cell>
          <cell r="BV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0</v>
          </cell>
          <cell r="CG1162">
            <v>0</v>
          </cell>
          <cell r="CH1162">
            <v>0</v>
          </cell>
          <cell r="CI1162">
            <v>0</v>
          </cell>
          <cell r="CJ1162">
            <v>0</v>
          </cell>
          <cell r="CK1162">
            <v>0</v>
          </cell>
          <cell r="CL1162">
            <v>0</v>
          </cell>
          <cell r="CM1162">
            <v>0</v>
          </cell>
          <cell r="CN1162">
            <v>0</v>
          </cell>
          <cell r="CO1162">
            <v>0</v>
          </cell>
          <cell r="CP1162">
            <v>0</v>
          </cell>
          <cell r="CQ1162">
            <v>0</v>
          </cell>
          <cell r="CR1162">
            <v>0</v>
          </cell>
          <cell r="CS1162">
            <v>0</v>
          </cell>
          <cell r="CT1162">
            <v>0</v>
          </cell>
          <cell r="CU1162">
            <v>0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  <cell r="DD1162">
            <v>0</v>
          </cell>
          <cell r="DE1162">
            <v>0</v>
          </cell>
          <cell r="DF1162">
            <v>0</v>
          </cell>
          <cell r="DG1162">
            <v>0</v>
          </cell>
          <cell r="DH1162">
            <v>0</v>
          </cell>
          <cell r="DI1162">
            <v>0</v>
          </cell>
          <cell r="DJ1162">
            <v>0</v>
          </cell>
          <cell r="DK1162">
            <v>0</v>
          </cell>
          <cell r="DL1162">
            <v>0</v>
          </cell>
          <cell r="DM1162">
            <v>0</v>
          </cell>
          <cell r="DN1162">
            <v>0</v>
          </cell>
          <cell r="DO1162">
            <v>0</v>
          </cell>
          <cell r="DP1162">
            <v>0</v>
          </cell>
          <cell r="DQ1162">
            <v>0</v>
          </cell>
          <cell r="DR1162">
            <v>0</v>
          </cell>
          <cell r="DS1162">
            <v>0</v>
          </cell>
          <cell r="DT1162">
            <v>0</v>
          </cell>
          <cell r="DU1162">
            <v>0</v>
          </cell>
          <cell r="DV1162">
            <v>0</v>
          </cell>
          <cell r="DW1162">
            <v>0</v>
          </cell>
          <cell r="DX1162">
            <v>0</v>
          </cell>
          <cell r="DY1162">
            <v>0</v>
          </cell>
          <cell r="DZ1162">
            <v>0</v>
          </cell>
          <cell r="EA1162">
            <v>0</v>
          </cell>
          <cell r="EB1162">
            <v>0</v>
          </cell>
          <cell r="EC1162">
            <v>0</v>
          </cell>
          <cell r="ED1162">
            <v>0</v>
          </cell>
          <cell r="EE1162">
            <v>0</v>
          </cell>
          <cell r="EF1162">
            <v>0</v>
          </cell>
          <cell r="EG1162">
            <v>0</v>
          </cell>
          <cell r="EH1162">
            <v>0</v>
          </cell>
          <cell r="EI1162">
            <v>0</v>
          </cell>
          <cell r="EJ1162">
            <v>0</v>
          </cell>
          <cell r="EK1162">
            <v>0</v>
          </cell>
          <cell r="EL1162">
            <v>0</v>
          </cell>
          <cell r="EM1162">
            <v>0</v>
          </cell>
          <cell r="EN1162">
            <v>0</v>
          </cell>
          <cell r="EO1162">
            <v>0</v>
          </cell>
          <cell r="EP1162">
            <v>0</v>
          </cell>
          <cell r="EQ1162">
            <v>0</v>
          </cell>
          <cell r="ER1162">
            <v>0</v>
          </cell>
          <cell r="ES1162">
            <v>0</v>
          </cell>
          <cell r="ET1162">
            <v>0</v>
          </cell>
          <cell r="EU1162">
            <v>0</v>
          </cell>
          <cell r="EV1162">
            <v>0</v>
          </cell>
          <cell r="EW1162">
            <v>0</v>
          </cell>
          <cell r="EX1162">
            <v>0</v>
          </cell>
          <cell r="EY1162">
            <v>0</v>
          </cell>
          <cell r="EZ1162">
            <v>0</v>
          </cell>
          <cell r="FA1162">
            <v>0</v>
          </cell>
          <cell r="FB1162">
            <v>0</v>
          </cell>
          <cell r="FC1162">
            <v>0</v>
          </cell>
          <cell r="FD1162">
            <v>0</v>
          </cell>
          <cell r="FE1162">
            <v>0</v>
          </cell>
          <cell r="FF1162">
            <v>0</v>
          </cell>
          <cell r="FG1162">
            <v>0</v>
          </cell>
          <cell r="FH1162">
            <v>0</v>
          </cell>
          <cell r="FI1162">
            <v>0</v>
          </cell>
          <cell r="FJ1162">
            <v>0</v>
          </cell>
          <cell r="FK1162">
            <v>0</v>
          </cell>
          <cell r="FL1162">
            <v>0</v>
          </cell>
          <cell r="FM1162">
            <v>0</v>
          </cell>
          <cell r="FN1162">
            <v>0</v>
          </cell>
          <cell r="FO1162">
            <v>0</v>
          </cell>
          <cell r="FP1162">
            <v>0</v>
          </cell>
          <cell r="FQ1162">
            <v>0</v>
          </cell>
          <cell r="FR1162">
            <v>0</v>
          </cell>
          <cell r="FS1162">
            <v>0</v>
          </cell>
          <cell r="FT1162">
            <v>0</v>
          </cell>
          <cell r="FU1162">
            <v>0</v>
          </cell>
          <cell r="FV1162">
            <v>0</v>
          </cell>
          <cell r="FW1162">
            <v>0</v>
          </cell>
          <cell r="FX1162">
            <v>0</v>
          </cell>
          <cell r="FY1162">
            <v>0</v>
          </cell>
          <cell r="FZ1162">
            <v>0</v>
          </cell>
          <cell r="GA1162">
            <v>0</v>
          </cell>
          <cell r="GB1162">
            <v>0</v>
          </cell>
          <cell r="GC1162">
            <v>0</v>
          </cell>
          <cell r="GD1162">
            <v>0</v>
          </cell>
          <cell r="GE1162">
            <v>0</v>
          </cell>
          <cell r="GF1162">
            <v>0</v>
          </cell>
          <cell r="GG1162">
            <v>0</v>
          </cell>
          <cell r="GH1162">
            <v>0</v>
          </cell>
          <cell r="GI1162">
            <v>0</v>
          </cell>
          <cell r="GJ1162">
            <v>0</v>
          </cell>
          <cell r="GK1162">
            <v>0</v>
          </cell>
          <cell r="GL1162">
            <v>0</v>
          </cell>
          <cell r="GM1162">
            <v>0</v>
          </cell>
          <cell r="GN1162">
            <v>0</v>
          </cell>
          <cell r="GO1162">
            <v>0</v>
          </cell>
          <cell r="GP1162">
            <v>0</v>
          </cell>
          <cell r="GQ1162">
            <v>0</v>
          </cell>
          <cell r="GR1162">
            <v>0</v>
          </cell>
          <cell r="GS1162">
            <v>0</v>
          </cell>
          <cell r="GT1162">
            <v>0</v>
          </cell>
          <cell r="GU1162">
            <v>0</v>
          </cell>
          <cell r="GV1162">
            <v>0</v>
          </cell>
          <cell r="GW1162">
            <v>0</v>
          </cell>
          <cell r="GX1162">
            <v>0</v>
          </cell>
          <cell r="GY1162">
            <v>0</v>
          </cell>
          <cell r="GZ1162">
            <v>0</v>
          </cell>
          <cell r="HA1162">
            <v>0</v>
          </cell>
          <cell r="HB1162">
            <v>0</v>
          </cell>
          <cell r="HC1162">
            <v>0</v>
          </cell>
          <cell r="HD1162">
            <v>0</v>
          </cell>
          <cell r="HE1162">
            <v>0</v>
          </cell>
          <cell r="HF1162">
            <v>0</v>
          </cell>
          <cell r="HG1162">
            <v>0</v>
          </cell>
          <cell r="HH1162">
            <v>0</v>
          </cell>
          <cell r="HI1162">
            <v>0</v>
          </cell>
          <cell r="HJ1162">
            <v>0</v>
          </cell>
          <cell r="HK1162">
            <v>0</v>
          </cell>
          <cell r="HL1162">
            <v>0</v>
          </cell>
          <cell r="HM1162">
            <v>0</v>
          </cell>
          <cell r="HN1162">
            <v>0</v>
          </cell>
          <cell r="HO1162">
            <v>0</v>
          </cell>
          <cell r="HP1162">
            <v>0</v>
          </cell>
          <cell r="HQ1162">
            <v>0</v>
          </cell>
          <cell r="HR1162">
            <v>0</v>
          </cell>
          <cell r="HS1162">
            <v>0</v>
          </cell>
          <cell r="HT1162">
            <v>0</v>
          </cell>
          <cell r="HU1162">
            <v>0</v>
          </cell>
          <cell r="HV1162">
            <v>0</v>
          </cell>
          <cell r="HW1162">
            <v>0</v>
          </cell>
          <cell r="HX1162">
            <v>0</v>
          </cell>
          <cell r="HY1162">
            <v>0</v>
          </cell>
          <cell r="HZ1162">
            <v>0</v>
          </cell>
          <cell r="IA1162">
            <v>0</v>
          </cell>
          <cell r="IB1162">
            <v>0</v>
          </cell>
          <cell r="IC1162">
            <v>0</v>
          </cell>
          <cell r="ID1162">
            <v>0</v>
          </cell>
          <cell r="IE1162">
            <v>0</v>
          </cell>
          <cell r="IF1162">
            <v>0</v>
          </cell>
          <cell r="IG1162">
            <v>0</v>
          </cell>
          <cell r="IH1162">
            <v>0</v>
          </cell>
          <cell r="II1162">
            <v>0</v>
          </cell>
          <cell r="IJ1162">
            <v>0</v>
          </cell>
          <cell r="IK1162">
            <v>0</v>
          </cell>
          <cell r="IL1162">
            <v>0</v>
          </cell>
          <cell r="IM1162">
            <v>0</v>
          </cell>
          <cell r="IN1162">
            <v>0</v>
          </cell>
          <cell r="IO1162">
            <v>0</v>
          </cell>
          <cell r="IP1162">
            <v>0</v>
          </cell>
          <cell r="IQ1162">
            <v>0</v>
          </cell>
          <cell r="IR1162">
            <v>0</v>
          </cell>
          <cell r="IS1162">
            <v>0</v>
          </cell>
          <cell r="IT1162">
            <v>0</v>
          </cell>
          <cell r="IU1162">
            <v>0</v>
          </cell>
          <cell r="IV1162">
            <v>0</v>
          </cell>
          <cell r="IW1162">
            <v>0</v>
          </cell>
          <cell r="IX1162">
            <v>0</v>
          </cell>
          <cell r="IY1162">
            <v>0</v>
          </cell>
          <cell r="IZ1162">
            <v>0</v>
          </cell>
          <cell r="JA1162">
            <v>0</v>
          </cell>
          <cell r="JB1162">
            <v>0</v>
          </cell>
          <cell r="JC1162">
            <v>0</v>
          </cell>
          <cell r="JD1162">
            <v>0</v>
          </cell>
          <cell r="JE1162">
            <v>0</v>
          </cell>
          <cell r="JF1162">
            <v>0</v>
          </cell>
          <cell r="JG1162">
            <v>0</v>
          </cell>
          <cell r="JH1162">
            <v>0</v>
          </cell>
          <cell r="JI1162">
            <v>0</v>
          </cell>
          <cell r="JJ1162">
            <v>0</v>
          </cell>
          <cell r="JK1162">
            <v>0</v>
          </cell>
          <cell r="JL1162">
            <v>0</v>
          </cell>
          <cell r="JM1162">
            <v>0</v>
          </cell>
          <cell r="JN1162">
            <v>0</v>
          </cell>
          <cell r="JO1162">
            <v>0</v>
          </cell>
          <cell r="JP1162">
            <v>0</v>
          </cell>
          <cell r="JQ1162">
            <v>0</v>
          </cell>
        </row>
        <row r="1163">
          <cell r="D1163" t="str">
            <v>HY_.QF.UID._.qID.Marsh_Valley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  <cell r="BJ1163">
            <v>0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</v>
          </cell>
          <cell r="BR1163">
            <v>0</v>
          </cell>
          <cell r="BS1163">
            <v>0</v>
          </cell>
          <cell r="BT1163">
            <v>0</v>
          </cell>
          <cell r="BU1163">
            <v>0</v>
          </cell>
          <cell r="BV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0</v>
          </cell>
          <cell r="CG1163">
            <v>0</v>
          </cell>
          <cell r="CH1163">
            <v>0</v>
          </cell>
          <cell r="CI1163">
            <v>0</v>
          </cell>
          <cell r="CJ1163">
            <v>0</v>
          </cell>
          <cell r="CK1163">
            <v>0</v>
          </cell>
          <cell r="CL1163">
            <v>0</v>
          </cell>
          <cell r="CM1163">
            <v>0</v>
          </cell>
          <cell r="CN1163">
            <v>0</v>
          </cell>
          <cell r="CO1163">
            <v>0</v>
          </cell>
          <cell r="CP1163">
            <v>0</v>
          </cell>
          <cell r="CQ1163">
            <v>0</v>
          </cell>
          <cell r="CR1163">
            <v>0</v>
          </cell>
          <cell r="CS1163">
            <v>0</v>
          </cell>
          <cell r="CT1163">
            <v>0</v>
          </cell>
          <cell r="CU1163">
            <v>0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  <cell r="DD1163">
            <v>0</v>
          </cell>
          <cell r="DE1163">
            <v>0</v>
          </cell>
          <cell r="DF1163">
            <v>0</v>
          </cell>
          <cell r="DG1163">
            <v>0</v>
          </cell>
          <cell r="DH1163">
            <v>0</v>
          </cell>
          <cell r="DI1163">
            <v>0</v>
          </cell>
          <cell r="DJ1163">
            <v>0</v>
          </cell>
          <cell r="DK1163">
            <v>0</v>
          </cell>
          <cell r="DL1163">
            <v>0</v>
          </cell>
          <cell r="DM1163">
            <v>0</v>
          </cell>
          <cell r="DN1163">
            <v>0</v>
          </cell>
          <cell r="DO1163">
            <v>0</v>
          </cell>
          <cell r="DP1163">
            <v>0</v>
          </cell>
          <cell r="DQ1163">
            <v>0</v>
          </cell>
          <cell r="DR1163">
            <v>0</v>
          </cell>
          <cell r="DS1163">
            <v>0</v>
          </cell>
          <cell r="DT1163">
            <v>0</v>
          </cell>
          <cell r="DU1163">
            <v>0</v>
          </cell>
          <cell r="DV1163">
            <v>0</v>
          </cell>
          <cell r="DW1163">
            <v>0</v>
          </cell>
          <cell r="DX1163">
            <v>0</v>
          </cell>
          <cell r="DY1163">
            <v>0</v>
          </cell>
          <cell r="DZ1163">
            <v>0</v>
          </cell>
          <cell r="EA1163">
            <v>0</v>
          </cell>
          <cell r="EB1163">
            <v>0</v>
          </cell>
          <cell r="EC1163">
            <v>0</v>
          </cell>
          <cell r="ED1163">
            <v>0</v>
          </cell>
          <cell r="EE1163">
            <v>0</v>
          </cell>
          <cell r="EF1163">
            <v>0</v>
          </cell>
          <cell r="EG1163">
            <v>0</v>
          </cell>
          <cell r="EH1163">
            <v>0</v>
          </cell>
          <cell r="EI1163">
            <v>0</v>
          </cell>
          <cell r="EJ1163">
            <v>0</v>
          </cell>
          <cell r="EK1163">
            <v>0</v>
          </cell>
          <cell r="EL1163">
            <v>0</v>
          </cell>
          <cell r="EM1163">
            <v>0</v>
          </cell>
          <cell r="EN1163">
            <v>0</v>
          </cell>
          <cell r="EO1163">
            <v>0</v>
          </cell>
          <cell r="EP1163">
            <v>0</v>
          </cell>
          <cell r="EQ1163">
            <v>0</v>
          </cell>
          <cell r="ER1163">
            <v>0</v>
          </cell>
          <cell r="ES1163">
            <v>0</v>
          </cell>
          <cell r="ET1163">
            <v>0</v>
          </cell>
          <cell r="EU1163">
            <v>0</v>
          </cell>
          <cell r="EV1163">
            <v>0</v>
          </cell>
          <cell r="EW1163">
            <v>0</v>
          </cell>
          <cell r="EX1163">
            <v>0</v>
          </cell>
          <cell r="EY1163">
            <v>0</v>
          </cell>
          <cell r="EZ1163">
            <v>0</v>
          </cell>
          <cell r="FA1163">
            <v>0</v>
          </cell>
          <cell r="FB1163">
            <v>0</v>
          </cell>
          <cell r="FC1163">
            <v>0</v>
          </cell>
          <cell r="FD1163">
            <v>0</v>
          </cell>
          <cell r="FE1163">
            <v>0</v>
          </cell>
          <cell r="FF1163">
            <v>0</v>
          </cell>
          <cell r="FG1163">
            <v>0</v>
          </cell>
          <cell r="FH1163">
            <v>0</v>
          </cell>
          <cell r="FI1163">
            <v>0</v>
          </cell>
          <cell r="FJ1163">
            <v>0</v>
          </cell>
          <cell r="FK1163">
            <v>0</v>
          </cell>
          <cell r="FL1163">
            <v>0</v>
          </cell>
          <cell r="FM1163">
            <v>0</v>
          </cell>
          <cell r="FN1163">
            <v>0</v>
          </cell>
          <cell r="FO1163">
            <v>0</v>
          </cell>
          <cell r="FP1163">
            <v>0</v>
          </cell>
          <cell r="FQ1163">
            <v>0</v>
          </cell>
          <cell r="FR1163">
            <v>0</v>
          </cell>
          <cell r="FS1163">
            <v>0</v>
          </cell>
          <cell r="FT1163">
            <v>0</v>
          </cell>
          <cell r="FU1163">
            <v>0</v>
          </cell>
          <cell r="FV1163">
            <v>0</v>
          </cell>
          <cell r="FW1163">
            <v>0</v>
          </cell>
          <cell r="FX1163">
            <v>0</v>
          </cell>
          <cell r="FY1163">
            <v>0</v>
          </cell>
          <cell r="FZ1163">
            <v>0</v>
          </cell>
          <cell r="GA1163">
            <v>0</v>
          </cell>
          <cell r="GB1163">
            <v>0</v>
          </cell>
          <cell r="GC1163">
            <v>0</v>
          </cell>
          <cell r="GD1163">
            <v>0</v>
          </cell>
          <cell r="GE1163">
            <v>0</v>
          </cell>
          <cell r="GF1163">
            <v>0</v>
          </cell>
          <cell r="GG1163">
            <v>0</v>
          </cell>
          <cell r="GH1163">
            <v>0</v>
          </cell>
          <cell r="GI1163">
            <v>0</v>
          </cell>
          <cell r="GJ1163">
            <v>0</v>
          </cell>
          <cell r="GK1163">
            <v>0</v>
          </cell>
          <cell r="GL1163">
            <v>0</v>
          </cell>
          <cell r="GM1163">
            <v>0</v>
          </cell>
          <cell r="GN1163">
            <v>0</v>
          </cell>
          <cell r="GO1163">
            <v>0</v>
          </cell>
          <cell r="GP1163">
            <v>0</v>
          </cell>
          <cell r="GQ1163">
            <v>0</v>
          </cell>
          <cell r="GR1163">
            <v>0</v>
          </cell>
          <cell r="GS1163">
            <v>0</v>
          </cell>
          <cell r="GT1163">
            <v>0</v>
          </cell>
          <cell r="GU1163">
            <v>0</v>
          </cell>
          <cell r="GV1163">
            <v>0</v>
          </cell>
          <cell r="GW1163">
            <v>0</v>
          </cell>
          <cell r="GX1163">
            <v>0</v>
          </cell>
          <cell r="GY1163">
            <v>0</v>
          </cell>
          <cell r="GZ1163">
            <v>0</v>
          </cell>
          <cell r="HA1163">
            <v>0</v>
          </cell>
          <cell r="HB1163">
            <v>0</v>
          </cell>
          <cell r="HC1163">
            <v>0</v>
          </cell>
          <cell r="HD1163">
            <v>0</v>
          </cell>
          <cell r="HE1163">
            <v>0</v>
          </cell>
          <cell r="HF1163">
            <v>0</v>
          </cell>
          <cell r="HG1163">
            <v>0</v>
          </cell>
          <cell r="HH1163">
            <v>0</v>
          </cell>
          <cell r="HI1163">
            <v>0</v>
          </cell>
          <cell r="HJ1163">
            <v>0</v>
          </cell>
          <cell r="HK1163">
            <v>0</v>
          </cell>
          <cell r="HL1163">
            <v>0</v>
          </cell>
          <cell r="HM1163">
            <v>0</v>
          </cell>
          <cell r="HN1163">
            <v>0</v>
          </cell>
          <cell r="HO1163">
            <v>0</v>
          </cell>
          <cell r="HP1163">
            <v>0</v>
          </cell>
          <cell r="HQ1163">
            <v>0</v>
          </cell>
          <cell r="HR1163">
            <v>0</v>
          </cell>
          <cell r="HS1163">
            <v>0</v>
          </cell>
          <cell r="HT1163">
            <v>0</v>
          </cell>
          <cell r="HU1163">
            <v>0</v>
          </cell>
          <cell r="HV1163">
            <v>0</v>
          </cell>
          <cell r="HW1163">
            <v>0</v>
          </cell>
          <cell r="HX1163">
            <v>0</v>
          </cell>
          <cell r="HY1163">
            <v>0</v>
          </cell>
          <cell r="HZ1163">
            <v>0</v>
          </cell>
          <cell r="IA1163">
            <v>0</v>
          </cell>
          <cell r="IB1163">
            <v>0</v>
          </cell>
          <cell r="IC1163">
            <v>0</v>
          </cell>
          <cell r="ID1163">
            <v>0</v>
          </cell>
          <cell r="IE1163">
            <v>0</v>
          </cell>
          <cell r="IF1163">
            <v>0</v>
          </cell>
          <cell r="IG1163">
            <v>0</v>
          </cell>
          <cell r="IH1163">
            <v>0</v>
          </cell>
          <cell r="II1163">
            <v>0</v>
          </cell>
          <cell r="IJ1163">
            <v>0</v>
          </cell>
          <cell r="IK1163">
            <v>0</v>
          </cell>
          <cell r="IL1163">
            <v>0</v>
          </cell>
          <cell r="IM1163">
            <v>0</v>
          </cell>
          <cell r="IN1163">
            <v>0</v>
          </cell>
          <cell r="IO1163">
            <v>0</v>
          </cell>
          <cell r="IP1163">
            <v>0</v>
          </cell>
          <cell r="IQ1163">
            <v>0</v>
          </cell>
          <cell r="IR1163">
            <v>0</v>
          </cell>
          <cell r="IS1163">
            <v>0</v>
          </cell>
          <cell r="IT1163">
            <v>0</v>
          </cell>
          <cell r="IU1163">
            <v>0</v>
          </cell>
          <cell r="IV1163">
            <v>0</v>
          </cell>
          <cell r="IW1163">
            <v>0</v>
          </cell>
          <cell r="IX1163">
            <v>0</v>
          </cell>
          <cell r="IY1163">
            <v>0</v>
          </cell>
          <cell r="IZ1163">
            <v>0</v>
          </cell>
          <cell r="JA1163">
            <v>0</v>
          </cell>
          <cell r="JB1163">
            <v>0</v>
          </cell>
          <cell r="JC1163">
            <v>0</v>
          </cell>
          <cell r="JD1163">
            <v>0</v>
          </cell>
          <cell r="JE1163">
            <v>0</v>
          </cell>
          <cell r="JF1163">
            <v>0</v>
          </cell>
          <cell r="JG1163">
            <v>0</v>
          </cell>
          <cell r="JH1163">
            <v>0</v>
          </cell>
          <cell r="JI1163">
            <v>0</v>
          </cell>
          <cell r="JJ1163">
            <v>0</v>
          </cell>
          <cell r="JK1163">
            <v>0</v>
          </cell>
          <cell r="JL1163">
            <v>0</v>
          </cell>
          <cell r="JM1163">
            <v>0</v>
          </cell>
          <cell r="JN1163">
            <v>0</v>
          </cell>
          <cell r="JO1163">
            <v>0</v>
          </cell>
          <cell r="JP1163">
            <v>0</v>
          </cell>
          <cell r="JQ1163">
            <v>0</v>
          </cell>
        </row>
        <row r="1164">
          <cell r="D1164" t="str">
            <v>HY_.QF.UID._.qID.Mink_Creek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</v>
          </cell>
          <cell r="BR1164">
            <v>0</v>
          </cell>
          <cell r="BS1164">
            <v>0</v>
          </cell>
          <cell r="BT1164">
            <v>0</v>
          </cell>
          <cell r="BU1164">
            <v>0</v>
          </cell>
          <cell r="BV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0</v>
          </cell>
          <cell r="CG1164">
            <v>0</v>
          </cell>
          <cell r="CH1164">
            <v>0</v>
          </cell>
          <cell r="CI1164">
            <v>0</v>
          </cell>
          <cell r="CJ1164">
            <v>0</v>
          </cell>
          <cell r="CK1164">
            <v>0</v>
          </cell>
          <cell r="CL1164">
            <v>0</v>
          </cell>
          <cell r="CM1164">
            <v>0</v>
          </cell>
          <cell r="CN1164">
            <v>0</v>
          </cell>
          <cell r="CO1164">
            <v>0</v>
          </cell>
          <cell r="CP1164">
            <v>0</v>
          </cell>
          <cell r="CQ1164">
            <v>0</v>
          </cell>
          <cell r="CR1164">
            <v>0</v>
          </cell>
          <cell r="CS1164">
            <v>0</v>
          </cell>
          <cell r="CT1164">
            <v>0</v>
          </cell>
          <cell r="CU1164">
            <v>0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  <cell r="DD1164">
            <v>0</v>
          </cell>
          <cell r="DE1164">
            <v>0</v>
          </cell>
          <cell r="DF1164">
            <v>0</v>
          </cell>
          <cell r="DG1164">
            <v>0</v>
          </cell>
          <cell r="DH1164">
            <v>0</v>
          </cell>
          <cell r="DI1164">
            <v>0</v>
          </cell>
          <cell r="DJ1164">
            <v>0</v>
          </cell>
          <cell r="DK1164">
            <v>0</v>
          </cell>
          <cell r="DL1164">
            <v>0</v>
          </cell>
          <cell r="DM1164">
            <v>0</v>
          </cell>
          <cell r="DN1164">
            <v>0</v>
          </cell>
          <cell r="DO1164">
            <v>0</v>
          </cell>
          <cell r="DP1164">
            <v>0</v>
          </cell>
          <cell r="DQ1164">
            <v>0</v>
          </cell>
          <cell r="DR1164">
            <v>0</v>
          </cell>
          <cell r="DS1164">
            <v>0</v>
          </cell>
          <cell r="DT1164">
            <v>0</v>
          </cell>
          <cell r="DU1164">
            <v>0</v>
          </cell>
          <cell r="DV1164">
            <v>0</v>
          </cell>
          <cell r="DW1164">
            <v>0</v>
          </cell>
          <cell r="DX1164">
            <v>0</v>
          </cell>
          <cell r="DY1164">
            <v>0</v>
          </cell>
          <cell r="DZ1164">
            <v>0</v>
          </cell>
          <cell r="EA1164">
            <v>0</v>
          </cell>
          <cell r="EB1164">
            <v>0</v>
          </cell>
          <cell r="EC1164">
            <v>0</v>
          </cell>
          <cell r="ED1164">
            <v>0</v>
          </cell>
          <cell r="EE1164">
            <v>0</v>
          </cell>
          <cell r="EF1164">
            <v>0</v>
          </cell>
          <cell r="EG1164">
            <v>0</v>
          </cell>
          <cell r="EH1164">
            <v>0</v>
          </cell>
          <cell r="EI1164">
            <v>0</v>
          </cell>
          <cell r="EJ1164">
            <v>0</v>
          </cell>
          <cell r="EK1164">
            <v>0</v>
          </cell>
          <cell r="EL1164">
            <v>0</v>
          </cell>
          <cell r="EM1164">
            <v>0</v>
          </cell>
          <cell r="EN1164">
            <v>0</v>
          </cell>
          <cell r="EO1164">
            <v>0</v>
          </cell>
          <cell r="EP1164">
            <v>0</v>
          </cell>
          <cell r="EQ1164">
            <v>0</v>
          </cell>
          <cell r="ER1164">
            <v>0</v>
          </cell>
          <cell r="ES1164">
            <v>0</v>
          </cell>
          <cell r="ET1164">
            <v>0</v>
          </cell>
          <cell r="EU1164">
            <v>0</v>
          </cell>
          <cell r="EV1164">
            <v>0</v>
          </cell>
          <cell r="EW1164">
            <v>0</v>
          </cell>
          <cell r="EX1164">
            <v>0</v>
          </cell>
          <cell r="EY1164">
            <v>0</v>
          </cell>
          <cell r="EZ1164">
            <v>0</v>
          </cell>
          <cell r="FA1164">
            <v>0</v>
          </cell>
          <cell r="FB1164">
            <v>0</v>
          </cell>
          <cell r="FC1164">
            <v>0</v>
          </cell>
          <cell r="FD1164">
            <v>0</v>
          </cell>
          <cell r="FE1164">
            <v>0</v>
          </cell>
          <cell r="FF1164">
            <v>0</v>
          </cell>
          <cell r="FG1164">
            <v>0</v>
          </cell>
          <cell r="FH1164">
            <v>0</v>
          </cell>
          <cell r="FI1164">
            <v>0</v>
          </cell>
          <cell r="FJ1164">
            <v>0</v>
          </cell>
          <cell r="FK1164">
            <v>0</v>
          </cell>
          <cell r="FL1164">
            <v>0</v>
          </cell>
          <cell r="FM1164">
            <v>0</v>
          </cell>
          <cell r="FN1164">
            <v>0</v>
          </cell>
          <cell r="FO1164">
            <v>0</v>
          </cell>
          <cell r="FP1164">
            <v>0</v>
          </cell>
          <cell r="FQ1164">
            <v>0</v>
          </cell>
          <cell r="FR1164">
            <v>0</v>
          </cell>
          <cell r="FS1164">
            <v>0</v>
          </cell>
          <cell r="FT1164">
            <v>0</v>
          </cell>
          <cell r="FU1164">
            <v>0</v>
          </cell>
          <cell r="FV1164">
            <v>0</v>
          </cell>
          <cell r="FW1164">
            <v>0</v>
          </cell>
          <cell r="FX1164">
            <v>0</v>
          </cell>
          <cell r="FY1164">
            <v>0</v>
          </cell>
          <cell r="FZ1164">
            <v>0</v>
          </cell>
          <cell r="GA1164">
            <v>0</v>
          </cell>
          <cell r="GB1164">
            <v>0</v>
          </cell>
          <cell r="GC1164">
            <v>0</v>
          </cell>
          <cell r="GD1164">
            <v>0</v>
          </cell>
          <cell r="GE1164">
            <v>0</v>
          </cell>
          <cell r="GF1164">
            <v>0</v>
          </cell>
          <cell r="GG1164">
            <v>0</v>
          </cell>
          <cell r="GH1164">
            <v>0</v>
          </cell>
          <cell r="GI1164">
            <v>0</v>
          </cell>
          <cell r="GJ1164">
            <v>0</v>
          </cell>
          <cell r="GK1164">
            <v>0</v>
          </cell>
          <cell r="GL1164">
            <v>0</v>
          </cell>
          <cell r="GM1164">
            <v>0</v>
          </cell>
          <cell r="GN1164">
            <v>0</v>
          </cell>
          <cell r="GO1164">
            <v>0</v>
          </cell>
          <cell r="GP1164">
            <v>0</v>
          </cell>
          <cell r="GQ1164">
            <v>0</v>
          </cell>
          <cell r="GR1164">
            <v>0</v>
          </cell>
          <cell r="GS1164">
            <v>0</v>
          </cell>
          <cell r="GT1164">
            <v>0</v>
          </cell>
          <cell r="GU1164">
            <v>0</v>
          </cell>
          <cell r="GV1164">
            <v>0</v>
          </cell>
          <cell r="GW1164">
            <v>0</v>
          </cell>
          <cell r="GX1164">
            <v>0</v>
          </cell>
          <cell r="GY1164">
            <v>0</v>
          </cell>
          <cell r="GZ1164">
            <v>0</v>
          </cell>
          <cell r="HA1164">
            <v>0</v>
          </cell>
          <cell r="HB1164">
            <v>0</v>
          </cell>
          <cell r="HC1164">
            <v>0</v>
          </cell>
          <cell r="HD1164">
            <v>0</v>
          </cell>
          <cell r="HE1164">
            <v>0</v>
          </cell>
          <cell r="HF1164">
            <v>0</v>
          </cell>
          <cell r="HG1164">
            <v>0</v>
          </cell>
          <cell r="HH1164">
            <v>0</v>
          </cell>
          <cell r="HI1164">
            <v>0</v>
          </cell>
          <cell r="HJ1164">
            <v>0</v>
          </cell>
          <cell r="HK1164">
            <v>0</v>
          </cell>
          <cell r="HL1164">
            <v>0</v>
          </cell>
          <cell r="HM1164">
            <v>0</v>
          </cell>
          <cell r="HN1164">
            <v>0</v>
          </cell>
          <cell r="HO1164">
            <v>0</v>
          </cell>
          <cell r="HP1164">
            <v>0</v>
          </cell>
          <cell r="HQ1164">
            <v>0</v>
          </cell>
          <cell r="HR1164">
            <v>0</v>
          </cell>
          <cell r="HS1164">
            <v>0</v>
          </cell>
          <cell r="HT1164">
            <v>0</v>
          </cell>
          <cell r="HU1164">
            <v>0</v>
          </cell>
          <cell r="HV1164">
            <v>0</v>
          </cell>
          <cell r="HW1164">
            <v>0</v>
          </cell>
          <cell r="HX1164">
            <v>0</v>
          </cell>
          <cell r="HY1164">
            <v>0</v>
          </cell>
          <cell r="HZ1164">
            <v>0</v>
          </cell>
          <cell r="IA1164">
            <v>0</v>
          </cell>
          <cell r="IB1164">
            <v>0</v>
          </cell>
          <cell r="IC1164">
            <v>0</v>
          </cell>
          <cell r="ID1164">
            <v>0</v>
          </cell>
          <cell r="IE1164">
            <v>0</v>
          </cell>
          <cell r="IF1164">
            <v>0</v>
          </cell>
          <cell r="IG1164">
            <v>0</v>
          </cell>
          <cell r="IH1164">
            <v>0</v>
          </cell>
          <cell r="II1164">
            <v>0</v>
          </cell>
          <cell r="IJ1164">
            <v>0</v>
          </cell>
          <cell r="IK1164">
            <v>0</v>
          </cell>
          <cell r="IL1164">
            <v>0</v>
          </cell>
          <cell r="IM1164">
            <v>0</v>
          </cell>
          <cell r="IN1164">
            <v>0</v>
          </cell>
          <cell r="IO1164">
            <v>0</v>
          </cell>
          <cell r="IP1164">
            <v>0</v>
          </cell>
          <cell r="IQ1164">
            <v>0</v>
          </cell>
          <cell r="IR1164">
            <v>0</v>
          </cell>
          <cell r="IS1164">
            <v>0</v>
          </cell>
          <cell r="IT1164">
            <v>0</v>
          </cell>
          <cell r="IU1164">
            <v>0</v>
          </cell>
          <cell r="IV1164">
            <v>0</v>
          </cell>
          <cell r="IW1164">
            <v>0</v>
          </cell>
          <cell r="IX1164">
            <v>0</v>
          </cell>
          <cell r="IY1164">
            <v>0</v>
          </cell>
          <cell r="IZ1164">
            <v>0</v>
          </cell>
          <cell r="JA1164">
            <v>0</v>
          </cell>
          <cell r="JB1164">
            <v>0</v>
          </cell>
          <cell r="JC1164">
            <v>0</v>
          </cell>
          <cell r="JD1164">
            <v>0</v>
          </cell>
          <cell r="JE1164">
            <v>0</v>
          </cell>
          <cell r="JF1164">
            <v>0</v>
          </cell>
          <cell r="JG1164">
            <v>0</v>
          </cell>
          <cell r="JH1164">
            <v>0</v>
          </cell>
          <cell r="JI1164">
            <v>0</v>
          </cell>
          <cell r="JJ1164">
            <v>0</v>
          </cell>
          <cell r="JK1164">
            <v>0</v>
          </cell>
          <cell r="JL1164">
            <v>0</v>
          </cell>
          <cell r="JM1164">
            <v>0</v>
          </cell>
          <cell r="JN1164">
            <v>0</v>
          </cell>
          <cell r="JO1164">
            <v>0</v>
          </cell>
          <cell r="JP1164">
            <v>0</v>
          </cell>
          <cell r="JQ1164">
            <v>0</v>
          </cell>
        </row>
        <row r="1165">
          <cell r="D1165" t="str">
            <v>HY_.QF.UID._.qID.Preston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0</v>
          </cell>
          <cell r="CG1165">
            <v>0</v>
          </cell>
          <cell r="CH1165">
            <v>0</v>
          </cell>
          <cell r="CI1165">
            <v>0</v>
          </cell>
          <cell r="CJ1165">
            <v>0</v>
          </cell>
          <cell r="CK1165">
            <v>0</v>
          </cell>
          <cell r="CL1165">
            <v>0</v>
          </cell>
          <cell r="CM1165">
            <v>0</v>
          </cell>
          <cell r="CN1165">
            <v>0</v>
          </cell>
          <cell r="CO1165">
            <v>0</v>
          </cell>
          <cell r="CP1165">
            <v>0</v>
          </cell>
          <cell r="CQ1165">
            <v>0</v>
          </cell>
          <cell r="CR1165">
            <v>0</v>
          </cell>
          <cell r="CS1165">
            <v>0</v>
          </cell>
          <cell r="CT1165">
            <v>0</v>
          </cell>
          <cell r="CU1165">
            <v>0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  <cell r="DD1165">
            <v>0</v>
          </cell>
          <cell r="DE1165">
            <v>0</v>
          </cell>
          <cell r="DF1165">
            <v>0</v>
          </cell>
          <cell r="DG1165">
            <v>0</v>
          </cell>
          <cell r="DH1165">
            <v>0</v>
          </cell>
          <cell r="DI1165">
            <v>0</v>
          </cell>
          <cell r="DJ1165">
            <v>0</v>
          </cell>
          <cell r="DK1165">
            <v>0</v>
          </cell>
          <cell r="DL1165">
            <v>0</v>
          </cell>
          <cell r="DM1165">
            <v>0</v>
          </cell>
          <cell r="DN1165">
            <v>0</v>
          </cell>
          <cell r="DO1165">
            <v>0</v>
          </cell>
          <cell r="DP1165">
            <v>0</v>
          </cell>
          <cell r="DQ1165">
            <v>0</v>
          </cell>
          <cell r="DR1165">
            <v>0</v>
          </cell>
          <cell r="DS1165">
            <v>0</v>
          </cell>
          <cell r="DT1165">
            <v>0</v>
          </cell>
          <cell r="DU1165">
            <v>0</v>
          </cell>
          <cell r="DV1165">
            <v>0</v>
          </cell>
          <cell r="DW1165">
            <v>0</v>
          </cell>
          <cell r="DX1165">
            <v>0</v>
          </cell>
          <cell r="DY1165">
            <v>0</v>
          </cell>
          <cell r="DZ1165">
            <v>0</v>
          </cell>
          <cell r="EA1165">
            <v>0</v>
          </cell>
          <cell r="EB1165">
            <v>0</v>
          </cell>
          <cell r="EC1165">
            <v>0</v>
          </cell>
          <cell r="ED1165">
            <v>0</v>
          </cell>
          <cell r="EE1165">
            <v>0</v>
          </cell>
          <cell r="EF1165">
            <v>0</v>
          </cell>
          <cell r="EG1165">
            <v>0</v>
          </cell>
          <cell r="EH1165">
            <v>0</v>
          </cell>
          <cell r="EI1165">
            <v>0</v>
          </cell>
          <cell r="EJ1165">
            <v>0</v>
          </cell>
          <cell r="EK1165">
            <v>0</v>
          </cell>
          <cell r="EL1165">
            <v>0</v>
          </cell>
          <cell r="EM1165">
            <v>0</v>
          </cell>
          <cell r="EN1165">
            <v>0</v>
          </cell>
          <cell r="EO1165">
            <v>0</v>
          </cell>
          <cell r="EP1165">
            <v>0</v>
          </cell>
          <cell r="EQ1165">
            <v>0</v>
          </cell>
          <cell r="ER1165">
            <v>0</v>
          </cell>
          <cell r="ES1165">
            <v>0</v>
          </cell>
          <cell r="ET1165">
            <v>0</v>
          </cell>
          <cell r="EU1165">
            <v>0</v>
          </cell>
          <cell r="EV1165">
            <v>0</v>
          </cell>
          <cell r="EW1165">
            <v>0</v>
          </cell>
          <cell r="EX1165">
            <v>0</v>
          </cell>
          <cell r="EY1165">
            <v>0</v>
          </cell>
          <cell r="EZ1165">
            <v>0</v>
          </cell>
          <cell r="FA1165">
            <v>0</v>
          </cell>
          <cell r="FB1165">
            <v>0</v>
          </cell>
          <cell r="FC1165">
            <v>0</v>
          </cell>
          <cell r="FD1165">
            <v>0</v>
          </cell>
          <cell r="FE1165">
            <v>0</v>
          </cell>
          <cell r="FF1165">
            <v>0</v>
          </cell>
          <cell r="FG1165">
            <v>0</v>
          </cell>
          <cell r="FH1165">
            <v>0</v>
          </cell>
          <cell r="FI1165">
            <v>0</v>
          </cell>
          <cell r="FJ1165">
            <v>0</v>
          </cell>
          <cell r="FK1165">
            <v>0</v>
          </cell>
          <cell r="FL1165">
            <v>0</v>
          </cell>
          <cell r="FM1165">
            <v>0</v>
          </cell>
          <cell r="FN1165">
            <v>0</v>
          </cell>
          <cell r="FO1165">
            <v>0</v>
          </cell>
          <cell r="FP1165">
            <v>0</v>
          </cell>
          <cell r="FQ1165">
            <v>0</v>
          </cell>
          <cell r="FR1165">
            <v>0</v>
          </cell>
          <cell r="FS1165">
            <v>0</v>
          </cell>
          <cell r="FT1165">
            <v>0</v>
          </cell>
          <cell r="FU1165">
            <v>0</v>
          </cell>
          <cell r="FV1165">
            <v>0</v>
          </cell>
          <cell r="FW1165">
            <v>0</v>
          </cell>
          <cell r="FX1165">
            <v>0</v>
          </cell>
          <cell r="FY1165">
            <v>0</v>
          </cell>
          <cell r="FZ1165">
            <v>0</v>
          </cell>
          <cell r="GA1165">
            <v>0</v>
          </cell>
          <cell r="GB1165">
            <v>0</v>
          </cell>
          <cell r="GC1165">
            <v>0</v>
          </cell>
          <cell r="GD1165">
            <v>0</v>
          </cell>
          <cell r="GE1165">
            <v>0</v>
          </cell>
          <cell r="GF1165">
            <v>0</v>
          </cell>
          <cell r="GG1165">
            <v>0</v>
          </cell>
          <cell r="GH1165">
            <v>0</v>
          </cell>
          <cell r="GI1165">
            <v>0</v>
          </cell>
          <cell r="GJ1165">
            <v>0</v>
          </cell>
          <cell r="GK1165">
            <v>0</v>
          </cell>
          <cell r="GL1165">
            <v>0</v>
          </cell>
          <cell r="GM1165">
            <v>0</v>
          </cell>
          <cell r="GN1165">
            <v>0</v>
          </cell>
          <cell r="GO1165">
            <v>0</v>
          </cell>
          <cell r="GP1165">
            <v>0</v>
          </cell>
          <cell r="GQ1165">
            <v>0</v>
          </cell>
          <cell r="GR1165">
            <v>0</v>
          </cell>
          <cell r="GS1165">
            <v>0</v>
          </cell>
          <cell r="GT1165">
            <v>0</v>
          </cell>
          <cell r="GU1165">
            <v>0</v>
          </cell>
          <cell r="GV1165">
            <v>0</v>
          </cell>
          <cell r="GW1165">
            <v>0</v>
          </cell>
          <cell r="GX1165">
            <v>0</v>
          </cell>
          <cell r="GY1165">
            <v>0</v>
          </cell>
          <cell r="GZ1165">
            <v>0</v>
          </cell>
          <cell r="HA1165">
            <v>0</v>
          </cell>
          <cell r="HB1165">
            <v>0</v>
          </cell>
          <cell r="HC1165">
            <v>0</v>
          </cell>
          <cell r="HD1165">
            <v>0</v>
          </cell>
          <cell r="HE1165">
            <v>0</v>
          </cell>
          <cell r="HF1165">
            <v>0</v>
          </cell>
          <cell r="HG1165">
            <v>0</v>
          </cell>
          <cell r="HH1165">
            <v>0</v>
          </cell>
          <cell r="HI1165">
            <v>0</v>
          </cell>
          <cell r="HJ1165">
            <v>0</v>
          </cell>
          <cell r="HK1165">
            <v>0</v>
          </cell>
          <cell r="HL1165">
            <v>0</v>
          </cell>
          <cell r="HM1165">
            <v>0</v>
          </cell>
          <cell r="HN1165">
            <v>0</v>
          </cell>
          <cell r="HO1165">
            <v>0</v>
          </cell>
          <cell r="HP1165">
            <v>0</v>
          </cell>
          <cell r="HQ1165">
            <v>0</v>
          </cell>
          <cell r="HR1165">
            <v>0</v>
          </cell>
          <cell r="HS1165">
            <v>0</v>
          </cell>
          <cell r="HT1165">
            <v>0</v>
          </cell>
          <cell r="HU1165">
            <v>0</v>
          </cell>
          <cell r="HV1165">
            <v>0</v>
          </cell>
          <cell r="HW1165">
            <v>0</v>
          </cell>
          <cell r="HX1165">
            <v>0</v>
          </cell>
          <cell r="HY1165">
            <v>0</v>
          </cell>
          <cell r="HZ1165">
            <v>0</v>
          </cell>
          <cell r="IA1165">
            <v>0</v>
          </cell>
          <cell r="IB1165">
            <v>0</v>
          </cell>
          <cell r="IC1165">
            <v>0</v>
          </cell>
          <cell r="ID1165">
            <v>0</v>
          </cell>
          <cell r="IE1165">
            <v>0</v>
          </cell>
          <cell r="IF1165">
            <v>0</v>
          </cell>
          <cell r="IG1165">
            <v>0</v>
          </cell>
          <cell r="IH1165">
            <v>0</v>
          </cell>
          <cell r="II1165">
            <v>0</v>
          </cell>
          <cell r="IJ1165">
            <v>0</v>
          </cell>
          <cell r="IK1165">
            <v>0</v>
          </cell>
          <cell r="IL1165">
            <v>0</v>
          </cell>
          <cell r="IM1165">
            <v>0</v>
          </cell>
          <cell r="IN1165">
            <v>0</v>
          </cell>
          <cell r="IO1165">
            <v>0</v>
          </cell>
          <cell r="IP1165">
            <v>0</v>
          </cell>
          <cell r="IQ1165">
            <v>0</v>
          </cell>
          <cell r="IR1165">
            <v>0</v>
          </cell>
          <cell r="IS1165">
            <v>0</v>
          </cell>
          <cell r="IT1165">
            <v>0</v>
          </cell>
          <cell r="IU1165">
            <v>0</v>
          </cell>
          <cell r="IV1165">
            <v>0</v>
          </cell>
          <cell r="IW1165">
            <v>0</v>
          </cell>
          <cell r="IX1165">
            <v>0</v>
          </cell>
          <cell r="IY1165">
            <v>0</v>
          </cell>
          <cell r="IZ1165">
            <v>0</v>
          </cell>
          <cell r="JA1165">
            <v>0</v>
          </cell>
          <cell r="JB1165">
            <v>0</v>
          </cell>
          <cell r="JC1165">
            <v>0</v>
          </cell>
          <cell r="JD1165">
            <v>0</v>
          </cell>
          <cell r="JE1165">
            <v>0</v>
          </cell>
          <cell r="JF1165">
            <v>0</v>
          </cell>
          <cell r="JG1165">
            <v>0</v>
          </cell>
          <cell r="JH1165">
            <v>0</v>
          </cell>
          <cell r="JI1165">
            <v>0</v>
          </cell>
          <cell r="JJ1165">
            <v>0</v>
          </cell>
          <cell r="JK1165">
            <v>0</v>
          </cell>
          <cell r="JL1165">
            <v>0</v>
          </cell>
          <cell r="JM1165">
            <v>0</v>
          </cell>
          <cell r="JN1165">
            <v>0</v>
          </cell>
          <cell r="JO1165">
            <v>0</v>
          </cell>
          <cell r="JP1165">
            <v>0</v>
          </cell>
          <cell r="JQ1165">
            <v>0</v>
          </cell>
        </row>
        <row r="1166">
          <cell r="D1166" t="str">
            <v>HY_.QF.UTS._.qUT.Thayn_Ranch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0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0</v>
          </cell>
          <cell r="CG1166">
            <v>0</v>
          </cell>
          <cell r="CH1166">
            <v>0</v>
          </cell>
          <cell r="CI1166">
            <v>0</v>
          </cell>
          <cell r="CJ1166">
            <v>0</v>
          </cell>
          <cell r="CK1166">
            <v>0</v>
          </cell>
          <cell r="CL1166">
            <v>0</v>
          </cell>
          <cell r="CM1166">
            <v>0</v>
          </cell>
          <cell r="CN1166">
            <v>0</v>
          </cell>
          <cell r="CO1166">
            <v>0</v>
          </cell>
          <cell r="CP1166">
            <v>0</v>
          </cell>
          <cell r="CQ1166">
            <v>0</v>
          </cell>
          <cell r="CR1166">
            <v>0</v>
          </cell>
          <cell r="CS1166">
            <v>0</v>
          </cell>
          <cell r="CT1166">
            <v>0</v>
          </cell>
          <cell r="CU1166">
            <v>0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  <cell r="DD1166">
            <v>0</v>
          </cell>
          <cell r="DE1166">
            <v>0</v>
          </cell>
          <cell r="DF1166">
            <v>0</v>
          </cell>
          <cell r="DG1166">
            <v>0</v>
          </cell>
          <cell r="DH1166">
            <v>0</v>
          </cell>
          <cell r="DI1166">
            <v>0</v>
          </cell>
          <cell r="DJ1166">
            <v>0</v>
          </cell>
          <cell r="DK1166">
            <v>0</v>
          </cell>
          <cell r="DL1166">
            <v>0</v>
          </cell>
          <cell r="DM1166">
            <v>0</v>
          </cell>
          <cell r="DN1166">
            <v>0</v>
          </cell>
          <cell r="DO1166">
            <v>0</v>
          </cell>
          <cell r="DP1166">
            <v>0</v>
          </cell>
          <cell r="DQ1166">
            <v>0</v>
          </cell>
          <cell r="DR1166">
            <v>0</v>
          </cell>
          <cell r="DS1166">
            <v>0</v>
          </cell>
          <cell r="DT1166">
            <v>0</v>
          </cell>
          <cell r="DU1166">
            <v>0</v>
          </cell>
          <cell r="DV1166">
            <v>0</v>
          </cell>
          <cell r="DW1166">
            <v>0</v>
          </cell>
          <cell r="DX1166">
            <v>0</v>
          </cell>
          <cell r="DY1166">
            <v>0</v>
          </cell>
          <cell r="DZ1166">
            <v>0</v>
          </cell>
          <cell r="EA1166">
            <v>0</v>
          </cell>
          <cell r="EB1166">
            <v>0</v>
          </cell>
          <cell r="EC1166">
            <v>0</v>
          </cell>
          <cell r="ED1166">
            <v>0</v>
          </cell>
          <cell r="EE1166">
            <v>0</v>
          </cell>
          <cell r="EF1166">
            <v>0</v>
          </cell>
          <cell r="EG1166">
            <v>0</v>
          </cell>
          <cell r="EH1166">
            <v>0</v>
          </cell>
          <cell r="EI1166">
            <v>0</v>
          </cell>
          <cell r="EJ1166">
            <v>0</v>
          </cell>
          <cell r="EK1166">
            <v>0</v>
          </cell>
          <cell r="EL1166">
            <v>0</v>
          </cell>
          <cell r="EM1166">
            <v>0</v>
          </cell>
          <cell r="EN1166">
            <v>0</v>
          </cell>
          <cell r="EO1166">
            <v>0</v>
          </cell>
          <cell r="EP1166">
            <v>0</v>
          </cell>
          <cell r="EQ1166">
            <v>0</v>
          </cell>
          <cell r="ER1166">
            <v>0</v>
          </cell>
          <cell r="ES1166">
            <v>0</v>
          </cell>
          <cell r="ET1166">
            <v>0</v>
          </cell>
          <cell r="EU1166">
            <v>0</v>
          </cell>
          <cell r="EV1166">
            <v>0</v>
          </cell>
          <cell r="EW1166">
            <v>0</v>
          </cell>
          <cell r="EX1166">
            <v>0</v>
          </cell>
          <cell r="EY1166">
            <v>0</v>
          </cell>
          <cell r="EZ1166">
            <v>0</v>
          </cell>
          <cell r="FA1166">
            <v>0</v>
          </cell>
          <cell r="FB1166">
            <v>0</v>
          </cell>
          <cell r="FC1166">
            <v>0</v>
          </cell>
          <cell r="FD1166">
            <v>0</v>
          </cell>
          <cell r="FE1166">
            <v>0</v>
          </cell>
          <cell r="FF1166">
            <v>0</v>
          </cell>
          <cell r="FG1166">
            <v>0</v>
          </cell>
          <cell r="FH1166">
            <v>0</v>
          </cell>
          <cell r="FI1166">
            <v>0</v>
          </cell>
          <cell r="FJ1166">
            <v>0</v>
          </cell>
          <cell r="FK1166">
            <v>0</v>
          </cell>
          <cell r="FL1166">
            <v>0</v>
          </cell>
          <cell r="FM1166">
            <v>0</v>
          </cell>
          <cell r="FN1166">
            <v>0</v>
          </cell>
          <cell r="FO1166">
            <v>0</v>
          </cell>
          <cell r="FP1166">
            <v>0</v>
          </cell>
          <cell r="FQ1166">
            <v>0</v>
          </cell>
          <cell r="FR1166">
            <v>0</v>
          </cell>
          <cell r="FS1166">
            <v>0</v>
          </cell>
          <cell r="FT1166">
            <v>0</v>
          </cell>
          <cell r="FU1166">
            <v>0</v>
          </cell>
          <cell r="FV1166">
            <v>0</v>
          </cell>
          <cell r="FW1166">
            <v>0</v>
          </cell>
          <cell r="FX1166">
            <v>0</v>
          </cell>
          <cell r="FY1166">
            <v>0</v>
          </cell>
          <cell r="FZ1166">
            <v>0</v>
          </cell>
          <cell r="GA1166">
            <v>0</v>
          </cell>
          <cell r="GB1166">
            <v>0</v>
          </cell>
          <cell r="GC1166">
            <v>0</v>
          </cell>
          <cell r="GD1166">
            <v>0</v>
          </cell>
          <cell r="GE1166">
            <v>0</v>
          </cell>
          <cell r="GF1166">
            <v>0</v>
          </cell>
          <cell r="GG1166">
            <v>0</v>
          </cell>
          <cell r="GH1166">
            <v>0</v>
          </cell>
          <cell r="GI1166">
            <v>0</v>
          </cell>
          <cell r="GJ1166">
            <v>0</v>
          </cell>
          <cell r="GK1166">
            <v>0</v>
          </cell>
          <cell r="GL1166">
            <v>0</v>
          </cell>
          <cell r="GM1166">
            <v>0</v>
          </cell>
          <cell r="GN1166">
            <v>0</v>
          </cell>
          <cell r="GO1166">
            <v>0</v>
          </cell>
          <cell r="GP1166">
            <v>0</v>
          </cell>
          <cell r="GQ1166">
            <v>0</v>
          </cell>
          <cell r="GR1166">
            <v>0</v>
          </cell>
          <cell r="GS1166">
            <v>0</v>
          </cell>
          <cell r="GT1166">
            <v>0</v>
          </cell>
          <cell r="GU1166">
            <v>0</v>
          </cell>
          <cell r="GV1166">
            <v>0</v>
          </cell>
          <cell r="GW1166">
            <v>0</v>
          </cell>
          <cell r="GX1166">
            <v>0</v>
          </cell>
          <cell r="GY1166">
            <v>0</v>
          </cell>
          <cell r="GZ1166">
            <v>0</v>
          </cell>
          <cell r="HA1166">
            <v>0</v>
          </cell>
          <cell r="HB1166">
            <v>0</v>
          </cell>
          <cell r="HC1166">
            <v>0</v>
          </cell>
          <cell r="HD1166">
            <v>0</v>
          </cell>
          <cell r="HE1166">
            <v>0</v>
          </cell>
          <cell r="HF1166">
            <v>0</v>
          </cell>
          <cell r="HG1166">
            <v>0</v>
          </cell>
          <cell r="HH1166">
            <v>0</v>
          </cell>
          <cell r="HI1166">
            <v>0</v>
          </cell>
          <cell r="HJ1166">
            <v>0</v>
          </cell>
          <cell r="HK1166">
            <v>0</v>
          </cell>
          <cell r="HL1166">
            <v>0</v>
          </cell>
          <cell r="HM1166">
            <v>0</v>
          </cell>
          <cell r="HN1166">
            <v>0</v>
          </cell>
          <cell r="HO1166">
            <v>0</v>
          </cell>
          <cell r="HP1166">
            <v>0</v>
          </cell>
          <cell r="HQ1166">
            <v>0</v>
          </cell>
          <cell r="HR1166">
            <v>0</v>
          </cell>
          <cell r="HS1166">
            <v>0</v>
          </cell>
          <cell r="HT1166">
            <v>0</v>
          </cell>
          <cell r="HU1166">
            <v>0</v>
          </cell>
          <cell r="HV1166">
            <v>0</v>
          </cell>
          <cell r="HW1166">
            <v>0</v>
          </cell>
          <cell r="HX1166">
            <v>0</v>
          </cell>
          <cell r="HY1166">
            <v>0</v>
          </cell>
          <cell r="HZ1166">
            <v>0</v>
          </cell>
          <cell r="IA1166">
            <v>0</v>
          </cell>
          <cell r="IB1166">
            <v>0</v>
          </cell>
          <cell r="IC1166">
            <v>0</v>
          </cell>
          <cell r="ID1166">
            <v>0</v>
          </cell>
          <cell r="IE1166">
            <v>0</v>
          </cell>
          <cell r="IF1166">
            <v>0</v>
          </cell>
          <cell r="IG1166">
            <v>0</v>
          </cell>
          <cell r="IH1166">
            <v>0</v>
          </cell>
          <cell r="II1166">
            <v>0</v>
          </cell>
          <cell r="IJ1166">
            <v>0</v>
          </cell>
          <cell r="IK1166">
            <v>0</v>
          </cell>
          <cell r="IL1166">
            <v>0</v>
          </cell>
          <cell r="IM1166">
            <v>0</v>
          </cell>
          <cell r="IN1166">
            <v>0</v>
          </cell>
          <cell r="IO1166">
            <v>0</v>
          </cell>
          <cell r="IP1166">
            <v>0</v>
          </cell>
          <cell r="IQ1166">
            <v>0</v>
          </cell>
          <cell r="IR1166">
            <v>0</v>
          </cell>
          <cell r="IS1166">
            <v>0</v>
          </cell>
          <cell r="IT1166">
            <v>0</v>
          </cell>
          <cell r="IU1166">
            <v>0</v>
          </cell>
          <cell r="IV1166">
            <v>0</v>
          </cell>
          <cell r="IW1166">
            <v>0</v>
          </cell>
          <cell r="IX1166">
            <v>0</v>
          </cell>
          <cell r="IY1166">
            <v>0</v>
          </cell>
          <cell r="IZ1166">
            <v>0</v>
          </cell>
          <cell r="JA1166">
            <v>0</v>
          </cell>
          <cell r="JB1166">
            <v>0</v>
          </cell>
          <cell r="JC1166">
            <v>0</v>
          </cell>
          <cell r="JD1166">
            <v>0</v>
          </cell>
          <cell r="JE1166">
            <v>0</v>
          </cell>
          <cell r="JF1166">
            <v>0</v>
          </cell>
          <cell r="JG1166">
            <v>0</v>
          </cell>
          <cell r="JH1166">
            <v>0</v>
          </cell>
          <cell r="JI1166">
            <v>0</v>
          </cell>
          <cell r="JJ1166">
            <v>0</v>
          </cell>
          <cell r="JK1166">
            <v>0</v>
          </cell>
          <cell r="JL1166">
            <v>0</v>
          </cell>
          <cell r="JM1166">
            <v>0</v>
          </cell>
          <cell r="JN1166">
            <v>0</v>
          </cell>
          <cell r="JO1166">
            <v>0</v>
          </cell>
          <cell r="JP1166">
            <v>0</v>
          </cell>
          <cell r="JQ1166">
            <v>0</v>
          </cell>
        </row>
        <row r="1167">
          <cell r="D1167" t="str">
            <v>HY_.QF.WMV._.qOR.Lacomb_Irrigation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0</v>
          </cell>
          <cell r="CD1167">
            <v>0</v>
          </cell>
          <cell r="CE1167">
            <v>0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0</v>
          </cell>
          <cell r="CK1167">
            <v>0</v>
          </cell>
          <cell r="CL1167">
            <v>0</v>
          </cell>
          <cell r="CM1167">
            <v>0</v>
          </cell>
          <cell r="CN1167">
            <v>0</v>
          </cell>
          <cell r="CO1167">
            <v>0</v>
          </cell>
          <cell r="CP1167">
            <v>0</v>
          </cell>
          <cell r="CQ1167">
            <v>0</v>
          </cell>
          <cell r="CR1167">
            <v>0</v>
          </cell>
          <cell r="CS1167">
            <v>0</v>
          </cell>
          <cell r="CT1167">
            <v>0</v>
          </cell>
          <cell r="CU1167">
            <v>0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  <cell r="DD1167">
            <v>0</v>
          </cell>
          <cell r="DE1167">
            <v>0</v>
          </cell>
          <cell r="DF1167">
            <v>0</v>
          </cell>
          <cell r="DG1167">
            <v>0</v>
          </cell>
          <cell r="DH1167">
            <v>0</v>
          </cell>
          <cell r="DI1167">
            <v>0</v>
          </cell>
          <cell r="DJ1167">
            <v>0</v>
          </cell>
          <cell r="DK1167">
            <v>0</v>
          </cell>
          <cell r="DL1167">
            <v>0</v>
          </cell>
          <cell r="DM1167">
            <v>0</v>
          </cell>
          <cell r="DN1167">
            <v>0</v>
          </cell>
          <cell r="DO1167">
            <v>0</v>
          </cell>
          <cell r="DP1167">
            <v>0</v>
          </cell>
          <cell r="DQ1167">
            <v>0</v>
          </cell>
          <cell r="DR1167">
            <v>0</v>
          </cell>
          <cell r="DS1167">
            <v>0</v>
          </cell>
          <cell r="DT1167">
            <v>0</v>
          </cell>
          <cell r="DU1167">
            <v>0</v>
          </cell>
          <cell r="DV1167">
            <v>0</v>
          </cell>
          <cell r="DW1167">
            <v>0</v>
          </cell>
          <cell r="DX1167">
            <v>0</v>
          </cell>
          <cell r="DY1167">
            <v>0</v>
          </cell>
          <cell r="DZ1167">
            <v>0</v>
          </cell>
          <cell r="EA1167">
            <v>0</v>
          </cell>
          <cell r="EB1167">
            <v>0</v>
          </cell>
          <cell r="EC1167">
            <v>0</v>
          </cell>
          <cell r="ED1167">
            <v>0</v>
          </cell>
          <cell r="EE1167">
            <v>0</v>
          </cell>
          <cell r="EF1167">
            <v>0</v>
          </cell>
          <cell r="EG1167">
            <v>0</v>
          </cell>
          <cell r="EH1167">
            <v>0</v>
          </cell>
          <cell r="EI1167">
            <v>0</v>
          </cell>
          <cell r="EJ1167">
            <v>0</v>
          </cell>
          <cell r="EK1167">
            <v>0</v>
          </cell>
          <cell r="EL1167">
            <v>0</v>
          </cell>
          <cell r="EM1167">
            <v>0</v>
          </cell>
          <cell r="EN1167">
            <v>0</v>
          </cell>
          <cell r="EO1167">
            <v>0</v>
          </cell>
          <cell r="EP1167">
            <v>0</v>
          </cell>
          <cell r="EQ1167">
            <v>0</v>
          </cell>
          <cell r="ER1167">
            <v>0</v>
          </cell>
          <cell r="ES1167">
            <v>0</v>
          </cell>
          <cell r="ET1167">
            <v>0</v>
          </cell>
          <cell r="EU1167">
            <v>0</v>
          </cell>
          <cell r="EV1167">
            <v>0</v>
          </cell>
          <cell r="EW1167">
            <v>0</v>
          </cell>
          <cell r="EX1167">
            <v>0</v>
          </cell>
          <cell r="EY1167">
            <v>0</v>
          </cell>
          <cell r="EZ1167">
            <v>0</v>
          </cell>
          <cell r="FA1167">
            <v>0</v>
          </cell>
          <cell r="FB1167">
            <v>0</v>
          </cell>
          <cell r="FC1167">
            <v>0</v>
          </cell>
          <cell r="FD1167">
            <v>0</v>
          </cell>
          <cell r="FE1167">
            <v>0</v>
          </cell>
          <cell r="FF1167">
            <v>0</v>
          </cell>
          <cell r="FG1167">
            <v>0</v>
          </cell>
          <cell r="FH1167">
            <v>0</v>
          </cell>
          <cell r="FI1167">
            <v>0</v>
          </cell>
          <cell r="FJ1167">
            <v>0</v>
          </cell>
          <cell r="FK1167">
            <v>0</v>
          </cell>
          <cell r="FL1167">
            <v>0</v>
          </cell>
          <cell r="FM1167">
            <v>0</v>
          </cell>
          <cell r="FN1167">
            <v>0</v>
          </cell>
          <cell r="FO1167">
            <v>0</v>
          </cell>
          <cell r="FP1167">
            <v>0</v>
          </cell>
          <cell r="FQ1167">
            <v>0</v>
          </cell>
          <cell r="FR1167">
            <v>0</v>
          </cell>
          <cell r="FS1167">
            <v>0</v>
          </cell>
          <cell r="FT1167">
            <v>0</v>
          </cell>
          <cell r="FU1167">
            <v>0</v>
          </cell>
          <cell r="FV1167">
            <v>0</v>
          </cell>
          <cell r="FW1167">
            <v>0</v>
          </cell>
          <cell r="FX1167">
            <v>0</v>
          </cell>
          <cell r="FY1167">
            <v>0</v>
          </cell>
          <cell r="FZ1167">
            <v>0</v>
          </cell>
          <cell r="GA1167">
            <v>0</v>
          </cell>
          <cell r="GB1167">
            <v>0</v>
          </cell>
          <cell r="GC1167">
            <v>0</v>
          </cell>
          <cell r="GD1167">
            <v>0</v>
          </cell>
          <cell r="GE1167">
            <v>0</v>
          </cell>
          <cell r="GF1167">
            <v>0</v>
          </cell>
          <cell r="GG1167">
            <v>0</v>
          </cell>
          <cell r="GH1167">
            <v>0</v>
          </cell>
          <cell r="GI1167">
            <v>0</v>
          </cell>
          <cell r="GJ1167">
            <v>0</v>
          </cell>
          <cell r="GK1167">
            <v>0</v>
          </cell>
          <cell r="GL1167">
            <v>0</v>
          </cell>
          <cell r="GM1167">
            <v>0</v>
          </cell>
          <cell r="GN1167">
            <v>0</v>
          </cell>
          <cell r="GO1167">
            <v>0</v>
          </cell>
          <cell r="GP1167">
            <v>0</v>
          </cell>
          <cell r="GQ1167">
            <v>0</v>
          </cell>
          <cell r="GR1167">
            <v>0</v>
          </cell>
          <cell r="GS1167">
            <v>0</v>
          </cell>
          <cell r="GT1167">
            <v>0</v>
          </cell>
          <cell r="GU1167">
            <v>0</v>
          </cell>
          <cell r="GV1167">
            <v>0</v>
          </cell>
          <cell r="GW1167">
            <v>0</v>
          </cell>
          <cell r="GX1167">
            <v>0</v>
          </cell>
          <cell r="GY1167">
            <v>0</v>
          </cell>
          <cell r="GZ1167">
            <v>0</v>
          </cell>
          <cell r="HA1167">
            <v>0</v>
          </cell>
          <cell r="HB1167">
            <v>0</v>
          </cell>
          <cell r="HC1167">
            <v>0</v>
          </cell>
          <cell r="HD1167">
            <v>0</v>
          </cell>
          <cell r="HE1167">
            <v>0</v>
          </cell>
          <cell r="HF1167">
            <v>0</v>
          </cell>
          <cell r="HG1167">
            <v>0</v>
          </cell>
          <cell r="HH1167">
            <v>0</v>
          </cell>
          <cell r="HI1167">
            <v>0</v>
          </cell>
          <cell r="HJ1167">
            <v>0</v>
          </cell>
          <cell r="HK1167">
            <v>0</v>
          </cell>
          <cell r="HL1167">
            <v>0</v>
          </cell>
          <cell r="HM1167">
            <v>0</v>
          </cell>
          <cell r="HN1167">
            <v>0</v>
          </cell>
          <cell r="HO1167">
            <v>0</v>
          </cell>
          <cell r="HP1167">
            <v>0</v>
          </cell>
          <cell r="HQ1167">
            <v>0</v>
          </cell>
          <cell r="HR1167">
            <v>0</v>
          </cell>
          <cell r="HS1167">
            <v>0</v>
          </cell>
          <cell r="HT1167">
            <v>0</v>
          </cell>
          <cell r="HU1167">
            <v>0</v>
          </cell>
          <cell r="HV1167">
            <v>0</v>
          </cell>
          <cell r="HW1167">
            <v>0</v>
          </cell>
          <cell r="HX1167">
            <v>0</v>
          </cell>
          <cell r="HY1167">
            <v>0</v>
          </cell>
          <cell r="HZ1167">
            <v>0</v>
          </cell>
          <cell r="IA1167">
            <v>0</v>
          </cell>
          <cell r="IB1167">
            <v>0</v>
          </cell>
          <cell r="IC1167">
            <v>0</v>
          </cell>
          <cell r="ID1167">
            <v>0</v>
          </cell>
          <cell r="IE1167">
            <v>0</v>
          </cell>
          <cell r="IF1167">
            <v>0</v>
          </cell>
          <cell r="IG1167">
            <v>0</v>
          </cell>
          <cell r="IH1167">
            <v>0</v>
          </cell>
          <cell r="II1167">
            <v>0</v>
          </cell>
          <cell r="IJ1167">
            <v>0</v>
          </cell>
          <cell r="IK1167">
            <v>0</v>
          </cell>
          <cell r="IL1167">
            <v>0</v>
          </cell>
          <cell r="IM1167">
            <v>0</v>
          </cell>
          <cell r="IN1167">
            <v>0</v>
          </cell>
          <cell r="IO1167">
            <v>0</v>
          </cell>
          <cell r="IP1167">
            <v>0</v>
          </cell>
          <cell r="IQ1167">
            <v>0</v>
          </cell>
          <cell r="IR1167">
            <v>0</v>
          </cell>
          <cell r="IS1167">
            <v>0</v>
          </cell>
          <cell r="IT1167">
            <v>0</v>
          </cell>
          <cell r="IU1167">
            <v>0</v>
          </cell>
          <cell r="IV1167">
            <v>0</v>
          </cell>
          <cell r="IW1167">
            <v>0</v>
          </cell>
          <cell r="IX1167">
            <v>0</v>
          </cell>
          <cell r="IY1167">
            <v>0</v>
          </cell>
          <cell r="IZ1167">
            <v>0</v>
          </cell>
          <cell r="JA1167">
            <v>0</v>
          </cell>
          <cell r="JB1167">
            <v>0</v>
          </cell>
          <cell r="JC1167">
            <v>0</v>
          </cell>
          <cell r="JD1167">
            <v>0</v>
          </cell>
          <cell r="JE1167">
            <v>0</v>
          </cell>
          <cell r="JF1167">
            <v>0</v>
          </cell>
          <cell r="JG1167">
            <v>0</v>
          </cell>
          <cell r="JH1167">
            <v>0</v>
          </cell>
          <cell r="JI1167">
            <v>0</v>
          </cell>
          <cell r="JJ1167">
            <v>0</v>
          </cell>
          <cell r="JK1167">
            <v>0</v>
          </cell>
          <cell r="JL1167">
            <v>0</v>
          </cell>
          <cell r="JM1167">
            <v>0</v>
          </cell>
          <cell r="JN1167">
            <v>0</v>
          </cell>
          <cell r="JO1167">
            <v>0</v>
          </cell>
          <cell r="JP1167">
            <v>0</v>
          </cell>
          <cell r="JQ1167">
            <v>0</v>
          </cell>
        </row>
        <row r="1168">
          <cell r="D1168" t="str">
            <v>HY_.QF.WSF._.qUT.Cottonwood_Lower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0</v>
          </cell>
          <cell r="CK1168">
            <v>0</v>
          </cell>
          <cell r="CL1168">
            <v>0</v>
          </cell>
          <cell r="CM1168">
            <v>0</v>
          </cell>
          <cell r="CN1168">
            <v>0</v>
          </cell>
          <cell r="CO1168">
            <v>0</v>
          </cell>
          <cell r="CP1168">
            <v>0</v>
          </cell>
          <cell r="CQ1168">
            <v>0</v>
          </cell>
          <cell r="CR1168">
            <v>0</v>
          </cell>
          <cell r="CS1168">
            <v>0</v>
          </cell>
          <cell r="CT1168">
            <v>0</v>
          </cell>
          <cell r="CU1168">
            <v>0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  <cell r="DD1168">
            <v>0</v>
          </cell>
          <cell r="DE1168">
            <v>0</v>
          </cell>
          <cell r="DF1168">
            <v>0</v>
          </cell>
          <cell r="DG1168">
            <v>0</v>
          </cell>
          <cell r="DH1168">
            <v>0</v>
          </cell>
          <cell r="DI1168">
            <v>0</v>
          </cell>
          <cell r="DJ1168">
            <v>0</v>
          </cell>
          <cell r="DK1168">
            <v>0</v>
          </cell>
          <cell r="DL1168">
            <v>0</v>
          </cell>
          <cell r="DM1168">
            <v>0</v>
          </cell>
          <cell r="DN1168">
            <v>0</v>
          </cell>
          <cell r="DO1168">
            <v>0</v>
          </cell>
          <cell r="DP1168">
            <v>0</v>
          </cell>
          <cell r="DQ1168">
            <v>0</v>
          </cell>
          <cell r="DR1168">
            <v>0</v>
          </cell>
          <cell r="DS1168">
            <v>0</v>
          </cell>
          <cell r="DT1168">
            <v>0</v>
          </cell>
          <cell r="DU1168">
            <v>0</v>
          </cell>
          <cell r="DV1168">
            <v>0</v>
          </cell>
          <cell r="DW1168">
            <v>0</v>
          </cell>
          <cell r="DX1168">
            <v>0</v>
          </cell>
          <cell r="DY1168">
            <v>0</v>
          </cell>
          <cell r="DZ1168">
            <v>0</v>
          </cell>
          <cell r="EA1168">
            <v>0</v>
          </cell>
          <cell r="EB1168">
            <v>0</v>
          </cell>
          <cell r="EC1168">
            <v>0</v>
          </cell>
          <cell r="ED1168">
            <v>0</v>
          </cell>
          <cell r="EE1168">
            <v>0</v>
          </cell>
          <cell r="EF1168">
            <v>0</v>
          </cell>
          <cell r="EG1168">
            <v>0</v>
          </cell>
          <cell r="EH1168">
            <v>0</v>
          </cell>
          <cell r="EI1168">
            <v>0</v>
          </cell>
          <cell r="EJ1168">
            <v>0</v>
          </cell>
          <cell r="EK1168">
            <v>0</v>
          </cell>
          <cell r="EL1168">
            <v>0</v>
          </cell>
          <cell r="EM1168">
            <v>0</v>
          </cell>
          <cell r="EN1168">
            <v>0</v>
          </cell>
          <cell r="EO1168">
            <v>0</v>
          </cell>
          <cell r="EP1168">
            <v>0</v>
          </cell>
          <cell r="EQ1168">
            <v>0</v>
          </cell>
          <cell r="ER1168">
            <v>0</v>
          </cell>
          <cell r="ES1168">
            <v>0</v>
          </cell>
          <cell r="ET1168">
            <v>0</v>
          </cell>
          <cell r="EU1168">
            <v>0</v>
          </cell>
          <cell r="EV1168">
            <v>0</v>
          </cell>
          <cell r="EW1168">
            <v>0</v>
          </cell>
          <cell r="EX1168">
            <v>0</v>
          </cell>
          <cell r="EY1168">
            <v>0</v>
          </cell>
          <cell r="EZ1168">
            <v>0</v>
          </cell>
          <cell r="FA1168">
            <v>0</v>
          </cell>
          <cell r="FB1168">
            <v>0</v>
          </cell>
          <cell r="FC1168">
            <v>0</v>
          </cell>
          <cell r="FD1168">
            <v>0</v>
          </cell>
          <cell r="FE1168">
            <v>0</v>
          </cell>
          <cell r="FF1168">
            <v>0</v>
          </cell>
          <cell r="FG1168">
            <v>0</v>
          </cell>
          <cell r="FH1168">
            <v>0</v>
          </cell>
          <cell r="FI1168">
            <v>0</v>
          </cell>
          <cell r="FJ1168">
            <v>0</v>
          </cell>
          <cell r="FK1168">
            <v>0</v>
          </cell>
          <cell r="FL1168">
            <v>0</v>
          </cell>
          <cell r="FM1168">
            <v>0</v>
          </cell>
          <cell r="FN1168">
            <v>0</v>
          </cell>
          <cell r="FO1168">
            <v>0</v>
          </cell>
          <cell r="FP1168">
            <v>0</v>
          </cell>
          <cell r="FQ1168">
            <v>0</v>
          </cell>
          <cell r="FR1168">
            <v>0</v>
          </cell>
          <cell r="FS1168">
            <v>0</v>
          </cell>
          <cell r="FT1168">
            <v>0</v>
          </cell>
          <cell r="FU1168">
            <v>0</v>
          </cell>
          <cell r="FV1168">
            <v>0</v>
          </cell>
          <cell r="FW1168">
            <v>0</v>
          </cell>
          <cell r="FX1168">
            <v>0</v>
          </cell>
          <cell r="FY1168">
            <v>0</v>
          </cell>
          <cell r="FZ1168">
            <v>0</v>
          </cell>
          <cell r="GA1168">
            <v>0</v>
          </cell>
          <cell r="GB1168">
            <v>0</v>
          </cell>
          <cell r="GC1168">
            <v>0</v>
          </cell>
          <cell r="GD1168">
            <v>0</v>
          </cell>
          <cell r="GE1168">
            <v>0</v>
          </cell>
          <cell r="GF1168">
            <v>0</v>
          </cell>
          <cell r="GG1168">
            <v>0</v>
          </cell>
          <cell r="GH1168">
            <v>0</v>
          </cell>
          <cell r="GI1168">
            <v>0</v>
          </cell>
          <cell r="GJ1168">
            <v>0</v>
          </cell>
          <cell r="GK1168">
            <v>0</v>
          </cell>
          <cell r="GL1168">
            <v>0</v>
          </cell>
          <cell r="GM1168">
            <v>0</v>
          </cell>
          <cell r="GN1168">
            <v>0</v>
          </cell>
          <cell r="GO1168">
            <v>0</v>
          </cell>
          <cell r="GP1168">
            <v>0</v>
          </cell>
          <cell r="GQ1168">
            <v>0</v>
          </cell>
          <cell r="GR1168">
            <v>0</v>
          </cell>
          <cell r="GS1168">
            <v>0</v>
          </cell>
          <cell r="GT1168">
            <v>0</v>
          </cell>
          <cell r="GU1168">
            <v>0</v>
          </cell>
          <cell r="GV1168">
            <v>0</v>
          </cell>
          <cell r="GW1168">
            <v>0</v>
          </cell>
          <cell r="GX1168">
            <v>0</v>
          </cell>
          <cell r="GY1168">
            <v>0</v>
          </cell>
          <cell r="GZ1168">
            <v>0</v>
          </cell>
          <cell r="HA1168">
            <v>0</v>
          </cell>
          <cell r="HB1168">
            <v>0</v>
          </cell>
          <cell r="HC1168">
            <v>0</v>
          </cell>
          <cell r="HD1168">
            <v>0</v>
          </cell>
          <cell r="HE1168">
            <v>0</v>
          </cell>
          <cell r="HF1168">
            <v>0</v>
          </cell>
          <cell r="HG1168">
            <v>0</v>
          </cell>
          <cell r="HH1168">
            <v>0</v>
          </cell>
          <cell r="HI1168">
            <v>0</v>
          </cell>
          <cell r="HJ1168">
            <v>0</v>
          </cell>
          <cell r="HK1168">
            <v>0</v>
          </cell>
          <cell r="HL1168">
            <v>0</v>
          </cell>
          <cell r="HM1168">
            <v>0</v>
          </cell>
          <cell r="HN1168">
            <v>0</v>
          </cell>
          <cell r="HO1168">
            <v>0</v>
          </cell>
          <cell r="HP1168">
            <v>0</v>
          </cell>
          <cell r="HQ1168">
            <v>0</v>
          </cell>
          <cell r="HR1168">
            <v>0</v>
          </cell>
          <cell r="HS1168">
            <v>0</v>
          </cell>
          <cell r="HT1168">
            <v>0</v>
          </cell>
          <cell r="HU1168">
            <v>0</v>
          </cell>
          <cell r="HV1168">
            <v>0</v>
          </cell>
          <cell r="HW1168">
            <v>0</v>
          </cell>
          <cell r="HX1168">
            <v>0</v>
          </cell>
          <cell r="HY1168">
            <v>0</v>
          </cell>
          <cell r="HZ1168">
            <v>0</v>
          </cell>
          <cell r="IA1168">
            <v>0</v>
          </cell>
          <cell r="IB1168">
            <v>0</v>
          </cell>
          <cell r="IC1168">
            <v>0</v>
          </cell>
          <cell r="ID1168">
            <v>0</v>
          </cell>
          <cell r="IE1168">
            <v>0</v>
          </cell>
          <cell r="IF1168">
            <v>0</v>
          </cell>
          <cell r="IG1168">
            <v>0</v>
          </cell>
          <cell r="IH1168">
            <v>0</v>
          </cell>
          <cell r="II1168">
            <v>0</v>
          </cell>
          <cell r="IJ1168">
            <v>0</v>
          </cell>
          <cell r="IK1168">
            <v>0</v>
          </cell>
          <cell r="IL1168">
            <v>0</v>
          </cell>
          <cell r="IM1168">
            <v>0</v>
          </cell>
          <cell r="IN1168">
            <v>0</v>
          </cell>
          <cell r="IO1168">
            <v>0</v>
          </cell>
          <cell r="IP1168">
            <v>0</v>
          </cell>
          <cell r="IQ1168">
            <v>0</v>
          </cell>
          <cell r="IR1168">
            <v>0</v>
          </cell>
          <cell r="IS1168">
            <v>0</v>
          </cell>
          <cell r="IT1168">
            <v>0</v>
          </cell>
          <cell r="IU1168">
            <v>0</v>
          </cell>
          <cell r="IV1168">
            <v>0</v>
          </cell>
          <cell r="IW1168">
            <v>0</v>
          </cell>
          <cell r="IX1168">
            <v>0</v>
          </cell>
          <cell r="IY1168">
            <v>0</v>
          </cell>
          <cell r="IZ1168">
            <v>0</v>
          </cell>
          <cell r="JA1168">
            <v>0</v>
          </cell>
          <cell r="JB1168">
            <v>0</v>
          </cell>
          <cell r="JC1168">
            <v>0</v>
          </cell>
          <cell r="JD1168">
            <v>0</v>
          </cell>
          <cell r="JE1168">
            <v>0</v>
          </cell>
          <cell r="JF1168">
            <v>0</v>
          </cell>
          <cell r="JG1168">
            <v>0</v>
          </cell>
          <cell r="JH1168">
            <v>0</v>
          </cell>
          <cell r="JI1168">
            <v>0</v>
          </cell>
          <cell r="JJ1168">
            <v>0</v>
          </cell>
          <cell r="JK1168">
            <v>0</v>
          </cell>
          <cell r="JL1168">
            <v>0</v>
          </cell>
          <cell r="JM1168">
            <v>0</v>
          </cell>
          <cell r="JN1168">
            <v>0</v>
          </cell>
          <cell r="JO1168">
            <v>0</v>
          </cell>
          <cell r="JP1168">
            <v>0</v>
          </cell>
          <cell r="JQ1168">
            <v>0</v>
          </cell>
        </row>
        <row r="1169">
          <cell r="D1169" t="str">
            <v>HY_.QF.WSF._.qUT.Cottonwood_Upper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>
            <v>0</v>
          </cell>
          <cell r="BH1169">
            <v>0</v>
          </cell>
          <cell r="BI1169">
            <v>0</v>
          </cell>
          <cell r="BJ1169">
            <v>0</v>
          </cell>
          <cell r="BK1169">
            <v>0</v>
          </cell>
          <cell r="BL1169">
            <v>0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  <cell r="BQ1169">
            <v>0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0</v>
          </cell>
          <cell r="BW1169">
            <v>0</v>
          </cell>
          <cell r="BX1169">
            <v>0</v>
          </cell>
          <cell r="BY1169">
            <v>0</v>
          </cell>
          <cell r="BZ1169">
            <v>0</v>
          </cell>
          <cell r="CA1169">
            <v>0</v>
          </cell>
          <cell r="CB1169">
            <v>0</v>
          </cell>
          <cell r="CC1169">
            <v>0</v>
          </cell>
          <cell r="CD1169">
            <v>0</v>
          </cell>
          <cell r="CE1169">
            <v>0</v>
          </cell>
          <cell r="CF1169">
            <v>0</v>
          </cell>
          <cell r="CG1169">
            <v>0</v>
          </cell>
          <cell r="CH1169">
            <v>0</v>
          </cell>
          <cell r="CI1169">
            <v>0</v>
          </cell>
          <cell r="CJ1169">
            <v>0</v>
          </cell>
          <cell r="CK1169">
            <v>0</v>
          </cell>
          <cell r="CL1169">
            <v>0</v>
          </cell>
          <cell r="CM1169">
            <v>0</v>
          </cell>
          <cell r="CN1169">
            <v>0</v>
          </cell>
          <cell r="CO1169">
            <v>0</v>
          </cell>
          <cell r="CP1169">
            <v>0</v>
          </cell>
          <cell r="CQ1169">
            <v>0</v>
          </cell>
          <cell r="CR1169">
            <v>0</v>
          </cell>
          <cell r="CS1169">
            <v>0</v>
          </cell>
          <cell r="CT1169">
            <v>0</v>
          </cell>
          <cell r="CU1169">
            <v>0</v>
          </cell>
          <cell r="CV1169">
            <v>0</v>
          </cell>
          <cell r="CW1169">
            <v>0</v>
          </cell>
          <cell r="CX1169">
            <v>0</v>
          </cell>
          <cell r="CY1169">
            <v>0</v>
          </cell>
          <cell r="CZ1169">
            <v>0</v>
          </cell>
          <cell r="DA1169">
            <v>0</v>
          </cell>
          <cell r="DB1169">
            <v>0</v>
          </cell>
          <cell r="DC1169">
            <v>0</v>
          </cell>
          <cell r="DD1169">
            <v>0</v>
          </cell>
          <cell r="DE1169">
            <v>0</v>
          </cell>
          <cell r="DF1169">
            <v>0</v>
          </cell>
          <cell r="DG1169">
            <v>0</v>
          </cell>
          <cell r="DH1169">
            <v>0</v>
          </cell>
          <cell r="DI1169">
            <v>0</v>
          </cell>
          <cell r="DJ1169">
            <v>0</v>
          </cell>
          <cell r="DK1169">
            <v>0</v>
          </cell>
          <cell r="DL1169">
            <v>0</v>
          </cell>
          <cell r="DM1169">
            <v>0</v>
          </cell>
          <cell r="DN1169">
            <v>0</v>
          </cell>
          <cell r="DO1169">
            <v>0</v>
          </cell>
          <cell r="DP1169">
            <v>0</v>
          </cell>
          <cell r="DQ1169">
            <v>0</v>
          </cell>
          <cell r="DR1169">
            <v>0</v>
          </cell>
          <cell r="DS1169">
            <v>0</v>
          </cell>
          <cell r="DT1169">
            <v>0</v>
          </cell>
          <cell r="DU1169">
            <v>0</v>
          </cell>
          <cell r="DV1169">
            <v>0</v>
          </cell>
          <cell r="DW1169">
            <v>0</v>
          </cell>
          <cell r="DX1169">
            <v>0</v>
          </cell>
          <cell r="DY1169">
            <v>0</v>
          </cell>
          <cell r="DZ1169">
            <v>0</v>
          </cell>
          <cell r="EA1169">
            <v>0</v>
          </cell>
          <cell r="EB1169">
            <v>0</v>
          </cell>
          <cell r="EC1169">
            <v>0</v>
          </cell>
          <cell r="ED1169">
            <v>0</v>
          </cell>
          <cell r="EE1169">
            <v>0</v>
          </cell>
          <cell r="EF1169">
            <v>0</v>
          </cell>
          <cell r="EG1169">
            <v>0</v>
          </cell>
          <cell r="EH1169">
            <v>0</v>
          </cell>
          <cell r="EI1169">
            <v>0</v>
          </cell>
          <cell r="EJ1169">
            <v>0</v>
          </cell>
          <cell r="EK1169">
            <v>0</v>
          </cell>
          <cell r="EL1169">
            <v>0</v>
          </cell>
          <cell r="EM1169">
            <v>0</v>
          </cell>
          <cell r="EN1169">
            <v>0</v>
          </cell>
          <cell r="EO1169">
            <v>0</v>
          </cell>
          <cell r="EP1169">
            <v>0</v>
          </cell>
          <cell r="EQ1169">
            <v>0</v>
          </cell>
          <cell r="ER1169">
            <v>0</v>
          </cell>
          <cell r="ES1169">
            <v>0</v>
          </cell>
          <cell r="ET1169">
            <v>0</v>
          </cell>
          <cell r="EU1169">
            <v>0</v>
          </cell>
          <cell r="EV1169">
            <v>0</v>
          </cell>
          <cell r="EW1169">
            <v>0</v>
          </cell>
          <cell r="EX1169">
            <v>0</v>
          </cell>
          <cell r="EY1169">
            <v>0</v>
          </cell>
          <cell r="EZ1169">
            <v>0</v>
          </cell>
          <cell r="FA1169">
            <v>0</v>
          </cell>
          <cell r="FB1169">
            <v>0</v>
          </cell>
          <cell r="FC1169">
            <v>0</v>
          </cell>
          <cell r="FD1169">
            <v>0</v>
          </cell>
          <cell r="FE1169">
            <v>0</v>
          </cell>
          <cell r="FF1169">
            <v>0</v>
          </cell>
          <cell r="FG1169">
            <v>0</v>
          </cell>
          <cell r="FH1169">
            <v>0</v>
          </cell>
          <cell r="FI1169">
            <v>0</v>
          </cell>
          <cell r="FJ1169">
            <v>0</v>
          </cell>
          <cell r="FK1169">
            <v>0</v>
          </cell>
          <cell r="FL1169">
            <v>0</v>
          </cell>
          <cell r="FM1169">
            <v>0</v>
          </cell>
          <cell r="FN1169">
            <v>0</v>
          </cell>
          <cell r="FO1169">
            <v>0</v>
          </cell>
          <cell r="FP1169">
            <v>0</v>
          </cell>
          <cell r="FQ1169">
            <v>0</v>
          </cell>
          <cell r="FR1169">
            <v>0</v>
          </cell>
          <cell r="FS1169">
            <v>0</v>
          </cell>
          <cell r="FT1169">
            <v>0</v>
          </cell>
          <cell r="FU1169">
            <v>0</v>
          </cell>
          <cell r="FV1169">
            <v>0</v>
          </cell>
          <cell r="FW1169">
            <v>0</v>
          </cell>
          <cell r="FX1169">
            <v>0</v>
          </cell>
          <cell r="FY1169">
            <v>0</v>
          </cell>
          <cell r="FZ1169">
            <v>0</v>
          </cell>
          <cell r="GA1169">
            <v>0</v>
          </cell>
          <cell r="GB1169">
            <v>0</v>
          </cell>
          <cell r="GC1169">
            <v>0</v>
          </cell>
          <cell r="GD1169">
            <v>0</v>
          </cell>
          <cell r="GE1169">
            <v>0</v>
          </cell>
          <cell r="GF1169">
            <v>0</v>
          </cell>
          <cell r="GG1169">
            <v>0</v>
          </cell>
          <cell r="GH1169">
            <v>0</v>
          </cell>
          <cell r="GI1169">
            <v>0</v>
          </cell>
          <cell r="GJ1169">
            <v>0</v>
          </cell>
          <cell r="GK1169">
            <v>0</v>
          </cell>
          <cell r="GL1169">
            <v>0</v>
          </cell>
          <cell r="GM1169">
            <v>0</v>
          </cell>
          <cell r="GN1169">
            <v>0</v>
          </cell>
          <cell r="GO1169">
            <v>0</v>
          </cell>
          <cell r="GP1169">
            <v>0</v>
          </cell>
          <cell r="GQ1169">
            <v>0</v>
          </cell>
          <cell r="GR1169">
            <v>0</v>
          </cell>
          <cell r="GS1169">
            <v>0</v>
          </cell>
          <cell r="GT1169">
            <v>0</v>
          </cell>
          <cell r="GU1169">
            <v>0</v>
          </cell>
          <cell r="GV1169">
            <v>0</v>
          </cell>
          <cell r="GW1169">
            <v>0</v>
          </cell>
          <cell r="GX1169">
            <v>0</v>
          </cell>
          <cell r="GY1169">
            <v>0</v>
          </cell>
          <cell r="GZ1169">
            <v>0</v>
          </cell>
          <cell r="HA1169">
            <v>0</v>
          </cell>
          <cell r="HB1169">
            <v>0</v>
          </cell>
          <cell r="HC1169">
            <v>0</v>
          </cell>
          <cell r="HD1169">
            <v>0</v>
          </cell>
          <cell r="HE1169">
            <v>0</v>
          </cell>
          <cell r="HF1169">
            <v>0</v>
          </cell>
          <cell r="HG1169">
            <v>0</v>
          </cell>
          <cell r="HH1169">
            <v>0</v>
          </cell>
          <cell r="HI1169">
            <v>0</v>
          </cell>
          <cell r="HJ1169">
            <v>0</v>
          </cell>
          <cell r="HK1169">
            <v>0</v>
          </cell>
          <cell r="HL1169">
            <v>0</v>
          </cell>
          <cell r="HM1169">
            <v>0</v>
          </cell>
          <cell r="HN1169">
            <v>0</v>
          </cell>
          <cell r="HO1169">
            <v>0</v>
          </cell>
          <cell r="HP1169">
            <v>0</v>
          </cell>
          <cell r="HQ1169">
            <v>0</v>
          </cell>
          <cell r="HR1169">
            <v>0</v>
          </cell>
          <cell r="HS1169">
            <v>0</v>
          </cell>
          <cell r="HT1169">
            <v>0</v>
          </cell>
          <cell r="HU1169">
            <v>0</v>
          </cell>
          <cell r="HV1169">
            <v>0</v>
          </cell>
          <cell r="HW1169">
            <v>0</v>
          </cell>
          <cell r="HX1169">
            <v>0</v>
          </cell>
          <cell r="HY1169">
            <v>0</v>
          </cell>
          <cell r="HZ1169">
            <v>0</v>
          </cell>
          <cell r="IA1169">
            <v>0</v>
          </cell>
          <cell r="IB1169">
            <v>0</v>
          </cell>
          <cell r="IC1169">
            <v>0</v>
          </cell>
          <cell r="ID1169">
            <v>0</v>
          </cell>
          <cell r="IE1169">
            <v>0</v>
          </cell>
          <cell r="IF1169">
            <v>0</v>
          </cell>
          <cell r="IG1169">
            <v>0</v>
          </cell>
          <cell r="IH1169">
            <v>0</v>
          </cell>
          <cell r="II1169">
            <v>0</v>
          </cell>
          <cell r="IJ1169">
            <v>0</v>
          </cell>
          <cell r="IK1169">
            <v>0</v>
          </cell>
          <cell r="IL1169">
            <v>0</v>
          </cell>
          <cell r="IM1169">
            <v>0</v>
          </cell>
          <cell r="IN1169">
            <v>0</v>
          </cell>
          <cell r="IO1169">
            <v>0</v>
          </cell>
          <cell r="IP1169">
            <v>0</v>
          </cell>
          <cell r="IQ1169">
            <v>0</v>
          </cell>
          <cell r="IR1169">
            <v>0</v>
          </cell>
          <cell r="IS1169">
            <v>0</v>
          </cell>
          <cell r="IT1169">
            <v>0</v>
          </cell>
          <cell r="IU1169">
            <v>0</v>
          </cell>
          <cell r="IV1169">
            <v>0</v>
          </cell>
          <cell r="IW1169">
            <v>0</v>
          </cell>
          <cell r="IX1169">
            <v>0</v>
          </cell>
          <cell r="IY1169">
            <v>0</v>
          </cell>
          <cell r="IZ1169">
            <v>0</v>
          </cell>
          <cell r="JA1169">
            <v>0</v>
          </cell>
          <cell r="JB1169">
            <v>0</v>
          </cell>
          <cell r="JC1169">
            <v>0</v>
          </cell>
          <cell r="JD1169">
            <v>0</v>
          </cell>
          <cell r="JE1169">
            <v>0</v>
          </cell>
          <cell r="JF1169">
            <v>0</v>
          </cell>
          <cell r="JG1169">
            <v>0</v>
          </cell>
          <cell r="JH1169">
            <v>0</v>
          </cell>
          <cell r="JI1169">
            <v>0</v>
          </cell>
          <cell r="JJ1169">
            <v>0</v>
          </cell>
          <cell r="JK1169">
            <v>0</v>
          </cell>
          <cell r="JL1169">
            <v>0</v>
          </cell>
          <cell r="JM1169">
            <v>0</v>
          </cell>
          <cell r="JN1169">
            <v>0</v>
          </cell>
          <cell r="JO1169">
            <v>0</v>
          </cell>
          <cell r="JP1169">
            <v>0</v>
          </cell>
          <cell r="JQ1169">
            <v>0</v>
          </cell>
        </row>
        <row r="1170">
          <cell r="D1170" t="str">
            <v>HY_.QF.WSF._.qUT.Draper_Irrigation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  <cell r="BJ1170">
            <v>0</v>
          </cell>
          <cell r="BK1170">
            <v>0</v>
          </cell>
          <cell r="BL1170">
            <v>0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</v>
          </cell>
          <cell r="BR1170">
            <v>0</v>
          </cell>
          <cell r="BS1170">
            <v>0</v>
          </cell>
          <cell r="BT1170">
            <v>0</v>
          </cell>
          <cell r="BU1170">
            <v>0</v>
          </cell>
          <cell r="BV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0</v>
          </cell>
          <cell r="CD1170">
            <v>0</v>
          </cell>
          <cell r="CE1170">
            <v>0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0</v>
          </cell>
          <cell r="CK1170">
            <v>0</v>
          </cell>
          <cell r="CL1170">
            <v>0</v>
          </cell>
          <cell r="CM1170">
            <v>0</v>
          </cell>
          <cell r="CN1170">
            <v>0</v>
          </cell>
          <cell r="CO1170">
            <v>0</v>
          </cell>
          <cell r="CP1170">
            <v>0</v>
          </cell>
          <cell r="CQ1170">
            <v>0</v>
          </cell>
          <cell r="CR1170">
            <v>0</v>
          </cell>
          <cell r="CS1170">
            <v>0</v>
          </cell>
          <cell r="CT1170">
            <v>0</v>
          </cell>
          <cell r="CU1170">
            <v>0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  <cell r="DD1170">
            <v>0</v>
          </cell>
          <cell r="DE1170">
            <v>0</v>
          </cell>
          <cell r="DF1170">
            <v>0</v>
          </cell>
          <cell r="DG1170">
            <v>0</v>
          </cell>
          <cell r="DH1170">
            <v>0</v>
          </cell>
          <cell r="DI1170">
            <v>0</v>
          </cell>
          <cell r="DJ1170">
            <v>0</v>
          </cell>
          <cell r="DK1170">
            <v>0</v>
          </cell>
          <cell r="DL1170">
            <v>0</v>
          </cell>
          <cell r="DM1170">
            <v>0</v>
          </cell>
          <cell r="DN1170">
            <v>0</v>
          </cell>
          <cell r="DO1170">
            <v>0</v>
          </cell>
          <cell r="DP1170">
            <v>0</v>
          </cell>
          <cell r="DQ1170">
            <v>0</v>
          </cell>
          <cell r="DR1170">
            <v>0</v>
          </cell>
          <cell r="DS1170">
            <v>0</v>
          </cell>
          <cell r="DT1170">
            <v>0</v>
          </cell>
          <cell r="DU1170">
            <v>0</v>
          </cell>
          <cell r="DV1170">
            <v>0</v>
          </cell>
          <cell r="DW1170">
            <v>0</v>
          </cell>
          <cell r="DX1170">
            <v>0</v>
          </cell>
          <cell r="DY1170">
            <v>0</v>
          </cell>
          <cell r="DZ1170">
            <v>0</v>
          </cell>
          <cell r="EA1170">
            <v>0</v>
          </cell>
          <cell r="EB1170">
            <v>0</v>
          </cell>
          <cell r="EC1170">
            <v>0</v>
          </cell>
          <cell r="ED1170">
            <v>0</v>
          </cell>
          <cell r="EE1170">
            <v>0</v>
          </cell>
          <cell r="EF1170">
            <v>0</v>
          </cell>
          <cell r="EG1170">
            <v>0</v>
          </cell>
          <cell r="EH1170">
            <v>0</v>
          </cell>
          <cell r="EI1170">
            <v>0</v>
          </cell>
          <cell r="EJ1170">
            <v>0</v>
          </cell>
          <cell r="EK1170">
            <v>0</v>
          </cell>
          <cell r="EL1170">
            <v>0</v>
          </cell>
          <cell r="EM1170">
            <v>0</v>
          </cell>
          <cell r="EN1170">
            <v>0</v>
          </cell>
          <cell r="EO1170">
            <v>0</v>
          </cell>
          <cell r="EP1170">
            <v>0</v>
          </cell>
          <cell r="EQ1170">
            <v>0</v>
          </cell>
          <cell r="ER1170">
            <v>0</v>
          </cell>
          <cell r="ES1170">
            <v>0</v>
          </cell>
          <cell r="ET1170">
            <v>0</v>
          </cell>
          <cell r="EU1170">
            <v>0</v>
          </cell>
          <cell r="EV1170">
            <v>0</v>
          </cell>
          <cell r="EW1170">
            <v>0</v>
          </cell>
          <cell r="EX1170">
            <v>0</v>
          </cell>
          <cell r="EY1170">
            <v>0</v>
          </cell>
          <cell r="EZ1170">
            <v>0</v>
          </cell>
          <cell r="FA1170">
            <v>0</v>
          </cell>
          <cell r="FB1170">
            <v>0</v>
          </cell>
          <cell r="FC1170">
            <v>0</v>
          </cell>
          <cell r="FD1170">
            <v>0</v>
          </cell>
          <cell r="FE1170">
            <v>0</v>
          </cell>
          <cell r="FF1170">
            <v>0</v>
          </cell>
          <cell r="FG1170">
            <v>0</v>
          </cell>
          <cell r="FH1170">
            <v>0</v>
          </cell>
          <cell r="FI1170">
            <v>0</v>
          </cell>
          <cell r="FJ1170">
            <v>0</v>
          </cell>
          <cell r="FK1170">
            <v>0</v>
          </cell>
          <cell r="FL1170">
            <v>0</v>
          </cell>
          <cell r="FM1170">
            <v>0</v>
          </cell>
          <cell r="FN1170">
            <v>0</v>
          </cell>
          <cell r="FO1170">
            <v>0</v>
          </cell>
          <cell r="FP1170">
            <v>0</v>
          </cell>
          <cell r="FQ1170">
            <v>0</v>
          </cell>
          <cell r="FR1170">
            <v>0</v>
          </cell>
          <cell r="FS1170">
            <v>0</v>
          </cell>
          <cell r="FT1170">
            <v>0</v>
          </cell>
          <cell r="FU1170">
            <v>0</v>
          </cell>
          <cell r="FV1170">
            <v>0</v>
          </cell>
          <cell r="FW1170">
            <v>0</v>
          </cell>
          <cell r="FX1170">
            <v>0</v>
          </cell>
          <cell r="FY1170">
            <v>0</v>
          </cell>
          <cell r="FZ1170">
            <v>0</v>
          </cell>
          <cell r="GA1170">
            <v>0</v>
          </cell>
          <cell r="GB1170">
            <v>0</v>
          </cell>
          <cell r="GC1170">
            <v>0</v>
          </cell>
          <cell r="GD1170">
            <v>0</v>
          </cell>
          <cell r="GE1170">
            <v>0</v>
          </cell>
          <cell r="GF1170">
            <v>0</v>
          </cell>
          <cell r="GG1170">
            <v>0</v>
          </cell>
          <cell r="GH1170">
            <v>0</v>
          </cell>
          <cell r="GI1170">
            <v>0</v>
          </cell>
          <cell r="GJ1170">
            <v>0</v>
          </cell>
          <cell r="GK1170">
            <v>0</v>
          </cell>
          <cell r="GL1170">
            <v>0</v>
          </cell>
          <cell r="GM1170">
            <v>0</v>
          </cell>
          <cell r="GN1170">
            <v>0</v>
          </cell>
          <cell r="GO1170">
            <v>0</v>
          </cell>
          <cell r="GP1170">
            <v>0</v>
          </cell>
          <cell r="GQ1170">
            <v>0</v>
          </cell>
          <cell r="GR1170">
            <v>0</v>
          </cell>
          <cell r="GS1170">
            <v>0</v>
          </cell>
          <cell r="GT1170">
            <v>0</v>
          </cell>
          <cell r="GU1170">
            <v>0</v>
          </cell>
          <cell r="GV1170">
            <v>0</v>
          </cell>
          <cell r="GW1170">
            <v>0</v>
          </cell>
          <cell r="GX1170">
            <v>0</v>
          </cell>
          <cell r="GY1170">
            <v>0</v>
          </cell>
          <cell r="GZ1170">
            <v>0</v>
          </cell>
          <cell r="HA1170">
            <v>0</v>
          </cell>
          <cell r="HB1170">
            <v>0</v>
          </cell>
          <cell r="HC1170">
            <v>0</v>
          </cell>
          <cell r="HD1170">
            <v>0</v>
          </cell>
          <cell r="HE1170">
            <v>0</v>
          </cell>
          <cell r="HF1170">
            <v>0</v>
          </cell>
          <cell r="HG1170">
            <v>0</v>
          </cell>
          <cell r="HH1170">
            <v>0</v>
          </cell>
          <cell r="HI1170">
            <v>0</v>
          </cell>
          <cell r="HJ1170">
            <v>0</v>
          </cell>
          <cell r="HK1170">
            <v>0</v>
          </cell>
          <cell r="HL1170">
            <v>0</v>
          </cell>
          <cell r="HM1170">
            <v>0</v>
          </cell>
          <cell r="HN1170">
            <v>0</v>
          </cell>
          <cell r="HO1170">
            <v>0</v>
          </cell>
          <cell r="HP1170">
            <v>0</v>
          </cell>
          <cell r="HQ1170">
            <v>0</v>
          </cell>
          <cell r="HR1170">
            <v>0</v>
          </cell>
          <cell r="HS1170">
            <v>0</v>
          </cell>
          <cell r="HT1170">
            <v>0</v>
          </cell>
          <cell r="HU1170">
            <v>0</v>
          </cell>
          <cell r="HV1170">
            <v>0</v>
          </cell>
          <cell r="HW1170">
            <v>0</v>
          </cell>
          <cell r="HX1170">
            <v>0</v>
          </cell>
          <cell r="HY1170">
            <v>0</v>
          </cell>
          <cell r="HZ1170">
            <v>0</v>
          </cell>
          <cell r="IA1170">
            <v>0</v>
          </cell>
          <cell r="IB1170">
            <v>0</v>
          </cell>
          <cell r="IC1170">
            <v>0</v>
          </cell>
          <cell r="ID1170">
            <v>0</v>
          </cell>
          <cell r="IE1170">
            <v>0</v>
          </cell>
          <cell r="IF1170">
            <v>0</v>
          </cell>
          <cell r="IG1170">
            <v>0</v>
          </cell>
          <cell r="IH1170">
            <v>0</v>
          </cell>
          <cell r="II1170">
            <v>0</v>
          </cell>
          <cell r="IJ1170">
            <v>0</v>
          </cell>
          <cell r="IK1170">
            <v>0</v>
          </cell>
          <cell r="IL1170">
            <v>0</v>
          </cell>
          <cell r="IM1170">
            <v>0</v>
          </cell>
          <cell r="IN1170">
            <v>0</v>
          </cell>
          <cell r="IO1170">
            <v>0</v>
          </cell>
          <cell r="IP1170">
            <v>0</v>
          </cell>
          <cell r="IQ1170">
            <v>0</v>
          </cell>
          <cell r="IR1170">
            <v>0</v>
          </cell>
          <cell r="IS1170">
            <v>0</v>
          </cell>
          <cell r="IT1170">
            <v>0</v>
          </cell>
          <cell r="IU1170">
            <v>0</v>
          </cell>
          <cell r="IV1170">
            <v>0</v>
          </cell>
          <cell r="IW1170">
            <v>0</v>
          </cell>
          <cell r="IX1170">
            <v>0</v>
          </cell>
          <cell r="IY1170">
            <v>0</v>
          </cell>
          <cell r="IZ1170">
            <v>0</v>
          </cell>
          <cell r="JA1170">
            <v>0</v>
          </cell>
          <cell r="JB1170">
            <v>0</v>
          </cell>
          <cell r="JC1170">
            <v>0</v>
          </cell>
          <cell r="JD1170">
            <v>0</v>
          </cell>
          <cell r="JE1170">
            <v>0</v>
          </cell>
          <cell r="JF1170">
            <v>0</v>
          </cell>
          <cell r="JG1170">
            <v>0</v>
          </cell>
          <cell r="JH1170">
            <v>0</v>
          </cell>
          <cell r="JI1170">
            <v>0</v>
          </cell>
          <cell r="JJ1170">
            <v>0</v>
          </cell>
          <cell r="JK1170">
            <v>0</v>
          </cell>
          <cell r="JL1170">
            <v>0</v>
          </cell>
          <cell r="JM1170">
            <v>0</v>
          </cell>
          <cell r="JN1170">
            <v>0</v>
          </cell>
          <cell r="JO1170">
            <v>0</v>
          </cell>
          <cell r="JP1170">
            <v>0</v>
          </cell>
          <cell r="JQ1170">
            <v>0</v>
          </cell>
        </row>
        <row r="1171">
          <cell r="D1171" t="str">
            <v>HY_.QF.YAK._.qWA.Yakima_Cowiche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</v>
          </cell>
          <cell r="BR1171">
            <v>0</v>
          </cell>
          <cell r="BS1171">
            <v>0</v>
          </cell>
          <cell r="BT1171">
            <v>0</v>
          </cell>
          <cell r="BU1171">
            <v>0</v>
          </cell>
          <cell r="BV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0</v>
          </cell>
          <cell r="CD1171">
            <v>0</v>
          </cell>
          <cell r="CE1171">
            <v>0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0</v>
          </cell>
          <cell r="CK1171">
            <v>0</v>
          </cell>
          <cell r="CL1171">
            <v>0</v>
          </cell>
          <cell r="CM1171">
            <v>0</v>
          </cell>
          <cell r="CN1171">
            <v>0</v>
          </cell>
          <cell r="CO1171">
            <v>0</v>
          </cell>
          <cell r="CP1171">
            <v>0</v>
          </cell>
          <cell r="CQ1171">
            <v>0</v>
          </cell>
          <cell r="CR1171">
            <v>0</v>
          </cell>
          <cell r="CS1171">
            <v>0</v>
          </cell>
          <cell r="CT1171">
            <v>0</v>
          </cell>
          <cell r="CU1171">
            <v>0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  <cell r="DD1171">
            <v>0</v>
          </cell>
          <cell r="DE1171">
            <v>0</v>
          </cell>
          <cell r="DF1171">
            <v>0</v>
          </cell>
          <cell r="DG1171">
            <v>0</v>
          </cell>
          <cell r="DH1171">
            <v>0</v>
          </cell>
          <cell r="DI1171">
            <v>0</v>
          </cell>
          <cell r="DJ1171">
            <v>0</v>
          </cell>
          <cell r="DK1171">
            <v>0</v>
          </cell>
          <cell r="DL1171">
            <v>0</v>
          </cell>
          <cell r="DM1171">
            <v>0</v>
          </cell>
          <cell r="DN1171">
            <v>0</v>
          </cell>
          <cell r="DO1171">
            <v>0</v>
          </cell>
          <cell r="DP1171">
            <v>0</v>
          </cell>
          <cell r="DQ1171">
            <v>0</v>
          </cell>
          <cell r="DR1171">
            <v>0</v>
          </cell>
          <cell r="DS1171">
            <v>0</v>
          </cell>
          <cell r="DT1171">
            <v>0</v>
          </cell>
          <cell r="DU1171">
            <v>0</v>
          </cell>
          <cell r="DV1171">
            <v>0</v>
          </cell>
          <cell r="DW1171">
            <v>0</v>
          </cell>
          <cell r="DX1171">
            <v>0</v>
          </cell>
          <cell r="DY1171">
            <v>0</v>
          </cell>
          <cell r="DZ1171">
            <v>0</v>
          </cell>
          <cell r="EA1171">
            <v>0</v>
          </cell>
          <cell r="EB1171">
            <v>0</v>
          </cell>
          <cell r="EC1171">
            <v>0</v>
          </cell>
          <cell r="ED1171">
            <v>0</v>
          </cell>
          <cell r="EE1171">
            <v>0</v>
          </cell>
          <cell r="EF1171">
            <v>0</v>
          </cell>
          <cell r="EG1171">
            <v>0</v>
          </cell>
          <cell r="EH1171">
            <v>0</v>
          </cell>
          <cell r="EI1171">
            <v>0</v>
          </cell>
          <cell r="EJ1171">
            <v>0</v>
          </cell>
          <cell r="EK1171">
            <v>0</v>
          </cell>
          <cell r="EL1171">
            <v>0</v>
          </cell>
          <cell r="EM1171">
            <v>0</v>
          </cell>
          <cell r="EN1171">
            <v>0</v>
          </cell>
          <cell r="EO1171">
            <v>0</v>
          </cell>
          <cell r="EP1171">
            <v>0</v>
          </cell>
          <cell r="EQ1171">
            <v>0</v>
          </cell>
          <cell r="ER1171">
            <v>0</v>
          </cell>
          <cell r="ES1171">
            <v>0</v>
          </cell>
          <cell r="ET1171">
            <v>0</v>
          </cell>
          <cell r="EU1171">
            <v>0</v>
          </cell>
          <cell r="EV1171">
            <v>0</v>
          </cell>
          <cell r="EW1171">
            <v>0</v>
          </cell>
          <cell r="EX1171">
            <v>0</v>
          </cell>
          <cell r="EY1171">
            <v>0</v>
          </cell>
          <cell r="EZ1171">
            <v>0</v>
          </cell>
          <cell r="FA1171">
            <v>0</v>
          </cell>
          <cell r="FB1171">
            <v>0</v>
          </cell>
          <cell r="FC1171">
            <v>0</v>
          </cell>
          <cell r="FD1171">
            <v>0</v>
          </cell>
          <cell r="FE1171">
            <v>0</v>
          </cell>
          <cell r="FF1171">
            <v>0</v>
          </cell>
          <cell r="FG1171">
            <v>0</v>
          </cell>
          <cell r="FH1171">
            <v>0</v>
          </cell>
          <cell r="FI1171">
            <v>0</v>
          </cell>
          <cell r="FJ1171">
            <v>0</v>
          </cell>
          <cell r="FK1171">
            <v>0</v>
          </cell>
          <cell r="FL1171">
            <v>0</v>
          </cell>
          <cell r="FM1171">
            <v>0</v>
          </cell>
          <cell r="FN1171">
            <v>0</v>
          </cell>
          <cell r="FO1171">
            <v>0</v>
          </cell>
          <cell r="FP1171">
            <v>0</v>
          </cell>
          <cell r="FQ1171">
            <v>0</v>
          </cell>
          <cell r="FR1171">
            <v>0</v>
          </cell>
          <cell r="FS1171">
            <v>0</v>
          </cell>
          <cell r="FT1171">
            <v>0</v>
          </cell>
          <cell r="FU1171">
            <v>0</v>
          </cell>
          <cell r="FV1171">
            <v>0</v>
          </cell>
          <cell r="FW1171">
            <v>0</v>
          </cell>
          <cell r="FX1171">
            <v>0</v>
          </cell>
          <cell r="FY1171">
            <v>0</v>
          </cell>
          <cell r="FZ1171">
            <v>0</v>
          </cell>
          <cell r="GA1171">
            <v>0</v>
          </cell>
          <cell r="GB1171">
            <v>0</v>
          </cell>
          <cell r="GC1171">
            <v>0</v>
          </cell>
          <cell r="GD1171">
            <v>0</v>
          </cell>
          <cell r="GE1171">
            <v>0</v>
          </cell>
          <cell r="GF1171">
            <v>0</v>
          </cell>
          <cell r="GG1171">
            <v>0</v>
          </cell>
          <cell r="GH1171">
            <v>0</v>
          </cell>
          <cell r="GI1171">
            <v>0</v>
          </cell>
          <cell r="GJ1171">
            <v>0</v>
          </cell>
          <cell r="GK1171">
            <v>0</v>
          </cell>
          <cell r="GL1171">
            <v>0</v>
          </cell>
          <cell r="GM1171">
            <v>0</v>
          </cell>
          <cell r="GN1171">
            <v>0</v>
          </cell>
          <cell r="GO1171">
            <v>0</v>
          </cell>
          <cell r="GP1171">
            <v>0</v>
          </cell>
          <cell r="GQ1171">
            <v>0</v>
          </cell>
          <cell r="GR1171">
            <v>0</v>
          </cell>
          <cell r="GS1171">
            <v>0</v>
          </cell>
          <cell r="GT1171">
            <v>0</v>
          </cell>
          <cell r="GU1171">
            <v>0</v>
          </cell>
          <cell r="GV1171">
            <v>0</v>
          </cell>
          <cell r="GW1171">
            <v>0</v>
          </cell>
          <cell r="GX1171">
            <v>0</v>
          </cell>
          <cell r="GY1171">
            <v>0</v>
          </cell>
          <cell r="GZ1171">
            <v>0</v>
          </cell>
          <cell r="HA1171">
            <v>0</v>
          </cell>
          <cell r="HB1171">
            <v>0</v>
          </cell>
          <cell r="HC1171">
            <v>0</v>
          </cell>
          <cell r="HD1171">
            <v>0</v>
          </cell>
          <cell r="HE1171">
            <v>0</v>
          </cell>
          <cell r="HF1171">
            <v>0</v>
          </cell>
          <cell r="HG1171">
            <v>0</v>
          </cell>
          <cell r="HH1171">
            <v>0</v>
          </cell>
          <cell r="HI1171">
            <v>0</v>
          </cell>
          <cell r="HJ1171">
            <v>0</v>
          </cell>
          <cell r="HK1171">
            <v>0</v>
          </cell>
          <cell r="HL1171">
            <v>0</v>
          </cell>
          <cell r="HM1171">
            <v>0</v>
          </cell>
          <cell r="HN1171">
            <v>0</v>
          </cell>
          <cell r="HO1171">
            <v>0</v>
          </cell>
          <cell r="HP1171">
            <v>0</v>
          </cell>
          <cell r="HQ1171">
            <v>0</v>
          </cell>
          <cell r="HR1171">
            <v>0</v>
          </cell>
          <cell r="HS1171">
            <v>0</v>
          </cell>
          <cell r="HT1171">
            <v>0</v>
          </cell>
          <cell r="HU1171">
            <v>0</v>
          </cell>
          <cell r="HV1171">
            <v>0</v>
          </cell>
          <cell r="HW1171">
            <v>0</v>
          </cell>
          <cell r="HX1171">
            <v>0</v>
          </cell>
          <cell r="HY1171">
            <v>0</v>
          </cell>
          <cell r="HZ1171">
            <v>0</v>
          </cell>
          <cell r="IA1171">
            <v>0</v>
          </cell>
          <cell r="IB1171">
            <v>0</v>
          </cell>
          <cell r="IC1171">
            <v>0</v>
          </cell>
          <cell r="ID1171">
            <v>0</v>
          </cell>
          <cell r="IE1171">
            <v>0</v>
          </cell>
          <cell r="IF1171">
            <v>0</v>
          </cell>
          <cell r="IG1171">
            <v>0</v>
          </cell>
          <cell r="IH1171">
            <v>0</v>
          </cell>
          <cell r="II1171">
            <v>0</v>
          </cell>
          <cell r="IJ1171">
            <v>0</v>
          </cell>
          <cell r="IK1171">
            <v>0</v>
          </cell>
          <cell r="IL1171">
            <v>0</v>
          </cell>
          <cell r="IM1171">
            <v>0</v>
          </cell>
          <cell r="IN1171">
            <v>0</v>
          </cell>
          <cell r="IO1171">
            <v>0</v>
          </cell>
          <cell r="IP1171">
            <v>0</v>
          </cell>
          <cell r="IQ1171">
            <v>0</v>
          </cell>
          <cell r="IR1171">
            <v>0</v>
          </cell>
          <cell r="IS1171">
            <v>0</v>
          </cell>
          <cell r="IT1171">
            <v>0</v>
          </cell>
          <cell r="IU1171">
            <v>0</v>
          </cell>
          <cell r="IV1171">
            <v>0</v>
          </cell>
          <cell r="IW1171">
            <v>0</v>
          </cell>
          <cell r="IX1171">
            <v>0</v>
          </cell>
          <cell r="IY1171">
            <v>0</v>
          </cell>
          <cell r="IZ1171">
            <v>0</v>
          </cell>
          <cell r="JA1171">
            <v>0</v>
          </cell>
          <cell r="JB1171">
            <v>0</v>
          </cell>
          <cell r="JC1171">
            <v>0</v>
          </cell>
          <cell r="JD1171">
            <v>0</v>
          </cell>
          <cell r="JE1171">
            <v>0</v>
          </cell>
          <cell r="JF1171">
            <v>0</v>
          </cell>
          <cell r="JG1171">
            <v>0</v>
          </cell>
          <cell r="JH1171">
            <v>0</v>
          </cell>
          <cell r="JI1171">
            <v>0</v>
          </cell>
          <cell r="JJ1171">
            <v>0</v>
          </cell>
          <cell r="JK1171">
            <v>0</v>
          </cell>
          <cell r="JL1171">
            <v>0</v>
          </cell>
          <cell r="JM1171">
            <v>0</v>
          </cell>
          <cell r="JN1171">
            <v>0</v>
          </cell>
          <cell r="JO1171">
            <v>0</v>
          </cell>
          <cell r="JP1171">
            <v>0</v>
          </cell>
          <cell r="JQ1171">
            <v>0</v>
          </cell>
        </row>
        <row r="1172">
          <cell r="D1172" t="str">
            <v>HY_.QF.YAK._.qWA.Yakima_Orchard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0</v>
          </cell>
          <cell r="BR1172">
            <v>0</v>
          </cell>
          <cell r="BS1172">
            <v>0</v>
          </cell>
          <cell r="BT1172">
            <v>0</v>
          </cell>
          <cell r="BU1172">
            <v>0</v>
          </cell>
          <cell r="BV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0</v>
          </cell>
          <cell r="CD1172">
            <v>0</v>
          </cell>
          <cell r="CE1172">
            <v>0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0</v>
          </cell>
          <cell r="CK1172">
            <v>0</v>
          </cell>
          <cell r="CL1172">
            <v>0</v>
          </cell>
          <cell r="CM1172">
            <v>0</v>
          </cell>
          <cell r="CN1172">
            <v>0</v>
          </cell>
          <cell r="CO1172">
            <v>0</v>
          </cell>
          <cell r="CP1172">
            <v>0</v>
          </cell>
          <cell r="CQ1172">
            <v>0</v>
          </cell>
          <cell r="CR1172">
            <v>0</v>
          </cell>
          <cell r="CS1172">
            <v>0</v>
          </cell>
          <cell r="CT1172">
            <v>0</v>
          </cell>
          <cell r="CU1172">
            <v>0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  <cell r="DD1172">
            <v>0</v>
          </cell>
          <cell r="DE1172">
            <v>0</v>
          </cell>
          <cell r="DF1172">
            <v>0</v>
          </cell>
          <cell r="DG1172">
            <v>0</v>
          </cell>
          <cell r="DH1172">
            <v>0</v>
          </cell>
          <cell r="DI1172">
            <v>0</v>
          </cell>
          <cell r="DJ1172">
            <v>0</v>
          </cell>
          <cell r="DK1172">
            <v>0</v>
          </cell>
          <cell r="DL1172">
            <v>0</v>
          </cell>
          <cell r="DM1172">
            <v>0</v>
          </cell>
          <cell r="DN1172">
            <v>0</v>
          </cell>
          <cell r="DO1172">
            <v>0</v>
          </cell>
          <cell r="DP1172">
            <v>0</v>
          </cell>
          <cell r="DQ1172">
            <v>0</v>
          </cell>
          <cell r="DR1172">
            <v>0</v>
          </cell>
          <cell r="DS1172">
            <v>0</v>
          </cell>
          <cell r="DT1172">
            <v>0</v>
          </cell>
          <cell r="DU1172">
            <v>0</v>
          </cell>
          <cell r="DV1172">
            <v>0</v>
          </cell>
          <cell r="DW1172">
            <v>0</v>
          </cell>
          <cell r="DX1172">
            <v>0</v>
          </cell>
          <cell r="DY1172">
            <v>0</v>
          </cell>
          <cell r="DZ1172">
            <v>0</v>
          </cell>
          <cell r="EA1172">
            <v>0</v>
          </cell>
          <cell r="EB1172">
            <v>0</v>
          </cell>
          <cell r="EC1172">
            <v>0</v>
          </cell>
          <cell r="ED1172">
            <v>0</v>
          </cell>
          <cell r="EE1172">
            <v>0</v>
          </cell>
          <cell r="EF1172">
            <v>0</v>
          </cell>
          <cell r="EG1172">
            <v>0</v>
          </cell>
          <cell r="EH1172">
            <v>0</v>
          </cell>
          <cell r="EI1172">
            <v>0</v>
          </cell>
          <cell r="EJ1172">
            <v>0</v>
          </cell>
          <cell r="EK1172">
            <v>0</v>
          </cell>
          <cell r="EL1172">
            <v>0</v>
          </cell>
          <cell r="EM1172">
            <v>0</v>
          </cell>
          <cell r="EN1172">
            <v>0</v>
          </cell>
          <cell r="EO1172">
            <v>0</v>
          </cell>
          <cell r="EP1172">
            <v>0</v>
          </cell>
          <cell r="EQ1172">
            <v>0</v>
          </cell>
          <cell r="ER1172">
            <v>0</v>
          </cell>
          <cell r="ES1172">
            <v>0</v>
          </cell>
          <cell r="ET1172">
            <v>0</v>
          </cell>
          <cell r="EU1172">
            <v>0</v>
          </cell>
          <cell r="EV1172">
            <v>0</v>
          </cell>
          <cell r="EW1172">
            <v>0</v>
          </cell>
          <cell r="EX1172">
            <v>0</v>
          </cell>
          <cell r="EY1172">
            <v>0</v>
          </cell>
          <cell r="EZ1172">
            <v>0</v>
          </cell>
          <cell r="FA1172">
            <v>0</v>
          </cell>
          <cell r="FB1172">
            <v>0</v>
          </cell>
          <cell r="FC1172">
            <v>0</v>
          </cell>
          <cell r="FD1172">
            <v>0</v>
          </cell>
          <cell r="FE1172">
            <v>0</v>
          </cell>
          <cell r="FF1172">
            <v>0</v>
          </cell>
          <cell r="FG1172">
            <v>0</v>
          </cell>
          <cell r="FH1172">
            <v>0</v>
          </cell>
          <cell r="FI1172">
            <v>0</v>
          </cell>
          <cell r="FJ1172">
            <v>0</v>
          </cell>
          <cell r="FK1172">
            <v>0</v>
          </cell>
          <cell r="FL1172">
            <v>0</v>
          </cell>
          <cell r="FM1172">
            <v>0</v>
          </cell>
          <cell r="FN1172">
            <v>0</v>
          </cell>
          <cell r="FO1172">
            <v>0</v>
          </cell>
          <cell r="FP1172">
            <v>0</v>
          </cell>
          <cell r="FQ1172">
            <v>0</v>
          </cell>
          <cell r="FR1172">
            <v>0</v>
          </cell>
          <cell r="FS1172">
            <v>0</v>
          </cell>
          <cell r="FT1172">
            <v>0</v>
          </cell>
          <cell r="FU1172">
            <v>0</v>
          </cell>
          <cell r="FV1172">
            <v>0</v>
          </cell>
          <cell r="FW1172">
            <v>0</v>
          </cell>
          <cell r="FX1172">
            <v>0</v>
          </cell>
          <cell r="FY1172">
            <v>0</v>
          </cell>
          <cell r="FZ1172">
            <v>0</v>
          </cell>
          <cell r="GA1172">
            <v>0</v>
          </cell>
          <cell r="GB1172">
            <v>0</v>
          </cell>
          <cell r="GC1172">
            <v>0</v>
          </cell>
          <cell r="GD1172">
            <v>0</v>
          </cell>
          <cell r="GE1172">
            <v>0</v>
          </cell>
          <cell r="GF1172">
            <v>0</v>
          </cell>
          <cell r="GG1172">
            <v>0</v>
          </cell>
          <cell r="GH1172">
            <v>0</v>
          </cell>
          <cell r="GI1172">
            <v>0</v>
          </cell>
          <cell r="GJ1172">
            <v>0</v>
          </cell>
          <cell r="GK1172">
            <v>0</v>
          </cell>
          <cell r="GL1172">
            <v>0</v>
          </cell>
          <cell r="GM1172">
            <v>0</v>
          </cell>
          <cell r="GN1172">
            <v>0</v>
          </cell>
          <cell r="GO1172">
            <v>0</v>
          </cell>
          <cell r="GP1172">
            <v>0</v>
          </cell>
          <cell r="GQ1172">
            <v>0</v>
          </cell>
          <cell r="GR1172">
            <v>0</v>
          </cell>
          <cell r="GS1172">
            <v>0</v>
          </cell>
          <cell r="GT1172">
            <v>0</v>
          </cell>
          <cell r="GU1172">
            <v>0</v>
          </cell>
          <cell r="GV1172">
            <v>0</v>
          </cell>
          <cell r="GW1172">
            <v>0</v>
          </cell>
          <cell r="GX1172">
            <v>0</v>
          </cell>
          <cell r="GY1172">
            <v>0</v>
          </cell>
          <cell r="GZ1172">
            <v>0</v>
          </cell>
          <cell r="HA1172">
            <v>0</v>
          </cell>
          <cell r="HB1172">
            <v>0</v>
          </cell>
          <cell r="HC1172">
            <v>0</v>
          </cell>
          <cell r="HD1172">
            <v>0</v>
          </cell>
          <cell r="HE1172">
            <v>0</v>
          </cell>
          <cell r="HF1172">
            <v>0</v>
          </cell>
          <cell r="HG1172">
            <v>0</v>
          </cell>
          <cell r="HH1172">
            <v>0</v>
          </cell>
          <cell r="HI1172">
            <v>0</v>
          </cell>
          <cell r="HJ1172">
            <v>0</v>
          </cell>
          <cell r="HK1172">
            <v>0</v>
          </cell>
          <cell r="HL1172">
            <v>0</v>
          </cell>
          <cell r="HM1172">
            <v>0</v>
          </cell>
          <cell r="HN1172">
            <v>0</v>
          </cell>
          <cell r="HO1172">
            <v>0</v>
          </cell>
          <cell r="HP1172">
            <v>0</v>
          </cell>
          <cell r="HQ1172">
            <v>0</v>
          </cell>
          <cell r="HR1172">
            <v>0</v>
          </cell>
          <cell r="HS1172">
            <v>0</v>
          </cell>
          <cell r="HT1172">
            <v>0</v>
          </cell>
          <cell r="HU1172">
            <v>0</v>
          </cell>
          <cell r="HV1172">
            <v>0</v>
          </cell>
          <cell r="HW1172">
            <v>0</v>
          </cell>
          <cell r="HX1172">
            <v>0</v>
          </cell>
          <cell r="HY1172">
            <v>0</v>
          </cell>
          <cell r="HZ1172">
            <v>0</v>
          </cell>
          <cell r="IA1172">
            <v>0</v>
          </cell>
          <cell r="IB1172">
            <v>0</v>
          </cell>
          <cell r="IC1172">
            <v>0</v>
          </cell>
          <cell r="ID1172">
            <v>0</v>
          </cell>
          <cell r="IE1172">
            <v>0</v>
          </cell>
          <cell r="IF1172">
            <v>0</v>
          </cell>
          <cell r="IG1172">
            <v>0</v>
          </cell>
          <cell r="IH1172">
            <v>0</v>
          </cell>
          <cell r="II1172">
            <v>0</v>
          </cell>
          <cell r="IJ1172">
            <v>0</v>
          </cell>
          <cell r="IK1172">
            <v>0</v>
          </cell>
          <cell r="IL1172">
            <v>0</v>
          </cell>
          <cell r="IM1172">
            <v>0</v>
          </cell>
          <cell r="IN1172">
            <v>0</v>
          </cell>
          <cell r="IO1172">
            <v>0</v>
          </cell>
          <cell r="IP1172">
            <v>0</v>
          </cell>
          <cell r="IQ1172">
            <v>0</v>
          </cell>
          <cell r="IR1172">
            <v>0</v>
          </cell>
          <cell r="IS1172">
            <v>0</v>
          </cell>
          <cell r="IT1172">
            <v>0</v>
          </cell>
          <cell r="IU1172">
            <v>0</v>
          </cell>
          <cell r="IV1172">
            <v>0</v>
          </cell>
          <cell r="IW1172">
            <v>0</v>
          </cell>
          <cell r="IX1172">
            <v>0</v>
          </cell>
          <cell r="IY1172">
            <v>0</v>
          </cell>
          <cell r="IZ1172">
            <v>0</v>
          </cell>
          <cell r="JA1172">
            <v>0</v>
          </cell>
          <cell r="JB1172">
            <v>0</v>
          </cell>
          <cell r="JC1172">
            <v>0</v>
          </cell>
          <cell r="JD1172">
            <v>0</v>
          </cell>
          <cell r="JE1172">
            <v>0</v>
          </cell>
          <cell r="JF1172">
            <v>0</v>
          </cell>
          <cell r="JG1172">
            <v>0</v>
          </cell>
          <cell r="JH1172">
            <v>0</v>
          </cell>
          <cell r="JI1172">
            <v>0</v>
          </cell>
          <cell r="JJ1172">
            <v>0</v>
          </cell>
          <cell r="JK1172">
            <v>0</v>
          </cell>
          <cell r="JL1172">
            <v>0</v>
          </cell>
          <cell r="JM1172">
            <v>0</v>
          </cell>
          <cell r="JN1172">
            <v>0</v>
          </cell>
          <cell r="JO1172">
            <v>0</v>
          </cell>
          <cell r="JP1172">
            <v>0</v>
          </cell>
          <cell r="JQ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0</v>
          </cell>
          <cell r="CD1173">
            <v>0</v>
          </cell>
          <cell r="CE1173">
            <v>0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0</v>
          </cell>
          <cell r="CK1173">
            <v>0</v>
          </cell>
          <cell r="CL1173">
            <v>0</v>
          </cell>
          <cell r="CM1173">
            <v>0</v>
          </cell>
          <cell r="CN1173">
            <v>0</v>
          </cell>
          <cell r="CO1173">
            <v>0</v>
          </cell>
          <cell r="CP1173">
            <v>0</v>
          </cell>
          <cell r="CQ1173">
            <v>0</v>
          </cell>
          <cell r="CR1173">
            <v>0</v>
          </cell>
          <cell r="CS1173">
            <v>0</v>
          </cell>
          <cell r="CT1173">
            <v>0</v>
          </cell>
          <cell r="CU1173">
            <v>0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  <cell r="DD1173">
            <v>0</v>
          </cell>
          <cell r="DE1173">
            <v>0</v>
          </cell>
          <cell r="DF1173">
            <v>0</v>
          </cell>
          <cell r="DG1173">
            <v>0</v>
          </cell>
          <cell r="DH1173">
            <v>0</v>
          </cell>
          <cell r="DI1173">
            <v>0</v>
          </cell>
          <cell r="DJ1173">
            <v>0</v>
          </cell>
          <cell r="DK1173">
            <v>0</v>
          </cell>
          <cell r="DL1173">
            <v>0</v>
          </cell>
          <cell r="DM1173">
            <v>0</v>
          </cell>
          <cell r="DN1173">
            <v>0</v>
          </cell>
          <cell r="DO1173">
            <v>0</v>
          </cell>
          <cell r="DP1173">
            <v>0</v>
          </cell>
          <cell r="DQ1173">
            <v>0</v>
          </cell>
          <cell r="DR1173">
            <v>0</v>
          </cell>
          <cell r="DS1173">
            <v>0</v>
          </cell>
          <cell r="DT1173">
            <v>0</v>
          </cell>
          <cell r="DU1173">
            <v>0</v>
          </cell>
          <cell r="DV1173">
            <v>0</v>
          </cell>
          <cell r="DW1173">
            <v>0</v>
          </cell>
          <cell r="DX1173">
            <v>0</v>
          </cell>
          <cell r="DY1173">
            <v>0</v>
          </cell>
          <cell r="DZ1173">
            <v>0</v>
          </cell>
          <cell r="EA1173">
            <v>0</v>
          </cell>
          <cell r="EB1173">
            <v>0</v>
          </cell>
          <cell r="EC1173">
            <v>0</v>
          </cell>
          <cell r="ED1173">
            <v>0</v>
          </cell>
          <cell r="EE1173">
            <v>0</v>
          </cell>
          <cell r="EF1173">
            <v>0</v>
          </cell>
          <cell r="EG1173">
            <v>0</v>
          </cell>
          <cell r="EH1173">
            <v>0</v>
          </cell>
          <cell r="EI1173">
            <v>0</v>
          </cell>
          <cell r="EJ1173">
            <v>0</v>
          </cell>
          <cell r="EK1173">
            <v>0</v>
          </cell>
          <cell r="EL1173">
            <v>0</v>
          </cell>
          <cell r="EM1173">
            <v>0</v>
          </cell>
          <cell r="EN1173">
            <v>0</v>
          </cell>
          <cell r="EO1173">
            <v>0</v>
          </cell>
          <cell r="EP1173">
            <v>0</v>
          </cell>
          <cell r="EQ1173">
            <v>0</v>
          </cell>
          <cell r="ER1173">
            <v>0</v>
          </cell>
          <cell r="ES1173">
            <v>0</v>
          </cell>
          <cell r="ET1173">
            <v>0</v>
          </cell>
          <cell r="EU1173">
            <v>0</v>
          </cell>
          <cell r="EV1173">
            <v>0</v>
          </cell>
          <cell r="EW1173">
            <v>0</v>
          </cell>
          <cell r="EX1173">
            <v>0</v>
          </cell>
          <cell r="EY1173">
            <v>0</v>
          </cell>
          <cell r="EZ1173">
            <v>0</v>
          </cell>
          <cell r="FA1173">
            <v>0</v>
          </cell>
          <cell r="FB1173">
            <v>0</v>
          </cell>
          <cell r="FC1173">
            <v>0</v>
          </cell>
          <cell r="FD1173">
            <v>0</v>
          </cell>
          <cell r="FE1173">
            <v>0</v>
          </cell>
          <cell r="FF1173">
            <v>0</v>
          </cell>
          <cell r="FG1173">
            <v>0</v>
          </cell>
          <cell r="FH1173">
            <v>0</v>
          </cell>
          <cell r="FI1173">
            <v>0</v>
          </cell>
          <cell r="FJ1173">
            <v>0</v>
          </cell>
          <cell r="FK1173">
            <v>0</v>
          </cell>
          <cell r="FL1173">
            <v>0</v>
          </cell>
          <cell r="FM1173">
            <v>0</v>
          </cell>
          <cell r="FN1173">
            <v>0</v>
          </cell>
          <cell r="FO1173">
            <v>0</v>
          </cell>
          <cell r="FP1173">
            <v>0</v>
          </cell>
          <cell r="FQ1173">
            <v>0</v>
          </cell>
          <cell r="FR1173">
            <v>0</v>
          </cell>
          <cell r="FS1173">
            <v>0</v>
          </cell>
          <cell r="FT1173">
            <v>0</v>
          </cell>
          <cell r="FU1173">
            <v>0</v>
          </cell>
          <cell r="FV1173">
            <v>0</v>
          </cell>
          <cell r="FW1173">
            <v>0</v>
          </cell>
          <cell r="FX1173">
            <v>0</v>
          </cell>
          <cell r="FY1173">
            <v>0</v>
          </cell>
          <cell r="FZ1173">
            <v>0</v>
          </cell>
          <cell r="GA1173">
            <v>0</v>
          </cell>
          <cell r="GB1173">
            <v>0</v>
          </cell>
          <cell r="GC1173">
            <v>0</v>
          </cell>
          <cell r="GD1173">
            <v>0</v>
          </cell>
          <cell r="GE1173">
            <v>0</v>
          </cell>
          <cell r="GF1173">
            <v>0</v>
          </cell>
          <cell r="GG1173">
            <v>0</v>
          </cell>
          <cell r="GH1173">
            <v>0</v>
          </cell>
          <cell r="GI1173">
            <v>0</v>
          </cell>
          <cell r="GJ1173">
            <v>0</v>
          </cell>
          <cell r="GK1173">
            <v>0</v>
          </cell>
          <cell r="GL1173">
            <v>0</v>
          </cell>
          <cell r="GM1173">
            <v>0</v>
          </cell>
          <cell r="GN1173">
            <v>0</v>
          </cell>
          <cell r="GO1173">
            <v>0</v>
          </cell>
          <cell r="GP1173">
            <v>0</v>
          </cell>
          <cell r="GQ1173">
            <v>0</v>
          </cell>
          <cell r="GR1173">
            <v>0</v>
          </cell>
          <cell r="GS1173">
            <v>0</v>
          </cell>
          <cell r="GT1173">
            <v>0</v>
          </cell>
          <cell r="GU1173">
            <v>0</v>
          </cell>
          <cell r="GV1173">
            <v>0</v>
          </cell>
          <cell r="GW1173">
            <v>0</v>
          </cell>
          <cell r="GX1173">
            <v>0</v>
          </cell>
          <cell r="GY1173">
            <v>0</v>
          </cell>
          <cell r="GZ1173">
            <v>0</v>
          </cell>
          <cell r="HA1173">
            <v>0</v>
          </cell>
          <cell r="HB1173">
            <v>0</v>
          </cell>
          <cell r="HC1173">
            <v>0</v>
          </cell>
          <cell r="HD1173">
            <v>0</v>
          </cell>
          <cell r="HE1173">
            <v>0</v>
          </cell>
          <cell r="HF1173">
            <v>0</v>
          </cell>
          <cell r="HG1173">
            <v>0</v>
          </cell>
          <cell r="HH1173">
            <v>0</v>
          </cell>
          <cell r="HI1173">
            <v>0</v>
          </cell>
          <cell r="HJ1173">
            <v>0</v>
          </cell>
          <cell r="HK1173">
            <v>0</v>
          </cell>
          <cell r="HL1173">
            <v>0</v>
          </cell>
          <cell r="HM1173">
            <v>0</v>
          </cell>
          <cell r="HN1173">
            <v>0</v>
          </cell>
          <cell r="HO1173">
            <v>0</v>
          </cell>
          <cell r="HP1173">
            <v>0</v>
          </cell>
          <cell r="HQ1173">
            <v>0</v>
          </cell>
          <cell r="HR1173">
            <v>0</v>
          </cell>
          <cell r="HS1173">
            <v>0</v>
          </cell>
          <cell r="HT1173">
            <v>0</v>
          </cell>
          <cell r="HU1173">
            <v>0</v>
          </cell>
          <cell r="HV1173">
            <v>0</v>
          </cell>
          <cell r="HW1173">
            <v>0</v>
          </cell>
          <cell r="HX1173">
            <v>0</v>
          </cell>
          <cell r="HY1173">
            <v>0</v>
          </cell>
          <cell r="HZ1173">
            <v>0</v>
          </cell>
          <cell r="IA1173">
            <v>0</v>
          </cell>
          <cell r="IB1173">
            <v>0</v>
          </cell>
          <cell r="IC1173">
            <v>0</v>
          </cell>
          <cell r="ID1173">
            <v>0</v>
          </cell>
          <cell r="IE1173">
            <v>0</v>
          </cell>
          <cell r="IF1173">
            <v>0</v>
          </cell>
          <cell r="IG1173">
            <v>0</v>
          </cell>
          <cell r="IH1173">
            <v>0</v>
          </cell>
          <cell r="II1173">
            <v>0</v>
          </cell>
          <cell r="IJ1173">
            <v>0</v>
          </cell>
          <cell r="IK1173">
            <v>0</v>
          </cell>
          <cell r="IL1173">
            <v>0</v>
          </cell>
          <cell r="IM1173">
            <v>0</v>
          </cell>
          <cell r="IN1173">
            <v>0</v>
          </cell>
          <cell r="IO1173">
            <v>0</v>
          </cell>
          <cell r="IP1173">
            <v>0</v>
          </cell>
          <cell r="IQ1173">
            <v>0</v>
          </cell>
          <cell r="IR1173">
            <v>0</v>
          </cell>
          <cell r="IS1173">
            <v>0</v>
          </cell>
          <cell r="IT1173">
            <v>0</v>
          </cell>
          <cell r="IU1173">
            <v>0</v>
          </cell>
          <cell r="IV1173">
            <v>0</v>
          </cell>
          <cell r="IW1173">
            <v>0</v>
          </cell>
          <cell r="IX1173">
            <v>0</v>
          </cell>
          <cell r="IY1173">
            <v>0</v>
          </cell>
          <cell r="IZ1173">
            <v>0</v>
          </cell>
          <cell r="JA1173">
            <v>0</v>
          </cell>
          <cell r="JB1173">
            <v>0</v>
          </cell>
          <cell r="JC1173">
            <v>0</v>
          </cell>
          <cell r="JD1173">
            <v>0</v>
          </cell>
          <cell r="JE1173">
            <v>0</v>
          </cell>
          <cell r="JF1173">
            <v>0</v>
          </cell>
          <cell r="JG1173">
            <v>0</v>
          </cell>
          <cell r="JH1173">
            <v>0</v>
          </cell>
          <cell r="JI1173">
            <v>0</v>
          </cell>
          <cell r="JJ1173">
            <v>0</v>
          </cell>
          <cell r="JK1173">
            <v>0</v>
          </cell>
          <cell r="JL1173">
            <v>0</v>
          </cell>
          <cell r="JM1173">
            <v>0</v>
          </cell>
          <cell r="JN1173">
            <v>0</v>
          </cell>
          <cell r="JO1173">
            <v>0</v>
          </cell>
          <cell r="JP1173">
            <v>0</v>
          </cell>
          <cell r="JQ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0</v>
          </cell>
          <cell r="CD1174">
            <v>0</v>
          </cell>
          <cell r="CE1174">
            <v>0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0</v>
          </cell>
          <cell r="CK1174">
            <v>0</v>
          </cell>
          <cell r="CL1174">
            <v>0</v>
          </cell>
          <cell r="CM1174">
            <v>0</v>
          </cell>
          <cell r="CN1174">
            <v>0</v>
          </cell>
          <cell r="CO1174">
            <v>0</v>
          </cell>
          <cell r="CP1174">
            <v>0</v>
          </cell>
          <cell r="CQ1174">
            <v>0</v>
          </cell>
          <cell r="CR1174">
            <v>0</v>
          </cell>
          <cell r="CS1174">
            <v>0</v>
          </cell>
          <cell r="CT1174">
            <v>0</v>
          </cell>
          <cell r="CU1174">
            <v>0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  <cell r="DD1174">
            <v>0</v>
          </cell>
          <cell r="DE1174">
            <v>0</v>
          </cell>
          <cell r="DF1174">
            <v>0</v>
          </cell>
          <cell r="DG1174">
            <v>0</v>
          </cell>
          <cell r="DH1174">
            <v>0</v>
          </cell>
          <cell r="DI1174">
            <v>0</v>
          </cell>
          <cell r="DJ1174">
            <v>0</v>
          </cell>
          <cell r="DK1174">
            <v>0</v>
          </cell>
          <cell r="DL1174">
            <v>0</v>
          </cell>
          <cell r="DM1174">
            <v>0</v>
          </cell>
          <cell r="DN1174">
            <v>0</v>
          </cell>
          <cell r="DO1174">
            <v>0</v>
          </cell>
          <cell r="DP1174">
            <v>0</v>
          </cell>
          <cell r="DQ1174">
            <v>0</v>
          </cell>
          <cell r="DR1174">
            <v>0</v>
          </cell>
          <cell r="DS1174">
            <v>0</v>
          </cell>
          <cell r="DT1174">
            <v>0</v>
          </cell>
          <cell r="DU1174">
            <v>0</v>
          </cell>
          <cell r="DV1174">
            <v>0</v>
          </cell>
          <cell r="DW1174">
            <v>0</v>
          </cell>
          <cell r="DX1174">
            <v>0</v>
          </cell>
          <cell r="DY1174">
            <v>0</v>
          </cell>
          <cell r="DZ1174">
            <v>0</v>
          </cell>
          <cell r="EA1174">
            <v>0</v>
          </cell>
          <cell r="EB1174">
            <v>0</v>
          </cell>
          <cell r="EC1174">
            <v>0</v>
          </cell>
          <cell r="ED1174">
            <v>0</v>
          </cell>
          <cell r="EE1174">
            <v>0</v>
          </cell>
          <cell r="EF1174">
            <v>0</v>
          </cell>
          <cell r="EG1174">
            <v>0</v>
          </cell>
          <cell r="EH1174">
            <v>0</v>
          </cell>
          <cell r="EI1174">
            <v>0</v>
          </cell>
          <cell r="EJ1174">
            <v>0</v>
          </cell>
          <cell r="EK1174">
            <v>0</v>
          </cell>
          <cell r="EL1174">
            <v>0</v>
          </cell>
          <cell r="EM1174">
            <v>0</v>
          </cell>
          <cell r="EN1174">
            <v>0</v>
          </cell>
          <cell r="EO1174">
            <v>0</v>
          </cell>
          <cell r="EP1174">
            <v>0</v>
          </cell>
          <cell r="EQ1174">
            <v>0</v>
          </cell>
          <cell r="ER1174">
            <v>0</v>
          </cell>
          <cell r="ES1174">
            <v>0</v>
          </cell>
          <cell r="ET1174">
            <v>0</v>
          </cell>
          <cell r="EU1174">
            <v>0</v>
          </cell>
          <cell r="EV1174">
            <v>0</v>
          </cell>
          <cell r="EW1174">
            <v>0</v>
          </cell>
          <cell r="EX1174">
            <v>0</v>
          </cell>
          <cell r="EY1174">
            <v>0</v>
          </cell>
          <cell r="EZ1174">
            <v>0</v>
          </cell>
          <cell r="FA1174">
            <v>0</v>
          </cell>
          <cell r="FB1174">
            <v>0</v>
          </cell>
          <cell r="FC1174">
            <v>0</v>
          </cell>
          <cell r="FD1174">
            <v>0</v>
          </cell>
          <cell r="FE1174">
            <v>0</v>
          </cell>
          <cell r="FF1174">
            <v>0</v>
          </cell>
          <cell r="FG1174">
            <v>0</v>
          </cell>
          <cell r="FH1174">
            <v>0</v>
          </cell>
          <cell r="FI1174">
            <v>0</v>
          </cell>
          <cell r="FJ1174">
            <v>0</v>
          </cell>
          <cell r="FK1174">
            <v>0</v>
          </cell>
          <cell r="FL1174">
            <v>0</v>
          </cell>
          <cell r="FM1174">
            <v>0</v>
          </cell>
          <cell r="FN1174">
            <v>0</v>
          </cell>
          <cell r="FO1174">
            <v>0</v>
          </cell>
          <cell r="FP1174">
            <v>0</v>
          </cell>
          <cell r="FQ1174">
            <v>0</v>
          </cell>
          <cell r="FR1174">
            <v>0</v>
          </cell>
          <cell r="FS1174">
            <v>0</v>
          </cell>
          <cell r="FT1174">
            <v>0</v>
          </cell>
          <cell r="FU1174">
            <v>0</v>
          </cell>
          <cell r="FV1174">
            <v>0</v>
          </cell>
          <cell r="FW1174">
            <v>0</v>
          </cell>
          <cell r="FX1174">
            <v>0</v>
          </cell>
          <cell r="FY1174">
            <v>0</v>
          </cell>
          <cell r="FZ1174">
            <v>0</v>
          </cell>
          <cell r="GA1174">
            <v>0</v>
          </cell>
          <cell r="GB1174">
            <v>0</v>
          </cell>
          <cell r="GC1174">
            <v>0</v>
          </cell>
          <cell r="GD1174">
            <v>0</v>
          </cell>
          <cell r="GE1174">
            <v>0</v>
          </cell>
          <cell r="GF1174">
            <v>0</v>
          </cell>
          <cell r="GG1174">
            <v>0</v>
          </cell>
          <cell r="GH1174">
            <v>0</v>
          </cell>
          <cell r="GI1174">
            <v>0</v>
          </cell>
          <cell r="GJ1174">
            <v>0</v>
          </cell>
          <cell r="GK1174">
            <v>0</v>
          </cell>
          <cell r="GL1174">
            <v>0</v>
          </cell>
          <cell r="GM1174">
            <v>0</v>
          </cell>
          <cell r="GN1174">
            <v>0</v>
          </cell>
          <cell r="GO1174">
            <v>0</v>
          </cell>
          <cell r="GP1174">
            <v>0</v>
          </cell>
          <cell r="GQ1174">
            <v>0</v>
          </cell>
          <cell r="GR1174">
            <v>0</v>
          </cell>
          <cell r="GS1174">
            <v>0</v>
          </cell>
          <cell r="GT1174">
            <v>0</v>
          </cell>
          <cell r="GU1174">
            <v>0</v>
          </cell>
          <cell r="GV1174">
            <v>0</v>
          </cell>
          <cell r="GW1174">
            <v>0</v>
          </cell>
          <cell r="GX1174">
            <v>0</v>
          </cell>
          <cell r="GY1174">
            <v>0</v>
          </cell>
          <cell r="GZ1174">
            <v>0</v>
          </cell>
          <cell r="HA1174">
            <v>0</v>
          </cell>
          <cell r="HB1174">
            <v>0</v>
          </cell>
          <cell r="HC1174">
            <v>0</v>
          </cell>
          <cell r="HD1174">
            <v>0</v>
          </cell>
          <cell r="HE1174">
            <v>0</v>
          </cell>
          <cell r="HF1174">
            <v>0</v>
          </cell>
          <cell r="HG1174">
            <v>0</v>
          </cell>
          <cell r="HH1174">
            <v>0</v>
          </cell>
          <cell r="HI1174">
            <v>0</v>
          </cell>
          <cell r="HJ1174">
            <v>0</v>
          </cell>
          <cell r="HK1174">
            <v>0</v>
          </cell>
          <cell r="HL1174">
            <v>0</v>
          </cell>
          <cell r="HM1174">
            <v>0</v>
          </cell>
          <cell r="HN1174">
            <v>0</v>
          </cell>
          <cell r="HO1174">
            <v>0</v>
          </cell>
          <cell r="HP1174">
            <v>0</v>
          </cell>
          <cell r="HQ1174">
            <v>0</v>
          </cell>
          <cell r="HR1174">
            <v>0</v>
          </cell>
          <cell r="HS1174">
            <v>0</v>
          </cell>
          <cell r="HT1174">
            <v>0</v>
          </cell>
          <cell r="HU1174">
            <v>0</v>
          </cell>
          <cell r="HV1174">
            <v>0</v>
          </cell>
          <cell r="HW1174">
            <v>0</v>
          </cell>
          <cell r="HX1174">
            <v>0</v>
          </cell>
          <cell r="HY1174">
            <v>0</v>
          </cell>
          <cell r="HZ1174">
            <v>0</v>
          </cell>
          <cell r="IA1174">
            <v>0</v>
          </cell>
          <cell r="IB1174">
            <v>0</v>
          </cell>
          <cell r="IC1174">
            <v>0</v>
          </cell>
          <cell r="ID1174">
            <v>0</v>
          </cell>
          <cell r="IE1174">
            <v>0</v>
          </cell>
          <cell r="IF1174">
            <v>0</v>
          </cell>
          <cell r="IG1174">
            <v>0</v>
          </cell>
          <cell r="IH1174">
            <v>0</v>
          </cell>
          <cell r="II1174">
            <v>0</v>
          </cell>
          <cell r="IJ1174">
            <v>0</v>
          </cell>
          <cell r="IK1174">
            <v>0</v>
          </cell>
          <cell r="IL1174">
            <v>0</v>
          </cell>
          <cell r="IM1174">
            <v>0</v>
          </cell>
          <cell r="IN1174">
            <v>0</v>
          </cell>
          <cell r="IO1174">
            <v>0</v>
          </cell>
          <cell r="IP1174">
            <v>0</v>
          </cell>
          <cell r="IQ1174">
            <v>0</v>
          </cell>
          <cell r="IR1174">
            <v>0</v>
          </cell>
          <cell r="IS1174">
            <v>0</v>
          </cell>
          <cell r="IT1174">
            <v>0</v>
          </cell>
          <cell r="IU1174">
            <v>0</v>
          </cell>
          <cell r="IV1174">
            <v>0</v>
          </cell>
          <cell r="IW1174">
            <v>0</v>
          </cell>
          <cell r="IX1174">
            <v>0</v>
          </cell>
          <cell r="IY1174">
            <v>0</v>
          </cell>
          <cell r="IZ1174">
            <v>0</v>
          </cell>
          <cell r="JA1174">
            <v>0</v>
          </cell>
          <cell r="JB1174">
            <v>0</v>
          </cell>
          <cell r="JC1174">
            <v>0</v>
          </cell>
          <cell r="JD1174">
            <v>0</v>
          </cell>
          <cell r="JE1174">
            <v>0</v>
          </cell>
          <cell r="JF1174">
            <v>0</v>
          </cell>
          <cell r="JG1174">
            <v>0</v>
          </cell>
          <cell r="JH1174">
            <v>0</v>
          </cell>
          <cell r="JI1174">
            <v>0</v>
          </cell>
          <cell r="JJ1174">
            <v>0</v>
          </cell>
          <cell r="JK1174">
            <v>0</v>
          </cell>
          <cell r="JL1174">
            <v>0</v>
          </cell>
          <cell r="JM1174">
            <v>0</v>
          </cell>
          <cell r="JN1174">
            <v>0</v>
          </cell>
          <cell r="JO1174">
            <v>0</v>
          </cell>
          <cell r="JP1174">
            <v>0</v>
          </cell>
          <cell r="JQ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</v>
          </cell>
          <cell r="BR1175">
            <v>0</v>
          </cell>
          <cell r="BS1175">
            <v>0</v>
          </cell>
          <cell r="BT1175">
            <v>0</v>
          </cell>
          <cell r="BU1175">
            <v>0</v>
          </cell>
          <cell r="BV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0</v>
          </cell>
          <cell r="CD1175">
            <v>0</v>
          </cell>
          <cell r="CE1175">
            <v>0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0</v>
          </cell>
          <cell r="CK1175">
            <v>0</v>
          </cell>
          <cell r="CL1175">
            <v>0</v>
          </cell>
          <cell r="CM1175">
            <v>0</v>
          </cell>
          <cell r="CN1175">
            <v>0</v>
          </cell>
          <cell r="CO1175">
            <v>0</v>
          </cell>
          <cell r="CP1175">
            <v>0</v>
          </cell>
          <cell r="CQ1175">
            <v>0</v>
          </cell>
          <cell r="CR1175">
            <v>0</v>
          </cell>
          <cell r="CS1175">
            <v>0</v>
          </cell>
          <cell r="CT1175">
            <v>0</v>
          </cell>
          <cell r="CU1175">
            <v>0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  <cell r="DD1175">
            <v>0</v>
          </cell>
          <cell r="DE1175">
            <v>0</v>
          </cell>
          <cell r="DF1175">
            <v>0</v>
          </cell>
          <cell r="DG1175">
            <v>0</v>
          </cell>
          <cell r="DH1175">
            <v>0</v>
          </cell>
          <cell r="DI1175">
            <v>0</v>
          </cell>
          <cell r="DJ1175">
            <v>0</v>
          </cell>
          <cell r="DK1175">
            <v>0</v>
          </cell>
          <cell r="DL1175">
            <v>0</v>
          </cell>
          <cell r="DM1175">
            <v>0</v>
          </cell>
          <cell r="DN1175">
            <v>0</v>
          </cell>
          <cell r="DO1175">
            <v>0</v>
          </cell>
          <cell r="DP1175">
            <v>0</v>
          </cell>
          <cell r="DQ1175">
            <v>0</v>
          </cell>
          <cell r="DR1175">
            <v>0</v>
          </cell>
          <cell r="DS1175">
            <v>0</v>
          </cell>
          <cell r="DT1175">
            <v>0</v>
          </cell>
          <cell r="DU1175">
            <v>0</v>
          </cell>
          <cell r="DV1175">
            <v>0</v>
          </cell>
          <cell r="DW1175">
            <v>0</v>
          </cell>
          <cell r="DX1175">
            <v>0</v>
          </cell>
          <cell r="DY1175">
            <v>0</v>
          </cell>
          <cell r="DZ1175">
            <v>0</v>
          </cell>
          <cell r="EA1175">
            <v>0</v>
          </cell>
          <cell r="EB1175">
            <v>0</v>
          </cell>
          <cell r="EC1175">
            <v>0</v>
          </cell>
          <cell r="ED1175">
            <v>0</v>
          </cell>
          <cell r="EE1175">
            <v>0</v>
          </cell>
          <cell r="EF1175">
            <v>0</v>
          </cell>
          <cell r="EG1175">
            <v>0</v>
          </cell>
          <cell r="EH1175">
            <v>0</v>
          </cell>
          <cell r="EI1175">
            <v>0</v>
          </cell>
          <cell r="EJ1175">
            <v>0</v>
          </cell>
          <cell r="EK1175">
            <v>0</v>
          </cell>
          <cell r="EL1175">
            <v>0</v>
          </cell>
          <cell r="EM1175">
            <v>0</v>
          </cell>
          <cell r="EN1175">
            <v>0</v>
          </cell>
          <cell r="EO1175">
            <v>0</v>
          </cell>
          <cell r="EP1175">
            <v>0</v>
          </cell>
          <cell r="EQ1175">
            <v>0</v>
          </cell>
          <cell r="ER1175">
            <v>0</v>
          </cell>
          <cell r="ES1175">
            <v>0</v>
          </cell>
          <cell r="ET1175">
            <v>0</v>
          </cell>
          <cell r="EU1175">
            <v>0</v>
          </cell>
          <cell r="EV1175">
            <v>0</v>
          </cell>
          <cell r="EW1175">
            <v>0</v>
          </cell>
          <cell r="EX1175">
            <v>0</v>
          </cell>
          <cell r="EY1175">
            <v>0</v>
          </cell>
          <cell r="EZ1175">
            <v>0</v>
          </cell>
          <cell r="FA1175">
            <v>0</v>
          </cell>
          <cell r="FB1175">
            <v>0</v>
          </cell>
          <cell r="FC1175">
            <v>0</v>
          </cell>
          <cell r="FD1175">
            <v>0</v>
          </cell>
          <cell r="FE1175">
            <v>0</v>
          </cell>
          <cell r="FF1175">
            <v>0</v>
          </cell>
          <cell r="FG1175">
            <v>0</v>
          </cell>
          <cell r="FH1175">
            <v>0</v>
          </cell>
          <cell r="FI1175">
            <v>0</v>
          </cell>
          <cell r="FJ1175">
            <v>0</v>
          </cell>
          <cell r="FK1175">
            <v>0</v>
          </cell>
          <cell r="FL1175">
            <v>0</v>
          </cell>
          <cell r="FM1175">
            <v>0</v>
          </cell>
          <cell r="FN1175">
            <v>0</v>
          </cell>
          <cell r="FO1175">
            <v>0</v>
          </cell>
          <cell r="FP1175">
            <v>0</v>
          </cell>
          <cell r="FQ1175">
            <v>0</v>
          </cell>
          <cell r="FR1175">
            <v>0</v>
          </cell>
          <cell r="FS1175">
            <v>0</v>
          </cell>
          <cell r="FT1175">
            <v>0</v>
          </cell>
          <cell r="FU1175">
            <v>0</v>
          </cell>
          <cell r="FV1175">
            <v>0</v>
          </cell>
          <cell r="FW1175">
            <v>0</v>
          </cell>
          <cell r="FX1175">
            <v>0</v>
          </cell>
          <cell r="FY1175">
            <v>0</v>
          </cell>
          <cell r="FZ1175">
            <v>0</v>
          </cell>
          <cell r="GA1175">
            <v>0</v>
          </cell>
          <cell r="GB1175">
            <v>0</v>
          </cell>
          <cell r="GC1175">
            <v>0</v>
          </cell>
          <cell r="GD1175">
            <v>0</v>
          </cell>
          <cell r="GE1175">
            <v>0</v>
          </cell>
          <cell r="GF1175">
            <v>0</v>
          </cell>
          <cell r="GG1175">
            <v>0</v>
          </cell>
          <cell r="GH1175">
            <v>0</v>
          </cell>
          <cell r="GI1175">
            <v>0</v>
          </cell>
          <cell r="GJ1175">
            <v>0</v>
          </cell>
          <cell r="GK1175">
            <v>0</v>
          </cell>
          <cell r="GL1175">
            <v>0</v>
          </cell>
          <cell r="GM1175">
            <v>0</v>
          </cell>
          <cell r="GN1175">
            <v>0</v>
          </cell>
          <cell r="GO1175">
            <v>0</v>
          </cell>
          <cell r="GP1175">
            <v>0</v>
          </cell>
          <cell r="GQ1175">
            <v>0</v>
          </cell>
          <cell r="GR1175">
            <v>0</v>
          </cell>
          <cell r="GS1175">
            <v>0</v>
          </cell>
          <cell r="GT1175">
            <v>0</v>
          </cell>
          <cell r="GU1175">
            <v>0</v>
          </cell>
          <cell r="GV1175">
            <v>0</v>
          </cell>
          <cell r="GW1175">
            <v>0</v>
          </cell>
          <cell r="GX1175">
            <v>0</v>
          </cell>
          <cell r="GY1175">
            <v>0</v>
          </cell>
          <cell r="GZ1175">
            <v>0</v>
          </cell>
          <cell r="HA1175">
            <v>0</v>
          </cell>
          <cell r="HB1175">
            <v>0</v>
          </cell>
          <cell r="HC1175">
            <v>0</v>
          </cell>
          <cell r="HD1175">
            <v>0</v>
          </cell>
          <cell r="HE1175">
            <v>0</v>
          </cell>
          <cell r="HF1175">
            <v>0</v>
          </cell>
          <cell r="HG1175">
            <v>0</v>
          </cell>
          <cell r="HH1175">
            <v>0</v>
          </cell>
          <cell r="HI1175">
            <v>0</v>
          </cell>
          <cell r="HJ1175">
            <v>0</v>
          </cell>
          <cell r="HK1175">
            <v>0</v>
          </cell>
          <cell r="HL1175">
            <v>0</v>
          </cell>
          <cell r="HM1175">
            <v>0</v>
          </cell>
          <cell r="HN1175">
            <v>0</v>
          </cell>
          <cell r="HO1175">
            <v>0</v>
          </cell>
          <cell r="HP1175">
            <v>0</v>
          </cell>
          <cell r="HQ1175">
            <v>0</v>
          </cell>
          <cell r="HR1175">
            <v>0</v>
          </cell>
          <cell r="HS1175">
            <v>0</v>
          </cell>
          <cell r="HT1175">
            <v>0</v>
          </cell>
          <cell r="HU1175">
            <v>0</v>
          </cell>
          <cell r="HV1175">
            <v>0</v>
          </cell>
          <cell r="HW1175">
            <v>0</v>
          </cell>
          <cell r="HX1175">
            <v>0</v>
          </cell>
          <cell r="HY1175">
            <v>0</v>
          </cell>
          <cell r="HZ1175">
            <v>0</v>
          </cell>
          <cell r="IA1175">
            <v>0</v>
          </cell>
          <cell r="IB1175">
            <v>0</v>
          </cell>
          <cell r="IC1175">
            <v>0</v>
          </cell>
          <cell r="ID1175">
            <v>0</v>
          </cell>
          <cell r="IE1175">
            <v>0</v>
          </cell>
          <cell r="IF1175">
            <v>0</v>
          </cell>
          <cell r="IG1175">
            <v>0</v>
          </cell>
          <cell r="IH1175">
            <v>0</v>
          </cell>
          <cell r="II1175">
            <v>0</v>
          </cell>
          <cell r="IJ1175">
            <v>0</v>
          </cell>
          <cell r="IK1175">
            <v>0</v>
          </cell>
          <cell r="IL1175">
            <v>0</v>
          </cell>
          <cell r="IM1175">
            <v>0</v>
          </cell>
          <cell r="IN1175">
            <v>0</v>
          </cell>
          <cell r="IO1175">
            <v>0</v>
          </cell>
          <cell r="IP1175">
            <v>0</v>
          </cell>
          <cell r="IQ1175">
            <v>0</v>
          </cell>
          <cell r="IR1175">
            <v>0</v>
          </cell>
          <cell r="IS1175">
            <v>0</v>
          </cell>
          <cell r="IT1175">
            <v>0</v>
          </cell>
          <cell r="IU1175">
            <v>0</v>
          </cell>
          <cell r="IV1175">
            <v>0</v>
          </cell>
          <cell r="IW1175">
            <v>0</v>
          </cell>
          <cell r="IX1175">
            <v>0</v>
          </cell>
          <cell r="IY1175">
            <v>0</v>
          </cell>
          <cell r="IZ1175">
            <v>0</v>
          </cell>
          <cell r="JA1175">
            <v>0</v>
          </cell>
          <cell r="JB1175">
            <v>0</v>
          </cell>
          <cell r="JC1175">
            <v>0</v>
          </cell>
          <cell r="JD1175">
            <v>0</v>
          </cell>
          <cell r="JE1175">
            <v>0</v>
          </cell>
          <cell r="JF1175">
            <v>0</v>
          </cell>
          <cell r="JG1175">
            <v>0</v>
          </cell>
          <cell r="JH1175">
            <v>0</v>
          </cell>
          <cell r="JI1175">
            <v>0</v>
          </cell>
          <cell r="JJ1175">
            <v>0</v>
          </cell>
          <cell r="JK1175">
            <v>0</v>
          </cell>
          <cell r="JL1175">
            <v>0</v>
          </cell>
          <cell r="JM1175">
            <v>0</v>
          </cell>
          <cell r="JN1175">
            <v>0</v>
          </cell>
          <cell r="JO1175">
            <v>0</v>
          </cell>
          <cell r="JP1175">
            <v>0</v>
          </cell>
          <cell r="JQ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</v>
          </cell>
          <cell r="BR1176">
            <v>0</v>
          </cell>
          <cell r="BS1176">
            <v>0</v>
          </cell>
          <cell r="BT1176">
            <v>0</v>
          </cell>
          <cell r="BU1176">
            <v>0</v>
          </cell>
          <cell r="BV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0</v>
          </cell>
          <cell r="CD1176">
            <v>0</v>
          </cell>
          <cell r="CE1176">
            <v>0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0</v>
          </cell>
          <cell r="CK1176">
            <v>0</v>
          </cell>
          <cell r="CL1176">
            <v>0</v>
          </cell>
          <cell r="CM1176">
            <v>0</v>
          </cell>
          <cell r="CN1176">
            <v>0</v>
          </cell>
          <cell r="CO1176">
            <v>0</v>
          </cell>
          <cell r="CP1176">
            <v>0</v>
          </cell>
          <cell r="CQ1176">
            <v>0</v>
          </cell>
          <cell r="CR1176">
            <v>0</v>
          </cell>
          <cell r="CS1176">
            <v>0</v>
          </cell>
          <cell r="CT1176">
            <v>0</v>
          </cell>
          <cell r="CU1176">
            <v>0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  <cell r="DD1176">
            <v>0</v>
          </cell>
          <cell r="DE1176">
            <v>0</v>
          </cell>
          <cell r="DF1176">
            <v>0</v>
          </cell>
          <cell r="DG1176">
            <v>0</v>
          </cell>
          <cell r="DH1176">
            <v>0</v>
          </cell>
          <cell r="DI1176">
            <v>0</v>
          </cell>
          <cell r="DJ1176">
            <v>0</v>
          </cell>
          <cell r="DK1176">
            <v>0</v>
          </cell>
          <cell r="DL1176">
            <v>0</v>
          </cell>
          <cell r="DM1176">
            <v>0</v>
          </cell>
          <cell r="DN1176">
            <v>0</v>
          </cell>
          <cell r="DO1176">
            <v>0</v>
          </cell>
          <cell r="DP1176">
            <v>0</v>
          </cell>
          <cell r="DQ1176">
            <v>0</v>
          </cell>
          <cell r="DR1176">
            <v>0</v>
          </cell>
          <cell r="DS1176">
            <v>0</v>
          </cell>
          <cell r="DT1176">
            <v>0</v>
          </cell>
          <cell r="DU1176">
            <v>0</v>
          </cell>
          <cell r="DV1176">
            <v>0</v>
          </cell>
          <cell r="DW1176">
            <v>0</v>
          </cell>
          <cell r="DX1176">
            <v>0</v>
          </cell>
          <cell r="DY1176">
            <v>0</v>
          </cell>
          <cell r="DZ1176">
            <v>0</v>
          </cell>
          <cell r="EA1176">
            <v>0</v>
          </cell>
          <cell r="EB1176">
            <v>0</v>
          </cell>
          <cell r="EC1176">
            <v>0</v>
          </cell>
          <cell r="ED1176">
            <v>0</v>
          </cell>
          <cell r="EE1176">
            <v>0</v>
          </cell>
          <cell r="EF1176">
            <v>0</v>
          </cell>
          <cell r="EG1176">
            <v>0</v>
          </cell>
          <cell r="EH1176">
            <v>0</v>
          </cell>
          <cell r="EI1176">
            <v>0</v>
          </cell>
          <cell r="EJ1176">
            <v>0</v>
          </cell>
          <cell r="EK1176">
            <v>0</v>
          </cell>
          <cell r="EL1176">
            <v>0</v>
          </cell>
          <cell r="EM1176">
            <v>0</v>
          </cell>
          <cell r="EN1176">
            <v>0</v>
          </cell>
          <cell r="EO1176">
            <v>0</v>
          </cell>
          <cell r="EP1176">
            <v>0</v>
          </cell>
          <cell r="EQ1176">
            <v>0</v>
          </cell>
          <cell r="ER1176">
            <v>0</v>
          </cell>
          <cell r="ES1176">
            <v>0</v>
          </cell>
          <cell r="ET1176">
            <v>0</v>
          </cell>
          <cell r="EU1176">
            <v>0</v>
          </cell>
          <cell r="EV1176">
            <v>0</v>
          </cell>
          <cell r="EW1176">
            <v>0</v>
          </cell>
          <cell r="EX1176">
            <v>0</v>
          </cell>
          <cell r="EY1176">
            <v>0</v>
          </cell>
          <cell r="EZ1176">
            <v>0</v>
          </cell>
          <cell r="FA1176">
            <v>0</v>
          </cell>
          <cell r="FB1176">
            <v>0</v>
          </cell>
          <cell r="FC1176">
            <v>0</v>
          </cell>
          <cell r="FD1176">
            <v>0</v>
          </cell>
          <cell r="FE1176">
            <v>0</v>
          </cell>
          <cell r="FF1176">
            <v>0</v>
          </cell>
          <cell r="FG1176">
            <v>0</v>
          </cell>
          <cell r="FH1176">
            <v>0</v>
          </cell>
          <cell r="FI1176">
            <v>0</v>
          </cell>
          <cell r="FJ1176">
            <v>0</v>
          </cell>
          <cell r="FK1176">
            <v>0</v>
          </cell>
          <cell r="FL1176">
            <v>0</v>
          </cell>
          <cell r="FM1176">
            <v>0</v>
          </cell>
          <cell r="FN1176">
            <v>0</v>
          </cell>
          <cell r="FO1176">
            <v>0</v>
          </cell>
          <cell r="FP1176">
            <v>0</v>
          </cell>
          <cell r="FQ1176">
            <v>0</v>
          </cell>
          <cell r="FR1176">
            <v>0</v>
          </cell>
          <cell r="FS1176">
            <v>0</v>
          </cell>
          <cell r="FT1176">
            <v>0</v>
          </cell>
          <cell r="FU1176">
            <v>0</v>
          </cell>
          <cell r="FV1176">
            <v>0</v>
          </cell>
          <cell r="FW1176">
            <v>0</v>
          </cell>
          <cell r="FX1176">
            <v>0</v>
          </cell>
          <cell r="FY1176">
            <v>0</v>
          </cell>
          <cell r="FZ1176">
            <v>0</v>
          </cell>
          <cell r="GA1176">
            <v>0</v>
          </cell>
          <cell r="GB1176">
            <v>0</v>
          </cell>
          <cell r="GC1176">
            <v>0</v>
          </cell>
          <cell r="GD1176">
            <v>0</v>
          </cell>
          <cell r="GE1176">
            <v>0</v>
          </cell>
          <cell r="GF1176">
            <v>0</v>
          </cell>
          <cell r="GG1176">
            <v>0</v>
          </cell>
          <cell r="GH1176">
            <v>0</v>
          </cell>
          <cell r="GI1176">
            <v>0</v>
          </cell>
          <cell r="GJ1176">
            <v>0</v>
          </cell>
          <cell r="GK1176">
            <v>0</v>
          </cell>
          <cell r="GL1176">
            <v>0</v>
          </cell>
          <cell r="GM1176">
            <v>0</v>
          </cell>
          <cell r="GN1176">
            <v>0</v>
          </cell>
          <cell r="GO1176">
            <v>0</v>
          </cell>
          <cell r="GP1176">
            <v>0</v>
          </cell>
          <cell r="GQ1176">
            <v>0</v>
          </cell>
          <cell r="GR1176">
            <v>0</v>
          </cell>
          <cell r="GS1176">
            <v>0</v>
          </cell>
          <cell r="GT1176">
            <v>0</v>
          </cell>
          <cell r="GU1176">
            <v>0</v>
          </cell>
          <cell r="GV1176">
            <v>0</v>
          </cell>
          <cell r="GW1176">
            <v>0</v>
          </cell>
          <cell r="GX1176">
            <v>0</v>
          </cell>
          <cell r="GY1176">
            <v>0</v>
          </cell>
          <cell r="GZ1176">
            <v>0</v>
          </cell>
          <cell r="HA1176">
            <v>0</v>
          </cell>
          <cell r="HB1176">
            <v>0</v>
          </cell>
          <cell r="HC1176">
            <v>0</v>
          </cell>
          <cell r="HD1176">
            <v>0</v>
          </cell>
          <cell r="HE1176">
            <v>0</v>
          </cell>
          <cell r="HF1176">
            <v>0</v>
          </cell>
          <cell r="HG1176">
            <v>0</v>
          </cell>
          <cell r="HH1176">
            <v>0</v>
          </cell>
          <cell r="HI1176">
            <v>0</v>
          </cell>
          <cell r="HJ1176">
            <v>0</v>
          </cell>
          <cell r="HK1176">
            <v>0</v>
          </cell>
          <cell r="HL1176">
            <v>0</v>
          </cell>
          <cell r="HM1176">
            <v>0</v>
          </cell>
          <cell r="HN1176">
            <v>0</v>
          </cell>
          <cell r="HO1176">
            <v>0</v>
          </cell>
          <cell r="HP1176">
            <v>0</v>
          </cell>
          <cell r="HQ1176">
            <v>0</v>
          </cell>
          <cell r="HR1176">
            <v>0</v>
          </cell>
          <cell r="HS1176">
            <v>0</v>
          </cell>
          <cell r="HT1176">
            <v>0</v>
          </cell>
          <cell r="HU1176">
            <v>0</v>
          </cell>
          <cell r="HV1176">
            <v>0</v>
          </cell>
          <cell r="HW1176">
            <v>0</v>
          </cell>
          <cell r="HX1176">
            <v>0</v>
          </cell>
          <cell r="HY1176">
            <v>0</v>
          </cell>
          <cell r="HZ1176">
            <v>0</v>
          </cell>
          <cell r="IA1176">
            <v>0</v>
          </cell>
          <cell r="IB1176">
            <v>0</v>
          </cell>
          <cell r="IC1176">
            <v>0</v>
          </cell>
          <cell r="ID1176">
            <v>0</v>
          </cell>
          <cell r="IE1176">
            <v>0</v>
          </cell>
          <cell r="IF1176">
            <v>0</v>
          </cell>
          <cell r="IG1176">
            <v>0</v>
          </cell>
          <cell r="IH1176">
            <v>0</v>
          </cell>
          <cell r="II1176">
            <v>0</v>
          </cell>
          <cell r="IJ1176">
            <v>0</v>
          </cell>
          <cell r="IK1176">
            <v>0</v>
          </cell>
          <cell r="IL1176">
            <v>0</v>
          </cell>
          <cell r="IM1176">
            <v>0</v>
          </cell>
          <cell r="IN1176">
            <v>0</v>
          </cell>
          <cell r="IO1176">
            <v>0</v>
          </cell>
          <cell r="IP1176">
            <v>0</v>
          </cell>
          <cell r="IQ1176">
            <v>0</v>
          </cell>
          <cell r="IR1176">
            <v>0</v>
          </cell>
          <cell r="IS1176">
            <v>0</v>
          </cell>
          <cell r="IT1176">
            <v>0</v>
          </cell>
          <cell r="IU1176">
            <v>0</v>
          </cell>
          <cell r="IV1176">
            <v>0</v>
          </cell>
          <cell r="IW1176">
            <v>0</v>
          </cell>
          <cell r="IX1176">
            <v>0</v>
          </cell>
          <cell r="IY1176">
            <v>0</v>
          </cell>
          <cell r="IZ1176">
            <v>0</v>
          </cell>
          <cell r="JA1176">
            <v>0</v>
          </cell>
          <cell r="JB1176">
            <v>0</v>
          </cell>
          <cell r="JC1176">
            <v>0</v>
          </cell>
          <cell r="JD1176">
            <v>0</v>
          </cell>
          <cell r="JE1176">
            <v>0</v>
          </cell>
          <cell r="JF1176">
            <v>0</v>
          </cell>
          <cell r="JG1176">
            <v>0</v>
          </cell>
          <cell r="JH1176">
            <v>0</v>
          </cell>
          <cell r="JI1176">
            <v>0</v>
          </cell>
          <cell r="JJ1176">
            <v>0</v>
          </cell>
          <cell r="JK1176">
            <v>0</v>
          </cell>
          <cell r="JL1176">
            <v>0</v>
          </cell>
          <cell r="JM1176">
            <v>0</v>
          </cell>
          <cell r="JN1176">
            <v>0</v>
          </cell>
          <cell r="JO1176">
            <v>0</v>
          </cell>
          <cell r="JP1176">
            <v>0</v>
          </cell>
          <cell r="JQ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0</v>
          </cell>
          <cell r="BR1177">
            <v>0</v>
          </cell>
          <cell r="BS1177">
            <v>0</v>
          </cell>
          <cell r="BT1177">
            <v>0</v>
          </cell>
          <cell r="BU1177">
            <v>0</v>
          </cell>
          <cell r="BV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0</v>
          </cell>
          <cell r="CD1177">
            <v>0</v>
          </cell>
          <cell r="CE1177">
            <v>0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0</v>
          </cell>
          <cell r="CK1177">
            <v>0</v>
          </cell>
          <cell r="CL1177">
            <v>0</v>
          </cell>
          <cell r="CM1177">
            <v>0</v>
          </cell>
          <cell r="CN1177">
            <v>0</v>
          </cell>
          <cell r="CO1177">
            <v>0</v>
          </cell>
          <cell r="CP1177">
            <v>0</v>
          </cell>
          <cell r="CQ1177">
            <v>0</v>
          </cell>
          <cell r="CR1177">
            <v>0</v>
          </cell>
          <cell r="CS1177">
            <v>0</v>
          </cell>
          <cell r="CT1177">
            <v>0</v>
          </cell>
          <cell r="CU1177">
            <v>0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  <cell r="DD1177">
            <v>0</v>
          </cell>
          <cell r="DE1177">
            <v>0</v>
          </cell>
          <cell r="DF1177">
            <v>0</v>
          </cell>
          <cell r="DG1177">
            <v>0</v>
          </cell>
          <cell r="DH1177">
            <v>0</v>
          </cell>
          <cell r="DI1177">
            <v>0</v>
          </cell>
          <cell r="DJ1177">
            <v>0</v>
          </cell>
          <cell r="DK1177">
            <v>0</v>
          </cell>
          <cell r="DL1177">
            <v>0</v>
          </cell>
          <cell r="DM1177">
            <v>0</v>
          </cell>
          <cell r="DN1177">
            <v>0</v>
          </cell>
          <cell r="DO1177">
            <v>0</v>
          </cell>
          <cell r="DP1177">
            <v>0</v>
          </cell>
          <cell r="DQ1177">
            <v>0</v>
          </cell>
          <cell r="DR1177">
            <v>0</v>
          </cell>
          <cell r="DS1177">
            <v>0</v>
          </cell>
          <cell r="DT1177">
            <v>0</v>
          </cell>
          <cell r="DU1177">
            <v>0</v>
          </cell>
          <cell r="DV1177">
            <v>0</v>
          </cell>
          <cell r="DW1177">
            <v>0</v>
          </cell>
          <cell r="DX1177">
            <v>0</v>
          </cell>
          <cell r="DY1177">
            <v>0</v>
          </cell>
          <cell r="DZ1177">
            <v>0</v>
          </cell>
          <cell r="EA1177">
            <v>0</v>
          </cell>
          <cell r="EB1177">
            <v>0</v>
          </cell>
          <cell r="EC1177">
            <v>0</v>
          </cell>
          <cell r="ED1177">
            <v>0</v>
          </cell>
          <cell r="EE1177">
            <v>0</v>
          </cell>
          <cell r="EF1177">
            <v>0</v>
          </cell>
          <cell r="EG1177">
            <v>0</v>
          </cell>
          <cell r="EH1177">
            <v>0</v>
          </cell>
          <cell r="EI1177">
            <v>0</v>
          </cell>
          <cell r="EJ1177">
            <v>0</v>
          </cell>
          <cell r="EK1177">
            <v>0</v>
          </cell>
          <cell r="EL1177">
            <v>0</v>
          </cell>
          <cell r="EM1177">
            <v>0</v>
          </cell>
          <cell r="EN1177">
            <v>0</v>
          </cell>
          <cell r="EO1177">
            <v>0</v>
          </cell>
          <cell r="EP1177">
            <v>0</v>
          </cell>
          <cell r="EQ1177">
            <v>0</v>
          </cell>
          <cell r="ER1177">
            <v>0</v>
          </cell>
          <cell r="ES1177">
            <v>0</v>
          </cell>
          <cell r="ET1177">
            <v>0</v>
          </cell>
          <cell r="EU1177">
            <v>0</v>
          </cell>
          <cell r="EV1177">
            <v>0</v>
          </cell>
          <cell r="EW1177">
            <v>0</v>
          </cell>
          <cell r="EX1177">
            <v>0</v>
          </cell>
          <cell r="EY1177">
            <v>0</v>
          </cell>
          <cell r="EZ1177">
            <v>0</v>
          </cell>
          <cell r="FA1177">
            <v>0</v>
          </cell>
          <cell r="FB1177">
            <v>0</v>
          </cell>
          <cell r="FC1177">
            <v>0</v>
          </cell>
          <cell r="FD1177">
            <v>0</v>
          </cell>
          <cell r="FE1177">
            <v>0</v>
          </cell>
          <cell r="FF1177">
            <v>0</v>
          </cell>
          <cell r="FG1177">
            <v>0</v>
          </cell>
          <cell r="FH1177">
            <v>0</v>
          </cell>
          <cell r="FI1177">
            <v>0</v>
          </cell>
          <cell r="FJ1177">
            <v>0</v>
          </cell>
          <cell r="FK1177">
            <v>0</v>
          </cell>
          <cell r="FL1177">
            <v>0</v>
          </cell>
          <cell r="FM1177">
            <v>0</v>
          </cell>
          <cell r="FN1177">
            <v>0</v>
          </cell>
          <cell r="FO1177">
            <v>0</v>
          </cell>
          <cell r="FP1177">
            <v>0</v>
          </cell>
          <cell r="FQ1177">
            <v>0</v>
          </cell>
          <cell r="FR1177">
            <v>0</v>
          </cell>
          <cell r="FS1177">
            <v>0</v>
          </cell>
          <cell r="FT1177">
            <v>0</v>
          </cell>
          <cell r="FU1177">
            <v>0</v>
          </cell>
          <cell r="FV1177">
            <v>0</v>
          </cell>
          <cell r="FW1177">
            <v>0</v>
          </cell>
          <cell r="FX1177">
            <v>0</v>
          </cell>
          <cell r="FY1177">
            <v>0</v>
          </cell>
          <cell r="FZ1177">
            <v>0</v>
          </cell>
          <cell r="GA1177">
            <v>0</v>
          </cell>
          <cell r="GB1177">
            <v>0</v>
          </cell>
          <cell r="GC1177">
            <v>0</v>
          </cell>
          <cell r="GD1177">
            <v>0</v>
          </cell>
          <cell r="GE1177">
            <v>0</v>
          </cell>
          <cell r="GF1177">
            <v>0</v>
          </cell>
          <cell r="GG1177">
            <v>0</v>
          </cell>
          <cell r="GH1177">
            <v>0</v>
          </cell>
          <cell r="GI1177">
            <v>0</v>
          </cell>
          <cell r="GJ1177">
            <v>0</v>
          </cell>
          <cell r="GK1177">
            <v>0</v>
          </cell>
          <cell r="GL1177">
            <v>0</v>
          </cell>
          <cell r="GM1177">
            <v>0</v>
          </cell>
          <cell r="GN1177">
            <v>0</v>
          </cell>
          <cell r="GO1177">
            <v>0</v>
          </cell>
          <cell r="GP1177">
            <v>0</v>
          </cell>
          <cell r="GQ1177">
            <v>0</v>
          </cell>
          <cell r="GR1177">
            <v>0</v>
          </cell>
          <cell r="GS1177">
            <v>0</v>
          </cell>
          <cell r="GT1177">
            <v>0</v>
          </cell>
          <cell r="GU1177">
            <v>0</v>
          </cell>
          <cell r="GV1177">
            <v>0</v>
          </cell>
          <cell r="GW1177">
            <v>0</v>
          </cell>
          <cell r="GX1177">
            <v>0</v>
          </cell>
          <cell r="GY1177">
            <v>0</v>
          </cell>
          <cell r="GZ1177">
            <v>0</v>
          </cell>
          <cell r="HA1177">
            <v>0</v>
          </cell>
          <cell r="HB1177">
            <v>0</v>
          </cell>
          <cell r="HC1177">
            <v>0</v>
          </cell>
          <cell r="HD1177">
            <v>0</v>
          </cell>
          <cell r="HE1177">
            <v>0</v>
          </cell>
          <cell r="HF1177">
            <v>0</v>
          </cell>
          <cell r="HG1177">
            <v>0</v>
          </cell>
          <cell r="HH1177">
            <v>0</v>
          </cell>
          <cell r="HI1177">
            <v>0</v>
          </cell>
          <cell r="HJ1177">
            <v>0</v>
          </cell>
          <cell r="HK1177">
            <v>0</v>
          </cell>
          <cell r="HL1177">
            <v>0</v>
          </cell>
          <cell r="HM1177">
            <v>0</v>
          </cell>
          <cell r="HN1177">
            <v>0</v>
          </cell>
          <cell r="HO1177">
            <v>0</v>
          </cell>
          <cell r="HP1177">
            <v>0</v>
          </cell>
          <cell r="HQ1177">
            <v>0</v>
          </cell>
          <cell r="HR1177">
            <v>0</v>
          </cell>
          <cell r="HS1177">
            <v>0</v>
          </cell>
          <cell r="HT1177">
            <v>0</v>
          </cell>
          <cell r="HU1177">
            <v>0</v>
          </cell>
          <cell r="HV1177">
            <v>0</v>
          </cell>
          <cell r="HW1177">
            <v>0</v>
          </cell>
          <cell r="HX1177">
            <v>0</v>
          </cell>
          <cell r="HY1177">
            <v>0</v>
          </cell>
          <cell r="HZ1177">
            <v>0</v>
          </cell>
          <cell r="IA1177">
            <v>0</v>
          </cell>
          <cell r="IB1177">
            <v>0</v>
          </cell>
          <cell r="IC1177">
            <v>0</v>
          </cell>
          <cell r="ID1177">
            <v>0</v>
          </cell>
          <cell r="IE1177">
            <v>0</v>
          </cell>
          <cell r="IF1177">
            <v>0</v>
          </cell>
          <cell r="IG1177">
            <v>0</v>
          </cell>
          <cell r="IH1177">
            <v>0</v>
          </cell>
          <cell r="II1177">
            <v>0</v>
          </cell>
          <cell r="IJ1177">
            <v>0</v>
          </cell>
          <cell r="IK1177">
            <v>0</v>
          </cell>
          <cell r="IL1177">
            <v>0</v>
          </cell>
          <cell r="IM1177">
            <v>0</v>
          </cell>
          <cell r="IN1177">
            <v>0</v>
          </cell>
          <cell r="IO1177">
            <v>0</v>
          </cell>
          <cell r="IP1177">
            <v>0</v>
          </cell>
          <cell r="IQ1177">
            <v>0</v>
          </cell>
          <cell r="IR1177">
            <v>0</v>
          </cell>
          <cell r="IS1177">
            <v>0</v>
          </cell>
          <cell r="IT1177">
            <v>0</v>
          </cell>
          <cell r="IU1177">
            <v>0</v>
          </cell>
          <cell r="IV1177">
            <v>0</v>
          </cell>
          <cell r="IW1177">
            <v>0</v>
          </cell>
          <cell r="IX1177">
            <v>0</v>
          </cell>
          <cell r="IY1177">
            <v>0</v>
          </cell>
          <cell r="IZ1177">
            <v>0</v>
          </cell>
          <cell r="JA1177">
            <v>0</v>
          </cell>
          <cell r="JB1177">
            <v>0</v>
          </cell>
          <cell r="JC1177">
            <v>0</v>
          </cell>
          <cell r="JD1177">
            <v>0</v>
          </cell>
          <cell r="JE1177">
            <v>0</v>
          </cell>
          <cell r="JF1177">
            <v>0</v>
          </cell>
          <cell r="JG1177">
            <v>0</v>
          </cell>
          <cell r="JH1177">
            <v>0</v>
          </cell>
          <cell r="JI1177">
            <v>0</v>
          </cell>
          <cell r="JJ1177">
            <v>0</v>
          </cell>
          <cell r="JK1177">
            <v>0</v>
          </cell>
          <cell r="JL1177">
            <v>0</v>
          </cell>
          <cell r="JM1177">
            <v>0</v>
          </cell>
          <cell r="JN1177">
            <v>0</v>
          </cell>
          <cell r="JO1177">
            <v>0</v>
          </cell>
          <cell r="JP1177">
            <v>0</v>
          </cell>
          <cell r="JQ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0</v>
          </cell>
          <cell r="BR1178">
            <v>0</v>
          </cell>
          <cell r="BS1178">
            <v>0</v>
          </cell>
          <cell r="BT1178">
            <v>0</v>
          </cell>
          <cell r="BU1178">
            <v>0</v>
          </cell>
          <cell r="BV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0</v>
          </cell>
          <cell r="CD1178">
            <v>0</v>
          </cell>
          <cell r="CE1178">
            <v>0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0</v>
          </cell>
          <cell r="CK1178">
            <v>0</v>
          </cell>
          <cell r="CL1178">
            <v>0</v>
          </cell>
          <cell r="CM1178">
            <v>0</v>
          </cell>
          <cell r="CN1178">
            <v>0</v>
          </cell>
          <cell r="CO1178">
            <v>0</v>
          </cell>
          <cell r="CP1178">
            <v>0</v>
          </cell>
          <cell r="CQ1178">
            <v>0</v>
          </cell>
          <cell r="CR1178">
            <v>0</v>
          </cell>
          <cell r="CS1178">
            <v>0</v>
          </cell>
          <cell r="CT1178">
            <v>0</v>
          </cell>
          <cell r="CU1178">
            <v>0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  <cell r="DD1178">
            <v>0</v>
          </cell>
          <cell r="DE1178">
            <v>0</v>
          </cell>
          <cell r="DF1178">
            <v>0</v>
          </cell>
          <cell r="DG1178">
            <v>0</v>
          </cell>
          <cell r="DH1178">
            <v>0</v>
          </cell>
          <cell r="DI1178">
            <v>0</v>
          </cell>
          <cell r="DJ1178">
            <v>0</v>
          </cell>
          <cell r="DK1178">
            <v>0</v>
          </cell>
          <cell r="DL1178">
            <v>0</v>
          </cell>
          <cell r="DM1178">
            <v>0</v>
          </cell>
          <cell r="DN1178">
            <v>0</v>
          </cell>
          <cell r="DO1178">
            <v>0</v>
          </cell>
          <cell r="DP1178">
            <v>0</v>
          </cell>
          <cell r="DQ1178">
            <v>0</v>
          </cell>
          <cell r="DR1178">
            <v>0</v>
          </cell>
          <cell r="DS1178">
            <v>0</v>
          </cell>
          <cell r="DT1178">
            <v>0</v>
          </cell>
          <cell r="DU1178">
            <v>0</v>
          </cell>
          <cell r="DV1178">
            <v>0</v>
          </cell>
          <cell r="DW1178">
            <v>0</v>
          </cell>
          <cell r="DX1178">
            <v>0</v>
          </cell>
          <cell r="DY1178">
            <v>0</v>
          </cell>
          <cell r="DZ1178">
            <v>0</v>
          </cell>
          <cell r="EA1178">
            <v>0</v>
          </cell>
          <cell r="EB1178">
            <v>0</v>
          </cell>
          <cell r="EC1178">
            <v>0</v>
          </cell>
          <cell r="ED1178">
            <v>0</v>
          </cell>
          <cell r="EE1178">
            <v>0</v>
          </cell>
          <cell r="EF1178">
            <v>0</v>
          </cell>
          <cell r="EG1178">
            <v>0</v>
          </cell>
          <cell r="EH1178">
            <v>0</v>
          </cell>
          <cell r="EI1178">
            <v>0</v>
          </cell>
          <cell r="EJ1178">
            <v>0</v>
          </cell>
          <cell r="EK1178">
            <v>0</v>
          </cell>
          <cell r="EL1178">
            <v>0</v>
          </cell>
          <cell r="EM1178">
            <v>0</v>
          </cell>
          <cell r="EN1178">
            <v>0</v>
          </cell>
          <cell r="EO1178">
            <v>0</v>
          </cell>
          <cell r="EP1178">
            <v>0</v>
          </cell>
          <cell r="EQ1178">
            <v>0</v>
          </cell>
          <cell r="ER1178">
            <v>0</v>
          </cell>
          <cell r="ES1178">
            <v>0</v>
          </cell>
          <cell r="ET1178">
            <v>0</v>
          </cell>
          <cell r="EU1178">
            <v>0</v>
          </cell>
          <cell r="EV1178">
            <v>0</v>
          </cell>
          <cell r="EW1178">
            <v>0</v>
          </cell>
          <cell r="EX1178">
            <v>0</v>
          </cell>
          <cell r="EY1178">
            <v>0</v>
          </cell>
          <cell r="EZ1178">
            <v>0</v>
          </cell>
          <cell r="FA1178">
            <v>0</v>
          </cell>
          <cell r="FB1178">
            <v>0</v>
          </cell>
          <cell r="FC1178">
            <v>0</v>
          </cell>
          <cell r="FD1178">
            <v>0</v>
          </cell>
          <cell r="FE1178">
            <v>0</v>
          </cell>
          <cell r="FF1178">
            <v>0</v>
          </cell>
          <cell r="FG1178">
            <v>0</v>
          </cell>
          <cell r="FH1178">
            <v>0</v>
          </cell>
          <cell r="FI1178">
            <v>0</v>
          </cell>
          <cell r="FJ1178">
            <v>0</v>
          </cell>
          <cell r="FK1178">
            <v>0</v>
          </cell>
          <cell r="FL1178">
            <v>0</v>
          </cell>
          <cell r="FM1178">
            <v>0</v>
          </cell>
          <cell r="FN1178">
            <v>0</v>
          </cell>
          <cell r="FO1178">
            <v>0</v>
          </cell>
          <cell r="FP1178">
            <v>0</v>
          </cell>
          <cell r="FQ1178">
            <v>0</v>
          </cell>
          <cell r="FR1178">
            <v>0</v>
          </cell>
          <cell r="FS1178">
            <v>0</v>
          </cell>
          <cell r="FT1178">
            <v>0</v>
          </cell>
          <cell r="FU1178">
            <v>0</v>
          </cell>
          <cell r="FV1178">
            <v>0</v>
          </cell>
          <cell r="FW1178">
            <v>0</v>
          </cell>
          <cell r="FX1178">
            <v>0</v>
          </cell>
          <cell r="FY1178">
            <v>0</v>
          </cell>
          <cell r="FZ1178">
            <v>0</v>
          </cell>
          <cell r="GA1178">
            <v>0</v>
          </cell>
          <cell r="GB1178">
            <v>0</v>
          </cell>
          <cell r="GC1178">
            <v>0</v>
          </cell>
          <cell r="GD1178">
            <v>0</v>
          </cell>
          <cell r="GE1178">
            <v>0</v>
          </cell>
          <cell r="GF1178">
            <v>0</v>
          </cell>
          <cell r="GG1178">
            <v>0</v>
          </cell>
          <cell r="GH1178">
            <v>0</v>
          </cell>
          <cell r="GI1178">
            <v>0</v>
          </cell>
          <cell r="GJ1178">
            <v>0</v>
          </cell>
          <cell r="GK1178">
            <v>0</v>
          </cell>
          <cell r="GL1178">
            <v>0</v>
          </cell>
          <cell r="GM1178">
            <v>0</v>
          </cell>
          <cell r="GN1178">
            <v>0</v>
          </cell>
          <cell r="GO1178">
            <v>0</v>
          </cell>
          <cell r="GP1178">
            <v>0</v>
          </cell>
          <cell r="GQ1178">
            <v>0</v>
          </cell>
          <cell r="GR1178">
            <v>0</v>
          </cell>
          <cell r="GS1178">
            <v>0</v>
          </cell>
          <cell r="GT1178">
            <v>0</v>
          </cell>
          <cell r="GU1178">
            <v>0</v>
          </cell>
          <cell r="GV1178">
            <v>0</v>
          </cell>
          <cell r="GW1178">
            <v>0</v>
          </cell>
          <cell r="GX1178">
            <v>0</v>
          </cell>
          <cell r="GY1178">
            <v>0</v>
          </cell>
          <cell r="GZ1178">
            <v>0</v>
          </cell>
          <cell r="HA1178">
            <v>0</v>
          </cell>
          <cell r="HB1178">
            <v>0</v>
          </cell>
          <cell r="HC1178">
            <v>0</v>
          </cell>
          <cell r="HD1178">
            <v>0</v>
          </cell>
          <cell r="HE1178">
            <v>0</v>
          </cell>
          <cell r="HF1178">
            <v>0</v>
          </cell>
          <cell r="HG1178">
            <v>0</v>
          </cell>
          <cell r="HH1178">
            <v>0</v>
          </cell>
          <cell r="HI1178">
            <v>0</v>
          </cell>
          <cell r="HJ1178">
            <v>0</v>
          </cell>
          <cell r="HK1178">
            <v>0</v>
          </cell>
          <cell r="HL1178">
            <v>0</v>
          </cell>
          <cell r="HM1178">
            <v>0</v>
          </cell>
          <cell r="HN1178">
            <v>0</v>
          </cell>
          <cell r="HO1178">
            <v>0</v>
          </cell>
          <cell r="HP1178">
            <v>0</v>
          </cell>
          <cell r="HQ1178">
            <v>0</v>
          </cell>
          <cell r="HR1178">
            <v>0</v>
          </cell>
          <cell r="HS1178">
            <v>0</v>
          </cell>
          <cell r="HT1178">
            <v>0</v>
          </cell>
          <cell r="HU1178">
            <v>0</v>
          </cell>
          <cell r="HV1178">
            <v>0</v>
          </cell>
          <cell r="HW1178">
            <v>0</v>
          </cell>
          <cell r="HX1178">
            <v>0</v>
          </cell>
          <cell r="HY1178">
            <v>0</v>
          </cell>
          <cell r="HZ1178">
            <v>0</v>
          </cell>
          <cell r="IA1178">
            <v>0</v>
          </cell>
          <cell r="IB1178">
            <v>0</v>
          </cell>
          <cell r="IC1178">
            <v>0</v>
          </cell>
          <cell r="ID1178">
            <v>0</v>
          </cell>
          <cell r="IE1178">
            <v>0</v>
          </cell>
          <cell r="IF1178">
            <v>0</v>
          </cell>
          <cell r="IG1178">
            <v>0</v>
          </cell>
          <cell r="IH1178">
            <v>0</v>
          </cell>
          <cell r="II1178">
            <v>0</v>
          </cell>
          <cell r="IJ1178">
            <v>0</v>
          </cell>
          <cell r="IK1178">
            <v>0</v>
          </cell>
          <cell r="IL1178">
            <v>0</v>
          </cell>
          <cell r="IM1178">
            <v>0</v>
          </cell>
          <cell r="IN1178">
            <v>0</v>
          </cell>
          <cell r="IO1178">
            <v>0</v>
          </cell>
          <cell r="IP1178">
            <v>0</v>
          </cell>
          <cell r="IQ1178">
            <v>0</v>
          </cell>
          <cell r="IR1178">
            <v>0</v>
          </cell>
          <cell r="IS1178">
            <v>0</v>
          </cell>
          <cell r="IT1178">
            <v>0</v>
          </cell>
          <cell r="IU1178">
            <v>0</v>
          </cell>
          <cell r="IV1178">
            <v>0</v>
          </cell>
          <cell r="IW1178">
            <v>0</v>
          </cell>
          <cell r="IX1178">
            <v>0</v>
          </cell>
          <cell r="IY1178">
            <v>0</v>
          </cell>
          <cell r="IZ1178">
            <v>0</v>
          </cell>
          <cell r="JA1178">
            <v>0</v>
          </cell>
          <cell r="JB1178">
            <v>0</v>
          </cell>
          <cell r="JC1178">
            <v>0</v>
          </cell>
          <cell r="JD1178">
            <v>0</v>
          </cell>
          <cell r="JE1178">
            <v>0</v>
          </cell>
          <cell r="JF1178">
            <v>0</v>
          </cell>
          <cell r="JG1178">
            <v>0</v>
          </cell>
          <cell r="JH1178">
            <v>0</v>
          </cell>
          <cell r="JI1178">
            <v>0</v>
          </cell>
          <cell r="JJ1178">
            <v>0</v>
          </cell>
          <cell r="JK1178">
            <v>0</v>
          </cell>
          <cell r="JL1178">
            <v>0</v>
          </cell>
          <cell r="JM1178">
            <v>0</v>
          </cell>
          <cell r="JN1178">
            <v>0</v>
          </cell>
          <cell r="JO1178">
            <v>0</v>
          </cell>
          <cell r="JP1178">
            <v>0</v>
          </cell>
          <cell r="J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</v>
          </cell>
          <cell r="BR1179">
            <v>0</v>
          </cell>
          <cell r="BS1179">
            <v>0</v>
          </cell>
          <cell r="BT1179">
            <v>0</v>
          </cell>
          <cell r="BU1179">
            <v>0</v>
          </cell>
          <cell r="BV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0</v>
          </cell>
          <cell r="CD1179">
            <v>0</v>
          </cell>
          <cell r="CE1179">
            <v>0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0</v>
          </cell>
          <cell r="CK1179">
            <v>0</v>
          </cell>
          <cell r="CL1179">
            <v>0</v>
          </cell>
          <cell r="CM1179">
            <v>0</v>
          </cell>
          <cell r="CN1179">
            <v>0</v>
          </cell>
          <cell r="CO1179">
            <v>0</v>
          </cell>
          <cell r="CP1179">
            <v>0</v>
          </cell>
          <cell r="CQ1179">
            <v>0</v>
          </cell>
          <cell r="CR1179">
            <v>0</v>
          </cell>
          <cell r="CS1179">
            <v>0</v>
          </cell>
          <cell r="CT1179">
            <v>0</v>
          </cell>
          <cell r="CU1179">
            <v>0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  <cell r="DD1179">
            <v>0</v>
          </cell>
          <cell r="DE1179">
            <v>0</v>
          </cell>
          <cell r="DF1179">
            <v>0</v>
          </cell>
          <cell r="DG1179">
            <v>0</v>
          </cell>
          <cell r="DH1179">
            <v>0</v>
          </cell>
          <cell r="DI1179">
            <v>0</v>
          </cell>
          <cell r="DJ1179">
            <v>0</v>
          </cell>
          <cell r="DK1179">
            <v>0</v>
          </cell>
          <cell r="DL1179">
            <v>0</v>
          </cell>
          <cell r="DM1179">
            <v>0</v>
          </cell>
          <cell r="DN1179">
            <v>0</v>
          </cell>
          <cell r="DO1179">
            <v>0</v>
          </cell>
          <cell r="DP1179">
            <v>0</v>
          </cell>
          <cell r="DQ1179">
            <v>0</v>
          </cell>
          <cell r="DR1179">
            <v>0</v>
          </cell>
          <cell r="DS1179">
            <v>0</v>
          </cell>
          <cell r="DT1179">
            <v>0</v>
          </cell>
          <cell r="DU1179">
            <v>0</v>
          </cell>
          <cell r="DV1179">
            <v>0</v>
          </cell>
          <cell r="DW1179">
            <v>0</v>
          </cell>
          <cell r="DX1179">
            <v>0</v>
          </cell>
          <cell r="DY1179">
            <v>0</v>
          </cell>
          <cell r="DZ1179">
            <v>0</v>
          </cell>
          <cell r="EA1179">
            <v>0</v>
          </cell>
          <cell r="EB1179">
            <v>0</v>
          </cell>
          <cell r="EC1179">
            <v>0</v>
          </cell>
          <cell r="ED1179">
            <v>0</v>
          </cell>
          <cell r="EE1179">
            <v>0</v>
          </cell>
          <cell r="EF1179">
            <v>0</v>
          </cell>
          <cell r="EG1179">
            <v>0</v>
          </cell>
          <cell r="EH1179">
            <v>0</v>
          </cell>
          <cell r="EI1179">
            <v>0</v>
          </cell>
          <cell r="EJ1179">
            <v>0</v>
          </cell>
          <cell r="EK1179">
            <v>0</v>
          </cell>
          <cell r="EL1179">
            <v>0</v>
          </cell>
          <cell r="EM1179">
            <v>0</v>
          </cell>
          <cell r="EN1179">
            <v>0</v>
          </cell>
          <cell r="EO1179">
            <v>0</v>
          </cell>
          <cell r="EP1179">
            <v>0</v>
          </cell>
          <cell r="EQ1179">
            <v>0</v>
          </cell>
          <cell r="ER1179">
            <v>0</v>
          </cell>
          <cell r="ES1179">
            <v>0</v>
          </cell>
          <cell r="ET1179">
            <v>0</v>
          </cell>
          <cell r="EU1179">
            <v>0</v>
          </cell>
          <cell r="EV1179">
            <v>0</v>
          </cell>
          <cell r="EW1179">
            <v>0</v>
          </cell>
          <cell r="EX1179">
            <v>0</v>
          </cell>
          <cell r="EY1179">
            <v>0</v>
          </cell>
          <cell r="EZ1179">
            <v>0</v>
          </cell>
          <cell r="FA1179">
            <v>0</v>
          </cell>
          <cell r="FB1179">
            <v>0</v>
          </cell>
          <cell r="FC1179">
            <v>0</v>
          </cell>
          <cell r="FD1179">
            <v>0</v>
          </cell>
          <cell r="FE1179">
            <v>0</v>
          </cell>
          <cell r="FF1179">
            <v>0</v>
          </cell>
          <cell r="FG1179">
            <v>0</v>
          </cell>
          <cell r="FH1179">
            <v>0</v>
          </cell>
          <cell r="FI1179">
            <v>0</v>
          </cell>
          <cell r="FJ1179">
            <v>0</v>
          </cell>
          <cell r="FK1179">
            <v>0</v>
          </cell>
          <cell r="FL1179">
            <v>0</v>
          </cell>
          <cell r="FM1179">
            <v>0</v>
          </cell>
          <cell r="FN1179">
            <v>0</v>
          </cell>
          <cell r="FO1179">
            <v>0</v>
          </cell>
          <cell r="FP1179">
            <v>0</v>
          </cell>
          <cell r="FQ1179">
            <v>0</v>
          </cell>
          <cell r="FR1179">
            <v>0</v>
          </cell>
          <cell r="FS1179">
            <v>0</v>
          </cell>
          <cell r="FT1179">
            <v>0</v>
          </cell>
          <cell r="FU1179">
            <v>0</v>
          </cell>
          <cell r="FV1179">
            <v>0</v>
          </cell>
          <cell r="FW1179">
            <v>0</v>
          </cell>
          <cell r="FX1179">
            <v>0</v>
          </cell>
          <cell r="FY1179">
            <v>0</v>
          </cell>
          <cell r="FZ1179">
            <v>0</v>
          </cell>
          <cell r="GA1179">
            <v>0</v>
          </cell>
          <cell r="GB1179">
            <v>0</v>
          </cell>
          <cell r="GC1179">
            <v>0</v>
          </cell>
          <cell r="GD1179">
            <v>0</v>
          </cell>
          <cell r="GE1179">
            <v>0</v>
          </cell>
          <cell r="GF1179">
            <v>0</v>
          </cell>
          <cell r="GG1179">
            <v>0</v>
          </cell>
          <cell r="GH1179">
            <v>0</v>
          </cell>
          <cell r="GI1179">
            <v>0</v>
          </cell>
          <cell r="GJ1179">
            <v>0</v>
          </cell>
          <cell r="GK1179">
            <v>0</v>
          </cell>
          <cell r="GL1179">
            <v>0</v>
          </cell>
          <cell r="GM1179">
            <v>0</v>
          </cell>
          <cell r="GN1179">
            <v>0</v>
          </cell>
          <cell r="GO1179">
            <v>0</v>
          </cell>
          <cell r="GP1179">
            <v>0</v>
          </cell>
          <cell r="GQ1179">
            <v>0</v>
          </cell>
          <cell r="GR1179">
            <v>0</v>
          </cell>
          <cell r="GS1179">
            <v>0</v>
          </cell>
          <cell r="GT1179">
            <v>0</v>
          </cell>
          <cell r="GU1179">
            <v>0</v>
          </cell>
          <cell r="GV1179">
            <v>0</v>
          </cell>
          <cell r="GW1179">
            <v>0</v>
          </cell>
          <cell r="GX1179">
            <v>0</v>
          </cell>
          <cell r="GY1179">
            <v>0</v>
          </cell>
          <cell r="GZ1179">
            <v>0</v>
          </cell>
          <cell r="HA1179">
            <v>0</v>
          </cell>
          <cell r="HB1179">
            <v>0</v>
          </cell>
          <cell r="HC1179">
            <v>0</v>
          </cell>
          <cell r="HD1179">
            <v>0</v>
          </cell>
          <cell r="HE1179">
            <v>0</v>
          </cell>
          <cell r="HF1179">
            <v>0</v>
          </cell>
          <cell r="HG1179">
            <v>0</v>
          </cell>
          <cell r="HH1179">
            <v>0</v>
          </cell>
          <cell r="HI1179">
            <v>0</v>
          </cell>
          <cell r="HJ1179">
            <v>0</v>
          </cell>
          <cell r="HK1179">
            <v>0</v>
          </cell>
          <cell r="HL1179">
            <v>0</v>
          </cell>
          <cell r="HM1179">
            <v>0</v>
          </cell>
          <cell r="HN1179">
            <v>0</v>
          </cell>
          <cell r="HO1179">
            <v>0</v>
          </cell>
          <cell r="HP1179">
            <v>0</v>
          </cell>
          <cell r="HQ1179">
            <v>0</v>
          </cell>
          <cell r="HR1179">
            <v>0</v>
          </cell>
          <cell r="HS1179">
            <v>0</v>
          </cell>
          <cell r="HT1179">
            <v>0</v>
          </cell>
          <cell r="HU1179">
            <v>0</v>
          </cell>
          <cell r="HV1179">
            <v>0</v>
          </cell>
          <cell r="HW1179">
            <v>0</v>
          </cell>
          <cell r="HX1179">
            <v>0</v>
          </cell>
          <cell r="HY1179">
            <v>0</v>
          </cell>
          <cell r="HZ1179">
            <v>0</v>
          </cell>
          <cell r="IA1179">
            <v>0</v>
          </cell>
          <cell r="IB1179">
            <v>0</v>
          </cell>
          <cell r="IC1179">
            <v>0</v>
          </cell>
          <cell r="ID1179">
            <v>0</v>
          </cell>
          <cell r="IE1179">
            <v>0</v>
          </cell>
          <cell r="IF1179">
            <v>0</v>
          </cell>
          <cell r="IG1179">
            <v>0</v>
          </cell>
          <cell r="IH1179">
            <v>0</v>
          </cell>
          <cell r="II1179">
            <v>0</v>
          </cell>
          <cell r="IJ1179">
            <v>0</v>
          </cell>
          <cell r="IK1179">
            <v>0</v>
          </cell>
          <cell r="IL1179">
            <v>0</v>
          </cell>
          <cell r="IM1179">
            <v>0</v>
          </cell>
          <cell r="IN1179">
            <v>0</v>
          </cell>
          <cell r="IO1179">
            <v>0</v>
          </cell>
          <cell r="IP1179">
            <v>0</v>
          </cell>
          <cell r="IQ1179">
            <v>0</v>
          </cell>
          <cell r="IR1179">
            <v>0</v>
          </cell>
          <cell r="IS1179">
            <v>0</v>
          </cell>
          <cell r="IT1179">
            <v>0</v>
          </cell>
          <cell r="IU1179">
            <v>0</v>
          </cell>
          <cell r="IV1179">
            <v>0</v>
          </cell>
          <cell r="IW1179">
            <v>0</v>
          </cell>
          <cell r="IX1179">
            <v>0</v>
          </cell>
          <cell r="IY1179">
            <v>0</v>
          </cell>
          <cell r="IZ1179">
            <v>0</v>
          </cell>
          <cell r="JA1179">
            <v>0</v>
          </cell>
          <cell r="JB1179">
            <v>0</v>
          </cell>
          <cell r="JC1179">
            <v>0</v>
          </cell>
          <cell r="JD1179">
            <v>0</v>
          </cell>
          <cell r="JE1179">
            <v>0</v>
          </cell>
          <cell r="JF1179">
            <v>0</v>
          </cell>
          <cell r="JG1179">
            <v>0</v>
          </cell>
          <cell r="JH1179">
            <v>0</v>
          </cell>
          <cell r="JI1179">
            <v>0</v>
          </cell>
          <cell r="JJ1179">
            <v>0</v>
          </cell>
          <cell r="JK1179">
            <v>0</v>
          </cell>
          <cell r="JL1179">
            <v>0</v>
          </cell>
          <cell r="JM1179">
            <v>0</v>
          </cell>
          <cell r="JN1179">
            <v>0</v>
          </cell>
          <cell r="JO1179">
            <v>0</v>
          </cell>
          <cell r="JP1179">
            <v>0</v>
          </cell>
          <cell r="JQ1179">
            <v>0</v>
          </cell>
        </row>
        <row r="1181">
          <cell r="D1181" t="str">
            <v>GCC.QF.GOE._.qID.BYU_Idaho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</v>
          </cell>
          <cell r="BR1181">
            <v>0</v>
          </cell>
          <cell r="BS1181">
            <v>0</v>
          </cell>
          <cell r="BT1181">
            <v>0</v>
          </cell>
          <cell r="BU1181">
            <v>0</v>
          </cell>
          <cell r="BV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0</v>
          </cell>
          <cell r="CD1181">
            <v>0</v>
          </cell>
          <cell r="CE1181">
            <v>0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0</v>
          </cell>
          <cell r="CK1181">
            <v>0</v>
          </cell>
          <cell r="CL1181">
            <v>0</v>
          </cell>
          <cell r="CM1181">
            <v>0</v>
          </cell>
          <cell r="CN1181">
            <v>0</v>
          </cell>
          <cell r="CO1181">
            <v>0</v>
          </cell>
          <cell r="CP1181">
            <v>0</v>
          </cell>
          <cell r="CQ1181">
            <v>0</v>
          </cell>
          <cell r="CR1181">
            <v>0</v>
          </cell>
          <cell r="CS1181">
            <v>0</v>
          </cell>
          <cell r="CT1181">
            <v>0</v>
          </cell>
          <cell r="CU1181">
            <v>0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  <cell r="DD1181">
            <v>0</v>
          </cell>
          <cell r="DE1181">
            <v>0</v>
          </cell>
          <cell r="DF1181">
            <v>0</v>
          </cell>
          <cell r="DG1181">
            <v>0</v>
          </cell>
          <cell r="DH1181">
            <v>0</v>
          </cell>
          <cell r="DI1181">
            <v>0</v>
          </cell>
          <cell r="DJ1181">
            <v>0</v>
          </cell>
          <cell r="DK1181">
            <v>0</v>
          </cell>
          <cell r="DL1181">
            <v>0</v>
          </cell>
          <cell r="DM1181">
            <v>0</v>
          </cell>
          <cell r="DN1181">
            <v>0</v>
          </cell>
          <cell r="DO1181">
            <v>0</v>
          </cell>
          <cell r="DP1181">
            <v>0</v>
          </cell>
          <cell r="DQ1181">
            <v>0</v>
          </cell>
          <cell r="DR1181">
            <v>0</v>
          </cell>
          <cell r="DS1181">
            <v>0</v>
          </cell>
          <cell r="DT1181">
            <v>0</v>
          </cell>
          <cell r="DU1181">
            <v>0</v>
          </cell>
          <cell r="DV1181">
            <v>0</v>
          </cell>
          <cell r="DW1181">
            <v>0</v>
          </cell>
          <cell r="DX1181">
            <v>0</v>
          </cell>
          <cell r="DY1181">
            <v>0</v>
          </cell>
          <cell r="DZ1181">
            <v>0</v>
          </cell>
          <cell r="EA1181">
            <v>0</v>
          </cell>
          <cell r="EB1181">
            <v>0</v>
          </cell>
          <cell r="EC1181">
            <v>0</v>
          </cell>
          <cell r="ED1181">
            <v>0</v>
          </cell>
          <cell r="EE1181">
            <v>0</v>
          </cell>
          <cell r="EF1181">
            <v>0</v>
          </cell>
          <cell r="EG1181">
            <v>0</v>
          </cell>
          <cell r="EH1181">
            <v>0</v>
          </cell>
          <cell r="EI1181">
            <v>0</v>
          </cell>
          <cell r="EJ1181">
            <v>0</v>
          </cell>
          <cell r="EK1181">
            <v>0</v>
          </cell>
          <cell r="EL1181">
            <v>0</v>
          </cell>
          <cell r="EM1181">
            <v>0</v>
          </cell>
          <cell r="EN1181">
            <v>0</v>
          </cell>
          <cell r="EO1181">
            <v>0</v>
          </cell>
          <cell r="EP1181">
            <v>0</v>
          </cell>
          <cell r="EQ1181">
            <v>0</v>
          </cell>
          <cell r="ER1181">
            <v>0</v>
          </cell>
          <cell r="ES1181">
            <v>0</v>
          </cell>
          <cell r="ET1181">
            <v>0</v>
          </cell>
          <cell r="EU1181">
            <v>0</v>
          </cell>
          <cell r="EV1181">
            <v>0</v>
          </cell>
          <cell r="EW1181">
            <v>0</v>
          </cell>
          <cell r="EX1181">
            <v>0</v>
          </cell>
          <cell r="EY1181">
            <v>0</v>
          </cell>
          <cell r="EZ1181">
            <v>0</v>
          </cell>
          <cell r="FA1181">
            <v>0</v>
          </cell>
          <cell r="FB1181">
            <v>0</v>
          </cell>
          <cell r="FC1181">
            <v>0</v>
          </cell>
          <cell r="FD1181">
            <v>0</v>
          </cell>
          <cell r="FE1181">
            <v>0</v>
          </cell>
          <cell r="FF1181">
            <v>0</v>
          </cell>
          <cell r="FG1181">
            <v>0</v>
          </cell>
          <cell r="FH1181">
            <v>0</v>
          </cell>
          <cell r="FI1181">
            <v>0</v>
          </cell>
          <cell r="FJ1181">
            <v>0</v>
          </cell>
          <cell r="FK1181">
            <v>0</v>
          </cell>
          <cell r="FL1181">
            <v>0</v>
          </cell>
          <cell r="FM1181">
            <v>0</v>
          </cell>
          <cell r="FN1181">
            <v>0</v>
          </cell>
          <cell r="FO1181">
            <v>0</v>
          </cell>
          <cell r="FP1181">
            <v>0</v>
          </cell>
          <cell r="FQ1181">
            <v>0</v>
          </cell>
          <cell r="FR1181">
            <v>0</v>
          </cell>
          <cell r="FS1181">
            <v>0</v>
          </cell>
          <cell r="FT1181">
            <v>0</v>
          </cell>
          <cell r="FU1181">
            <v>0</v>
          </cell>
          <cell r="FV1181">
            <v>0</v>
          </cell>
          <cell r="FW1181">
            <v>0</v>
          </cell>
          <cell r="FX1181">
            <v>0</v>
          </cell>
          <cell r="FY1181">
            <v>0</v>
          </cell>
          <cell r="FZ1181">
            <v>0</v>
          </cell>
          <cell r="GA1181">
            <v>0</v>
          </cell>
          <cell r="GB1181">
            <v>0</v>
          </cell>
          <cell r="GC1181">
            <v>0</v>
          </cell>
          <cell r="GD1181">
            <v>0</v>
          </cell>
          <cell r="GE1181">
            <v>0</v>
          </cell>
          <cell r="GF1181">
            <v>0</v>
          </cell>
          <cell r="GG1181">
            <v>0</v>
          </cell>
          <cell r="GH1181">
            <v>0</v>
          </cell>
          <cell r="GI1181">
            <v>0</v>
          </cell>
          <cell r="GJ1181">
            <v>0</v>
          </cell>
          <cell r="GK1181">
            <v>0</v>
          </cell>
          <cell r="GL1181">
            <v>0</v>
          </cell>
          <cell r="GM1181">
            <v>0</v>
          </cell>
          <cell r="GN1181">
            <v>0</v>
          </cell>
          <cell r="GO1181">
            <v>0</v>
          </cell>
          <cell r="GP1181">
            <v>0</v>
          </cell>
          <cell r="GQ1181">
            <v>0</v>
          </cell>
          <cell r="GR1181">
            <v>0</v>
          </cell>
          <cell r="GS1181">
            <v>0</v>
          </cell>
          <cell r="GT1181">
            <v>0</v>
          </cell>
          <cell r="GU1181">
            <v>0</v>
          </cell>
          <cell r="GV1181">
            <v>0</v>
          </cell>
          <cell r="GW1181">
            <v>0</v>
          </cell>
          <cell r="GX1181">
            <v>0</v>
          </cell>
          <cell r="GY1181">
            <v>0</v>
          </cell>
          <cell r="GZ1181">
            <v>0</v>
          </cell>
          <cell r="HA1181">
            <v>0</v>
          </cell>
          <cell r="HB1181">
            <v>0</v>
          </cell>
          <cell r="HC1181">
            <v>0</v>
          </cell>
          <cell r="HD1181">
            <v>0</v>
          </cell>
          <cell r="HE1181">
            <v>0</v>
          </cell>
          <cell r="HF1181">
            <v>0</v>
          </cell>
          <cell r="HG1181">
            <v>0</v>
          </cell>
          <cell r="HH1181">
            <v>0</v>
          </cell>
          <cell r="HI1181">
            <v>0</v>
          </cell>
          <cell r="HJ1181">
            <v>0</v>
          </cell>
          <cell r="HK1181">
            <v>0</v>
          </cell>
          <cell r="HL1181">
            <v>0</v>
          </cell>
          <cell r="HM1181">
            <v>0</v>
          </cell>
          <cell r="HN1181">
            <v>0</v>
          </cell>
          <cell r="HO1181">
            <v>0</v>
          </cell>
          <cell r="HP1181">
            <v>0</v>
          </cell>
          <cell r="HQ1181">
            <v>0</v>
          </cell>
          <cell r="HR1181">
            <v>0</v>
          </cell>
          <cell r="HS1181">
            <v>0</v>
          </cell>
          <cell r="HT1181">
            <v>0</v>
          </cell>
          <cell r="HU1181">
            <v>0</v>
          </cell>
          <cell r="HV1181">
            <v>0</v>
          </cell>
          <cell r="HW1181">
            <v>0</v>
          </cell>
          <cell r="HX1181">
            <v>0</v>
          </cell>
          <cell r="HY1181">
            <v>0</v>
          </cell>
          <cell r="HZ1181">
            <v>0</v>
          </cell>
          <cell r="IA1181">
            <v>0</v>
          </cell>
          <cell r="IB1181">
            <v>0</v>
          </cell>
          <cell r="IC1181">
            <v>0</v>
          </cell>
          <cell r="ID1181">
            <v>0</v>
          </cell>
          <cell r="IE1181">
            <v>0</v>
          </cell>
          <cell r="IF1181">
            <v>0</v>
          </cell>
          <cell r="IG1181">
            <v>0</v>
          </cell>
          <cell r="IH1181">
            <v>0</v>
          </cell>
          <cell r="II1181">
            <v>0</v>
          </cell>
          <cell r="IJ1181">
            <v>0</v>
          </cell>
          <cell r="IK1181">
            <v>0</v>
          </cell>
          <cell r="IL1181">
            <v>0</v>
          </cell>
          <cell r="IM1181">
            <v>0</v>
          </cell>
          <cell r="IN1181">
            <v>0</v>
          </cell>
          <cell r="IO1181">
            <v>0</v>
          </cell>
          <cell r="IP1181">
            <v>0</v>
          </cell>
          <cell r="IQ1181">
            <v>0</v>
          </cell>
          <cell r="IR1181">
            <v>0</v>
          </cell>
          <cell r="IS1181">
            <v>0</v>
          </cell>
          <cell r="IT1181">
            <v>0</v>
          </cell>
          <cell r="IU1181">
            <v>0</v>
          </cell>
          <cell r="IV1181">
            <v>0</v>
          </cell>
          <cell r="IW1181">
            <v>0</v>
          </cell>
          <cell r="IX1181">
            <v>0</v>
          </cell>
          <cell r="IY1181">
            <v>0</v>
          </cell>
          <cell r="IZ1181">
            <v>0</v>
          </cell>
          <cell r="JA1181">
            <v>0</v>
          </cell>
          <cell r="JB1181">
            <v>0</v>
          </cell>
          <cell r="JC1181">
            <v>0</v>
          </cell>
          <cell r="JD1181">
            <v>0</v>
          </cell>
          <cell r="JE1181">
            <v>0</v>
          </cell>
          <cell r="JF1181">
            <v>0</v>
          </cell>
          <cell r="JG1181">
            <v>0</v>
          </cell>
          <cell r="JH1181">
            <v>0</v>
          </cell>
          <cell r="JI1181">
            <v>0</v>
          </cell>
          <cell r="JJ1181">
            <v>0</v>
          </cell>
          <cell r="JK1181">
            <v>0</v>
          </cell>
          <cell r="JL1181">
            <v>0</v>
          </cell>
          <cell r="JM1181">
            <v>0</v>
          </cell>
          <cell r="JN1181">
            <v>0</v>
          </cell>
          <cell r="JO1181">
            <v>0</v>
          </cell>
          <cell r="JP1181">
            <v>0</v>
          </cell>
          <cell r="JQ1181">
            <v>0</v>
          </cell>
        </row>
        <row r="1182">
          <cell r="D1182" t="str">
            <v>GCC.QF.WMV._.qOR.OSU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</v>
          </cell>
          <cell r="BR1182">
            <v>0</v>
          </cell>
          <cell r="BS1182">
            <v>0</v>
          </cell>
          <cell r="BT1182">
            <v>0</v>
          </cell>
          <cell r="BU1182">
            <v>0</v>
          </cell>
          <cell r="BV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0</v>
          </cell>
          <cell r="CD1182">
            <v>0</v>
          </cell>
          <cell r="CE1182">
            <v>0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0</v>
          </cell>
          <cell r="CK1182">
            <v>0</v>
          </cell>
          <cell r="CL1182">
            <v>0</v>
          </cell>
          <cell r="CM1182">
            <v>0</v>
          </cell>
          <cell r="CN1182">
            <v>0</v>
          </cell>
          <cell r="CO1182">
            <v>0</v>
          </cell>
          <cell r="CP1182">
            <v>0</v>
          </cell>
          <cell r="CQ1182">
            <v>0</v>
          </cell>
          <cell r="CR1182">
            <v>0</v>
          </cell>
          <cell r="CS1182">
            <v>0</v>
          </cell>
          <cell r="CT1182">
            <v>0</v>
          </cell>
          <cell r="CU1182">
            <v>0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  <cell r="DD1182">
            <v>0</v>
          </cell>
          <cell r="DE1182">
            <v>0</v>
          </cell>
          <cell r="DF1182">
            <v>0</v>
          </cell>
          <cell r="DG1182">
            <v>0</v>
          </cell>
          <cell r="DH1182">
            <v>0</v>
          </cell>
          <cell r="DI1182">
            <v>0</v>
          </cell>
          <cell r="DJ1182">
            <v>0</v>
          </cell>
          <cell r="DK1182">
            <v>0</v>
          </cell>
          <cell r="DL1182">
            <v>0</v>
          </cell>
          <cell r="DM1182">
            <v>0</v>
          </cell>
          <cell r="DN1182">
            <v>0</v>
          </cell>
          <cell r="DO1182">
            <v>0</v>
          </cell>
          <cell r="DP1182">
            <v>0</v>
          </cell>
          <cell r="DQ1182">
            <v>0</v>
          </cell>
          <cell r="DR1182">
            <v>0</v>
          </cell>
          <cell r="DS1182">
            <v>0</v>
          </cell>
          <cell r="DT1182">
            <v>0</v>
          </cell>
          <cell r="DU1182">
            <v>0</v>
          </cell>
          <cell r="DV1182">
            <v>0</v>
          </cell>
          <cell r="DW1182">
            <v>0</v>
          </cell>
          <cell r="DX1182">
            <v>0</v>
          </cell>
          <cell r="DY1182">
            <v>0</v>
          </cell>
          <cell r="DZ1182">
            <v>0</v>
          </cell>
          <cell r="EA1182">
            <v>0</v>
          </cell>
          <cell r="EB1182">
            <v>0</v>
          </cell>
          <cell r="EC1182">
            <v>0</v>
          </cell>
          <cell r="ED1182">
            <v>0</v>
          </cell>
          <cell r="EE1182">
            <v>0</v>
          </cell>
          <cell r="EF1182">
            <v>0</v>
          </cell>
          <cell r="EG1182">
            <v>0</v>
          </cell>
          <cell r="EH1182">
            <v>0</v>
          </cell>
          <cell r="EI1182">
            <v>0</v>
          </cell>
          <cell r="EJ1182">
            <v>0</v>
          </cell>
          <cell r="EK1182">
            <v>0</v>
          </cell>
          <cell r="EL1182">
            <v>0</v>
          </cell>
          <cell r="EM1182">
            <v>0</v>
          </cell>
          <cell r="EN1182">
            <v>0</v>
          </cell>
          <cell r="EO1182">
            <v>0</v>
          </cell>
          <cell r="EP1182">
            <v>0</v>
          </cell>
          <cell r="EQ1182">
            <v>0</v>
          </cell>
          <cell r="ER1182">
            <v>0</v>
          </cell>
          <cell r="ES1182">
            <v>0</v>
          </cell>
          <cell r="ET1182">
            <v>0</v>
          </cell>
          <cell r="EU1182">
            <v>0</v>
          </cell>
          <cell r="EV1182">
            <v>0</v>
          </cell>
          <cell r="EW1182">
            <v>0</v>
          </cell>
          <cell r="EX1182">
            <v>0</v>
          </cell>
          <cell r="EY1182">
            <v>0</v>
          </cell>
          <cell r="EZ1182">
            <v>0</v>
          </cell>
          <cell r="FA1182">
            <v>0</v>
          </cell>
          <cell r="FB1182">
            <v>0</v>
          </cell>
          <cell r="FC1182">
            <v>0</v>
          </cell>
          <cell r="FD1182">
            <v>0</v>
          </cell>
          <cell r="FE1182">
            <v>0</v>
          </cell>
          <cell r="FF1182">
            <v>0</v>
          </cell>
          <cell r="FG1182">
            <v>0</v>
          </cell>
          <cell r="FH1182">
            <v>0</v>
          </cell>
          <cell r="FI1182">
            <v>0</v>
          </cell>
          <cell r="FJ1182">
            <v>0</v>
          </cell>
          <cell r="FK1182">
            <v>0</v>
          </cell>
          <cell r="FL1182">
            <v>0</v>
          </cell>
          <cell r="FM1182">
            <v>0</v>
          </cell>
          <cell r="FN1182">
            <v>0</v>
          </cell>
          <cell r="FO1182">
            <v>0</v>
          </cell>
          <cell r="FP1182">
            <v>0</v>
          </cell>
          <cell r="FQ1182">
            <v>0</v>
          </cell>
          <cell r="FR1182">
            <v>0</v>
          </cell>
          <cell r="FS1182">
            <v>0</v>
          </cell>
          <cell r="FT1182">
            <v>0</v>
          </cell>
          <cell r="FU1182">
            <v>0</v>
          </cell>
          <cell r="FV1182">
            <v>0</v>
          </cell>
          <cell r="FW1182">
            <v>0</v>
          </cell>
          <cell r="FX1182">
            <v>0</v>
          </cell>
          <cell r="FY1182">
            <v>0</v>
          </cell>
          <cell r="FZ1182">
            <v>0</v>
          </cell>
          <cell r="GA1182">
            <v>0</v>
          </cell>
          <cell r="GB1182">
            <v>0</v>
          </cell>
          <cell r="GC1182">
            <v>0</v>
          </cell>
          <cell r="GD1182">
            <v>0</v>
          </cell>
          <cell r="GE1182">
            <v>0</v>
          </cell>
          <cell r="GF1182">
            <v>0</v>
          </cell>
          <cell r="GG1182">
            <v>0</v>
          </cell>
          <cell r="GH1182">
            <v>0</v>
          </cell>
          <cell r="GI1182">
            <v>0</v>
          </cell>
          <cell r="GJ1182">
            <v>0</v>
          </cell>
          <cell r="GK1182">
            <v>0</v>
          </cell>
          <cell r="GL1182">
            <v>0</v>
          </cell>
          <cell r="GM1182">
            <v>0</v>
          </cell>
          <cell r="GN1182">
            <v>0</v>
          </cell>
          <cell r="GO1182">
            <v>0</v>
          </cell>
          <cell r="GP1182">
            <v>0</v>
          </cell>
          <cell r="GQ1182">
            <v>0</v>
          </cell>
          <cell r="GR1182">
            <v>0</v>
          </cell>
          <cell r="GS1182">
            <v>0</v>
          </cell>
          <cell r="GT1182">
            <v>0</v>
          </cell>
          <cell r="GU1182">
            <v>0</v>
          </cell>
          <cell r="GV1182">
            <v>0</v>
          </cell>
          <cell r="GW1182">
            <v>0</v>
          </cell>
          <cell r="GX1182">
            <v>0</v>
          </cell>
          <cell r="GY1182">
            <v>0</v>
          </cell>
          <cell r="GZ1182">
            <v>0</v>
          </cell>
          <cell r="HA1182">
            <v>0</v>
          </cell>
          <cell r="HB1182">
            <v>0</v>
          </cell>
          <cell r="HC1182">
            <v>0</v>
          </cell>
          <cell r="HD1182">
            <v>0</v>
          </cell>
          <cell r="HE1182">
            <v>0</v>
          </cell>
          <cell r="HF1182">
            <v>0</v>
          </cell>
          <cell r="HG1182">
            <v>0</v>
          </cell>
          <cell r="HH1182">
            <v>0</v>
          </cell>
          <cell r="HI1182">
            <v>0</v>
          </cell>
          <cell r="HJ1182">
            <v>0</v>
          </cell>
          <cell r="HK1182">
            <v>0</v>
          </cell>
          <cell r="HL1182">
            <v>0</v>
          </cell>
          <cell r="HM1182">
            <v>0</v>
          </cell>
          <cell r="HN1182">
            <v>0</v>
          </cell>
          <cell r="HO1182">
            <v>0</v>
          </cell>
          <cell r="HP1182">
            <v>0</v>
          </cell>
          <cell r="HQ1182">
            <v>0</v>
          </cell>
          <cell r="HR1182">
            <v>0</v>
          </cell>
          <cell r="HS1182">
            <v>0</v>
          </cell>
          <cell r="HT1182">
            <v>0</v>
          </cell>
          <cell r="HU1182">
            <v>0</v>
          </cell>
          <cell r="HV1182">
            <v>0</v>
          </cell>
          <cell r="HW1182">
            <v>0</v>
          </cell>
          <cell r="HX1182">
            <v>0</v>
          </cell>
          <cell r="HY1182">
            <v>0</v>
          </cell>
          <cell r="HZ1182">
            <v>0</v>
          </cell>
          <cell r="IA1182">
            <v>0</v>
          </cell>
          <cell r="IB1182">
            <v>0</v>
          </cell>
          <cell r="IC1182">
            <v>0</v>
          </cell>
          <cell r="ID1182">
            <v>0</v>
          </cell>
          <cell r="IE1182">
            <v>0</v>
          </cell>
          <cell r="IF1182">
            <v>0</v>
          </cell>
          <cell r="IG1182">
            <v>0</v>
          </cell>
          <cell r="IH1182">
            <v>0</v>
          </cell>
          <cell r="II1182">
            <v>0</v>
          </cell>
          <cell r="IJ1182">
            <v>0</v>
          </cell>
          <cell r="IK1182">
            <v>0</v>
          </cell>
          <cell r="IL1182">
            <v>0</v>
          </cell>
          <cell r="IM1182">
            <v>0</v>
          </cell>
          <cell r="IN1182">
            <v>0</v>
          </cell>
          <cell r="IO1182">
            <v>0</v>
          </cell>
          <cell r="IP1182">
            <v>0</v>
          </cell>
          <cell r="IQ1182">
            <v>0</v>
          </cell>
          <cell r="IR1182">
            <v>0</v>
          </cell>
          <cell r="IS1182">
            <v>0</v>
          </cell>
          <cell r="IT1182">
            <v>0</v>
          </cell>
          <cell r="IU1182">
            <v>0</v>
          </cell>
          <cell r="IV1182">
            <v>0</v>
          </cell>
          <cell r="IW1182">
            <v>0</v>
          </cell>
          <cell r="IX1182">
            <v>0</v>
          </cell>
          <cell r="IY1182">
            <v>0</v>
          </cell>
          <cell r="IZ1182">
            <v>0</v>
          </cell>
          <cell r="JA1182">
            <v>0</v>
          </cell>
          <cell r="JB1182">
            <v>0</v>
          </cell>
          <cell r="JC1182">
            <v>0</v>
          </cell>
          <cell r="JD1182">
            <v>0</v>
          </cell>
          <cell r="JE1182">
            <v>0</v>
          </cell>
          <cell r="JF1182">
            <v>0</v>
          </cell>
          <cell r="JG1182">
            <v>0</v>
          </cell>
          <cell r="JH1182">
            <v>0</v>
          </cell>
          <cell r="JI1182">
            <v>0</v>
          </cell>
          <cell r="JJ1182">
            <v>0</v>
          </cell>
          <cell r="JK1182">
            <v>0</v>
          </cell>
          <cell r="JL1182">
            <v>0</v>
          </cell>
          <cell r="JM1182">
            <v>0</v>
          </cell>
          <cell r="JN1182">
            <v>0</v>
          </cell>
          <cell r="JO1182">
            <v>0</v>
          </cell>
          <cell r="JP1182">
            <v>0</v>
          </cell>
          <cell r="JQ1182">
            <v>0</v>
          </cell>
        </row>
        <row r="1183">
          <cell r="D1183" t="str">
            <v>GEO.QF.SOR._.qOR.OIT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0</v>
          </cell>
          <cell r="BR1183">
            <v>0</v>
          </cell>
          <cell r="BS1183">
            <v>0</v>
          </cell>
          <cell r="BT1183">
            <v>0</v>
          </cell>
          <cell r="BU1183">
            <v>0</v>
          </cell>
          <cell r="BV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0</v>
          </cell>
          <cell r="CD1183">
            <v>0</v>
          </cell>
          <cell r="CE1183">
            <v>0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0</v>
          </cell>
          <cell r="CK1183">
            <v>0</v>
          </cell>
          <cell r="CL1183">
            <v>0</v>
          </cell>
          <cell r="CM1183">
            <v>0</v>
          </cell>
          <cell r="CN1183">
            <v>0</v>
          </cell>
          <cell r="CO1183">
            <v>0</v>
          </cell>
          <cell r="CP1183">
            <v>0</v>
          </cell>
          <cell r="CQ1183">
            <v>0</v>
          </cell>
          <cell r="CR1183">
            <v>0</v>
          </cell>
          <cell r="CS1183">
            <v>0</v>
          </cell>
          <cell r="CT1183">
            <v>0</v>
          </cell>
          <cell r="CU1183">
            <v>0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  <cell r="DD1183">
            <v>0</v>
          </cell>
          <cell r="DE1183">
            <v>0</v>
          </cell>
          <cell r="DF1183">
            <v>0</v>
          </cell>
          <cell r="DG1183">
            <v>0</v>
          </cell>
          <cell r="DH1183">
            <v>0</v>
          </cell>
          <cell r="DI1183">
            <v>0</v>
          </cell>
          <cell r="DJ1183">
            <v>0</v>
          </cell>
          <cell r="DK1183">
            <v>0</v>
          </cell>
          <cell r="DL1183">
            <v>0</v>
          </cell>
          <cell r="DM1183">
            <v>0</v>
          </cell>
          <cell r="DN1183">
            <v>0</v>
          </cell>
          <cell r="DO1183">
            <v>0</v>
          </cell>
          <cell r="DP1183">
            <v>0</v>
          </cell>
          <cell r="DQ1183">
            <v>0</v>
          </cell>
          <cell r="DR1183">
            <v>0</v>
          </cell>
          <cell r="DS1183">
            <v>0</v>
          </cell>
          <cell r="DT1183">
            <v>0</v>
          </cell>
          <cell r="DU1183">
            <v>0</v>
          </cell>
          <cell r="DV1183">
            <v>0</v>
          </cell>
          <cell r="DW1183">
            <v>0</v>
          </cell>
          <cell r="DX1183">
            <v>0</v>
          </cell>
          <cell r="DY1183">
            <v>0</v>
          </cell>
          <cell r="DZ1183">
            <v>0</v>
          </cell>
          <cell r="EA1183">
            <v>0</v>
          </cell>
          <cell r="EB1183">
            <v>0</v>
          </cell>
          <cell r="EC1183">
            <v>0</v>
          </cell>
          <cell r="ED1183">
            <v>0</v>
          </cell>
          <cell r="EE1183">
            <v>0</v>
          </cell>
          <cell r="EF1183">
            <v>0</v>
          </cell>
          <cell r="EG1183">
            <v>0</v>
          </cell>
          <cell r="EH1183">
            <v>0</v>
          </cell>
          <cell r="EI1183">
            <v>0</v>
          </cell>
          <cell r="EJ1183">
            <v>0</v>
          </cell>
          <cell r="EK1183">
            <v>0</v>
          </cell>
          <cell r="EL1183">
            <v>0</v>
          </cell>
          <cell r="EM1183">
            <v>0</v>
          </cell>
          <cell r="EN1183">
            <v>0</v>
          </cell>
          <cell r="EO1183">
            <v>0</v>
          </cell>
          <cell r="EP1183">
            <v>0</v>
          </cell>
          <cell r="EQ1183">
            <v>0</v>
          </cell>
          <cell r="ER1183">
            <v>0</v>
          </cell>
          <cell r="ES1183">
            <v>0</v>
          </cell>
          <cell r="ET1183">
            <v>0</v>
          </cell>
          <cell r="EU1183">
            <v>0</v>
          </cell>
          <cell r="EV1183">
            <v>0</v>
          </cell>
          <cell r="EW1183">
            <v>0</v>
          </cell>
          <cell r="EX1183">
            <v>0</v>
          </cell>
          <cell r="EY1183">
            <v>0</v>
          </cell>
          <cell r="EZ1183">
            <v>0</v>
          </cell>
          <cell r="FA1183">
            <v>0</v>
          </cell>
          <cell r="FB1183">
            <v>0</v>
          </cell>
          <cell r="FC1183">
            <v>0</v>
          </cell>
          <cell r="FD1183">
            <v>0</v>
          </cell>
          <cell r="FE1183">
            <v>0</v>
          </cell>
          <cell r="FF1183">
            <v>0</v>
          </cell>
          <cell r="FG1183">
            <v>0</v>
          </cell>
          <cell r="FH1183">
            <v>0</v>
          </cell>
          <cell r="FI1183">
            <v>0</v>
          </cell>
          <cell r="FJ1183">
            <v>0</v>
          </cell>
          <cell r="FK1183">
            <v>0</v>
          </cell>
          <cell r="FL1183">
            <v>0</v>
          </cell>
          <cell r="FM1183">
            <v>0</v>
          </cell>
          <cell r="FN1183">
            <v>0</v>
          </cell>
          <cell r="FO1183">
            <v>0</v>
          </cell>
          <cell r="FP1183">
            <v>0</v>
          </cell>
          <cell r="FQ1183">
            <v>0</v>
          </cell>
          <cell r="FR1183">
            <v>0</v>
          </cell>
          <cell r="FS1183">
            <v>0</v>
          </cell>
          <cell r="FT1183">
            <v>0</v>
          </cell>
          <cell r="FU1183">
            <v>0</v>
          </cell>
          <cell r="FV1183">
            <v>0</v>
          </cell>
          <cell r="FW1183">
            <v>0</v>
          </cell>
          <cell r="FX1183">
            <v>0</v>
          </cell>
          <cell r="FY1183">
            <v>0</v>
          </cell>
          <cell r="FZ1183">
            <v>0</v>
          </cell>
          <cell r="GA1183">
            <v>0</v>
          </cell>
          <cell r="GB1183">
            <v>0</v>
          </cell>
          <cell r="GC1183">
            <v>0</v>
          </cell>
          <cell r="GD1183">
            <v>0</v>
          </cell>
          <cell r="GE1183">
            <v>0</v>
          </cell>
          <cell r="GF1183">
            <v>0</v>
          </cell>
          <cell r="GG1183">
            <v>0</v>
          </cell>
          <cell r="GH1183">
            <v>0</v>
          </cell>
          <cell r="GI1183">
            <v>0</v>
          </cell>
          <cell r="GJ1183">
            <v>0</v>
          </cell>
          <cell r="GK1183">
            <v>0</v>
          </cell>
          <cell r="GL1183">
            <v>0</v>
          </cell>
          <cell r="GM1183">
            <v>0</v>
          </cell>
          <cell r="GN1183">
            <v>0</v>
          </cell>
          <cell r="GO1183">
            <v>0</v>
          </cell>
          <cell r="GP1183">
            <v>0</v>
          </cell>
          <cell r="GQ1183">
            <v>0</v>
          </cell>
          <cell r="GR1183">
            <v>0</v>
          </cell>
          <cell r="GS1183">
            <v>0</v>
          </cell>
          <cell r="GT1183">
            <v>0</v>
          </cell>
          <cell r="GU1183">
            <v>0</v>
          </cell>
          <cell r="GV1183">
            <v>0</v>
          </cell>
          <cell r="GW1183">
            <v>0</v>
          </cell>
          <cell r="GX1183">
            <v>0</v>
          </cell>
          <cell r="GY1183">
            <v>0</v>
          </cell>
          <cell r="GZ1183">
            <v>0</v>
          </cell>
          <cell r="HA1183">
            <v>0</v>
          </cell>
          <cell r="HB1183">
            <v>0</v>
          </cell>
          <cell r="HC1183">
            <v>0</v>
          </cell>
          <cell r="HD1183">
            <v>0</v>
          </cell>
          <cell r="HE1183">
            <v>0</v>
          </cell>
          <cell r="HF1183">
            <v>0</v>
          </cell>
          <cell r="HG1183">
            <v>0</v>
          </cell>
          <cell r="HH1183">
            <v>0</v>
          </cell>
          <cell r="HI1183">
            <v>0</v>
          </cell>
          <cell r="HJ1183">
            <v>0</v>
          </cell>
          <cell r="HK1183">
            <v>0</v>
          </cell>
          <cell r="HL1183">
            <v>0</v>
          </cell>
          <cell r="HM1183">
            <v>0</v>
          </cell>
          <cell r="HN1183">
            <v>0</v>
          </cell>
          <cell r="HO1183">
            <v>0</v>
          </cell>
          <cell r="HP1183">
            <v>0</v>
          </cell>
          <cell r="HQ1183">
            <v>0</v>
          </cell>
          <cell r="HR1183">
            <v>0</v>
          </cell>
          <cell r="HS1183">
            <v>0</v>
          </cell>
          <cell r="HT1183">
            <v>0</v>
          </cell>
          <cell r="HU1183">
            <v>0</v>
          </cell>
          <cell r="HV1183">
            <v>0</v>
          </cell>
          <cell r="HW1183">
            <v>0</v>
          </cell>
          <cell r="HX1183">
            <v>0</v>
          </cell>
          <cell r="HY1183">
            <v>0</v>
          </cell>
          <cell r="HZ1183">
            <v>0</v>
          </cell>
          <cell r="IA1183">
            <v>0</v>
          </cell>
          <cell r="IB1183">
            <v>0</v>
          </cell>
          <cell r="IC1183">
            <v>0</v>
          </cell>
          <cell r="ID1183">
            <v>0</v>
          </cell>
          <cell r="IE1183">
            <v>0</v>
          </cell>
          <cell r="IF1183">
            <v>0</v>
          </cell>
          <cell r="IG1183">
            <v>0</v>
          </cell>
          <cell r="IH1183">
            <v>0</v>
          </cell>
          <cell r="II1183">
            <v>0</v>
          </cell>
          <cell r="IJ1183">
            <v>0</v>
          </cell>
          <cell r="IK1183">
            <v>0</v>
          </cell>
          <cell r="IL1183">
            <v>0</v>
          </cell>
          <cell r="IM1183">
            <v>0</v>
          </cell>
          <cell r="IN1183">
            <v>0</v>
          </cell>
          <cell r="IO1183">
            <v>0</v>
          </cell>
          <cell r="IP1183">
            <v>0</v>
          </cell>
          <cell r="IQ1183">
            <v>0</v>
          </cell>
          <cell r="IR1183">
            <v>0</v>
          </cell>
          <cell r="IS1183">
            <v>0</v>
          </cell>
          <cell r="IT1183">
            <v>0</v>
          </cell>
          <cell r="IU1183">
            <v>0</v>
          </cell>
          <cell r="IV1183">
            <v>0</v>
          </cell>
          <cell r="IW1183">
            <v>0</v>
          </cell>
          <cell r="IX1183">
            <v>0</v>
          </cell>
          <cell r="IY1183">
            <v>0</v>
          </cell>
          <cell r="IZ1183">
            <v>0</v>
          </cell>
          <cell r="JA1183">
            <v>0</v>
          </cell>
          <cell r="JB1183">
            <v>0</v>
          </cell>
          <cell r="JC1183">
            <v>0</v>
          </cell>
          <cell r="JD1183">
            <v>0</v>
          </cell>
          <cell r="JE1183">
            <v>0</v>
          </cell>
          <cell r="JF1183">
            <v>0</v>
          </cell>
          <cell r="JG1183">
            <v>0</v>
          </cell>
          <cell r="JH1183">
            <v>0</v>
          </cell>
          <cell r="JI1183">
            <v>0</v>
          </cell>
          <cell r="JJ1183">
            <v>0</v>
          </cell>
          <cell r="JK1183">
            <v>0</v>
          </cell>
          <cell r="JL1183">
            <v>0</v>
          </cell>
          <cell r="JM1183">
            <v>0</v>
          </cell>
          <cell r="JN1183">
            <v>0</v>
          </cell>
          <cell r="JO1183">
            <v>0</v>
          </cell>
          <cell r="JP1183">
            <v>0</v>
          </cell>
          <cell r="JQ1183">
            <v>0</v>
          </cell>
        </row>
        <row r="1184">
          <cell r="D1184" t="str">
            <v>BIO.QF.GOE._.qID.Kettle_Butte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  <cell r="BJ1184">
            <v>0</v>
          </cell>
          <cell r="BK1184">
            <v>0</v>
          </cell>
          <cell r="BL1184">
            <v>0</v>
          </cell>
          <cell r="BM1184">
            <v>0</v>
          </cell>
          <cell r="BN1184">
            <v>0</v>
          </cell>
          <cell r="BO1184">
            <v>0</v>
          </cell>
          <cell r="BP1184">
            <v>0</v>
          </cell>
          <cell r="BQ1184">
            <v>0</v>
          </cell>
          <cell r="BR1184">
            <v>0</v>
          </cell>
          <cell r="BS1184">
            <v>0</v>
          </cell>
          <cell r="BT1184">
            <v>0</v>
          </cell>
          <cell r="BU1184">
            <v>0</v>
          </cell>
          <cell r="BV1184">
            <v>0</v>
          </cell>
          <cell r="BW1184">
            <v>0</v>
          </cell>
          <cell r="BX1184">
            <v>0</v>
          </cell>
          <cell r="BY1184">
            <v>0</v>
          </cell>
          <cell r="BZ1184">
            <v>0</v>
          </cell>
          <cell r="CA1184">
            <v>0</v>
          </cell>
          <cell r="CB1184">
            <v>0</v>
          </cell>
          <cell r="CC1184">
            <v>0</v>
          </cell>
          <cell r="CD1184">
            <v>0</v>
          </cell>
          <cell r="CE1184">
            <v>0</v>
          </cell>
          <cell r="CF1184">
            <v>0</v>
          </cell>
          <cell r="CG1184">
            <v>0</v>
          </cell>
          <cell r="CH1184">
            <v>0</v>
          </cell>
          <cell r="CI1184">
            <v>0</v>
          </cell>
          <cell r="CJ1184">
            <v>0</v>
          </cell>
          <cell r="CK1184">
            <v>0</v>
          </cell>
          <cell r="CL1184">
            <v>0</v>
          </cell>
          <cell r="CM1184">
            <v>0</v>
          </cell>
          <cell r="CN1184">
            <v>0</v>
          </cell>
          <cell r="CO1184">
            <v>0</v>
          </cell>
          <cell r="CP1184">
            <v>0</v>
          </cell>
          <cell r="CQ1184">
            <v>0</v>
          </cell>
          <cell r="CR1184">
            <v>0</v>
          </cell>
          <cell r="CS1184">
            <v>0</v>
          </cell>
          <cell r="CT1184">
            <v>0</v>
          </cell>
          <cell r="CU1184">
            <v>0</v>
          </cell>
          <cell r="CV1184">
            <v>0</v>
          </cell>
          <cell r="CW1184">
            <v>0</v>
          </cell>
          <cell r="CX1184">
            <v>0</v>
          </cell>
          <cell r="CY1184">
            <v>0</v>
          </cell>
          <cell r="CZ1184">
            <v>0</v>
          </cell>
          <cell r="DA1184">
            <v>0</v>
          </cell>
          <cell r="DB1184">
            <v>0</v>
          </cell>
          <cell r="DC1184">
            <v>0</v>
          </cell>
          <cell r="DD1184">
            <v>0</v>
          </cell>
          <cell r="DE1184">
            <v>0</v>
          </cell>
          <cell r="DF1184">
            <v>0</v>
          </cell>
          <cell r="DG1184">
            <v>0</v>
          </cell>
          <cell r="DH1184">
            <v>0</v>
          </cell>
          <cell r="DI1184">
            <v>0</v>
          </cell>
          <cell r="DJ1184">
            <v>0</v>
          </cell>
          <cell r="DK1184">
            <v>0</v>
          </cell>
          <cell r="DL1184">
            <v>0</v>
          </cell>
          <cell r="DM1184">
            <v>0</v>
          </cell>
          <cell r="DN1184">
            <v>0</v>
          </cell>
          <cell r="DO1184">
            <v>0</v>
          </cell>
          <cell r="DP1184">
            <v>0</v>
          </cell>
          <cell r="DQ1184">
            <v>0</v>
          </cell>
          <cell r="DR1184">
            <v>0</v>
          </cell>
          <cell r="DS1184">
            <v>0</v>
          </cell>
          <cell r="DT1184">
            <v>0</v>
          </cell>
          <cell r="DU1184">
            <v>0</v>
          </cell>
          <cell r="DV1184">
            <v>0</v>
          </cell>
          <cell r="DW1184">
            <v>0</v>
          </cell>
          <cell r="DX1184">
            <v>0</v>
          </cell>
          <cell r="DY1184">
            <v>0</v>
          </cell>
          <cell r="DZ1184">
            <v>0</v>
          </cell>
          <cell r="EA1184">
            <v>0</v>
          </cell>
          <cell r="EB1184">
            <v>0</v>
          </cell>
          <cell r="EC1184">
            <v>0</v>
          </cell>
          <cell r="ED1184">
            <v>0</v>
          </cell>
          <cell r="EE1184">
            <v>0</v>
          </cell>
          <cell r="EF1184">
            <v>0</v>
          </cell>
          <cell r="EG1184">
            <v>0</v>
          </cell>
          <cell r="EH1184">
            <v>0</v>
          </cell>
          <cell r="EI1184">
            <v>0</v>
          </cell>
          <cell r="EJ1184">
            <v>0</v>
          </cell>
          <cell r="EK1184">
            <v>0</v>
          </cell>
          <cell r="EL1184">
            <v>0</v>
          </cell>
          <cell r="EM1184">
            <v>0</v>
          </cell>
          <cell r="EN1184">
            <v>0</v>
          </cell>
          <cell r="EO1184">
            <v>0</v>
          </cell>
          <cell r="EP1184">
            <v>0</v>
          </cell>
          <cell r="EQ1184">
            <v>0</v>
          </cell>
          <cell r="ER1184">
            <v>0</v>
          </cell>
          <cell r="ES1184">
            <v>0</v>
          </cell>
          <cell r="ET1184">
            <v>0</v>
          </cell>
          <cell r="EU1184">
            <v>0</v>
          </cell>
          <cell r="EV1184">
            <v>0</v>
          </cell>
          <cell r="EW1184">
            <v>0</v>
          </cell>
          <cell r="EX1184">
            <v>0</v>
          </cell>
          <cell r="EY1184">
            <v>0</v>
          </cell>
          <cell r="EZ1184">
            <v>0</v>
          </cell>
          <cell r="FA1184">
            <v>0</v>
          </cell>
          <cell r="FB1184">
            <v>0</v>
          </cell>
          <cell r="FC1184">
            <v>0</v>
          </cell>
          <cell r="FD1184">
            <v>0</v>
          </cell>
          <cell r="FE1184">
            <v>0</v>
          </cell>
          <cell r="FF1184">
            <v>0</v>
          </cell>
          <cell r="FG1184">
            <v>0</v>
          </cell>
          <cell r="FH1184">
            <v>0</v>
          </cell>
          <cell r="FI1184">
            <v>0</v>
          </cell>
          <cell r="FJ1184">
            <v>0</v>
          </cell>
          <cell r="FK1184">
            <v>0</v>
          </cell>
          <cell r="FL1184">
            <v>0</v>
          </cell>
          <cell r="FM1184">
            <v>0</v>
          </cell>
          <cell r="FN1184">
            <v>0</v>
          </cell>
          <cell r="FO1184">
            <v>0</v>
          </cell>
          <cell r="FP1184">
            <v>0</v>
          </cell>
          <cell r="FQ1184">
            <v>0</v>
          </cell>
          <cell r="FR1184">
            <v>0</v>
          </cell>
          <cell r="FS1184">
            <v>0</v>
          </cell>
          <cell r="FT1184">
            <v>0</v>
          </cell>
          <cell r="FU1184">
            <v>0</v>
          </cell>
          <cell r="FV1184">
            <v>0</v>
          </cell>
          <cell r="FW1184">
            <v>0</v>
          </cell>
          <cell r="FX1184">
            <v>0</v>
          </cell>
          <cell r="FY1184">
            <v>0</v>
          </cell>
          <cell r="FZ1184">
            <v>0</v>
          </cell>
          <cell r="GA1184">
            <v>0</v>
          </cell>
          <cell r="GB1184">
            <v>0</v>
          </cell>
          <cell r="GC1184">
            <v>0</v>
          </cell>
          <cell r="GD1184">
            <v>0</v>
          </cell>
          <cell r="GE1184">
            <v>0</v>
          </cell>
          <cell r="GF1184">
            <v>0</v>
          </cell>
          <cell r="GG1184">
            <v>0</v>
          </cell>
          <cell r="GH1184">
            <v>0</v>
          </cell>
          <cell r="GI1184">
            <v>0</v>
          </cell>
          <cell r="GJ1184">
            <v>0</v>
          </cell>
          <cell r="GK1184">
            <v>0</v>
          </cell>
          <cell r="GL1184">
            <v>0</v>
          </cell>
          <cell r="GM1184">
            <v>0</v>
          </cell>
          <cell r="GN1184">
            <v>0</v>
          </cell>
          <cell r="GO1184">
            <v>0</v>
          </cell>
          <cell r="GP1184">
            <v>0</v>
          </cell>
          <cell r="GQ1184">
            <v>0</v>
          </cell>
          <cell r="GR1184">
            <v>0</v>
          </cell>
          <cell r="GS1184">
            <v>0</v>
          </cell>
          <cell r="GT1184">
            <v>0</v>
          </cell>
          <cell r="GU1184">
            <v>0</v>
          </cell>
          <cell r="GV1184">
            <v>0</v>
          </cell>
          <cell r="GW1184">
            <v>0</v>
          </cell>
          <cell r="GX1184">
            <v>0</v>
          </cell>
          <cell r="GY1184">
            <v>0</v>
          </cell>
          <cell r="GZ1184">
            <v>0</v>
          </cell>
          <cell r="HA1184">
            <v>0</v>
          </cell>
          <cell r="HB1184">
            <v>0</v>
          </cell>
          <cell r="HC1184">
            <v>0</v>
          </cell>
          <cell r="HD1184">
            <v>0</v>
          </cell>
          <cell r="HE1184">
            <v>0</v>
          </cell>
          <cell r="HF1184">
            <v>0</v>
          </cell>
          <cell r="HG1184">
            <v>0</v>
          </cell>
          <cell r="HH1184">
            <v>0</v>
          </cell>
          <cell r="HI1184">
            <v>0</v>
          </cell>
          <cell r="HJ1184">
            <v>0</v>
          </cell>
          <cell r="HK1184">
            <v>0</v>
          </cell>
          <cell r="HL1184">
            <v>0</v>
          </cell>
          <cell r="HM1184">
            <v>0</v>
          </cell>
          <cell r="HN1184">
            <v>0</v>
          </cell>
          <cell r="HO1184">
            <v>0</v>
          </cell>
          <cell r="HP1184">
            <v>0</v>
          </cell>
          <cell r="HQ1184">
            <v>0</v>
          </cell>
          <cell r="HR1184">
            <v>0</v>
          </cell>
          <cell r="HS1184">
            <v>0</v>
          </cell>
          <cell r="HT1184">
            <v>0</v>
          </cell>
          <cell r="HU1184">
            <v>0</v>
          </cell>
          <cell r="HV1184">
            <v>0</v>
          </cell>
          <cell r="HW1184">
            <v>0</v>
          </cell>
          <cell r="HX1184">
            <v>0</v>
          </cell>
          <cell r="HY1184">
            <v>0</v>
          </cell>
          <cell r="HZ1184">
            <v>0</v>
          </cell>
          <cell r="IA1184">
            <v>0</v>
          </cell>
          <cell r="IB1184">
            <v>0</v>
          </cell>
          <cell r="IC1184">
            <v>0</v>
          </cell>
          <cell r="ID1184">
            <v>0</v>
          </cell>
          <cell r="IE1184">
            <v>0</v>
          </cell>
          <cell r="IF1184">
            <v>0</v>
          </cell>
          <cell r="IG1184">
            <v>0</v>
          </cell>
          <cell r="IH1184">
            <v>0</v>
          </cell>
          <cell r="II1184">
            <v>0</v>
          </cell>
          <cell r="IJ1184">
            <v>0</v>
          </cell>
          <cell r="IK1184">
            <v>0</v>
          </cell>
          <cell r="IL1184">
            <v>0</v>
          </cell>
          <cell r="IM1184">
            <v>0</v>
          </cell>
          <cell r="IN1184">
            <v>0</v>
          </cell>
          <cell r="IO1184">
            <v>0</v>
          </cell>
          <cell r="IP1184">
            <v>0</v>
          </cell>
          <cell r="IQ1184">
            <v>0</v>
          </cell>
          <cell r="IR1184">
            <v>0</v>
          </cell>
          <cell r="IS1184">
            <v>0</v>
          </cell>
          <cell r="IT1184">
            <v>0</v>
          </cell>
          <cell r="IU1184">
            <v>0</v>
          </cell>
          <cell r="IV1184">
            <v>0</v>
          </cell>
          <cell r="IW1184">
            <v>0</v>
          </cell>
          <cell r="IX1184">
            <v>0</v>
          </cell>
          <cell r="IY1184">
            <v>0</v>
          </cell>
          <cell r="IZ1184">
            <v>0</v>
          </cell>
          <cell r="JA1184">
            <v>0</v>
          </cell>
          <cell r="JB1184">
            <v>0</v>
          </cell>
          <cell r="JC1184">
            <v>0</v>
          </cell>
          <cell r="JD1184">
            <v>0</v>
          </cell>
          <cell r="JE1184">
            <v>0</v>
          </cell>
          <cell r="JF1184">
            <v>0</v>
          </cell>
          <cell r="JG1184">
            <v>0</v>
          </cell>
          <cell r="JH1184">
            <v>0</v>
          </cell>
          <cell r="JI1184">
            <v>0</v>
          </cell>
          <cell r="JJ1184">
            <v>0</v>
          </cell>
          <cell r="JK1184">
            <v>0</v>
          </cell>
          <cell r="JL1184">
            <v>0</v>
          </cell>
          <cell r="JM1184">
            <v>0</v>
          </cell>
          <cell r="JN1184">
            <v>0</v>
          </cell>
          <cell r="JO1184">
            <v>0</v>
          </cell>
          <cell r="JP1184">
            <v>0</v>
          </cell>
          <cell r="JQ1184">
            <v>0</v>
          </cell>
        </row>
        <row r="1185">
          <cell r="D1185" t="str">
            <v>BIO.QF.PNC._.qOR.Farm_Misty_Meadows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>
            <v>0</v>
          </cell>
          <cell r="BH1185">
            <v>0</v>
          </cell>
          <cell r="BI1185">
            <v>0</v>
          </cell>
          <cell r="BJ1185">
            <v>0</v>
          </cell>
          <cell r="BK1185">
            <v>0</v>
          </cell>
          <cell r="BL1185">
            <v>0</v>
          </cell>
          <cell r="BM1185">
            <v>0</v>
          </cell>
          <cell r="BN1185">
            <v>0</v>
          </cell>
          <cell r="BO1185">
            <v>0</v>
          </cell>
          <cell r="BP1185">
            <v>0</v>
          </cell>
          <cell r="BQ1185">
            <v>0</v>
          </cell>
          <cell r="BR1185">
            <v>0</v>
          </cell>
          <cell r="BS1185">
            <v>0</v>
          </cell>
          <cell r="BT1185">
            <v>0</v>
          </cell>
          <cell r="BU1185">
            <v>0</v>
          </cell>
          <cell r="BV1185">
            <v>0</v>
          </cell>
          <cell r="BW1185">
            <v>0</v>
          </cell>
          <cell r="BX1185">
            <v>0</v>
          </cell>
          <cell r="BY1185">
            <v>0</v>
          </cell>
          <cell r="BZ1185">
            <v>0</v>
          </cell>
          <cell r="CA1185">
            <v>0</v>
          </cell>
          <cell r="CB1185">
            <v>0</v>
          </cell>
          <cell r="CC1185">
            <v>0</v>
          </cell>
          <cell r="CD1185">
            <v>0</v>
          </cell>
          <cell r="CE1185">
            <v>0</v>
          </cell>
          <cell r="CF1185">
            <v>0</v>
          </cell>
          <cell r="CG1185">
            <v>0</v>
          </cell>
          <cell r="CH1185">
            <v>0</v>
          </cell>
          <cell r="CI1185">
            <v>0</v>
          </cell>
          <cell r="CJ1185">
            <v>0</v>
          </cell>
          <cell r="CK1185">
            <v>0</v>
          </cell>
          <cell r="CL1185">
            <v>0</v>
          </cell>
          <cell r="CM1185">
            <v>0</v>
          </cell>
          <cell r="CN1185">
            <v>0</v>
          </cell>
          <cell r="CO1185">
            <v>0</v>
          </cell>
          <cell r="CP1185">
            <v>0</v>
          </cell>
          <cell r="CQ1185">
            <v>0</v>
          </cell>
          <cell r="CR1185">
            <v>0</v>
          </cell>
          <cell r="CS1185">
            <v>0</v>
          </cell>
          <cell r="CT1185">
            <v>0</v>
          </cell>
          <cell r="CU1185">
            <v>0</v>
          </cell>
          <cell r="CV1185">
            <v>0</v>
          </cell>
          <cell r="CW1185">
            <v>0</v>
          </cell>
          <cell r="CX1185">
            <v>0</v>
          </cell>
          <cell r="CY1185">
            <v>0</v>
          </cell>
          <cell r="CZ1185">
            <v>0</v>
          </cell>
          <cell r="DA1185">
            <v>0</v>
          </cell>
          <cell r="DB1185">
            <v>0</v>
          </cell>
          <cell r="DC1185">
            <v>0</v>
          </cell>
          <cell r="DD1185">
            <v>0</v>
          </cell>
          <cell r="DE1185">
            <v>0</v>
          </cell>
          <cell r="DF1185">
            <v>0</v>
          </cell>
          <cell r="DG1185">
            <v>0</v>
          </cell>
          <cell r="DH1185">
            <v>0</v>
          </cell>
          <cell r="DI1185">
            <v>0</v>
          </cell>
          <cell r="DJ1185">
            <v>0</v>
          </cell>
          <cell r="DK1185">
            <v>0</v>
          </cell>
          <cell r="DL1185">
            <v>0</v>
          </cell>
          <cell r="DM1185">
            <v>0</v>
          </cell>
          <cell r="DN1185">
            <v>0</v>
          </cell>
          <cell r="DO1185">
            <v>0</v>
          </cell>
          <cell r="DP1185">
            <v>0</v>
          </cell>
          <cell r="DQ1185">
            <v>0</v>
          </cell>
          <cell r="DR1185">
            <v>0</v>
          </cell>
          <cell r="DS1185">
            <v>0</v>
          </cell>
          <cell r="DT1185">
            <v>0</v>
          </cell>
          <cell r="DU1185">
            <v>0</v>
          </cell>
          <cell r="DV1185">
            <v>0</v>
          </cell>
          <cell r="DW1185">
            <v>0</v>
          </cell>
          <cell r="DX1185">
            <v>0</v>
          </cell>
          <cell r="DY1185">
            <v>0</v>
          </cell>
          <cell r="DZ1185">
            <v>0</v>
          </cell>
          <cell r="EA1185">
            <v>0</v>
          </cell>
          <cell r="EB1185">
            <v>0</v>
          </cell>
          <cell r="EC1185">
            <v>0</v>
          </cell>
          <cell r="ED1185">
            <v>0</v>
          </cell>
          <cell r="EE1185">
            <v>0</v>
          </cell>
          <cell r="EF1185">
            <v>0</v>
          </cell>
          <cell r="EG1185">
            <v>0</v>
          </cell>
          <cell r="EH1185">
            <v>0</v>
          </cell>
          <cell r="EI1185">
            <v>0</v>
          </cell>
          <cell r="EJ1185">
            <v>0</v>
          </cell>
          <cell r="EK1185">
            <v>0</v>
          </cell>
          <cell r="EL1185">
            <v>0</v>
          </cell>
          <cell r="EM1185">
            <v>0</v>
          </cell>
          <cell r="EN1185">
            <v>0</v>
          </cell>
          <cell r="EO1185">
            <v>0</v>
          </cell>
          <cell r="EP1185">
            <v>0</v>
          </cell>
          <cell r="EQ1185">
            <v>0</v>
          </cell>
          <cell r="ER1185">
            <v>0</v>
          </cell>
          <cell r="ES1185">
            <v>0</v>
          </cell>
          <cell r="ET1185">
            <v>0</v>
          </cell>
          <cell r="EU1185">
            <v>0</v>
          </cell>
          <cell r="EV1185">
            <v>0</v>
          </cell>
          <cell r="EW1185">
            <v>0</v>
          </cell>
          <cell r="EX1185">
            <v>0</v>
          </cell>
          <cell r="EY1185">
            <v>0</v>
          </cell>
          <cell r="EZ1185">
            <v>0</v>
          </cell>
          <cell r="FA1185">
            <v>0</v>
          </cell>
          <cell r="FB1185">
            <v>0</v>
          </cell>
          <cell r="FC1185">
            <v>0</v>
          </cell>
          <cell r="FD1185">
            <v>0</v>
          </cell>
          <cell r="FE1185">
            <v>0</v>
          </cell>
          <cell r="FF1185">
            <v>0</v>
          </cell>
          <cell r="FG1185">
            <v>0</v>
          </cell>
          <cell r="FH1185">
            <v>0</v>
          </cell>
          <cell r="FI1185">
            <v>0</v>
          </cell>
          <cell r="FJ1185">
            <v>0</v>
          </cell>
          <cell r="FK1185">
            <v>0</v>
          </cell>
          <cell r="FL1185">
            <v>0</v>
          </cell>
          <cell r="FM1185">
            <v>0</v>
          </cell>
          <cell r="FN1185">
            <v>0</v>
          </cell>
          <cell r="FO1185">
            <v>0</v>
          </cell>
          <cell r="FP1185">
            <v>0</v>
          </cell>
          <cell r="FQ1185">
            <v>0</v>
          </cell>
          <cell r="FR1185">
            <v>0</v>
          </cell>
          <cell r="FS1185">
            <v>0</v>
          </cell>
          <cell r="FT1185">
            <v>0</v>
          </cell>
          <cell r="FU1185">
            <v>0</v>
          </cell>
          <cell r="FV1185">
            <v>0</v>
          </cell>
          <cell r="FW1185">
            <v>0</v>
          </cell>
          <cell r="FX1185">
            <v>0</v>
          </cell>
          <cell r="FY1185">
            <v>0</v>
          </cell>
          <cell r="FZ1185">
            <v>0</v>
          </cell>
          <cell r="GA1185">
            <v>0</v>
          </cell>
          <cell r="GB1185">
            <v>0</v>
          </cell>
          <cell r="GC1185">
            <v>0</v>
          </cell>
          <cell r="GD1185">
            <v>0</v>
          </cell>
          <cell r="GE1185">
            <v>0</v>
          </cell>
          <cell r="GF1185">
            <v>0</v>
          </cell>
          <cell r="GG1185">
            <v>0</v>
          </cell>
          <cell r="GH1185">
            <v>0</v>
          </cell>
          <cell r="GI1185">
            <v>0</v>
          </cell>
          <cell r="GJ1185">
            <v>0</v>
          </cell>
          <cell r="GK1185">
            <v>0</v>
          </cell>
          <cell r="GL1185">
            <v>0</v>
          </cell>
          <cell r="GM1185">
            <v>0</v>
          </cell>
          <cell r="GN1185">
            <v>0</v>
          </cell>
          <cell r="GO1185">
            <v>0</v>
          </cell>
          <cell r="GP1185">
            <v>0</v>
          </cell>
          <cell r="GQ1185">
            <v>0</v>
          </cell>
          <cell r="GR1185">
            <v>0</v>
          </cell>
          <cell r="GS1185">
            <v>0</v>
          </cell>
          <cell r="GT1185">
            <v>0</v>
          </cell>
          <cell r="GU1185">
            <v>0</v>
          </cell>
          <cell r="GV1185">
            <v>0</v>
          </cell>
          <cell r="GW1185">
            <v>0</v>
          </cell>
          <cell r="GX1185">
            <v>0</v>
          </cell>
          <cell r="GY1185">
            <v>0</v>
          </cell>
          <cell r="GZ1185">
            <v>0</v>
          </cell>
          <cell r="HA1185">
            <v>0</v>
          </cell>
          <cell r="HB1185">
            <v>0</v>
          </cell>
          <cell r="HC1185">
            <v>0</v>
          </cell>
          <cell r="HD1185">
            <v>0</v>
          </cell>
          <cell r="HE1185">
            <v>0</v>
          </cell>
          <cell r="HF1185">
            <v>0</v>
          </cell>
          <cell r="HG1185">
            <v>0</v>
          </cell>
          <cell r="HH1185">
            <v>0</v>
          </cell>
          <cell r="HI1185">
            <v>0</v>
          </cell>
          <cell r="HJ1185">
            <v>0</v>
          </cell>
          <cell r="HK1185">
            <v>0</v>
          </cell>
          <cell r="HL1185">
            <v>0</v>
          </cell>
          <cell r="HM1185">
            <v>0</v>
          </cell>
          <cell r="HN1185">
            <v>0</v>
          </cell>
          <cell r="HO1185">
            <v>0</v>
          </cell>
          <cell r="HP1185">
            <v>0</v>
          </cell>
          <cell r="HQ1185">
            <v>0</v>
          </cell>
          <cell r="HR1185">
            <v>0</v>
          </cell>
          <cell r="HS1185">
            <v>0</v>
          </cell>
          <cell r="HT1185">
            <v>0</v>
          </cell>
          <cell r="HU1185">
            <v>0</v>
          </cell>
          <cell r="HV1185">
            <v>0</v>
          </cell>
          <cell r="HW1185">
            <v>0</v>
          </cell>
          <cell r="HX1185">
            <v>0</v>
          </cell>
          <cell r="HY1185">
            <v>0</v>
          </cell>
          <cell r="HZ1185">
            <v>0</v>
          </cell>
          <cell r="IA1185">
            <v>0</v>
          </cell>
          <cell r="IB1185">
            <v>0</v>
          </cell>
          <cell r="IC1185">
            <v>0</v>
          </cell>
          <cell r="ID1185">
            <v>0</v>
          </cell>
          <cell r="IE1185">
            <v>0</v>
          </cell>
          <cell r="IF1185">
            <v>0</v>
          </cell>
          <cell r="IG1185">
            <v>0</v>
          </cell>
          <cell r="IH1185">
            <v>0</v>
          </cell>
          <cell r="II1185">
            <v>0</v>
          </cell>
          <cell r="IJ1185">
            <v>0</v>
          </cell>
          <cell r="IK1185">
            <v>0</v>
          </cell>
          <cell r="IL1185">
            <v>0</v>
          </cell>
          <cell r="IM1185">
            <v>0</v>
          </cell>
          <cell r="IN1185">
            <v>0</v>
          </cell>
          <cell r="IO1185">
            <v>0</v>
          </cell>
          <cell r="IP1185">
            <v>0</v>
          </cell>
          <cell r="IQ1185">
            <v>0</v>
          </cell>
          <cell r="IR1185">
            <v>0</v>
          </cell>
          <cell r="IS1185">
            <v>0</v>
          </cell>
          <cell r="IT1185">
            <v>0</v>
          </cell>
          <cell r="IU1185">
            <v>0</v>
          </cell>
          <cell r="IV1185">
            <v>0</v>
          </cell>
          <cell r="IW1185">
            <v>0</v>
          </cell>
          <cell r="IX1185">
            <v>0</v>
          </cell>
          <cell r="IY1185">
            <v>0</v>
          </cell>
          <cell r="IZ1185">
            <v>0</v>
          </cell>
          <cell r="JA1185">
            <v>0</v>
          </cell>
          <cell r="JB1185">
            <v>0</v>
          </cell>
          <cell r="JC1185">
            <v>0</v>
          </cell>
          <cell r="JD1185">
            <v>0</v>
          </cell>
          <cell r="JE1185">
            <v>0</v>
          </cell>
          <cell r="JF1185">
            <v>0</v>
          </cell>
          <cell r="JG1185">
            <v>0</v>
          </cell>
          <cell r="JH1185">
            <v>0</v>
          </cell>
          <cell r="JI1185">
            <v>0</v>
          </cell>
          <cell r="JJ1185">
            <v>0</v>
          </cell>
          <cell r="JK1185">
            <v>0</v>
          </cell>
          <cell r="JL1185">
            <v>0</v>
          </cell>
          <cell r="JM1185">
            <v>0</v>
          </cell>
          <cell r="JN1185">
            <v>0</v>
          </cell>
          <cell r="JO1185">
            <v>0</v>
          </cell>
          <cell r="JP1185">
            <v>0</v>
          </cell>
          <cell r="JQ1185">
            <v>0</v>
          </cell>
        </row>
        <row r="1186">
          <cell r="D1186" t="str">
            <v>BIO.QF.WMV._.qOR.RES_Ag_Oak_Lea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G1186">
            <v>0</v>
          </cell>
          <cell r="BH1186">
            <v>0</v>
          </cell>
          <cell r="BI1186">
            <v>0</v>
          </cell>
          <cell r="BJ1186">
            <v>0</v>
          </cell>
          <cell r="BK1186">
            <v>0</v>
          </cell>
          <cell r="BL1186">
            <v>0</v>
          </cell>
          <cell r="BM1186">
            <v>0</v>
          </cell>
          <cell r="BN1186">
            <v>0</v>
          </cell>
          <cell r="BO1186">
            <v>0</v>
          </cell>
          <cell r="BP1186">
            <v>0</v>
          </cell>
          <cell r="BQ1186">
            <v>0</v>
          </cell>
          <cell r="BR1186">
            <v>0</v>
          </cell>
          <cell r="BS1186">
            <v>0</v>
          </cell>
          <cell r="BT1186">
            <v>0</v>
          </cell>
          <cell r="BU1186">
            <v>0</v>
          </cell>
          <cell r="BV1186">
            <v>0</v>
          </cell>
          <cell r="BW1186">
            <v>0</v>
          </cell>
          <cell r="BX1186">
            <v>0</v>
          </cell>
          <cell r="BY1186">
            <v>0</v>
          </cell>
          <cell r="BZ1186">
            <v>0</v>
          </cell>
          <cell r="CA1186">
            <v>0</v>
          </cell>
          <cell r="CB1186">
            <v>0</v>
          </cell>
          <cell r="CC1186">
            <v>0</v>
          </cell>
          <cell r="CD1186">
            <v>0</v>
          </cell>
          <cell r="CE1186">
            <v>0</v>
          </cell>
          <cell r="CF1186">
            <v>0</v>
          </cell>
          <cell r="CG1186">
            <v>0</v>
          </cell>
          <cell r="CH1186">
            <v>0</v>
          </cell>
          <cell r="CI1186">
            <v>0</v>
          </cell>
          <cell r="CJ1186">
            <v>0</v>
          </cell>
          <cell r="CK1186">
            <v>0</v>
          </cell>
          <cell r="CL1186">
            <v>0</v>
          </cell>
          <cell r="CM1186">
            <v>0</v>
          </cell>
          <cell r="CN1186">
            <v>0</v>
          </cell>
          <cell r="CO1186">
            <v>0</v>
          </cell>
          <cell r="CP1186">
            <v>0</v>
          </cell>
          <cell r="CQ1186">
            <v>0</v>
          </cell>
          <cell r="CR1186">
            <v>0</v>
          </cell>
          <cell r="CS1186">
            <v>0</v>
          </cell>
          <cell r="CT1186">
            <v>0</v>
          </cell>
          <cell r="CU1186">
            <v>0</v>
          </cell>
          <cell r="CV1186">
            <v>0</v>
          </cell>
          <cell r="CW1186">
            <v>0</v>
          </cell>
          <cell r="CX1186">
            <v>0</v>
          </cell>
          <cell r="CY1186">
            <v>0</v>
          </cell>
          <cell r="CZ1186">
            <v>0</v>
          </cell>
          <cell r="DA1186">
            <v>0</v>
          </cell>
          <cell r="DB1186">
            <v>0</v>
          </cell>
          <cell r="DC1186">
            <v>0</v>
          </cell>
          <cell r="DD1186">
            <v>0</v>
          </cell>
          <cell r="DE1186">
            <v>0</v>
          </cell>
          <cell r="DF1186">
            <v>0</v>
          </cell>
          <cell r="DG1186">
            <v>0</v>
          </cell>
          <cell r="DH1186">
            <v>0</v>
          </cell>
          <cell r="DI1186">
            <v>0</v>
          </cell>
          <cell r="DJ1186">
            <v>0</v>
          </cell>
          <cell r="DK1186">
            <v>0</v>
          </cell>
          <cell r="DL1186">
            <v>0</v>
          </cell>
          <cell r="DM1186">
            <v>0</v>
          </cell>
          <cell r="DN1186">
            <v>0</v>
          </cell>
          <cell r="DO1186">
            <v>0</v>
          </cell>
          <cell r="DP1186">
            <v>0</v>
          </cell>
          <cell r="DQ1186">
            <v>0</v>
          </cell>
          <cell r="DR1186">
            <v>0</v>
          </cell>
          <cell r="DS1186">
            <v>0</v>
          </cell>
          <cell r="DT1186">
            <v>0</v>
          </cell>
          <cell r="DU1186">
            <v>0</v>
          </cell>
          <cell r="DV1186">
            <v>0</v>
          </cell>
          <cell r="DW1186">
            <v>0</v>
          </cell>
          <cell r="DX1186">
            <v>0</v>
          </cell>
          <cell r="DY1186">
            <v>0</v>
          </cell>
          <cell r="DZ1186">
            <v>0</v>
          </cell>
          <cell r="EA1186">
            <v>0</v>
          </cell>
          <cell r="EB1186">
            <v>0</v>
          </cell>
          <cell r="EC1186">
            <v>0</v>
          </cell>
          <cell r="ED1186">
            <v>0</v>
          </cell>
          <cell r="EE1186">
            <v>0</v>
          </cell>
          <cell r="EF1186">
            <v>0</v>
          </cell>
          <cell r="EG1186">
            <v>0</v>
          </cell>
          <cell r="EH1186">
            <v>0</v>
          </cell>
          <cell r="EI1186">
            <v>0</v>
          </cell>
          <cell r="EJ1186">
            <v>0</v>
          </cell>
          <cell r="EK1186">
            <v>0</v>
          </cell>
          <cell r="EL1186">
            <v>0</v>
          </cell>
          <cell r="EM1186">
            <v>0</v>
          </cell>
          <cell r="EN1186">
            <v>0</v>
          </cell>
          <cell r="EO1186">
            <v>0</v>
          </cell>
          <cell r="EP1186">
            <v>0</v>
          </cell>
          <cell r="EQ1186">
            <v>0</v>
          </cell>
          <cell r="ER1186">
            <v>0</v>
          </cell>
          <cell r="ES1186">
            <v>0</v>
          </cell>
          <cell r="ET1186">
            <v>0</v>
          </cell>
          <cell r="EU1186">
            <v>0</v>
          </cell>
          <cell r="EV1186">
            <v>0</v>
          </cell>
          <cell r="EW1186">
            <v>0</v>
          </cell>
          <cell r="EX1186">
            <v>0</v>
          </cell>
          <cell r="EY1186">
            <v>0</v>
          </cell>
          <cell r="EZ1186">
            <v>0</v>
          </cell>
          <cell r="FA1186">
            <v>0</v>
          </cell>
          <cell r="FB1186">
            <v>0</v>
          </cell>
          <cell r="FC1186">
            <v>0</v>
          </cell>
          <cell r="FD1186">
            <v>0</v>
          </cell>
          <cell r="FE1186">
            <v>0</v>
          </cell>
          <cell r="FF1186">
            <v>0</v>
          </cell>
          <cell r="FG1186">
            <v>0</v>
          </cell>
          <cell r="FH1186">
            <v>0</v>
          </cell>
          <cell r="FI1186">
            <v>0</v>
          </cell>
          <cell r="FJ1186">
            <v>0</v>
          </cell>
          <cell r="FK1186">
            <v>0</v>
          </cell>
          <cell r="FL1186">
            <v>0</v>
          </cell>
          <cell r="FM1186">
            <v>0</v>
          </cell>
          <cell r="FN1186">
            <v>0</v>
          </cell>
          <cell r="FO1186">
            <v>0</v>
          </cell>
          <cell r="FP1186">
            <v>0</v>
          </cell>
          <cell r="FQ1186">
            <v>0</v>
          </cell>
          <cell r="FR1186">
            <v>0</v>
          </cell>
          <cell r="FS1186">
            <v>0</v>
          </cell>
          <cell r="FT1186">
            <v>0</v>
          </cell>
          <cell r="FU1186">
            <v>0</v>
          </cell>
          <cell r="FV1186">
            <v>0</v>
          </cell>
          <cell r="FW1186">
            <v>0</v>
          </cell>
          <cell r="FX1186">
            <v>0</v>
          </cell>
          <cell r="FY1186">
            <v>0</v>
          </cell>
          <cell r="FZ1186">
            <v>0</v>
          </cell>
          <cell r="GA1186">
            <v>0</v>
          </cell>
          <cell r="GB1186">
            <v>0</v>
          </cell>
          <cell r="GC1186">
            <v>0</v>
          </cell>
          <cell r="GD1186">
            <v>0</v>
          </cell>
          <cell r="GE1186">
            <v>0</v>
          </cell>
          <cell r="GF1186">
            <v>0</v>
          </cell>
          <cell r="GG1186">
            <v>0</v>
          </cell>
          <cell r="GH1186">
            <v>0</v>
          </cell>
          <cell r="GI1186">
            <v>0</v>
          </cell>
          <cell r="GJ1186">
            <v>0</v>
          </cell>
          <cell r="GK1186">
            <v>0</v>
          </cell>
          <cell r="GL1186">
            <v>0</v>
          </cell>
          <cell r="GM1186">
            <v>0</v>
          </cell>
          <cell r="GN1186">
            <v>0</v>
          </cell>
          <cell r="GO1186">
            <v>0</v>
          </cell>
          <cell r="GP1186">
            <v>0</v>
          </cell>
          <cell r="GQ1186">
            <v>0</v>
          </cell>
          <cell r="GR1186">
            <v>0</v>
          </cell>
          <cell r="GS1186">
            <v>0</v>
          </cell>
          <cell r="GT1186">
            <v>0</v>
          </cell>
          <cell r="GU1186">
            <v>0</v>
          </cell>
          <cell r="GV1186">
            <v>0</v>
          </cell>
          <cell r="GW1186">
            <v>0</v>
          </cell>
          <cell r="GX1186">
            <v>0</v>
          </cell>
          <cell r="GY1186">
            <v>0</v>
          </cell>
          <cell r="GZ1186">
            <v>0</v>
          </cell>
          <cell r="HA1186">
            <v>0</v>
          </cell>
          <cell r="HB1186">
            <v>0</v>
          </cell>
          <cell r="HC1186">
            <v>0</v>
          </cell>
          <cell r="HD1186">
            <v>0</v>
          </cell>
          <cell r="HE1186">
            <v>0</v>
          </cell>
          <cell r="HF1186">
            <v>0</v>
          </cell>
          <cell r="HG1186">
            <v>0</v>
          </cell>
          <cell r="HH1186">
            <v>0</v>
          </cell>
          <cell r="HI1186">
            <v>0</v>
          </cell>
          <cell r="HJ1186">
            <v>0</v>
          </cell>
          <cell r="HK1186">
            <v>0</v>
          </cell>
          <cell r="HL1186">
            <v>0</v>
          </cell>
          <cell r="HM1186">
            <v>0</v>
          </cell>
          <cell r="HN1186">
            <v>0</v>
          </cell>
          <cell r="HO1186">
            <v>0</v>
          </cell>
          <cell r="HP1186">
            <v>0</v>
          </cell>
          <cell r="HQ1186">
            <v>0</v>
          </cell>
          <cell r="HR1186">
            <v>0</v>
          </cell>
          <cell r="HS1186">
            <v>0</v>
          </cell>
          <cell r="HT1186">
            <v>0</v>
          </cell>
          <cell r="HU1186">
            <v>0</v>
          </cell>
          <cell r="HV1186">
            <v>0</v>
          </cell>
          <cell r="HW1186">
            <v>0</v>
          </cell>
          <cell r="HX1186">
            <v>0</v>
          </cell>
          <cell r="HY1186">
            <v>0</v>
          </cell>
          <cell r="HZ1186">
            <v>0</v>
          </cell>
          <cell r="IA1186">
            <v>0</v>
          </cell>
          <cell r="IB1186">
            <v>0</v>
          </cell>
          <cell r="IC1186">
            <v>0</v>
          </cell>
          <cell r="ID1186">
            <v>0</v>
          </cell>
          <cell r="IE1186">
            <v>0</v>
          </cell>
          <cell r="IF1186">
            <v>0</v>
          </cell>
          <cell r="IG1186">
            <v>0</v>
          </cell>
          <cell r="IH1186">
            <v>0</v>
          </cell>
          <cell r="II1186">
            <v>0</v>
          </cell>
          <cell r="IJ1186">
            <v>0</v>
          </cell>
          <cell r="IK1186">
            <v>0</v>
          </cell>
          <cell r="IL1186">
            <v>0</v>
          </cell>
          <cell r="IM1186">
            <v>0</v>
          </cell>
          <cell r="IN1186">
            <v>0</v>
          </cell>
          <cell r="IO1186">
            <v>0</v>
          </cell>
          <cell r="IP1186">
            <v>0</v>
          </cell>
          <cell r="IQ1186">
            <v>0</v>
          </cell>
          <cell r="IR1186">
            <v>0</v>
          </cell>
          <cell r="IS1186">
            <v>0</v>
          </cell>
          <cell r="IT1186">
            <v>0</v>
          </cell>
          <cell r="IU1186">
            <v>0</v>
          </cell>
          <cell r="IV1186">
            <v>0</v>
          </cell>
          <cell r="IW1186">
            <v>0</v>
          </cell>
          <cell r="IX1186">
            <v>0</v>
          </cell>
          <cell r="IY1186">
            <v>0</v>
          </cell>
          <cell r="IZ1186">
            <v>0</v>
          </cell>
          <cell r="JA1186">
            <v>0</v>
          </cell>
          <cell r="JB1186">
            <v>0</v>
          </cell>
          <cell r="JC1186">
            <v>0</v>
          </cell>
          <cell r="JD1186">
            <v>0</v>
          </cell>
          <cell r="JE1186">
            <v>0</v>
          </cell>
          <cell r="JF1186">
            <v>0</v>
          </cell>
          <cell r="JG1186">
            <v>0</v>
          </cell>
          <cell r="JH1186">
            <v>0</v>
          </cell>
          <cell r="JI1186">
            <v>0</v>
          </cell>
          <cell r="JJ1186">
            <v>0</v>
          </cell>
          <cell r="JK1186">
            <v>0</v>
          </cell>
          <cell r="JL1186">
            <v>0</v>
          </cell>
          <cell r="JM1186">
            <v>0</v>
          </cell>
          <cell r="JN1186">
            <v>0</v>
          </cell>
          <cell r="JO1186">
            <v>0</v>
          </cell>
          <cell r="JP1186">
            <v>0</v>
          </cell>
          <cell r="JQ1186">
            <v>0</v>
          </cell>
        </row>
        <row r="1187">
          <cell r="D1187" t="str">
            <v>BIO.QF.WOR._.qOR.TMF_Biofuels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>
            <v>0</v>
          </cell>
          <cell r="BQ1187">
            <v>0</v>
          </cell>
          <cell r="BR1187">
            <v>0</v>
          </cell>
          <cell r="BS1187">
            <v>0</v>
          </cell>
          <cell r="BT1187">
            <v>0</v>
          </cell>
          <cell r="BU1187">
            <v>0</v>
          </cell>
          <cell r="BV1187">
            <v>0</v>
          </cell>
          <cell r="BW1187">
            <v>0</v>
          </cell>
          <cell r="BX1187">
            <v>0</v>
          </cell>
          <cell r="BY1187">
            <v>0</v>
          </cell>
          <cell r="BZ1187">
            <v>0</v>
          </cell>
          <cell r="CA1187">
            <v>0</v>
          </cell>
          <cell r="CB1187">
            <v>0</v>
          </cell>
          <cell r="CC1187">
            <v>0</v>
          </cell>
          <cell r="CD1187">
            <v>0</v>
          </cell>
          <cell r="CE1187">
            <v>0</v>
          </cell>
          <cell r="CF1187">
            <v>0</v>
          </cell>
          <cell r="CG1187">
            <v>0</v>
          </cell>
          <cell r="CH1187">
            <v>0</v>
          </cell>
          <cell r="CI1187">
            <v>0</v>
          </cell>
          <cell r="CJ1187">
            <v>0</v>
          </cell>
          <cell r="CK1187">
            <v>0</v>
          </cell>
          <cell r="CL1187">
            <v>0</v>
          </cell>
          <cell r="CM1187">
            <v>0</v>
          </cell>
          <cell r="CN1187">
            <v>0</v>
          </cell>
          <cell r="CO1187">
            <v>0</v>
          </cell>
          <cell r="CP1187">
            <v>0</v>
          </cell>
          <cell r="CQ1187">
            <v>0</v>
          </cell>
          <cell r="CR1187">
            <v>0</v>
          </cell>
          <cell r="CS1187">
            <v>0</v>
          </cell>
          <cell r="CT1187">
            <v>0</v>
          </cell>
          <cell r="CU1187">
            <v>0</v>
          </cell>
          <cell r="CV1187">
            <v>0</v>
          </cell>
          <cell r="CW1187">
            <v>0</v>
          </cell>
          <cell r="CX1187">
            <v>0</v>
          </cell>
          <cell r="CY1187">
            <v>0</v>
          </cell>
          <cell r="CZ1187">
            <v>0</v>
          </cell>
          <cell r="DA1187">
            <v>0</v>
          </cell>
          <cell r="DB1187">
            <v>0</v>
          </cell>
          <cell r="DC1187">
            <v>0</v>
          </cell>
          <cell r="DD1187">
            <v>0</v>
          </cell>
          <cell r="DE1187">
            <v>0</v>
          </cell>
          <cell r="DF1187">
            <v>0</v>
          </cell>
          <cell r="DG1187">
            <v>0</v>
          </cell>
          <cell r="DH1187">
            <v>0</v>
          </cell>
          <cell r="DI1187">
            <v>0</v>
          </cell>
          <cell r="DJ1187">
            <v>0</v>
          </cell>
          <cell r="DK1187">
            <v>0</v>
          </cell>
          <cell r="DL1187">
            <v>0</v>
          </cell>
          <cell r="DM1187">
            <v>0</v>
          </cell>
          <cell r="DN1187">
            <v>0</v>
          </cell>
          <cell r="DO1187">
            <v>0</v>
          </cell>
          <cell r="DP1187">
            <v>0</v>
          </cell>
          <cell r="DQ1187">
            <v>0</v>
          </cell>
          <cell r="DR1187">
            <v>0</v>
          </cell>
          <cell r="DS1187">
            <v>0</v>
          </cell>
          <cell r="DT1187">
            <v>0</v>
          </cell>
          <cell r="DU1187">
            <v>0</v>
          </cell>
          <cell r="DV1187">
            <v>0</v>
          </cell>
          <cell r="DW1187">
            <v>0</v>
          </cell>
          <cell r="DX1187">
            <v>0</v>
          </cell>
          <cell r="DY1187">
            <v>0</v>
          </cell>
          <cell r="DZ1187">
            <v>0</v>
          </cell>
          <cell r="EA1187">
            <v>0</v>
          </cell>
          <cell r="EB1187">
            <v>0</v>
          </cell>
          <cell r="EC1187">
            <v>0</v>
          </cell>
          <cell r="ED1187">
            <v>0</v>
          </cell>
          <cell r="EE1187">
            <v>0</v>
          </cell>
          <cell r="EF1187">
            <v>0</v>
          </cell>
          <cell r="EG1187">
            <v>0</v>
          </cell>
          <cell r="EH1187">
            <v>0</v>
          </cell>
          <cell r="EI1187">
            <v>0</v>
          </cell>
          <cell r="EJ1187">
            <v>0</v>
          </cell>
          <cell r="EK1187">
            <v>0</v>
          </cell>
          <cell r="EL1187">
            <v>0</v>
          </cell>
          <cell r="EM1187">
            <v>0</v>
          </cell>
          <cell r="EN1187">
            <v>0</v>
          </cell>
          <cell r="EO1187">
            <v>0</v>
          </cell>
          <cell r="EP1187">
            <v>0</v>
          </cell>
          <cell r="EQ1187">
            <v>0</v>
          </cell>
          <cell r="ER1187">
            <v>0</v>
          </cell>
          <cell r="ES1187">
            <v>0</v>
          </cell>
          <cell r="ET1187">
            <v>0</v>
          </cell>
          <cell r="EU1187">
            <v>0</v>
          </cell>
          <cell r="EV1187">
            <v>0</v>
          </cell>
          <cell r="EW1187">
            <v>0</v>
          </cell>
          <cell r="EX1187">
            <v>0</v>
          </cell>
          <cell r="EY1187">
            <v>0</v>
          </cell>
          <cell r="EZ1187">
            <v>0</v>
          </cell>
          <cell r="FA1187">
            <v>0</v>
          </cell>
          <cell r="FB1187">
            <v>0</v>
          </cell>
          <cell r="FC1187">
            <v>0</v>
          </cell>
          <cell r="FD1187">
            <v>0</v>
          </cell>
          <cell r="FE1187">
            <v>0</v>
          </cell>
          <cell r="FF1187">
            <v>0</v>
          </cell>
          <cell r="FG1187">
            <v>0</v>
          </cell>
          <cell r="FH1187">
            <v>0</v>
          </cell>
          <cell r="FI1187">
            <v>0</v>
          </cell>
          <cell r="FJ1187">
            <v>0</v>
          </cell>
          <cell r="FK1187">
            <v>0</v>
          </cell>
          <cell r="FL1187">
            <v>0</v>
          </cell>
          <cell r="FM1187">
            <v>0</v>
          </cell>
          <cell r="FN1187">
            <v>0</v>
          </cell>
          <cell r="FO1187">
            <v>0</v>
          </cell>
          <cell r="FP1187">
            <v>0</v>
          </cell>
          <cell r="FQ1187">
            <v>0</v>
          </cell>
          <cell r="FR1187">
            <v>0</v>
          </cell>
          <cell r="FS1187">
            <v>0</v>
          </cell>
          <cell r="FT1187">
            <v>0</v>
          </cell>
          <cell r="FU1187">
            <v>0</v>
          </cell>
          <cell r="FV1187">
            <v>0</v>
          </cell>
          <cell r="FW1187">
            <v>0</v>
          </cell>
          <cell r="FX1187">
            <v>0</v>
          </cell>
          <cell r="FY1187">
            <v>0</v>
          </cell>
          <cell r="FZ1187">
            <v>0</v>
          </cell>
          <cell r="GA1187">
            <v>0</v>
          </cell>
          <cell r="GB1187">
            <v>0</v>
          </cell>
          <cell r="GC1187">
            <v>0</v>
          </cell>
          <cell r="GD1187">
            <v>0</v>
          </cell>
          <cell r="GE1187">
            <v>0</v>
          </cell>
          <cell r="GF1187">
            <v>0</v>
          </cell>
          <cell r="GG1187">
            <v>0</v>
          </cell>
          <cell r="GH1187">
            <v>0</v>
          </cell>
          <cell r="GI1187">
            <v>0</v>
          </cell>
          <cell r="GJ1187">
            <v>0</v>
          </cell>
          <cell r="GK1187">
            <v>0</v>
          </cell>
          <cell r="GL1187">
            <v>0</v>
          </cell>
          <cell r="GM1187">
            <v>0</v>
          </cell>
          <cell r="GN1187">
            <v>0</v>
          </cell>
          <cell r="GO1187">
            <v>0</v>
          </cell>
          <cell r="GP1187">
            <v>0</v>
          </cell>
          <cell r="GQ1187">
            <v>0</v>
          </cell>
          <cell r="GR1187">
            <v>0</v>
          </cell>
          <cell r="GS1187">
            <v>0</v>
          </cell>
          <cell r="GT1187">
            <v>0</v>
          </cell>
          <cell r="GU1187">
            <v>0</v>
          </cell>
          <cell r="GV1187">
            <v>0</v>
          </cell>
          <cell r="GW1187">
            <v>0</v>
          </cell>
          <cell r="GX1187">
            <v>0</v>
          </cell>
          <cell r="GY1187">
            <v>0</v>
          </cell>
          <cell r="GZ1187">
            <v>0</v>
          </cell>
          <cell r="HA1187">
            <v>0</v>
          </cell>
          <cell r="HB1187">
            <v>0</v>
          </cell>
          <cell r="HC1187">
            <v>0</v>
          </cell>
          <cell r="HD1187">
            <v>0</v>
          </cell>
          <cell r="HE1187">
            <v>0</v>
          </cell>
          <cell r="HF1187">
            <v>0</v>
          </cell>
          <cell r="HG1187">
            <v>0</v>
          </cell>
          <cell r="HH1187">
            <v>0</v>
          </cell>
          <cell r="HI1187">
            <v>0</v>
          </cell>
          <cell r="HJ1187">
            <v>0</v>
          </cell>
          <cell r="HK1187">
            <v>0</v>
          </cell>
          <cell r="HL1187">
            <v>0</v>
          </cell>
          <cell r="HM1187">
            <v>0</v>
          </cell>
          <cell r="HN1187">
            <v>0</v>
          </cell>
          <cell r="HO1187">
            <v>0</v>
          </cell>
          <cell r="HP1187">
            <v>0</v>
          </cell>
          <cell r="HQ1187">
            <v>0</v>
          </cell>
          <cell r="HR1187">
            <v>0</v>
          </cell>
          <cell r="HS1187">
            <v>0</v>
          </cell>
          <cell r="HT1187">
            <v>0</v>
          </cell>
          <cell r="HU1187">
            <v>0</v>
          </cell>
          <cell r="HV1187">
            <v>0</v>
          </cell>
          <cell r="HW1187">
            <v>0</v>
          </cell>
          <cell r="HX1187">
            <v>0</v>
          </cell>
          <cell r="HY1187">
            <v>0</v>
          </cell>
          <cell r="HZ1187">
            <v>0</v>
          </cell>
          <cell r="IA1187">
            <v>0</v>
          </cell>
          <cell r="IB1187">
            <v>0</v>
          </cell>
          <cell r="IC1187">
            <v>0</v>
          </cell>
          <cell r="ID1187">
            <v>0</v>
          </cell>
          <cell r="IE1187">
            <v>0</v>
          </cell>
          <cell r="IF1187">
            <v>0</v>
          </cell>
          <cell r="IG1187">
            <v>0</v>
          </cell>
          <cell r="IH1187">
            <v>0</v>
          </cell>
          <cell r="II1187">
            <v>0</v>
          </cell>
          <cell r="IJ1187">
            <v>0</v>
          </cell>
          <cell r="IK1187">
            <v>0</v>
          </cell>
          <cell r="IL1187">
            <v>0</v>
          </cell>
          <cell r="IM1187">
            <v>0</v>
          </cell>
          <cell r="IN1187">
            <v>0</v>
          </cell>
          <cell r="IO1187">
            <v>0</v>
          </cell>
          <cell r="IP1187">
            <v>0</v>
          </cell>
          <cell r="IQ1187">
            <v>0</v>
          </cell>
          <cell r="IR1187">
            <v>0</v>
          </cell>
          <cell r="IS1187">
            <v>0</v>
          </cell>
          <cell r="IT1187">
            <v>0</v>
          </cell>
          <cell r="IU1187">
            <v>0</v>
          </cell>
          <cell r="IV1187">
            <v>0</v>
          </cell>
          <cell r="IW1187">
            <v>0</v>
          </cell>
          <cell r="IX1187">
            <v>0</v>
          </cell>
          <cell r="IY1187">
            <v>0</v>
          </cell>
          <cell r="IZ1187">
            <v>0</v>
          </cell>
          <cell r="JA1187">
            <v>0</v>
          </cell>
          <cell r="JB1187">
            <v>0</v>
          </cell>
          <cell r="JC1187">
            <v>0</v>
          </cell>
          <cell r="JD1187">
            <v>0</v>
          </cell>
          <cell r="JE1187">
            <v>0</v>
          </cell>
          <cell r="JF1187">
            <v>0</v>
          </cell>
          <cell r="JG1187">
            <v>0</v>
          </cell>
          <cell r="JH1187">
            <v>0</v>
          </cell>
          <cell r="JI1187">
            <v>0</v>
          </cell>
          <cell r="JJ1187">
            <v>0</v>
          </cell>
          <cell r="JK1187">
            <v>0</v>
          </cell>
          <cell r="JL1187">
            <v>0</v>
          </cell>
          <cell r="JM1187">
            <v>0</v>
          </cell>
          <cell r="JN1187">
            <v>0</v>
          </cell>
          <cell r="JO1187">
            <v>0</v>
          </cell>
          <cell r="JP1187">
            <v>0</v>
          </cell>
          <cell r="JQ1187">
            <v>0</v>
          </cell>
        </row>
        <row r="1188">
          <cell r="D1188" t="str">
            <v>GCC.QF.WSF._.qUT.Tesoro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  <cell r="BQ1188">
            <v>0</v>
          </cell>
          <cell r="BR1188">
            <v>0</v>
          </cell>
          <cell r="BS1188">
            <v>0</v>
          </cell>
          <cell r="BT1188">
            <v>0</v>
          </cell>
          <cell r="BU1188">
            <v>0</v>
          </cell>
          <cell r="BV1188">
            <v>0</v>
          </cell>
          <cell r="BW1188">
            <v>0</v>
          </cell>
          <cell r="BX1188">
            <v>0</v>
          </cell>
          <cell r="BY1188">
            <v>0</v>
          </cell>
          <cell r="BZ1188">
            <v>0</v>
          </cell>
          <cell r="CA1188">
            <v>0</v>
          </cell>
          <cell r="CB1188">
            <v>0</v>
          </cell>
          <cell r="CC1188">
            <v>0</v>
          </cell>
          <cell r="CD1188">
            <v>0</v>
          </cell>
          <cell r="CE1188">
            <v>0</v>
          </cell>
          <cell r="CF1188">
            <v>0</v>
          </cell>
          <cell r="CG1188">
            <v>0</v>
          </cell>
          <cell r="CH1188">
            <v>0</v>
          </cell>
          <cell r="CI1188">
            <v>0</v>
          </cell>
          <cell r="CJ1188">
            <v>0</v>
          </cell>
          <cell r="CK1188">
            <v>0</v>
          </cell>
          <cell r="CL1188">
            <v>0</v>
          </cell>
          <cell r="CM1188">
            <v>0</v>
          </cell>
          <cell r="CN1188">
            <v>0</v>
          </cell>
          <cell r="CO1188">
            <v>0</v>
          </cell>
          <cell r="CP1188">
            <v>0</v>
          </cell>
          <cell r="CQ1188">
            <v>0</v>
          </cell>
          <cell r="CR1188">
            <v>0</v>
          </cell>
          <cell r="CS1188">
            <v>0</v>
          </cell>
          <cell r="CT1188">
            <v>0</v>
          </cell>
          <cell r="CU1188">
            <v>0</v>
          </cell>
          <cell r="CV1188">
            <v>0</v>
          </cell>
          <cell r="CW1188">
            <v>0</v>
          </cell>
          <cell r="CX1188">
            <v>0</v>
          </cell>
          <cell r="CY1188">
            <v>0</v>
          </cell>
          <cell r="CZ1188">
            <v>0</v>
          </cell>
          <cell r="DA1188">
            <v>0</v>
          </cell>
          <cell r="DB1188">
            <v>0</v>
          </cell>
          <cell r="DC1188">
            <v>0</v>
          </cell>
          <cell r="DD1188">
            <v>0</v>
          </cell>
          <cell r="DE1188">
            <v>0</v>
          </cell>
          <cell r="DF1188">
            <v>0</v>
          </cell>
          <cell r="DG1188">
            <v>0</v>
          </cell>
          <cell r="DH1188">
            <v>0</v>
          </cell>
          <cell r="DI1188">
            <v>0</v>
          </cell>
          <cell r="DJ1188">
            <v>0</v>
          </cell>
          <cell r="DK1188">
            <v>0</v>
          </cell>
          <cell r="DL1188">
            <v>0</v>
          </cell>
          <cell r="DM1188">
            <v>0</v>
          </cell>
          <cell r="DN1188">
            <v>0</v>
          </cell>
          <cell r="DO1188">
            <v>0</v>
          </cell>
          <cell r="DP1188">
            <v>0</v>
          </cell>
          <cell r="DQ1188">
            <v>0</v>
          </cell>
          <cell r="DR1188">
            <v>0</v>
          </cell>
          <cell r="DS1188">
            <v>0</v>
          </cell>
          <cell r="DT1188">
            <v>0</v>
          </cell>
          <cell r="DU1188">
            <v>0</v>
          </cell>
          <cell r="DV1188">
            <v>0</v>
          </cell>
          <cell r="DW1188">
            <v>0</v>
          </cell>
          <cell r="DX1188">
            <v>0</v>
          </cell>
          <cell r="DY1188">
            <v>0</v>
          </cell>
          <cell r="DZ1188">
            <v>0</v>
          </cell>
          <cell r="EA1188">
            <v>0</v>
          </cell>
          <cell r="EB1188">
            <v>0</v>
          </cell>
          <cell r="EC1188">
            <v>0</v>
          </cell>
          <cell r="ED1188">
            <v>0</v>
          </cell>
          <cell r="EE1188">
            <v>0</v>
          </cell>
          <cell r="EF1188">
            <v>0</v>
          </cell>
          <cell r="EG1188">
            <v>0</v>
          </cell>
          <cell r="EH1188">
            <v>0</v>
          </cell>
          <cell r="EI1188">
            <v>0</v>
          </cell>
          <cell r="EJ1188">
            <v>0</v>
          </cell>
          <cell r="EK1188">
            <v>0</v>
          </cell>
          <cell r="EL1188">
            <v>0</v>
          </cell>
          <cell r="EM1188">
            <v>0</v>
          </cell>
          <cell r="EN1188">
            <v>0</v>
          </cell>
          <cell r="EO1188">
            <v>0</v>
          </cell>
          <cell r="EP1188">
            <v>0</v>
          </cell>
          <cell r="EQ1188">
            <v>0</v>
          </cell>
          <cell r="ER1188">
            <v>0</v>
          </cell>
          <cell r="ES1188">
            <v>0</v>
          </cell>
          <cell r="ET1188">
            <v>0</v>
          </cell>
          <cell r="EU1188">
            <v>0</v>
          </cell>
          <cell r="EV1188">
            <v>0</v>
          </cell>
          <cell r="EW1188">
            <v>0</v>
          </cell>
          <cell r="EX1188">
            <v>0</v>
          </cell>
          <cell r="EY1188">
            <v>0</v>
          </cell>
          <cell r="EZ1188">
            <v>0</v>
          </cell>
          <cell r="FA1188">
            <v>0</v>
          </cell>
          <cell r="FB1188">
            <v>0</v>
          </cell>
          <cell r="FC1188">
            <v>0</v>
          </cell>
          <cell r="FD1188">
            <v>0</v>
          </cell>
          <cell r="FE1188">
            <v>0</v>
          </cell>
          <cell r="FF1188">
            <v>0</v>
          </cell>
          <cell r="FG1188">
            <v>0</v>
          </cell>
          <cell r="FH1188">
            <v>0</v>
          </cell>
          <cell r="FI1188">
            <v>0</v>
          </cell>
          <cell r="FJ1188">
            <v>0</v>
          </cell>
          <cell r="FK1188">
            <v>0</v>
          </cell>
          <cell r="FL1188">
            <v>0</v>
          </cell>
          <cell r="FM1188">
            <v>0</v>
          </cell>
          <cell r="FN1188">
            <v>0</v>
          </cell>
          <cell r="FO1188">
            <v>0</v>
          </cell>
          <cell r="FP1188">
            <v>0</v>
          </cell>
          <cell r="FQ1188">
            <v>0</v>
          </cell>
          <cell r="FR1188">
            <v>0</v>
          </cell>
          <cell r="FS1188">
            <v>0</v>
          </cell>
          <cell r="FT1188">
            <v>0</v>
          </cell>
          <cell r="FU1188">
            <v>0</v>
          </cell>
          <cell r="FV1188">
            <v>0</v>
          </cell>
          <cell r="FW1188">
            <v>0</v>
          </cell>
          <cell r="FX1188">
            <v>0</v>
          </cell>
          <cell r="FY1188">
            <v>0</v>
          </cell>
          <cell r="FZ1188">
            <v>0</v>
          </cell>
          <cell r="GA1188">
            <v>0</v>
          </cell>
          <cell r="GB1188">
            <v>0</v>
          </cell>
          <cell r="GC1188">
            <v>0</v>
          </cell>
          <cell r="GD1188">
            <v>0</v>
          </cell>
          <cell r="GE1188">
            <v>0</v>
          </cell>
          <cell r="GF1188">
            <v>0</v>
          </cell>
          <cell r="GG1188">
            <v>0</v>
          </cell>
          <cell r="GH1188">
            <v>0</v>
          </cell>
          <cell r="GI1188">
            <v>0</v>
          </cell>
          <cell r="GJ1188">
            <v>0</v>
          </cell>
          <cell r="GK1188">
            <v>0</v>
          </cell>
          <cell r="GL1188">
            <v>0</v>
          </cell>
          <cell r="GM1188">
            <v>0</v>
          </cell>
          <cell r="GN1188">
            <v>0</v>
          </cell>
          <cell r="GO1188">
            <v>0</v>
          </cell>
          <cell r="GP1188">
            <v>0</v>
          </cell>
          <cell r="GQ1188">
            <v>0</v>
          </cell>
          <cell r="GR1188">
            <v>0</v>
          </cell>
          <cell r="GS1188">
            <v>0</v>
          </cell>
          <cell r="GT1188">
            <v>0</v>
          </cell>
          <cell r="GU1188">
            <v>0</v>
          </cell>
          <cell r="GV1188">
            <v>0</v>
          </cell>
          <cell r="GW1188">
            <v>0</v>
          </cell>
          <cell r="GX1188">
            <v>0</v>
          </cell>
          <cell r="GY1188">
            <v>0</v>
          </cell>
          <cell r="GZ1188">
            <v>0</v>
          </cell>
          <cell r="HA1188">
            <v>0</v>
          </cell>
          <cell r="HB1188">
            <v>0</v>
          </cell>
          <cell r="HC1188">
            <v>0</v>
          </cell>
          <cell r="HD1188">
            <v>0</v>
          </cell>
          <cell r="HE1188">
            <v>0</v>
          </cell>
          <cell r="HF1188">
            <v>0</v>
          </cell>
          <cell r="HG1188">
            <v>0</v>
          </cell>
          <cell r="HH1188">
            <v>0</v>
          </cell>
          <cell r="HI1188">
            <v>0</v>
          </cell>
          <cell r="HJ1188">
            <v>0</v>
          </cell>
          <cell r="HK1188">
            <v>0</v>
          </cell>
          <cell r="HL1188">
            <v>0</v>
          </cell>
          <cell r="HM1188">
            <v>0</v>
          </cell>
          <cell r="HN1188">
            <v>0</v>
          </cell>
          <cell r="HO1188">
            <v>0</v>
          </cell>
          <cell r="HP1188">
            <v>0</v>
          </cell>
          <cell r="HQ1188">
            <v>0</v>
          </cell>
          <cell r="HR1188">
            <v>0</v>
          </cell>
          <cell r="HS1188">
            <v>0</v>
          </cell>
          <cell r="HT1188">
            <v>0</v>
          </cell>
          <cell r="HU1188">
            <v>0</v>
          </cell>
          <cell r="HV1188">
            <v>0</v>
          </cell>
          <cell r="HW1188">
            <v>0</v>
          </cell>
          <cell r="HX1188">
            <v>0</v>
          </cell>
          <cell r="HY1188">
            <v>0</v>
          </cell>
          <cell r="HZ1188">
            <v>0</v>
          </cell>
          <cell r="IA1188">
            <v>0</v>
          </cell>
          <cell r="IB1188">
            <v>0</v>
          </cell>
          <cell r="IC1188">
            <v>0</v>
          </cell>
          <cell r="ID1188">
            <v>0</v>
          </cell>
          <cell r="IE1188">
            <v>0</v>
          </cell>
          <cell r="IF1188">
            <v>0</v>
          </cell>
          <cell r="IG1188">
            <v>0</v>
          </cell>
          <cell r="IH1188">
            <v>0</v>
          </cell>
          <cell r="II1188">
            <v>0</v>
          </cell>
          <cell r="IJ1188">
            <v>0</v>
          </cell>
          <cell r="IK1188">
            <v>0</v>
          </cell>
          <cell r="IL1188">
            <v>0</v>
          </cell>
          <cell r="IM1188">
            <v>0</v>
          </cell>
          <cell r="IN1188">
            <v>0</v>
          </cell>
          <cell r="IO1188">
            <v>0</v>
          </cell>
          <cell r="IP1188">
            <v>0</v>
          </cell>
          <cell r="IQ1188">
            <v>0</v>
          </cell>
          <cell r="IR1188">
            <v>0</v>
          </cell>
          <cell r="IS1188">
            <v>0</v>
          </cell>
          <cell r="IT1188">
            <v>0</v>
          </cell>
          <cell r="IU1188">
            <v>0</v>
          </cell>
          <cell r="IV1188">
            <v>0</v>
          </cell>
          <cell r="IW1188">
            <v>0</v>
          </cell>
          <cell r="IX1188">
            <v>0</v>
          </cell>
          <cell r="IY1188">
            <v>0</v>
          </cell>
          <cell r="IZ1188">
            <v>0</v>
          </cell>
          <cell r="JA1188">
            <v>0</v>
          </cell>
          <cell r="JB1188">
            <v>0</v>
          </cell>
          <cell r="JC1188">
            <v>0</v>
          </cell>
          <cell r="JD1188">
            <v>0</v>
          </cell>
          <cell r="JE1188">
            <v>0</v>
          </cell>
          <cell r="JF1188">
            <v>0</v>
          </cell>
          <cell r="JG1188">
            <v>0</v>
          </cell>
          <cell r="JH1188">
            <v>0</v>
          </cell>
          <cell r="JI1188">
            <v>0</v>
          </cell>
          <cell r="JJ1188">
            <v>0</v>
          </cell>
          <cell r="JK1188">
            <v>0</v>
          </cell>
          <cell r="JL1188">
            <v>0</v>
          </cell>
          <cell r="JM1188">
            <v>0</v>
          </cell>
          <cell r="JN1188">
            <v>0</v>
          </cell>
          <cell r="JO1188">
            <v>0</v>
          </cell>
          <cell r="JP1188">
            <v>0</v>
          </cell>
          <cell r="JQ1188">
            <v>0</v>
          </cell>
        </row>
        <row r="1189">
          <cell r="D1189" t="str">
            <v>GSC.QF.TRO._.qWY.Tata_Chemical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  <cell r="BQ1189">
            <v>0</v>
          </cell>
          <cell r="BR1189">
            <v>0</v>
          </cell>
          <cell r="BS1189">
            <v>0</v>
          </cell>
          <cell r="BT1189">
            <v>0</v>
          </cell>
          <cell r="BU1189">
            <v>0</v>
          </cell>
          <cell r="BV1189">
            <v>0</v>
          </cell>
          <cell r="BW1189">
            <v>0</v>
          </cell>
          <cell r="BX1189">
            <v>0</v>
          </cell>
          <cell r="BY1189">
            <v>0</v>
          </cell>
          <cell r="BZ1189">
            <v>0</v>
          </cell>
          <cell r="CA1189">
            <v>0</v>
          </cell>
          <cell r="CB1189">
            <v>0</v>
          </cell>
          <cell r="CC1189">
            <v>0</v>
          </cell>
          <cell r="CD1189">
            <v>0</v>
          </cell>
          <cell r="CE1189">
            <v>0</v>
          </cell>
          <cell r="CF1189">
            <v>0</v>
          </cell>
          <cell r="CG1189">
            <v>0</v>
          </cell>
          <cell r="CH1189">
            <v>0</v>
          </cell>
          <cell r="CI1189">
            <v>0</v>
          </cell>
          <cell r="CJ1189">
            <v>0</v>
          </cell>
          <cell r="CK1189">
            <v>0</v>
          </cell>
          <cell r="CL1189">
            <v>0</v>
          </cell>
          <cell r="CM1189">
            <v>0</v>
          </cell>
          <cell r="CN1189">
            <v>0</v>
          </cell>
          <cell r="CO1189">
            <v>0</v>
          </cell>
          <cell r="CP1189">
            <v>0</v>
          </cell>
          <cell r="CQ1189">
            <v>0</v>
          </cell>
          <cell r="CR1189">
            <v>0</v>
          </cell>
          <cell r="CS1189">
            <v>0</v>
          </cell>
          <cell r="CT1189">
            <v>0</v>
          </cell>
          <cell r="CU1189">
            <v>0</v>
          </cell>
          <cell r="CV1189">
            <v>0</v>
          </cell>
          <cell r="CW1189">
            <v>0</v>
          </cell>
          <cell r="CX1189">
            <v>0</v>
          </cell>
          <cell r="CY1189">
            <v>0</v>
          </cell>
          <cell r="CZ1189">
            <v>0</v>
          </cell>
          <cell r="DA1189">
            <v>0</v>
          </cell>
          <cell r="DB1189">
            <v>0</v>
          </cell>
          <cell r="DC1189">
            <v>0</v>
          </cell>
          <cell r="DD1189">
            <v>0</v>
          </cell>
          <cell r="DE1189">
            <v>0</v>
          </cell>
          <cell r="DF1189">
            <v>0</v>
          </cell>
          <cell r="DG1189">
            <v>0</v>
          </cell>
          <cell r="DH1189">
            <v>0</v>
          </cell>
          <cell r="DI1189">
            <v>0</v>
          </cell>
          <cell r="DJ1189">
            <v>0</v>
          </cell>
          <cell r="DK1189">
            <v>0</v>
          </cell>
          <cell r="DL1189">
            <v>0</v>
          </cell>
          <cell r="DM1189">
            <v>0</v>
          </cell>
          <cell r="DN1189">
            <v>0</v>
          </cell>
          <cell r="DO1189">
            <v>0</v>
          </cell>
          <cell r="DP1189">
            <v>0</v>
          </cell>
          <cell r="DQ1189">
            <v>0</v>
          </cell>
          <cell r="DR1189">
            <v>0</v>
          </cell>
          <cell r="DS1189">
            <v>0</v>
          </cell>
          <cell r="DT1189">
            <v>0</v>
          </cell>
          <cell r="DU1189">
            <v>0</v>
          </cell>
          <cell r="DV1189">
            <v>0</v>
          </cell>
          <cell r="DW1189">
            <v>0</v>
          </cell>
          <cell r="DX1189">
            <v>0</v>
          </cell>
          <cell r="DY1189">
            <v>0</v>
          </cell>
          <cell r="DZ1189">
            <v>0</v>
          </cell>
          <cell r="EA1189">
            <v>0</v>
          </cell>
          <cell r="EB1189">
            <v>0</v>
          </cell>
          <cell r="EC1189">
            <v>0</v>
          </cell>
          <cell r="ED1189">
            <v>0</v>
          </cell>
          <cell r="EE1189">
            <v>0</v>
          </cell>
          <cell r="EF1189">
            <v>0</v>
          </cell>
          <cell r="EG1189">
            <v>0</v>
          </cell>
          <cell r="EH1189">
            <v>0</v>
          </cell>
          <cell r="EI1189">
            <v>0</v>
          </cell>
          <cell r="EJ1189">
            <v>0</v>
          </cell>
          <cell r="EK1189">
            <v>0</v>
          </cell>
          <cell r="EL1189">
            <v>0</v>
          </cell>
          <cell r="EM1189">
            <v>0</v>
          </cell>
          <cell r="EN1189">
            <v>0</v>
          </cell>
          <cell r="EO1189">
            <v>0</v>
          </cell>
          <cell r="EP1189">
            <v>0</v>
          </cell>
          <cell r="EQ1189">
            <v>0</v>
          </cell>
          <cell r="ER1189">
            <v>0</v>
          </cell>
          <cell r="ES1189">
            <v>0</v>
          </cell>
          <cell r="ET1189">
            <v>0</v>
          </cell>
          <cell r="EU1189">
            <v>0</v>
          </cell>
          <cell r="EV1189">
            <v>0</v>
          </cell>
          <cell r="EW1189">
            <v>0</v>
          </cell>
          <cell r="EX1189">
            <v>0</v>
          </cell>
          <cell r="EY1189">
            <v>0</v>
          </cell>
          <cell r="EZ1189">
            <v>0</v>
          </cell>
          <cell r="FA1189">
            <v>0</v>
          </cell>
          <cell r="FB1189">
            <v>0</v>
          </cell>
          <cell r="FC1189">
            <v>0</v>
          </cell>
          <cell r="FD1189">
            <v>0</v>
          </cell>
          <cell r="FE1189">
            <v>0</v>
          </cell>
          <cell r="FF1189">
            <v>0</v>
          </cell>
          <cell r="FG1189">
            <v>0</v>
          </cell>
          <cell r="FH1189">
            <v>0</v>
          </cell>
          <cell r="FI1189">
            <v>0</v>
          </cell>
          <cell r="FJ1189">
            <v>0</v>
          </cell>
          <cell r="FK1189">
            <v>0</v>
          </cell>
          <cell r="FL1189">
            <v>0</v>
          </cell>
          <cell r="FM1189">
            <v>0</v>
          </cell>
          <cell r="FN1189">
            <v>0</v>
          </cell>
          <cell r="FO1189">
            <v>0</v>
          </cell>
          <cell r="FP1189">
            <v>0</v>
          </cell>
          <cell r="FQ1189">
            <v>0</v>
          </cell>
          <cell r="FR1189">
            <v>0</v>
          </cell>
          <cell r="FS1189">
            <v>0</v>
          </cell>
          <cell r="FT1189">
            <v>0</v>
          </cell>
          <cell r="FU1189">
            <v>0</v>
          </cell>
          <cell r="FV1189">
            <v>0</v>
          </cell>
          <cell r="FW1189">
            <v>0</v>
          </cell>
          <cell r="FX1189">
            <v>0</v>
          </cell>
          <cell r="FY1189">
            <v>0</v>
          </cell>
          <cell r="FZ1189">
            <v>0</v>
          </cell>
          <cell r="GA1189">
            <v>0</v>
          </cell>
          <cell r="GB1189">
            <v>0</v>
          </cell>
          <cell r="GC1189">
            <v>0</v>
          </cell>
          <cell r="GD1189">
            <v>0</v>
          </cell>
          <cell r="GE1189">
            <v>0</v>
          </cell>
          <cell r="GF1189">
            <v>0</v>
          </cell>
          <cell r="GG1189">
            <v>0</v>
          </cell>
          <cell r="GH1189">
            <v>0</v>
          </cell>
          <cell r="GI1189">
            <v>0</v>
          </cell>
          <cell r="GJ1189">
            <v>0</v>
          </cell>
          <cell r="GK1189">
            <v>0</v>
          </cell>
          <cell r="GL1189">
            <v>0</v>
          </cell>
          <cell r="GM1189">
            <v>0</v>
          </cell>
          <cell r="GN1189">
            <v>0</v>
          </cell>
          <cell r="GO1189">
            <v>0</v>
          </cell>
          <cell r="GP1189">
            <v>0</v>
          </cell>
          <cell r="GQ1189">
            <v>0</v>
          </cell>
          <cell r="GR1189">
            <v>0</v>
          </cell>
          <cell r="GS1189">
            <v>0</v>
          </cell>
          <cell r="GT1189">
            <v>0</v>
          </cell>
          <cell r="GU1189">
            <v>0</v>
          </cell>
          <cell r="GV1189">
            <v>0</v>
          </cell>
          <cell r="GW1189">
            <v>0</v>
          </cell>
          <cell r="GX1189">
            <v>0</v>
          </cell>
          <cell r="GY1189">
            <v>0</v>
          </cell>
          <cell r="GZ1189">
            <v>0</v>
          </cell>
          <cell r="HA1189">
            <v>0</v>
          </cell>
          <cell r="HB1189">
            <v>0</v>
          </cell>
          <cell r="HC1189">
            <v>0</v>
          </cell>
          <cell r="HD1189">
            <v>0</v>
          </cell>
          <cell r="HE1189">
            <v>0</v>
          </cell>
          <cell r="HF1189">
            <v>0</v>
          </cell>
          <cell r="HG1189">
            <v>0</v>
          </cell>
          <cell r="HH1189">
            <v>0</v>
          </cell>
          <cell r="HI1189">
            <v>0</v>
          </cell>
          <cell r="HJ1189">
            <v>0</v>
          </cell>
          <cell r="HK1189">
            <v>0</v>
          </cell>
          <cell r="HL1189">
            <v>0</v>
          </cell>
          <cell r="HM1189">
            <v>0</v>
          </cell>
          <cell r="HN1189">
            <v>0</v>
          </cell>
          <cell r="HO1189">
            <v>0</v>
          </cell>
          <cell r="HP1189">
            <v>0</v>
          </cell>
          <cell r="HQ1189">
            <v>0</v>
          </cell>
          <cell r="HR1189">
            <v>0</v>
          </cell>
          <cell r="HS1189">
            <v>0</v>
          </cell>
          <cell r="HT1189">
            <v>0</v>
          </cell>
          <cell r="HU1189">
            <v>0</v>
          </cell>
          <cell r="HV1189">
            <v>0</v>
          </cell>
          <cell r="HW1189">
            <v>0</v>
          </cell>
          <cell r="HX1189">
            <v>0</v>
          </cell>
          <cell r="HY1189">
            <v>0</v>
          </cell>
          <cell r="HZ1189">
            <v>0</v>
          </cell>
          <cell r="IA1189">
            <v>0</v>
          </cell>
          <cell r="IB1189">
            <v>0</v>
          </cell>
          <cell r="IC1189">
            <v>0</v>
          </cell>
          <cell r="ID1189">
            <v>0</v>
          </cell>
          <cell r="IE1189">
            <v>0</v>
          </cell>
          <cell r="IF1189">
            <v>0</v>
          </cell>
          <cell r="IG1189">
            <v>0</v>
          </cell>
          <cell r="IH1189">
            <v>0</v>
          </cell>
          <cell r="II1189">
            <v>0</v>
          </cell>
          <cell r="IJ1189">
            <v>0</v>
          </cell>
          <cell r="IK1189">
            <v>0</v>
          </cell>
          <cell r="IL1189">
            <v>0</v>
          </cell>
          <cell r="IM1189">
            <v>0</v>
          </cell>
          <cell r="IN1189">
            <v>0</v>
          </cell>
          <cell r="IO1189">
            <v>0</v>
          </cell>
          <cell r="IP1189">
            <v>0</v>
          </cell>
          <cell r="IQ1189">
            <v>0</v>
          </cell>
          <cell r="IR1189">
            <v>0</v>
          </cell>
          <cell r="IS1189">
            <v>0</v>
          </cell>
          <cell r="IT1189">
            <v>0</v>
          </cell>
          <cell r="IU1189">
            <v>0</v>
          </cell>
          <cell r="IV1189">
            <v>0</v>
          </cell>
          <cell r="IW1189">
            <v>0</v>
          </cell>
          <cell r="IX1189">
            <v>0</v>
          </cell>
          <cell r="IY1189">
            <v>0</v>
          </cell>
          <cell r="IZ1189">
            <v>0</v>
          </cell>
          <cell r="JA1189">
            <v>0</v>
          </cell>
          <cell r="JB1189">
            <v>0</v>
          </cell>
          <cell r="JC1189">
            <v>0</v>
          </cell>
          <cell r="JD1189">
            <v>0</v>
          </cell>
          <cell r="JE1189">
            <v>0</v>
          </cell>
          <cell r="JF1189">
            <v>0</v>
          </cell>
          <cell r="JG1189">
            <v>0</v>
          </cell>
          <cell r="JH1189">
            <v>0</v>
          </cell>
          <cell r="JI1189">
            <v>0</v>
          </cell>
          <cell r="JJ1189">
            <v>0</v>
          </cell>
          <cell r="JK1189">
            <v>0</v>
          </cell>
          <cell r="JL1189">
            <v>0</v>
          </cell>
          <cell r="JM1189">
            <v>0</v>
          </cell>
          <cell r="JN1189">
            <v>0</v>
          </cell>
          <cell r="JO1189">
            <v>0</v>
          </cell>
          <cell r="JP1189">
            <v>0</v>
          </cell>
          <cell r="JQ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  <cell r="BQ1190">
            <v>0</v>
          </cell>
          <cell r="BR1190">
            <v>0</v>
          </cell>
          <cell r="BS1190">
            <v>0</v>
          </cell>
          <cell r="BT1190">
            <v>0</v>
          </cell>
          <cell r="BU1190">
            <v>0</v>
          </cell>
          <cell r="BV1190">
            <v>0</v>
          </cell>
          <cell r="BW1190">
            <v>0</v>
          </cell>
          <cell r="BX1190">
            <v>0</v>
          </cell>
          <cell r="BY1190">
            <v>0</v>
          </cell>
          <cell r="BZ1190">
            <v>0</v>
          </cell>
          <cell r="CA1190">
            <v>0</v>
          </cell>
          <cell r="CB1190">
            <v>0</v>
          </cell>
          <cell r="CC1190">
            <v>0</v>
          </cell>
          <cell r="CD1190">
            <v>0</v>
          </cell>
          <cell r="CE1190">
            <v>0</v>
          </cell>
          <cell r="CF1190">
            <v>0</v>
          </cell>
          <cell r="CG1190">
            <v>0</v>
          </cell>
          <cell r="CH1190">
            <v>0</v>
          </cell>
          <cell r="CI1190">
            <v>0</v>
          </cell>
          <cell r="CJ1190">
            <v>0</v>
          </cell>
          <cell r="CK1190">
            <v>0</v>
          </cell>
          <cell r="CL1190">
            <v>0</v>
          </cell>
          <cell r="CM1190">
            <v>0</v>
          </cell>
          <cell r="CN1190">
            <v>0</v>
          </cell>
          <cell r="CO1190">
            <v>0</v>
          </cell>
          <cell r="CP1190">
            <v>0</v>
          </cell>
          <cell r="CQ1190">
            <v>0</v>
          </cell>
          <cell r="CR1190">
            <v>0</v>
          </cell>
          <cell r="CS1190">
            <v>0</v>
          </cell>
          <cell r="CT1190">
            <v>0</v>
          </cell>
          <cell r="CU1190">
            <v>0</v>
          </cell>
          <cell r="CV1190">
            <v>0</v>
          </cell>
          <cell r="CW1190">
            <v>0</v>
          </cell>
          <cell r="CX1190">
            <v>0</v>
          </cell>
          <cell r="CY1190">
            <v>0</v>
          </cell>
          <cell r="CZ1190">
            <v>0</v>
          </cell>
          <cell r="DA1190">
            <v>0</v>
          </cell>
          <cell r="DB1190">
            <v>0</v>
          </cell>
          <cell r="DC1190">
            <v>0</v>
          </cell>
          <cell r="DD1190">
            <v>0</v>
          </cell>
          <cell r="DE1190">
            <v>0</v>
          </cell>
          <cell r="DF1190">
            <v>0</v>
          </cell>
          <cell r="DG1190">
            <v>0</v>
          </cell>
          <cell r="DH1190">
            <v>0</v>
          </cell>
          <cell r="DI1190">
            <v>0</v>
          </cell>
          <cell r="DJ1190">
            <v>0</v>
          </cell>
          <cell r="DK1190">
            <v>0</v>
          </cell>
          <cell r="DL1190">
            <v>0</v>
          </cell>
          <cell r="DM1190">
            <v>0</v>
          </cell>
          <cell r="DN1190">
            <v>0</v>
          </cell>
          <cell r="DO1190">
            <v>0</v>
          </cell>
          <cell r="DP1190">
            <v>0</v>
          </cell>
          <cell r="DQ1190">
            <v>0</v>
          </cell>
          <cell r="DR1190">
            <v>0</v>
          </cell>
          <cell r="DS1190">
            <v>0</v>
          </cell>
          <cell r="DT1190">
            <v>0</v>
          </cell>
          <cell r="DU1190">
            <v>0</v>
          </cell>
          <cell r="DV1190">
            <v>0</v>
          </cell>
          <cell r="DW1190">
            <v>0</v>
          </cell>
          <cell r="DX1190">
            <v>0</v>
          </cell>
          <cell r="DY1190">
            <v>0</v>
          </cell>
          <cell r="DZ1190">
            <v>0</v>
          </cell>
          <cell r="EA1190">
            <v>0</v>
          </cell>
          <cell r="EB1190">
            <v>0</v>
          </cell>
          <cell r="EC1190">
            <v>0</v>
          </cell>
          <cell r="ED1190">
            <v>0</v>
          </cell>
          <cell r="EE1190">
            <v>0</v>
          </cell>
          <cell r="EF1190">
            <v>0</v>
          </cell>
          <cell r="EG1190">
            <v>0</v>
          </cell>
          <cell r="EH1190">
            <v>0</v>
          </cell>
          <cell r="EI1190">
            <v>0</v>
          </cell>
          <cell r="EJ1190">
            <v>0</v>
          </cell>
          <cell r="EK1190">
            <v>0</v>
          </cell>
          <cell r="EL1190">
            <v>0</v>
          </cell>
          <cell r="EM1190">
            <v>0</v>
          </cell>
          <cell r="EN1190">
            <v>0</v>
          </cell>
          <cell r="EO1190">
            <v>0</v>
          </cell>
          <cell r="EP1190">
            <v>0</v>
          </cell>
          <cell r="EQ1190">
            <v>0</v>
          </cell>
          <cell r="ER1190">
            <v>0</v>
          </cell>
          <cell r="ES1190">
            <v>0</v>
          </cell>
          <cell r="ET1190">
            <v>0</v>
          </cell>
          <cell r="EU1190">
            <v>0</v>
          </cell>
          <cell r="EV1190">
            <v>0</v>
          </cell>
          <cell r="EW1190">
            <v>0</v>
          </cell>
          <cell r="EX1190">
            <v>0</v>
          </cell>
          <cell r="EY1190">
            <v>0</v>
          </cell>
          <cell r="EZ1190">
            <v>0</v>
          </cell>
          <cell r="FA1190">
            <v>0</v>
          </cell>
          <cell r="FB1190">
            <v>0</v>
          </cell>
          <cell r="FC1190">
            <v>0</v>
          </cell>
          <cell r="FD1190">
            <v>0</v>
          </cell>
          <cell r="FE1190">
            <v>0</v>
          </cell>
          <cell r="FF1190">
            <v>0</v>
          </cell>
          <cell r="FG1190">
            <v>0</v>
          </cell>
          <cell r="FH1190">
            <v>0</v>
          </cell>
          <cell r="FI1190">
            <v>0</v>
          </cell>
          <cell r="FJ1190">
            <v>0</v>
          </cell>
          <cell r="FK1190">
            <v>0</v>
          </cell>
          <cell r="FL1190">
            <v>0</v>
          </cell>
          <cell r="FM1190">
            <v>0</v>
          </cell>
          <cell r="FN1190">
            <v>0</v>
          </cell>
          <cell r="FO1190">
            <v>0</v>
          </cell>
          <cell r="FP1190">
            <v>0</v>
          </cell>
          <cell r="FQ1190">
            <v>0</v>
          </cell>
          <cell r="FR1190">
            <v>0</v>
          </cell>
          <cell r="FS1190">
            <v>0</v>
          </cell>
          <cell r="FT1190">
            <v>0</v>
          </cell>
          <cell r="FU1190">
            <v>0</v>
          </cell>
          <cell r="FV1190">
            <v>0</v>
          </cell>
          <cell r="FW1190">
            <v>0</v>
          </cell>
          <cell r="FX1190">
            <v>0</v>
          </cell>
          <cell r="FY1190">
            <v>0</v>
          </cell>
          <cell r="FZ1190">
            <v>0</v>
          </cell>
          <cell r="GA1190">
            <v>0</v>
          </cell>
          <cell r="GB1190">
            <v>0</v>
          </cell>
          <cell r="GC1190">
            <v>0</v>
          </cell>
          <cell r="GD1190">
            <v>0</v>
          </cell>
          <cell r="GE1190">
            <v>0</v>
          </cell>
          <cell r="GF1190">
            <v>0</v>
          </cell>
          <cell r="GG1190">
            <v>0</v>
          </cell>
          <cell r="GH1190">
            <v>0</v>
          </cell>
          <cell r="GI1190">
            <v>0</v>
          </cell>
          <cell r="GJ1190">
            <v>0</v>
          </cell>
          <cell r="GK1190">
            <v>0</v>
          </cell>
          <cell r="GL1190">
            <v>0</v>
          </cell>
          <cell r="GM1190">
            <v>0</v>
          </cell>
          <cell r="GN1190">
            <v>0</v>
          </cell>
          <cell r="GO1190">
            <v>0</v>
          </cell>
          <cell r="GP1190">
            <v>0</v>
          </cell>
          <cell r="GQ1190">
            <v>0</v>
          </cell>
          <cell r="GR1190">
            <v>0</v>
          </cell>
          <cell r="GS1190">
            <v>0</v>
          </cell>
          <cell r="GT1190">
            <v>0</v>
          </cell>
          <cell r="GU1190">
            <v>0</v>
          </cell>
          <cell r="GV1190">
            <v>0</v>
          </cell>
          <cell r="GW1190">
            <v>0</v>
          </cell>
          <cell r="GX1190">
            <v>0</v>
          </cell>
          <cell r="GY1190">
            <v>0</v>
          </cell>
          <cell r="GZ1190">
            <v>0</v>
          </cell>
          <cell r="HA1190">
            <v>0</v>
          </cell>
          <cell r="HB1190">
            <v>0</v>
          </cell>
          <cell r="HC1190">
            <v>0</v>
          </cell>
          <cell r="HD1190">
            <v>0</v>
          </cell>
          <cell r="HE1190">
            <v>0</v>
          </cell>
          <cell r="HF1190">
            <v>0</v>
          </cell>
          <cell r="HG1190">
            <v>0</v>
          </cell>
          <cell r="HH1190">
            <v>0</v>
          </cell>
          <cell r="HI1190">
            <v>0</v>
          </cell>
          <cell r="HJ1190">
            <v>0</v>
          </cell>
          <cell r="HK1190">
            <v>0</v>
          </cell>
          <cell r="HL1190">
            <v>0</v>
          </cell>
          <cell r="HM1190">
            <v>0</v>
          </cell>
          <cell r="HN1190">
            <v>0</v>
          </cell>
          <cell r="HO1190">
            <v>0</v>
          </cell>
          <cell r="HP1190">
            <v>0</v>
          </cell>
          <cell r="HQ1190">
            <v>0</v>
          </cell>
          <cell r="HR1190">
            <v>0</v>
          </cell>
          <cell r="HS1190">
            <v>0</v>
          </cell>
          <cell r="HT1190">
            <v>0</v>
          </cell>
          <cell r="HU1190">
            <v>0</v>
          </cell>
          <cell r="HV1190">
            <v>0</v>
          </cell>
          <cell r="HW1190">
            <v>0</v>
          </cell>
          <cell r="HX1190">
            <v>0</v>
          </cell>
          <cell r="HY1190">
            <v>0</v>
          </cell>
          <cell r="HZ1190">
            <v>0</v>
          </cell>
          <cell r="IA1190">
            <v>0</v>
          </cell>
          <cell r="IB1190">
            <v>0</v>
          </cell>
          <cell r="IC1190">
            <v>0</v>
          </cell>
          <cell r="ID1190">
            <v>0</v>
          </cell>
          <cell r="IE1190">
            <v>0</v>
          </cell>
          <cell r="IF1190">
            <v>0</v>
          </cell>
          <cell r="IG1190">
            <v>0</v>
          </cell>
          <cell r="IH1190">
            <v>0</v>
          </cell>
          <cell r="II1190">
            <v>0</v>
          </cell>
          <cell r="IJ1190">
            <v>0</v>
          </cell>
          <cell r="IK1190">
            <v>0</v>
          </cell>
          <cell r="IL1190">
            <v>0</v>
          </cell>
          <cell r="IM1190">
            <v>0</v>
          </cell>
          <cell r="IN1190">
            <v>0</v>
          </cell>
          <cell r="IO1190">
            <v>0</v>
          </cell>
          <cell r="IP1190">
            <v>0</v>
          </cell>
          <cell r="IQ1190">
            <v>0</v>
          </cell>
          <cell r="IR1190">
            <v>0</v>
          </cell>
          <cell r="IS1190">
            <v>0</v>
          </cell>
          <cell r="IT1190">
            <v>0</v>
          </cell>
          <cell r="IU1190">
            <v>0</v>
          </cell>
          <cell r="IV1190">
            <v>0</v>
          </cell>
          <cell r="IW1190">
            <v>0</v>
          </cell>
          <cell r="IX1190">
            <v>0</v>
          </cell>
          <cell r="IY1190">
            <v>0</v>
          </cell>
          <cell r="IZ1190">
            <v>0</v>
          </cell>
          <cell r="JA1190">
            <v>0</v>
          </cell>
          <cell r="JB1190">
            <v>0</v>
          </cell>
          <cell r="JC1190">
            <v>0</v>
          </cell>
          <cell r="JD1190">
            <v>0</v>
          </cell>
          <cell r="JE1190">
            <v>0</v>
          </cell>
          <cell r="JF1190">
            <v>0</v>
          </cell>
          <cell r="JG1190">
            <v>0</v>
          </cell>
          <cell r="JH1190">
            <v>0</v>
          </cell>
          <cell r="JI1190">
            <v>0</v>
          </cell>
          <cell r="JJ1190">
            <v>0</v>
          </cell>
          <cell r="JK1190">
            <v>0</v>
          </cell>
          <cell r="JL1190">
            <v>0</v>
          </cell>
          <cell r="JM1190">
            <v>0</v>
          </cell>
          <cell r="JN1190">
            <v>0</v>
          </cell>
          <cell r="JO1190">
            <v>0</v>
          </cell>
          <cell r="JP1190">
            <v>0</v>
          </cell>
          <cell r="JQ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  <cell r="BJ1191">
            <v>0</v>
          </cell>
          <cell r="BK1191">
            <v>0</v>
          </cell>
          <cell r="BL1191">
            <v>0</v>
          </cell>
          <cell r="BM1191">
            <v>0</v>
          </cell>
          <cell r="BN1191">
            <v>0</v>
          </cell>
          <cell r="BO1191">
            <v>0</v>
          </cell>
          <cell r="BP1191">
            <v>0</v>
          </cell>
          <cell r="BQ1191">
            <v>0</v>
          </cell>
          <cell r="BR1191">
            <v>0</v>
          </cell>
          <cell r="BS1191">
            <v>0</v>
          </cell>
          <cell r="BT1191">
            <v>0</v>
          </cell>
          <cell r="BU1191">
            <v>0</v>
          </cell>
          <cell r="BV1191">
            <v>0</v>
          </cell>
          <cell r="BW1191">
            <v>0</v>
          </cell>
          <cell r="BX1191">
            <v>0</v>
          </cell>
          <cell r="BY1191">
            <v>0</v>
          </cell>
          <cell r="BZ1191">
            <v>0</v>
          </cell>
          <cell r="CA1191">
            <v>0</v>
          </cell>
          <cell r="CB1191">
            <v>0</v>
          </cell>
          <cell r="CC1191">
            <v>0</v>
          </cell>
          <cell r="CD1191">
            <v>0</v>
          </cell>
          <cell r="CE1191">
            <v>0</v>
          </cell>
          <cell r="CF1191">
            <v>0</v>
          </cell>
          <cell r="CG1191">
            <v>0</v>
          </cell>
          <cell r="CH1191">
            <v>0</v>
          </cell>
          <cell r="CI1191">
            <v>0</v>
          </cell>
          <cell r="CJ1191">
            <v>0</v>
          </cell>
          <cell r="CK1191">
            <v>0</v>
          </cell>
          <cell r="CL1191">
            <v>0</v>
          </cell>
          <cell r="CM1191">
            <v>0</v>
          </cell>
          <cell r="CN1191">
            <v>0</v>
          </cell>
          <cell r="CO1191">
            <v>0</v>
          </cell>
          <cell r="CP1191">
            <v>0</v>
          </cell>
          <cell r="CQ1191">
            <v>0</v>
          </cell>
          <cell r="CR1191">
            <v>0</v>
          </cell>
          <cell r="CS1191">
            <v>0</v>
          </cell>
          <cell r="CT1191">
            <v>0</v>
          </cell>
          <cell r="CU1191">
            <v>0</v>
          </cell>
          <cell r="CV1191">
            <v>0</v>
          </cell>
          <cell r="CW1191">
            <v>0</v>
          </cell>
          <cell r="CX1191">
            <v>0</v>
          </cell>
          <cell r="CY1191">
            <v>0</v>
          </cell>
          <cell r="CZ1191">
            <v>0</v>
          </cell>
          <cell r="DA1191">
            <v>0</v>
          </cell>
          <cell r="DB1191">
            <v>0</v>
          </cell>
          <cell r="DC1191">
            <v>0</v>
          </cell>
          <cell r="DD1191">
            <v>0</v>
          </cell>
          <cell r="DE1191">
            <v>0</v>
          </cell>
          <cell r="DF1191">
            <v>0</v>
          </cell>
          <cell r="DG1191">
            <v>0</v>
          </cell>
          <cell r="DH1191">
            <v>0</v>
          </cell>
          <cell r="DI1191">
            <v>0</v>
          </cell>
          <cell r="DJ1191">
            <v>0</v>
          </cell>
          <cell r="DK1191">
            <v>0</v>
          </cell>
          <cell r="DL1191">
            <v>0</v>
          </cell>
          <cell r="DM1191">
            <v>0</v>
          </cell>
          <cell r="DN1191">
            <v>0</v>
          </cell>
          <cell r="DO1191">
            <v>0</v>
          </cell>
          <cell r="DP1191">
            <v>0</v>
          </cell>
          <cell r="DQ1191">
            <v>0</v>
          </cell>
          <cell r="DR1191">
            <v>0</v>
          </cell>
          <cell r="DS1191">
            <v>0</v>
          </cell>
          <cell r="DT1191">
            <v>0</v>
          </cell>
          <cell r="DU1191">
            <v>0</v>
          </cell>
          <cell r="DV1191">
            <v>0</v>
          </cell>
          <cell r="DW1191">
            <v>0</v>
          </cell>
          <cell r="DX1191">
            <v>0</v>
          </cell>
          <cell r="DY1191">
            <v>0</v>
          </cell>
          <cell r="DZ1191">
            <v>0</v>
          </cell>
          <cell r="EA1191">
            <v>0</v>
          </cell>
          <cell r="EB1191">
            <v>0</v>
          </cell>
          <cell r="EC1191">
            <v>0</v>
          </cell>
          <cell r="ED1191">
            <v>0</v>
          </cell>
          <cell r="EE1191">
            <v>0</v>
          </cell>
          <cell r="EF1191">
            <v>0</v>
          </cell>
          <cell r="EG1191">
            <v>0</v>
          </cell>
          <cell r="EH1191">
            <v>0</v>
          </cell>
          <cell r="EI1191">
            <v>0</v>
          </cell>
          <cell r="EJ1191">
            <v>0</v>
          </cell>
          <cell r="EK1191">
            <v>0</v>
          </cell>
          <cell r="EL1191">
            <v>0</v>
          </cell>
          <cell r="EM1191">
            <v>0</v>
          </cell>
          <cell r="EN1191">
            <v>0</v>
          </cell>
          <cell r="EO1191">
            <v>0</v>
          </cell>
          <cell r="EP1191">
            <v>0</v>
          </cell>
          <cell r="EQ1191">
            <v>0</v>
          </cell>
          <cell r="ER1191">
            <v>0</v>
          </cell>
          <cell r="ES1191">
            <v>0</v>
          </cell>
          <cell r="ET1191">
            <v>0</v>
          </cell>
          <cell r="EU1191">
            <v>0</v>
          </cell>
          <cell r="EV1191">
            <v>0</v>
          </cell>
          <cell r="EW1191">
            <v>0</v>
          </cell>
          <cell r="EX1191">
            <v>0</v>
          </cell>
          <cell r="EY1191">
            <v>0</v>
          </cell>
          <cell r="EZ1191">
            <v>0</v>
          </cell>
          <cell r="FA1191">
            <v>0</v>
          </cell>
          <cell r="FB1191">
            <v>0</v>
          </cell>
          <cell r="FC1191">
            <v>0</v>
          </cell>
          <cell r="FD1191">
            <v>0</v>
          </cell>
          <cell r="FE1191">
            <v>0</v>
          </cell>
          <cell r="FF1191">
            <v>0</v>
          </cell>
          <cell r="FG1191">
            <v>0</v>
          </cell>
          <cell r="FH1191">
            <v>0</v>
          </cell>
          <cell r="FI1191">
            <v>0</v>
          </cell>
          <cell r="FJ1191">
            <v>0</v>
          </cell>
          <cell r="FK1191">
            <v>0</v>
          </cell>
          <cell r="FL1191">
            <v>0</v>
          </cell>
          <cell r="FM1191">
            <v>0</v>
          </cell>
          <cell r="FN1191">
            <v>0</v>
          </cell>
          <cell r="FO1191">
            <v>0</v>
          </cell>
          <cell r="FP1191">
            <v>0</v>
          </cell>
          <cell r="FQ1191">
            <v>0</v>
          </cell>
          <cell r="FR1191">
            <v>0</v>
          </cell>
          <cell r="FS1191">
            <v>0</v>
          </cell>
          <cell r="FT1191">
            <v>0</v>
          </cell>
          <cell r="FU1191">
            <v>0</v>
          </cell>
          <cell r="FV1191">
            <v>0</v>
          </cell>
          <cell r="FW1191">
            <v>0</v>
          </cell>
          <cell r="FX1191">
            <v>0</v>
          </cell>
          <cell r="FY1191">
            <v>0</v>
          </cell>
          <cell r="FZ1191">
            <v>0</v>
          </cell>
          <cell r="GA1191">
            <v>0</v>
          </cell>
          <cell r="GB1191">
            <v>0</v>
          </cell>
          <cell r="GC1191">
            <v>0</v>
          </cell>
          <cell r="GD1191">
            <v>0</v>
          </cell>
          <cell r="GE1191">
            <v>0</v>
          </cell>
          <cell r="GF1191">
            <v>0</v>
          </cell>
          <cell r="GG1191">
            <v>0</v>
          </cell>
          <cell r="GH1191">
            <v>0</v>
          </cell>
          <cell r="GI1191">
            <v>0</v>
          </cell>
          <cell r="GJ1191">
            <v>0</v>
          </cell>
          <cell r="GK1191">
            <v>0</v>
          </cell>
          <cell r="GL1191">
            <v>0</v>
          </cell>
          <cell r="GM1191">
            <v>0</v>
          </cell>
          <cell r="GN1191">
            <v>0</v>
          </cell>
          <cell r="GO1191">
            <v>0</v>
          </cell>
          <cell r="GP1191">
            <v>0</v>
          </cell>
          <cell r="GQ1191">
            <v>0</v>
          </cell>
          <cell r="GR1191">
            <v>0</v>
          </cell>
          <cell r="GS1191">
            <v>0</v>
          </cell>
          <cell r="GT1191">
            <v>0</v>
          </cell>
          <cell r="GU1191">
            <v>0</v>
          </cell>
          <cell r="GV1191">
            <v>0</v>
          </cell>
          <cell r="GW1191">
            <v>0</v>
          </cell>
          <cell r="GX1191">
            <v>0</v>
          </cell>
          <cell r="GY1191">
            <v>0</v>
          </cell>
          <cell r="GZ1191">
            <v>0</v>
          </cell>
          <cell r="HA1191">
            <v>0</v>
          </cell>
          <cell r="HB1191">
            <v>0</v>
          </cell>
          <cell r="HC1191">
            <v>0</v>
          </cell>
          <cell r="HD1191">
            <v>0</v>
          </cell>
          <cell r="HE1191">
            <v>0</v>
          </cell>
          <cell r="HF1191">
            <v>0</v>
          </cell>
          <cell r="HG1191">
            <v>0</v>
          </cell>
          <cell r="HH1191">
            <v>0</v>
          </cell>
          <cell r="HI1191">
            <v>0</v>
          </cell>
          <cell r="HJ1191">
            <v>0</v>
          </cell>
          <cell r="HK1191">
            <v>0</v>
          </cell>
          <cell r="HL1191">
            <v>0</v>
          </cell>
          <cell r="HM1191">
            <v>0</v>
          </cell>
          <cell r="HN1191">
            <v>0</v>
          </cell>
          <cell r="HO1191">
            <v>0</v>
          </cell>
          <cell r="HP1191">
            <v>0</v>
          </cell>
          <cell r="HQ1191">
            <v>0</v>
          </cell>
          <cell r="HR1191">
            <v>0</v>
          </cell>
          <cell r="HS1191">
            <v>0</v>
          </cell>
          <cell r="HT1191">
            <v>0</v>
          </cell>
          <cell r="HU1191">
            <v>0</v>
          </cell>
          <cell r="HV1191">
            <v>0</v>
          </cell>
          <cell r="HW1191">
            <v>0</v>
          </cell>
          <cell r="HX1191">
            <v>0</v>
          </cell>
          <cell r="HY1191">
            <v>0</v>
          </cell>
          <cell r="HZ1191">
            <v>0</v>
          </cell>
          <cell r="IA1191">
            <v>0</v>
          </cell>
          <cell r="IB1191">
            <v>0</v>
          </cell>
          <cell r="IC1191">
            <v>0</v>
          </cell>
          <cell r="ID1191">
            <v>0</v>
          </cell>
          <cell r="IE1191">
            <v>0</v>
          </cell>
          <cell r="IF1191">
            <v>0</v>
          </cell>
          <cell r="IG1191">
            <v>0</v>
          </cell>
          <cell r="IH1191">
            <v>0</v>
          </cell>
          <cell r="II1191">
            <v>0</v>
          </cell>
          <cell r="IJ1191">
            <v>0</v>
          </cell>
          <cell r="IK1191">
            <v>0</v>
          </cell>
          <cell r="IL1191">
            <v>0</v>
          </cell>
          <cell r="IM1191">
            <v>0</v>
          </cell>
          <cell r="IN1191">
            <v>0</v>
          </cell>
          <cell r="IO1191">
            <v>0</v>
          </cell>
          <cell r="IP1191">
            <v>0</v>
          </cell>
          <cell r="IQ1191">
            <v>0</v>
          </cell>
          <cell r="IR1191">
            <v>0</v>
          </cell>
          <cell r="IS1191">
            <v>0</v>
          </cell>
          <cell r="IT1191">
            <v>0</v>
          </cell>
          <cell r="IU1191">
            <v>0</v>
          </cell>
          <cell r="IV1191">
            <v>0</v>
          </cell>
          <cell r="IW1191">
            <v>0</v>
          </cell>
          <cell r="IX1191">
            <v>0</v>
          </cell>
          <cell r="IY1191">
            <v>0</v>
          </cell>
          <cell r="IZ1191">
            <v>0</v>
          </cell>
          <cell r="JA1191">
            <v>0</v>
          </cell>
          <cell r="JB1191">
            <v>0</v>
          </cell>
          <cell r="JC1191">
            <v>0</v>
          </cell>
          <cell r="JD1191">
            <v>0</v>
          </cell>
          <cell r="JE1191">
            <v>0</v>
          </cell>
          <cell r="JF1191">
            <v>0</v>
          </cell>
          <cell r="JG1191">
            <v>0</v>
          </cell>
          <cell r="JH1191">
            <v>0</v>
          </cell>
          <cell r="JI1191">
            <v>0</v>
          </cell>
          <cell r="JJ1191">
            <v>0</v>
          </cell>
          <cell r="JK1191">
            <v>0</v>
          </cell>
          <cell r="JL1191">
            <v>0</v>
          </cell>
          <cell r="JM1191">
            <v>0</v>
          </cell>
          <cell r="JN1191">
            <v>0</v>
          </cell>
          <cell r="JO1191">
            <v>0</v>
          </cell>
          <cell r="JP1191">
            <v>0</v>
          </cell>
          <cell r="JQ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  <cell r="BQ1192">
            <v>0</v>
          </cell>
          <cell r="BR1192">
            <v>0</v>
          </cell>
          <cell r="BS1192">
            <v>0</v>
          </cell>
          <cell r="BT1192">
            <v>0</v>
          </cell>
          <cell r="BU1192">
            <v>0</v>
          </cell>
          <cell r="BV1192">
            <v>0</v>
          </cell>
          <cell r="BW1192">
            <v>0</v>
          </cell>
          <cell r="BX1192">
            <v>0</v>
          </cell>
          <cell r="BY1192">
            <v>0</v>
          </cell>
          <cell r="BZ1192">
            <v>0</v>
          </cell>
          <cell r="CA1192">
            <v>0</v>
          </cell>
          <cell r="CB1192">
            <v>0</v>
          </cell>
          <cell r="CC1192">
            <v>0</v>
          </cell>
          <cell r="CD1192">
            <v>0</v>
          </cell>
          <cell r="CE1192">
            <v>0</v>
          </cell>
          <cell r="CF1192">
            <v>0</v>
          </cell>
          <cell r="CG1192">
            <v>0</v>
          </cell>
          <cell r="CH1192">
            <v>0</v>
          </cell>
          <cell r="CI1192">
            <v>0</v>
          </cell>
          <cell r="CJ1192">
            <v>0</v>
          </cell>
          <cell r="CK1192">
            <v>0</v>
          </cell>
          <cell r="CL1192">
            <v>0</v>
          </cell>
          <cell r="CM1192">
            <v>0</v>
          </cell>
          <cell r="CN1192">
            <v>0</v>
          </cell>
          <cell r="CO1192">
            <v>0</v>
          </cell>
          <cell r="CP1192">
            <v>0</v>
          </cell>
          <cell r="CQ1192">
            <v>0</v>
          </cell>
          <cell r="CR1192">
            <v>0</v>
          </cell>
          <cell r="CS1192">
            <v>0</v>
          </cell>
          <cell r="CT1192">
            <v>0</v>
          </cell>
          <cell r="CU1192">
            <v>0</v>
          </cell>
          <cell r="CV1192">
            <v>0</v>
          </cell>
          <cell r="CW1192">
            <v>0</v>
          </cell>
          <cell r="CX1192">
            <v>0</v>
          </cell>
          <cell r="CY1192">
            <v>0</v>
          </cell>
          <cell r="CZ1192">
            <v>0</v>
          </cell>
          <cell r="DA1192">
            <v>0</v>
          </cell>
          <cell r="DB1192">
            <v>0</v>
          </cell>
          <cell r="DC1192">
            <v>0</v>
          </cell>
          <cell r="DD1192">
            <v>0</v>
          </cell>
          <cell r="DE1192">
            <v>0</v>
          </cell>
          <cell r="DF1192">
            <v>0</v>
          </cell>
          <cell r="DG1192">
            <v>0</v>
          </cell>
          <cell r="DH1192">
            <v>0</v>
          </cell>
          <cell r="DI1192">
            <v>0</v>
          </cell>
          <cell r="DJ1192">
            <v>0</v>
          </cell>
          <cell r="DK1192">
            <v>0</v>
          </cell>
          <cell r="DL1192">
            <v>0</v>
          </cell>
          <cell r="DM1192">
            <v>0</v>
          </cell>
          <cell r="DN1192">
            <v>0</v>
          </cell>
          <cell r="DO1192">
            <v>0</v>
          </cell>
          <cell r="DP1192">
            <v>0</v>
          </cell>
          <cell r="DQ1192">
            <v>0</v>
          </cell>
          <cell r="DR1192">
            <v>0</v>
          </cell>
          <cell r="DS1192">
            <v>0</v>
          </cell>
          <cell r="DT1192">
            <v>0</v>
          </cell>
          <cell r="DU1192">
            <v>0</v>
          </cell>
          <cell r="DV1192">
            <v>0</v>
          </cell>
          <cell r="DW1192">
            <v>0</v>
          </cell>
          <cell r="DX1192">
            <v>0</v>
          </cell>
          <cell r="DY1192">
            <v>0</v>
          </cell>
          <cell r="DZ1192">
            <v>0</v>
          </cell>
          <cell r="EA1192">
            <v>0</v>
          </cell>
          <cell r="EB1192">
            <v>0</v>
          </cell>
          <cell r="EC1192">
            <v>0</v>
          </cell>
          <cell r="ED1192">
            <v>0</v>
          </cell>
          <cell r="EE1192">
            <v>0</v>
          </cell>
          <cell r="EF1192">
            <v>0</v>
          </cell>
          <cell r="EG1192">
            <v>0</v>
          </cell>
          <cell r="EH1192">
            <v>0</v>
          </cell>
          <cell r="EI1192">
            <v>0</v>
          </cell>
          <cell r="EJ1192">
            <v>0</v>
          </cell>
          <cell r="EK1192">
            <v>0</v>
          </cell>
          <cell r="EL1192">
            <v>0</v>
          </cell>
          <cell r="EM1192">
            <v>0</v>
          </cell>
          <cell r="EN1192">
            <v>0</v>
          </cell>
          <cell r="EO1192">
            <v>0</v>
          </cell>
          <cell r="EP1192">
            <v>0</v>
          </cell>
          <cell r="EQ1192">
            <v>0</v>
          </cell>
          <cell r="ER1192">
            <v>0</v>
          </cell>
          <cell r="ES1192">
            <v>0</v>
          </cell>
          <cell r="ET1192">
            <v>0</v>
          </cell>
          <cell r="EU1192">
            <v>0</v>
          </cell>
          <cell r="EV1192">
            <v>0</v>
          </cell>
          <cell r="EW1192">
            <v>0</v>
          </cell>
          <cell r="EX1192">
            <v>0</v>
          </cell>
          <cell r="EY1192">
            <v>0</v>
          </cell>
          <cell r="EZ1192">
            <v>0</v>
          </cell>
          <cell r="FA1192">
            <v>0</v>
          </cell>
          <cell r="FB1192">
            <v>0</v>
          </cell>
          <cell r="FC1192">
            <v>0</v>
          </cell>
          <cell r="FD1192">
            <v>0</v>
          </cell>
          <cell r="FE1192">
            <v>0</v>
          </cell>
          <cell r="FF1192">
            <v>0</v>
          </cell>
          <cell r="FG1192">
            <v>0</v>
          </cell>
          <cell r="FH1192">
            <v>0</v>
          </cell>
          <cell r="FI1192">
            <v>0</v>
          </cell>
          <cell r="FJ1192">
            <v>0</v>
          </cell>
          <cell r="FK1192">
            <v>0</v>
          </cell>
          <cell r="FL1192">
            <v>0</v>
          </cell>
          <cell r="FM1192">
            <v>0</v>
          </cell>
          <cell r="FN1192">
            <v>0</v>
          </cell>
          <cell r="FO1192">
            <v>0</v>
          </cell>
          <cell r="FP1192">
            <v>0</v>
          </cell>
          <cell r="FQ1192">
            <v>0</v>
          </cell>
          <cell r="FR1192">
            <v>0</v>
          </cell>
          <cell r="FS1192">
            <v>0</v>
          </cell>
          <cell r="FT1192">
            <v>0</v>
          </cell>
          <cell r="FU1192">
            <v>0</v>
          </cell>
          <cell r="FV1192">
            <v>0</v>
          </cell>
          <cell r="FW1192">
            <v>0</v>
          </cell>
          <cell r="FX1192">
            <v>0</v>
          </cell>
          <cell r="FY1192">
            <v>0</v>
          </cell>
          <cell r="FZ1192">
            <v>0</v>
          </cell>
          <cell r="GA1192">
            <v>0</v>
          </cell>
          <cell r="GB1192">
            <v>0</v>
          </cell>
          <cell r="GC1192">
            <v>0</v>
          </cell>
          <cell r="GD1192">
            <v>0</v>
          </cell>
          <cell r="GE1192">
            <v>0</v>
          </cell>
          <cell r="GF1192">
            <v>0</v>
          </cell>
          <cell r="GG1192">
            <v>0</v>
          </cell>
          <cell r="GH1192">
            <v>0</v>
          </cell>
          <cell r="GI1192">
            <v>0</v>
          </cell>
          <cell r="GJ1192">
            <v>0</v>
          </cell>
          <cell r="GK1192">
            <v>0</v>
          </cell>
          <cell r="GL1192">
            <v>0</v>
          </cell>
          <cell r="GM1192">
            <v>0</v>
          </cell>
          <cell r="GN1192">
            <v>0</v>
          </cell>
          <cell r="GO1192">
            <v>0</v>
          </cell>
          <cell r="GP1192">
            <v>0</v>
          </cell>
          <cell r="GQ1192">
            <v>0</v>
          </cell>
          <cell r="GR1192">
            <v>0</v>
          </cell>
          <cell r="GS1192">
            <v>0</v>
          </cell>
          <cell r="GT1192">
            <v>0</v>
          </cell>
          <cell r="GU1192">
            <v>0</v>
          </cell>
          <cell r="GV1192">
            <v>0</v>
          </cell>
          <cell r="GW1192">
            <v>0</v>
          </cell>
          <cell r="GX1192">
            <v>0</v>
          </cell>
          <cell r="GY1192">
            <v>0</v>
          </cell>
          <cell r="GZ1192">
            <v>0</v>
          </cell>
          <cell r="HA1192">
            <v>0</v>
          </cell>
          <cell r="HB1192">
            <v>0</v>
          </cell>
          <cell r="HC1192">
            <v>0</v>
          </cell>
          <cell r="HD1192">
            <v>0</v>
          </cell>
          <cell r="HE1192">
            <v>0</v>
          </cell>
          <cell r="HF1192">
            <v>0</v>
          </cell>
          <cell r="HG1192">
            <v>0</v>
          </cell>
          <cell r="HH1192">
            <v>0</v>
          </cell>
          <cell r="HI1192">
            <v>0</v>
          </cell>
          <cell r="HJ1192">
            <v>0</v>
          </cell>
          <cell r="HK1192">
            <v>0</v>
          </cell>
          <cell r="HL1192">
            <v>0</v>
          </cell>
          <cell r="HM1192">
            <v>0</v>
          </cell>
          <cell r="HN1192">
            <v>0</v>
          </cell>
          <cell r="HO1192">
            <v>0</v>
          </cell>
          <cell r="HP1192">
            <v>0</v>
          </cell>
          <cell r="HQ1192">
            <v>0</v>
          </cell>
          <cell r="HR1192">
            <v>0</v>
          </cell>
          <cell r="HS1192">
            <v>0</v>
          </cell>
          <cell r="HT1192">
            <v>0</v>
          </cell>
          <cell r="HU1192">
            <v>0</v>
          </cell>
          <cell r="HV1192">
            <v>0</v>
          </cell>
          <cell r="HW1192">
            <v>0</v>
          </cell>
          <cell r="HX1192">
            <v>0</v>
          </cell>
          <cell r="HY1192">
            <v>0</v>
          </cell>
          <cell r="HZ1192">
            <v>0</v>
          </cell>
          <cell r="IA1192">
            <v>0</v>
          </cell>
          <cell r="IB1192">
            <v>0</v>
          </cell>
          <cell r="IC1192">
            <v>0</v>
          </cell>
          <cell r="ID1192">
            <v>0</v>
          </cell>
          <cell r="IE1192">
            <v>0</v>
          </cell>
          <cell r="IF1192">
            <v>0</v>
          </cell>
          <cell r="IG1192">
            <v>0</v>
          </cell>
          <cell r="IH1192">
            <v>0</v>
          </cell>
          <cell r="II1192">
            <v>0</v>
          </cell>
          <cell r="IJ1192">
            <v>0</v>
          </cell>
          <cell r="IK1192">
            <v>0</v>
          </cell>
          <cell r="IL1192">
            <v>0</v>
          </cell>
          <cell r="IM1192">
            <v>0</v>
          </cell>
          <cell r="IN1192">
            <v>0</v>
          </cell>
          <cell r="IO1192">
            <v>0</v>
          </cell>
          <cell r="IP1192">
            <v>0</v>
          </cell>
          <cell r="IQ1192">
            <v>0</v>
          </cell>
          <cell r="IR1192">
            <v>0</v>
          </cell>
          <cell r="IS1192">
            <v>0</v>
          </cell>
          <cell r="IT1192">
            <v>0</v>
          </cell>
          <cell r="IU1192">
            <v>0</v>
          </cell>
          <cell r="IV1192">
            <v>0</v>
          </cell>
          <cell r="IW1192">
            <v>0</v>
          </cell>
          <cell r="IX1192">
            <v>0</v>
          </cell>
          <cell r="IY1192">
            <v>0</v>
          </cell>
          <cell r="IZ1192">
            <v>0</v>
          </cell>
          <cell r="JA1192">
            <v>0</v>
          </cell>
          <cell r="JB1192">
            <v>0</v>
          </cell>
          <cell r="JC1192">
            <v>0</v>
          </cell>
          <cell r="JD1192">
            <v>0</v>
          </cell>
          <cell r="JE1192">
            <v>0</v>
          </cell>
          <cell r="JF1192">
            <v>0</v>
          </cell>
          <cell r="JG1192">
            <v>0</v>
          </cell>
          <cell r="JH1192">
            <v>0</v>
          </cell>
          <cell r="JI1192">
            <v>0</v>
          </cell>
          <cell r="JJ1192">
            <v>0</v>
          </cell>
          <cell r="JK1192">
            <v>0</v>
          </cell>
          <cell r="JL1192">
            <v>0</v>
          </cell>
          <cell r="JM1192">
            <v>0</v>
          </cell>
          <cell r="JN1192">
            <v>0</v>
          </cell>
          <cell r="JO1192">
            <v>0</v>
          </cell>
          <cell r="JP1192">
            <v>0</v>
          </cell>
          <cell r="JQ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  <cell r="BJ1193">
            <v>0</v>
          </cell>
          <cell r="BK1193">
            <v>0</v>
          </cell>
          <cell r="BL1193">
            <v>0</v>
          </cell>
          <cell r="BM1193">
            <v>0</v>
          </cell>
          <cell r="BN1193">
            <v>0</v>
          </cell>
          <cell r="BO1193">
            <v>0</v>
          </cell>
          <cell r="BP1193">
            <v>0</v>
          </cell>
          <cell r="BQ1193">
            <v>0</v>
          </cell>
          <cell r="BR1193">
            <v>0</v>
          </cell>
          <cell r="BS1193">
            <v>0</v>
          </cell>
          <cell r="BT1193">
            <v>0</v>
          </cell>
          <cell r="BU1193">
            <v>0</v>
          </cell>
          <cell r="BV1193">
            <v>0</v>
          </cell>
          <cell r="BW1193">
            <v>0</v>
          </cell>
          <cell r="BX1193">
            <v>0</v>
          </cell>
          <cell r="BY1193">
            <v>0</v>
          </cell>
          <cell r="BZ1193">
            <v>0</v>
          </cell>
          <cell r="CA1193">
            <v>0</v>
          </cell>
          <cell r="CB1193">
            <v>0</v>
          </cell>
          <cell r="CC1193">
            <v>0</v>
          </cell>
          <cell r="CD1193">
            <v>0</v>
          </cell>
          <cell r="CE1193">
            <v>0</v>
          </cell>
          <cell r="CF1193">
            <v>0</v>
          </cell>
          <cell r="CG1193">
            <v>0</v>
          </cell>
          <cell r="CH1193">
            <v>0</v>
          </cell>
          <cell r="CI1193">
            <v>0</v>
          </cell>
          <cell r="CJ1193">
            <v>0</v>
          </cell>
          <cell r="CK1193">
            <v>0</v>
          </cell>
          <cell r="CL1193">
            <v>0</v>
          </cell>
          <cell r="CM1193">
            <v>0</v>
          </cell>
          <cell r="CN1193">
            <v>0</v>
          </cell>
          <cell r="CO1193">
            <v>0</v>
          </cell>
          <cell r="CP1193">
            <v>0</v>
          </cell>
          <cell r="CQ1193">
            <v>0</v>
          </cell>
          <cell r="CR1193">
            <v>0</v>
          </cell>
          <cell r="CS1193">
            <v>0</v>
          </cell>
          <cell r="CT1193">
            <v>0</v>
          </cell>
          <cell r="CU1193">
            <v>0</v>
          </cell>
          <cell r="CV1193">
            <v>0</v>
          </cell>
          <cell r="CW1193">
            <v>0</v>
          </cell>
          <cell r="CX1193">
            <v>0</v>
          </cell>
          <cell r="CY1193">
            <v>0</v>
          </cell>
          <cell r="CZ1193">
            <v>0</v>
          </cell>
          <cell r="DA1193">
            <v>0</v>
          </cell>
          <cell r="DB1193">
            <v>0</v>
          </cell>
          <cell r="DC1193">
            <v>0</v>
          </cell>
          <cell r="DD1193">
            <v>0</v>
          </cell>
          <cell r="DE1193">
            <v>0</v>
          </cell>
          <cell r="DF1193">
            <v>0</v>
          </cell>
          <cell r="DG1193">
            <v>0</v>
          </cell>
          <cell r="DH1193">
            <v>0</v>
          </cell>
          <cell r="DI1193">
            <v>0</v>
          </cell>
          <cell r="DJ1193">
            <v>0</v>
          </cell>
          <cell r="DK1193">
            <v>0</v>
          </cell>
          <cell r="DL1193">
            <v>0</v>
          </cell>
          <cell r="DM1193">
            <v>0</v>
          </cell>
          <cell r="DN1193">
            <v>0</v>
          </cell>
          <cell r="DO1193">
            <v>0</v>
          </cell>
          <cell r="DP1193">
            <v>0</v>
          </cell>
          <cell r="DQ1193">
            <v>0</v>
          </cell>
          <cell r="DR1193">
            <v>0</v>
          </cell>
          <cell r="DS1193">
            <v>0</v>
          </cell>
          <cell r="DT1193">
            <v>0</v>
          </cell>
          <cell r="DU1193">
            <v>0</v>
          </cell>
          <cell r="DV1193">
            <v>0</v>
          </cell>
          <cell r="DW1193">
            <v>0</v>
          </cell>
          <cell r="DX1193">
            <v>0</v>
          </cell>
          <cell r="DY1193">
            <v>0</v>
          </cell>
          <cell r="DZ1193">
            <v>0</v>
          </cell>
          <cell r="EA1193">
            <v>0</v>
          </cell>
          <cell r="EB1193">
            <v>0</v>
          </cell>
          <cell r="EC1193">
            <v>0</v>
          </cell>
          <cell r="ED1193">
            <v>0</v>
          </cell>
          <cell r="EE1193">
            <v>0</v>
          </cell>
          <cell r="EF1193">
            <v>0</v>
          </cell>
          <cell r="EG1193">
            <v>0</v>
          </cell>
          <cell r="EH1193">
            <v>0</v>
          </cell>
          <cell r="EI1193">
            <v>0</v>
          </cell>
          <cell r="EJ1193">
            <v>0</v>
          </cell>
          <cell r="EK1193">
            <v>0</v>
          </cell>
          <cell r="EL1193">
            <v>0</v>
          </cell>
          <cell r="EM1193">
            <v>0</v>
          </cell>
          <cell r="EN1193">
            <v>0</v>
          </cell>
          <cell r="EO1193">
            <v>0</v>
          </cell>
          <cell r="EP1193">
            <v>0</v>
          </cell>
          <cell r="EQ1193">
            <v>0</v>
          </cell>
          <cell r="ER1193">
            <v>0</v>
          </cell>
          <cell r="ES1193">
            <v>0</v>
          </cell>
          <cell r="ET1193">
            <v>0</v>
          </cell>
          <cell r="EU1193">
            <v>0</v>
          </cell>
          <cell r="EV1193">
            <v>0</v>
          </cell>
          <cell r="EW1193">
            <v>0</v>
          </cell>
          <cell r="EX1193">
            <v>0</v>
          </cell>
          <cell r="EY1193">
            <v>0</v>
          </cell>
          <cell r="EZ1193">
            <v>0</v>
          </cell>
          <cell r="FA1193">
            <v>0</v>
          </cell>
          <cell r="FB1193">
            <v>0</v>
          </cell>
          <cell r="FC1193">
            <v>0</v>
          </cell>
          <cell r="FD1193">
            <v>0</v>
          </cell>
          <cell r="FE1193">
            <v>0</v>
          </cell>
          <cell r="FF1193">
            <v>0</v>
          </cell>
          <cell r="FG1193">
            <v>0</v>
          </cell>
          <cell r="FH1193">
            <v>0</v>
          </cell>
          <cell r="FI1193">
            <v>0</v>
          </cell>
          <cell r="FJ1193">
            <v>0</v>
          </cell>
          <cell r="FK1193">
            <v>0</v>
          </cell>
          <cell r="FL1193">
            <v>0</v>
          </cell>
          <cell r="FM1193">
            <v>0</v>
          </cell>
          <cell r="FN1193">
            <v>0</v>
          </cell>
          <cell r="FO1193">
            <v>0</v>
          </cell>
          <cell r="FP1193">
            <v>0</v>
          </cell>
          <cell r="FQ1193">
            <v>0</v>
          </cell>
          <cell r="FR1193">
            <v>0</v>
          </cell>
          <cell r="FS1193">
            <v>0</v>
          </cell>
          <cell r="FT1193">
            <v>0</v>
          </cell>
          <cell r="FU1193">
            <v>0</v>
          </cell>
          <cell r="FV1193">
            <v>0</v>
          </cell>
          <cell r="FW1193">
            <v>0</v>
          </cell>
          <cell r="FX1193">
            <v>0</v>
          </cell>
          <cell r="FY1193">
            <v>0</v>
          </cell>
          <cell r="FZ1193">
            <v>0</v>
          </cell>
          <cell r="GA1193">
            <v>0</v>
          </cell>
          <cell r="GB1193">
            <v>0</v>
          </cell>
          <cell r="GC1193">
            <v>0</v>
          </cell>
          <cell r="GD1193">
            <v>0</v>
          </cell>
          <cell r="GE1193">
            <v>0</v>
          </cell>
          <cell r="GF1193">
            <v>0</v>
          </cell>
          <cell r="GG1193">
            <v>0</v>
          </cell>
          <cell r="GH1193">
            <v>0</v>
          </cell>
          <cell r="GI1193">
            <v>0</v>
          </cell>
          <cell r="GJ1193">
            <v>0</v>
          </cell>
          <cell r="GK1193">
            <v>0</v>
          </cell>
          <cell r="GL1193">
            <v>0</v>
          </cell>
          <cell r="GM1193">
            <v>0</v>
          </cell>
          <cell r="GN1193">
            <v>0</v>
          </cell>
          <cell r="GO1193">
            <v>0</v>
          </cell>
          <cell r="GP1193">
            <v>0</v>
          </cell>
          <cell r="GQ1193">
            <v>0</v>
          </cell>
          <cell r="GR1193">
            <v>0</v>
          </cell>
          <cell r="GS1193">
            <v>0</v>
          </cell>
          <cell r="GT1193">
            <v>0</v>
          </cell>
          <cell r="GU1193">
            <v>0</v>
          </cell>
          <cell r="GV1193">
            <v>0</v>
          </cell>
          <cell r="GW1193">
            <v>0</v>
          </cell>
          <cell r="GX1193">
            <v>0</v>
          </cell>
          <cell r="GY1193">
            <v>0</v>
          </cell>
          <cell r="GZ1193">
            <v>0</v>
          </cell>
          <cell r="HA1193">
            <v>0</v>
          </cell>
          <cell r="HB1193">
            <v>0</v>
          </cell>
          <cell r="HC1193">
            <v>0</v>
          </cell>
          <cell r="HD1193">
            <v>0</v>
          </cell>
          <cell r="HE1193">
            <v>0</v>
          </cell>
          <cell r="HF1193">
            <v>0</v>
          </cell>
          <cell r="HG1193">
            <v>0</v>
          </cell>
          <cell r="HH1193">
            <v>0</v>
          </cell>
          <cell r="HI1193">
            <v>0</v>
          </cell>
          <cell r="HJ1193">
            <v>0</v>
          </cell>
          <cell r="HK1193">
            <v>0</v>
          </cell>
          <cell r="HL1193">
            <v>0</v>
          </cell>
          <cell r="HM1193">
            <v>0</v>
          </cell>
          <cell r="HN1193">
            <v>0</v>
          </cell>
          <cell r="HO1193">
            <v>0</v>
          </cell>
          <cell r="HP1193">
            <v>0</v>
          </cell>
          <cell r="HQ1193">
            <v>0</v>
          </cell>
          <cell r="HR1193">
            <v>0</v>
          </cell>
          <cell r="HS1193">
            <v>0</v>
          </cell>
          <cell r="HT1193">
            <v>0</v>
          </cell>
          <cell r="HU1193">
            <v>0</v>
          </cell>
          <cell r="HV1193">
            <v>0</v>
          </cell>
          <cell r="HW1193">
            <v>0</v>
          </cell>
          <cell r="HX1193">
            <v>0</v>
          </cell>
          <cell r="HY1193">
            <v>0</v>
          </cell>
          <cell r="HZ1193">
            <v>0</v>
          </cell>
          <cell r="IA1193">
            <v>0</v>
          </cell>
          <cell r="IB1193">
            <v>0</v>
          </cell>
          <cell r="IC1193">
            <v>0</v>
          </cell>
          <cell r="ID1193">
            <v>0</v>
          </cell>
          <cell r="IE1193">
            <v>0</v>
          </cell>
          <cell r="IF1193">
            <v>0</v>
          </cell>
          <cell r="IG1193">
            <v>0</v>
          </cell>
          <cell r="IH1193">
            <v>0</v>
          </cell>
          <cell r="II1193">
            <v>0</v>
          </cell>
          <cell r="IJ1193">
            <v>0</v>
          </cell>
          <cell r="IK1193">
            <v>0</v>
          </cell>
          <cell r="IL1193">
            <v>0</v>
          </cell>
          <cell r="IM1193">
            <v>0</v>
          </cell>
          <cell r="IN1193">
            <v>0</v>
          </cell>
          <cell r="IO1193">
            <v>0</v>
          </cell>
          <cell r="IP1193">
            <v>0</v>
          </cell>
          <cell r="IQ1193">
            <v>0</v>
          </cell>
          <cell r="IR1193">
            <v>0</v>
          </cell>
          <cell r="IS1193">
            <v>0</v>
          </cell>
          <cell r="IT1193">
            <v>0</v>
          </cell>
          <cell r="IU1193">
            <v>0</v>
          </cell>
          <cell r="IV1193">
            <v>0</v>
          </cell>
          <cell r="IW1193">
            <v>0</v>
          </cell>
          <cell r="IX1193">
            <v>0</v>
          </cell>
          <cell r="IY1193">
            <v>0</v>
          </cell>
          <cell r="IZ1193">
            <v>0</v>
          </cell>
          <cell r="JA1193">
            <v>0</v>
          </cell>
          <cell r="JB1193">
            <v>0</v>
          </cell>
          <cell r="JC1193">
            <v>0</v>
          </cell>
          <cell r="JD1193">
            <v>0</v>
          </cell>
          <cell r="JE1193">
            <v>0</v>
          </cell>
          <cell r="JF1193">
            <v>0</v>
          </cell>
          <cell r="JG1193">
            <v>0</v>
          </cell>
          <cell r="JH1193">
            <v>0</v>
          </cell>
          <cell r="JI1193">
            <v>0</v>
          </cell>
          <cell r="JJ1193">
            <v>0</v>
          </cell>
          <cell r="JK1193">
            <v>0</v>
          </cell>
          <cell r="JL1193">
            <v>0</v>
          </cell>
          <cell r="JM1193">
            <v>0</v>
          </cell>
          <cell r="JN1193">
            <v>0</v>
          </cell>
          <cell r="JO1193">
            <v>0</v>
          </cell>
          <cell r="JP1193">
            <v>0</v>
          </cell>
          <cell r="JQ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  <cell r="BQ1194">
            <v>0</v>
          </cell>
          <cell r="BR1194">
            <v>0</v>
          </cell>
          <cell r="BS1194">
            <v>0</v>
          </cell>
          <cell r="BT1194">
            <v>0</v>
          </cell>
          <cell r="BU1194">
            <v>0</v>
          </cell>
          <cell r="BV1194">
            <v>0</v>
          </cell>
          <cell r="BW1194">
            <v>0</v>
          </cell>
          <cell r="BX1194">
            <v>0</v>
          </cell>
          <cell r="BY1194">
            <v>0</v>
          </cell>
          <cell r="BZ1194">
            <v>0</v>
          </cell>
          <cell r="CA1194">
            <v>0</v>
          </cell>
          <cell r="CB1194">
            <v>0</v>
          </cell>
          <cell r="CC1194">
            <v>0</v>
          </cell>
          <cell r="CD1194">
            <v>0</v>
          </cell>
          <cell r="CE1194">
            <v>0</v>
          </cell>
          <cell r="CF1194">
            <v>0</v>
          </cell>
          <cell r="CG1194">
            <v>0</v>
          </cell>
          <cell r="CH1194">
            <v>0</v>
          </cell>
          <cell r="CI1194">
            <v>0</v>
          </cell>
          <cell r="CJ1194">
            <v>0</v>
          </cell>
          <cell r="CK1194">
            <v>0</v>
          </cell>
          <cell r="CL1194">
            <v>0</v>
          </cell>
          <cell r="CM1194">
            <v>0</v>
          </cell>
          <cell r="CN1194">
            <v>0</v>
          </cell>
          <cell r="CO1194">
            <v>0</v>
          </cell>
          <cell r="CP1194">
            <v>0</v>
          </cell>
          <cell r="CQ1194">
            <v>0</v>
          </cell>
          <cell r="CR1194">
            <v>0</v>
          </cell>
          <cell r="CS1194">
            <v>0</v>
          </cell>
          <cell r="CT1194">
            <v>0</v>
          </cell>
          <cell r="CU1194">
            <v>0</v>
          </cell>
          <cell r="CV1194">
            <v>0</v>
          </cell>
          <cell r="CW1194">
            <v>0</v>
          </cell>
          <cell r="CX1194">
            <v>0</v>
          </cell>
          <cell r="CY1194">
            <v>0</v>
          </cell>
          <cell r="CZ1194">
            <v>0</v>
          </cell>
          <cell r="DA1194">
            <v>0</v>
          </cell>
          <cell r="DB1194">
            <v>0</v>
          </cell>
          <cell r="DC1194">
            <v>0</v>
          </cell>
          <cell r="DD1194">
            <v>0</v>
          </cell>
          <cell r="DE1194">
            <v>0</v>
          </cell>
          <cell r="DF1194">
            <v>0</v>
          </cell>
          <cell r="DG1194">
            <v>0</v>
          </cell>
          <cell r="DH1194">
            <v>0</v>
          </cell>
          <cell r="DI1194">
            <v>0</v>
          </cell>
          <cell r="DJ1194">
            <v>0</v>
          </cell>
          <cell r="DK1194">
            <v>0</v>
          </cell>
          <cell r="DL1194">
            <v>0</v>
          </cell>
          <cell r="DM1194">
            <v>0</v>
          </cell>
          <cell r="DN1194">
            <v>0</v>
          </cell>
          <cell r="DO1194">
            <v>0</v>
          </cell>
          <cell r="DP1194">
            <v>0</v>
          </cell>
          <cell r="DQ1194">
            <v>0</v>
          </cell>
          <cell r="DR1194">
            <v>0</v>
          </cell>
          <cell r="DS1194">
            <v>0</v>
          </cell>
          <cell r="DT1194">
            <v>0</v>
          </cell>
          <cell r="DU1194">
            <v>0</v>
          </cell>
          <cell r="DV1194">
            <v>0</v>
          </cell>
          <cell r="DW1194">
            <v>0</v>
          </cell>
          <cell r="DX1194">
            <v>0</v>
          </cell>
          <cell r="DY1194">
            <v>0</v>
          </cell>
          <cell r="DZ1194">
            <v>0</v>
          </cell>
          <cell r="EA1194">
            <v>0</v>
          </cell>
          <cell r="EB1194">
            <v>0</v>
          </cell>
          <cell r="EC1194">
            <v>0</v>
          </cell>
          <cell r="ED1194">
            <v>0</v>
          </cell>
          <cell r="EE1194">
            <v>0</v>
          </cell>
          <cell r="EF1194">
            <v>0</v>
          </cell>
          <cell r="EG1194">
            <v>0</v>
          </cell>
          <cell r="EH1194">
            <v>0</v>
          </cell>
          <cell r="EI1194">
            <v>0</v>
          </cell>
          <cell r="EJ1194">
            <v>0</v>
          </cell>
          <cell r="EK1194">
            <v>0</v>
          </cell>
          <cell r="EL1194">
            <v>0</v>
          </cell>
          <cell r="EM1194">
            <v>0</v>
          </cell>
          <cell r="EN1194">
            <v>0</v>
          </cell>
          <cell r="EO1194">
            <v>0</v>
          </cell>
          <cell r="EP1194">
            <v>0</v>
          </cell>
          <cell r="EQ1194">
            <v>0</v>
          </cell>
          <cell r="ER1194">
            <v>0</v>
          </cell>
          <cell r="ES1194">
            <v>0</v>
          </cell>
          <cell r="ET1194">
            <v>0</v>
          </cell>
          <cell r="EU1194">
            <v>0</v>
          </cell>
          <cell r="EV1194">
            <v>0</v>
          </cell>
          <cell r="EW1194">
            <v>0</v>
          </cell>
          <cell r="EX1194">
            <v>0</v>
          </cell>
          <cell r="EY1194">
            <v>0</v>
          </cell>
          <cell r="EZ1194">
            <v>0</v>
          </cell>
          <cell r="FA1194">
            <v>0</v>
          </cell>
          <cell r="FB1194">
            <v>0</v>
          </cell>
          <cell r="FC1194">
            <v>0</v>
          </cell>
          <cell r="FD1194">
            <v>0</v>
          </cell>
          <cell r="FE1194">
            <v>0</v>
          </cell>
          <cell r="FF1194">
            <v>0</v>
          </cell>
          <cell r="FG1194">
            <v>0</v>
          </cell>
          <cell r="FH1194">
            <v>0</v>
          </cell>
          <cell r="FI1194">
            <v>0</v>
          </cell>
          <cell r="FJ1194">
            <v>0</v>
          </cell>
          <cell r="FK1194">
            <v>0</v>
          </cell>
          <cell r="FL1194">
            <v>0</v>
          </cell>
          <cell r="FM1194">
            <v>0</v>
          </cell>
          <cell r="FN1194">
            <v>0</v>
          </cell>
          <cell r="FO1194">
            <v>0</v>
          </cell>
          <cell r="FP1194">
            <v>0</v>
          </cell>
          <cell r="FQ1194">
            <v>0</v>
          </cell>
          <cell r="FR1194">
            <v>0</v>
          </cell>
          <cell r="FS1194">
            <v>0</v>
          </cell>
          <cell r="FT1194">
            <v>0</v>
          </cell>
          <cell r="FU1194">
            <v>0</v>
          </cell>
          <cell r="FV1194">
            <v>0</v>
          </cell>
          <cell r="FW1194">
            <v>0</v>
          </cell>
          <cell r="FX1194">
            <v>0</v>
          </cell>
          <cell r="FY1194">
            <v>0</v>
          </cell>
          <cell r="FZ1194">
            <v>0</v>
          </cell>
          <cell r="GA1194">
            <v>0</v>
          </cell>
          <cell r="GB1194">
            <v>0</v>
          </cell>
          <cell r="GC1194">
            <v>0</v>
          </cell>
          <cell r="GD1194">
            <v>0</v>
          </cell>
          <cell r="GE1194">
            <v>0</v>
          </cell>
          <cell r="GF1194">
            <v>0</v>
          </cell>
          <cell r="GG1194">
            <v>0</v>
          </cell>
          <cell r="GH1194">
            <v>0</v>
          </cell>
          <cell r="GI1194">
            <v>0</v>
          </cell>
          <cell r="GJ1194">
            <v>0</v>
          </cell>
          <cell r="GK1194">
            <v>0</v>
          </cell>
          <cell r="GL1194">
            <v>0</v>
          </cell>
          <cell r="GM1194">
            <v>0</v>
          </cell>
          <cell r="GN1194">
            <v>0</v>
          </cell>
          <cell r="GO1194">
            <v>0</v>
          </cell>
          <cell r="GP1194">
            <v>0</v>
          </cell>
          <cell r="GQ1194">
            <v>0</v>
          </cell>
          <cell r="GR1194">
            <v>0</v>
          </cell>
          <cell r="GS1194">
            <v>0</v>
          </cell>
          <cell r="GT1194">
            <v>0</v>
          </cell>
          <cell r="GU1194">
            <v>0</v>
          </cell>
          <cell r="GV1194">
            <v>0</v>
          </cell>
          <cell r="GW1194">
            <v>0</v>
          </cell>
          <cell r="GX1194">
            <v>0</v>
          </cell>
          <cell r="GY1194">
            <v>0</v>
          </cell>
          <cell r="GZ1194">
            <v>0</v>
          </cell>
          <cell r="HA1194">
            <v>0</v>
          </cell>
          <cell r="HB1194">
            <v>0</v>
          </cell>
          <cell r="HC1194">
            <v>0</v>
          </cell>
          <cell r="HD1194">
            <v>0</v>
          </cell>
          <cell r="HE1194">
            <v>0</v>
          </cell>
          <cell r="HF1194">
            <v>0</v>
          </cell>
          <cell r="HG1194">
            <v>0</v>
          </cell>
          <cell r="HH1194">
            <v>0</v>
          </cell>
          <cell r="HI1194">
            <v>0</v>
          </cell>
          <cell r="HJ1194">
            <v>0</v>
          </cell>
          <cell r="HK1194">
            <v>0</v>
          </cell>
          <cell r="HL1194">
            <v>0</v>
          </cell>
          <cell r="HM1194">
            <v>0</v>
          </cell>
          <cell r="HN1194">
            <v>0</v>
          </cell>
          <cell r="HO1194">
            <v>0</v>
          </cell>
          <cell r="HP1194">
            <v>0</v>
          </cell>
          <cell r="HQ1194">
            <v>0</v>
          </cell>
          <cell r="HR1194">
            <v>0</v>
          </cell>
          <cell r="HS1194">
            <v>0</v>
          </cell>
          <cell r="HT1194">
            <v>0</v>
          </cell>
          <cell r="HU1194">
            <v>0</v>
          </cell>
          <cell r="HV1194">
            <v>0</v>
          </cell>
          <cell r="HW1194">
            <v>0</v>
          </cell>
          <cell r="HX1194">
            <v>0</v>
          </cell>
          <cell r="HY1194">
            <v>0</v>
          </cell>
          <cell r="HZ1194">
            <v>0</v>
          </cell>
          <cell r="IA1194">
            <v>0</v>
          </cell>
          <cell r="IB1194">
            <v>0</v>
          </cell>
          <cell r="IC1194">
            <v>0</v>
          </cell>
          <cell r="ID1194">
            <v>0</v>
          </cell>
          <cell r="IE1194">
            <v>0</v>
          </cell>
          <cell r="IF1194">
            <v>0</v>
          </cell>
          <cell r="IG1194">
            <v>0</v>
          </cell>
          <cell r="IH1194">
            <v>0</v>
          </cell>
          <cell r="II1194">
            <v>0</v>
          </cell>
          <cell r="IJ1194">
            <v>0</v>
          </cell>
          <cell r="IK1194">
            <v>0</v>
          </cell>
          <cell r="IL1194">
            <v>0</v>
          </cell>
          <cell r="IM1194">
            <v>0</v>
          </cell>
          <cell r="IN1194">
            <v>0</v>
          </cell>
          <cell r="IO1194">
            <v>0</v>
          </cell>
          <cell r="IP1194">
            <v>0</v>
          </cell>
          <cell r="IQ1194">
            <v>0</v>
          </cell>
          <cell r="IR1194">
            <v>0</v>
          </cell>
          <cell r="IS1194">
            <v>0</v>
          </cell>
          <cell r="IT1194">
            <v>0</v>
          </cell>
          <cell r="IU1194">
            <v>0</v>
          </cell>
          <cell r="IV1194">
            <v>0</v>
          </cell>
          <cell r="IW1194">
            <v>0</v>
          </cell>
          <cell r="IX1194">
            <v>0</v>
          </cell>
          <cell r="IY1194">
            <v>0</v>
          </cell>
          <cell r="IZ1194">
            <v>0</v>
          </cell>
          <cell r="JA1194">
            <v>0</v>
          </cell>
          <cell r="JB1194">
            <v>0</v>
          </cell>
          <cell r="JC1194">
            <v>0</v>
          </cell>
          <cell r="JD1194">
            <v>0</v>
          </cell>
          <cell r="JE1194">
            <v>0</v>
          </cell>
          <cell r="JF1194">
            <v>0</v>
          </cell>
          <cell r="JG1194">
            <v>0</v>
          </cell>
          <cell r="JH1194">
            <v>0</v>
          </cell>
          <cell r="JI1194">
            <v>0</v>
          </cell>
          <cell r="JJ1194">
            <v>0</v>
          </cell>
          <cell r="JK1194">
            <v>0</v>
          </cell>
          <cell r="JL1194">
            <v>0</v>
          </cell>
          <cell r="JM1194">
            <v>0</v>
          </cell>
          <cell r="JN1194">
            <v>0</v>
          </cell>
          <cell r="JO1194">
            <v>0</v>
          </cell>
          <cell r="JP1194">
            <v>0</v>
          </cell>
          <cell r="JQ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  <cell r="BJ1195">
            <v>0</v>
          </cell>
          <cell r="BK1195">
            <v>0</v>
          </cell>
          <cell r="BL1195">
            <v>0</v>
          </cell>
          <cell r="BM1195">
            <v>0</v>
          </cell>
          <cell r="BN1195">
            <v>0</v>
          </cell>
          <cell r="BO1195">
            <v>0</v>
          </cell>
          <cell r="BP1195">
            <v>0</v>
          </cell>
          <cell r="BQ1195">
            <v>0</v>
          </cell>
          <cell r="BR1195">
            <v>0</v>
          </cell>
          <cell r="BS1195">
            <v>0</v>
          </cell>
          <cell r="BT1195">
            <v>0</v>
          </cell>
          <cell r="BU1195">
            <v>0</v>
          </cell>
          <cell r="BV1195">
            <v>0</v>
          </cell>
          <cell r="BW1195">
            <v>0</v>
          </cell>
          <cell r="BX1195">
            <v>0</v>
          </cell>
          <cell r="BY1195">
            <v>0</v>
          </cell>
          <cell r="BZ1195">
            <v>0</v>
          </cell>
          <cell r="CA1195">
            <v>0</v>
          </cell>
          <cell r="CB1195">
            <v>0</v>
          </cell>
          <cell r="CC1195">
            <v>0</v>
          </cell>
          <cell r="CD1195">
            <v>0</v>
          </cell>
          <cell r="CE1195">
            <v>0</v>
          </cell>
          <cell r="CF1195">
            <v>0</v>
          </cell>
          <cell r="CG1195">
            <v>0</v>
          </cell>
          <cell r="CH1195">
            <v>0</v>
          </cell>
          <cell r="CI1195">
            <v>0</v>
          </cell>
          <cell r="CJ1195">
            <v>0</v>
          </cell>
          <cell r="CK1195">
            <v>0</v>
          </cell>
          <cell r="CL1195">
            <v>0</v>
          </cell>
          <cell r="CM1195">
            <v>0</v>
          </cell>
          <cell r="CN1195">
            <v>0</v>
          </cell>
          <cell r="CO1195">
            <v>0</v>
          </cell>
          <cell r="CP1195">
            <v>0</v>
          </cell>
          <cell r="CQ1195">
            <v>0</v>
          </cell>
          <cell r="CR1195">
            <v>0</v>
          </cell>
          <cell r="CS1195">
            <v>0</v>
          </cell>
          <cell r="CT1195">
            <v>0</v>
          </cell>
          <cell r="CU1195">
            <v>0</v>
          </cell>
          <cell r="CV1195">
            <v>0</v>
          </cell>
          <cell r="CW1195">
            <v>0</v>
          </cell>
          <cell r="CX1195">
            <v>0</v>
          </cell>
          <cell r="CY1195">
            <v>0</v>
          </cell>
          <cell r="CZ1195">
            <v>0</v>
          </cell>
          <cell r="DA1195">
            <v>0</v>
          </cell>
          <cell r="DB1195">
            <v>0</v>
          </cell>
          <cell r="DC1195">
            <v>0</v>
          </cell>
          <cell r="DD1195">
            <v>0</v>
          </cell>
          <cell r="DE1195">
            <v>0</v>
          </cell>
          <cell r="DF1195">
            <v>0</v>
          </cell>
          <cell r="DG1195">
            <v>0</v>
          </cell>
          <cell r="DH1195">
            <v>0</v>
          </cell>
          <cell r="DI1195">
            <v>0</v>
          </cell>
          <cell r="DJ1195">
            <v>0</v>
          </cell>
          <cell r="DK1195">
            <v>0</v>
          </cell>
          <cell r="DL1195">
            <v>0</v>
          </cell>
          <cell r="DM1195">
            <v>0</v>
          </cell>
          <cell r="DN1195">
            <v>0</v>
          </cell>
          <cell r="DO1195">
            <v>0</v>
          </cell>
          <cell r="DP1195">
            <v>0</v>
          </cell>
          <cell r="DQ1195">
            <v>0</v>
          </cell>
          <cell r="DR1195">
            <v>0</v>
          </cell>
          <cell r="DS1195">
            <v>0</v>
          </cell>
          <cell r="DT1195">
            <v>0</v>
          </cell>
          <cell r="DU1195">
            <v>0</v>
          </cell>
          <cell r="DV1195">
            <v>0</v>
          </cell>
          <cell r="DW1195">
            <v>0</v>
          </cell>
          <cell r="DX1195">
            <v>0</v>
          </cell>
          <cell r="DY1195">
            <v>0</v>
          </cell>
          <cell r="DZ1195">
            <v>0</v>
          </cell>
          <cell r="EA1195">
            <v>0</v>
          </cell>
          <cell r="EB1195">
            <v>0</v>
          </cell>
          <cell r="EC1195">
            <v>0</v>
          </cell>
          <cell r="ED1195">
            <v>0</v>
          </cell>
          <cell r="EE1195">
            <v>0</v>
          </cell>
          <cell r="EF1195">
            <v>0</v>
          </cell>
          <cell r="EG1195">
            <v>0</v>
          </cell>
          <cell r="EH1195">
            <v>0</v>
          </cell>
          <cell r="EI1195">
            <v>0</v>
          </cell>
          <cell r="EJ1195">
            <v>0</v>
          </cell>
          <cell r="EK1195">
            <v>0</v>
          </cell>
          <cell r="EL1195">
            <v>0</v>
          </cell>
          <cell r="EM1195">
            <v>0</v>
          </cell>
          <cell r="EN1195">
            <v>0</v>
          </cell>
          <cell r="EO1195">
            <v>0</v>
          </cell>
          <cell r="EP1195">
            <v>0</v>
          </cell>
          <cell r="EQ1195">
            <v>0</v>
          </cell>
          <cell r="ER1195">
            <v>0</v>
          </cell>
          <cell r="ES1195">
            <v>0</v>
          </cell>
          <cell r="ET1195">
            <v>0</v>
          </cell>
          <cell r="EU1195">
            <v>0</v>
          </cell>
          <cell r="EV1195">
            <v>0</v>
          </cell>
          <cell r="EW1195">
            <v>0</v>
          </cell>
          <cell r="EX1195">
            <v>0</v>
          </cell>
          <cell r="EY1195">
            <v>0</v>
          </cell>
          <cell r="EZ1195">
            <v>0</v>
          </cell>
          <cell r="FA1195">
            <v>0</v>
          </cell>
          <cell r="FB1195">
            <v>0</v>
          </cell>
          <cell r="FC1195">
            <v>0</v>
          </cell>
          <cell r="FD1195">
            <v>0</v>
          </cell>
          <cell r="FE1195">
            <v>0</v>
          </cell>
          <cell r="FF1195">
            <v>0</v>
          </cell>
          <cell r="FG1195">
            <v>0</v>
          </cell>
          <cell r="FH1195">
            <v>0</v>
          </cell>
          <cell r="FI1195">
            <v>0</v>
          </cell>
          <cell r="FJ1195">
            <v>0</v>
          </cell>
          <cell r="FK1195">
            <v>0</v>
          </cell>
          <cell r="FL1195">
            <v>0</v>
          </cell>
          <cell r="FM1195">
            <v>0</v>
          </cell>
          <cell r="FN1195">
            <v>0</v>
          </cell>
          <cell r="FO1195">
            <v>0</v>
          </cell>
          <cell r="FP1195">
            <v>0</v>
          </cell>
          <cell r="FQ1195">
            <v>0</v>
          </cell>
          <cell r="FR1195">
            <v>0</v>
          </cell>
          <cell r="FS1195">
            <v>0</v>
          </cell>
          <cell r="FT1195">
            <v>0</v>
          </cell>
          <cell r="FU1195">
            <v>0</v>
          </cell>
          <cell r="FV1195">
            <v>0</v>
          </cell>
          <cell r="FW1195">
            <v>0</v>
          </cell>
          <cell r="FX1195">
            <v>0</v>
          </cell>
          <cell r="FY1195">
            <v>0</v>
          </cell>
          <cell r="FZ1195">
            <v>0</v>
          </cell>
          <cell r="GA1195">
            <v>0</v>
          </cell>
          <cell r="GB1195">
            <v>0</v>
          </cell>
          <cell r="GC1195">
            <v>0</v>
          </cell>
          <cell r="GD1195">
            <v>0</v>
          </cell>
          <cell r="GE1195">
            <v>0</v>
          </cell>
          <cell r="GF1195">
            <v>0</v>
          </cell>
          <cell r="GG1195">
            <v>0</v>
          </cell>
          <cell r="GH1195">
            <v>0</v>
          </cell>
          <cell r="GI1195">
            <v>0</v>
          </cell>
          <cell r="GJ1195">
            <v>0</v>
          </cell>
          <cell r="GK1195">
            <v>0</v>
          </cell>
          <cell r="GL1195">
            <v>0</v>
          </cell>
          <cell r="GM1195">
            <v>0</v>
          </cell>
          <cell r="GN1195">
            <v>0</v>
          </cell>
          <cell r="GO1195">
            <v>0</v>
          </cell>
          <cell r="GP1195">
            <v>0</v>
          </cell>
          <cell r="GQ1195">
            <v>0</v>
          </cell>
          <cell r="GR1195">
            <v>0</v>
          </cell>
          <cell r="GS1195">
            <v>0</v>
          </cell>
          <cell r="GT1195">
            <v>0</v>
          </cell>
          <cell r="GU1195">
            <v>0</v>
          </cell>
          <cell r="GV1195">
            <v>0</v>
          </cell>
          <cell r="GW1195">
            <v>0</v>
          </cell>
          <cell r="GX1195">
            <v>0</v>
          </cell>
          <cell r="GY1195">
            <v>0</v>
          </cell>
          <cell r="GZ1195">
            <v>0</v>
          </cell>
          <cell r="HA1195">
            <v>0</v>
          </cell>
          <cell r="HB1195">
            <v>0</v>
          </cell>
          <cell r="HC1195">
            <v>0</v>
          </cell>
          <cell r="HD1195">
            <v>0</v>
          </cell>
          <cell r="HE1195">
            <v>0</v>
          </cell>
          <cell r="HF1195">
            <v>0</v>
          </cell>
          <cell r="HG1195">
            <v>0</v>
          </cell>
          <cell r="HH1195">
            <v>0</v>
          </cell>
          <cell r="HI1195">
            <v>0</v>
          </cell>
          <cell r="HJ1195">
            <v>0</v>
          </cell>
          <cell r="HK1195">
            <v>0</v>
          </cell>
          <cell r="HL1195">
            <v>0</v>
          </cell>
          <cell r="HM1195">
            <v>0</v>
          </cell>
          <cell r="HN1195">
            <v>0</v>
          </cell>
          <cell r="HO1195">
            <v>0</v>
          </cell>
          <cell r="HP1195">
            <v>0</v>
          </cell>
          <cell r="HQ1195">
            <v>0</v>
          </cell>
          <cell r="HR1195">
            <v>0</v>
          </cell>
          <cell r="HS1195">
            <v>0</v>
          </cell>
          <cell r="HT1195">
            <v>0</v>
          </cell>
          <cell r="HU1195">
            <v>0</v>
          </cell>
          <cell r="HV1195">
            <v>0</v>
          </cell>
          <cell r="HW1195">
            <v>0</v>
          </cell>
          <cell r="HX1195">
            <v>0</v>
          </cell>
          <cell r="HY1195">
            <v>0</v>
          </cell>
          <cell r="HZ1195">
            <v>0</v>
          </cell>
          <cell r="IA1195">
            <v>0</v>
          </cell>
          <cell r="IB1195">
            <v>0</v>
          </cell>
          <cell r="IC1195">
            <v>0</v>
          </cell>
          <cell r="ID1195">
            <v>0</v>
          </cell>
          <cell r="IE1195">
            <v>0</v>
          </cell>
          <cell r="IF1195">
            <v>0</v>
          </cell>
          <cell r="IG1195">
            <v>0</v>
          </cell>
          <cell r="IH1195">
            <v>0</v>
          </cell>
          <cell r="II1195">
            <v>0</v>
          </cell>
          <cell r="IJ1195">
            <v>0</v>
          </cell>
          <cell r="IK1195">
            <v>0</v>
          </cell>
          <cell r="IL1195">
            <v>0</v>
          </cell>
          <cell r="IM1195">
            <v>0</v>
          </cell>
          <cell r="IN1195">
            <v>0</v>
          </cell>
          <cell r="IO1195">
            <v>0</v>
          </cell>
          <cell r="IP1195">
            <v>0</v>
          </cell>
          <cell r="IQ1195">
            <v>0</v>
          </cell>
          <cell r="IR1195">
            <v>0</v>
          </cell>
          <cell r="IS1195">
            <v>0</v>
          </cell>
          <cell r="IT1195">
            <v>0</v>
          </cell>
          <cell r="IU1195">
            <v>0</v>
          </cell>
          <cell r="IV1195">
            <v>0</v>
          </cell>
          <cell r="IW1195">
            <v>0</v>
          </cell>
          <cell r="IX1195">
            <v>0</v>
          </cell>
          <cell r="IY1195">
            <v>0</v>
          </cell>
          <cell r="IZ1195">
            <v>0</v>
          </cell>
          <cell r="JA1195">
            <v>0</v>
          </cell>
          <cell r="JB1195">
            <v>0</v>
          </cell>
          <cell r="JC1195">
            <v>0</v>
          </cell>
          <cell r="JD1195">
            <v>0</v>
          </cell>
          <cell r="JE1195">
            <v>0</v>
          </cell>
          <cell r="JF1195">
            <v>0</v>
          </cell>
          <cell r="JG1195">
            <v>0</v>
          </cell>
          <cell r="JH1195">
            <v>0</v>
          </cell>
          <cell r="JI1195">
            <v>0</v>
          </cell>
          <cell r="JJ1195">
            <v>0</v>
          </cell>
          <cell r="JK1195">
            <v>0</v>
          </cell>
          <cell r="JL1195">
            <v>0</v>
          </cell>
          <cell r="JM1195">
            <v>0</v>
          </cell>
          <cell r="JN1195">
            <v>0</v>
          </cell>
          <cell r="JO1195">
            <v>0</v>
          </cell>
          <cell r="JP1195">
            <v>0</v>
          </cell>
          <cell r="JQ1195">
            <v>0</v>
          </cell>
        </row>
        <row r="1196">
          <cell r="D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IS1196"/>
          <cell r="IT1196"/>
          <cell r="IU1196"/>
          <cell r="IV1196"/>
          <cell r="IW1196"/>
          <cell r="IX1196"/>
          <cell r="IY1196"/>
          <cell r="IZ1196"/>
          <cell r="JA1196"/>
          <cell r="JB1196"/>
          <cell r="JC1196"/>
          <cell r="JD1196"/>
          <cell r="JF1196"/>
          <cell r="JG1196"/>
          <cell r="JH1196"/>
          <cell r="JI1196"/>
          <cell r="JJ1196"/>
          <cell r="JK1196"/>
          <cell r="JL1196"/>
          <cell r="JM1196"/>
          <cell r="JN1196"/>
          <cell r="JO1196"/>
          <cell r="JP1196"/>
          <cell r="JQ1196"/>
        </row>
        <row r="1197">
          <cell r="D1197" t="str">
            <v>TH_QF_UTN_QF_Sch37_UT</v>
          </cell>
          <cell r="F1197">
            <v>7440.0000000000045</v>
          </cell>
          <cell r="G1197">
            <v>6720.0000000000045</v>
          </cell>
          <cell r="H1197">
            <v>7440.0000000000045</v>
          </cell>
          <cell r="I1197">
            <v>7200.0000000000045</v>
          </cell>
          <cell r="J1197">
            <v>7440.0000000000045</v>
          </cell>
          <cell r="K1197">
            <v>7200.0000000000045</v>
          </cell>
          <cell r="L1197">
            <v>7440.0000000000045</v>
          </cell>
          <cell r="M1197">
            <v>7440.0000000000045</v>
          </cell>
          <cell r="N1197">
            <v>7200.0000000000045</v>
          </cell>
          <cell r="O1197">
            <v>7440.0000000000045</v>
          </cell>
          <cell r="P1197">
            <v>7200.0000000000045</v>
          </cell>
          <cell r="Q1197">
            <v>7200.0000000000045</v>
          </cell>
          <cell r="R1197">
            <v>87360.000000000058</v>
          </cell>
          <cell r="S1197">
            <v>7440.0000000000045</v>
          </cell>
          <cell r="T1197">
            <v>6720.0000000000045</v>
          </cell>
          <cell r="U1197">
            <v>7440.0000000000045</v>
          </cell>
          <cell r="V1197">
            <v>7200.0000000000045</v>
          </cell>
          <cell r="W1197">
            <v>7440.0000000000045</v>
          </cell>
          <cell r="X1197">
            <v>7200.0000000000045</v>
          </cell>
          <cell r="Y1197">
            <v>7440.0000000000045</v>
          </cell>
          <cell r="Z1197">
            <v>7440.0000000000045</v>
          </cell>
          <cell r="AA1197">
            <v>7200.0000000000045</v>
          </cell>
          <cell r="AB1197">
            <v>7440.0000000000045</v>
          </cell>
          <cell r="AC1197">
            <v>7200.0000000000045</v>
          </cell>
          <cell r="AD1197">
            <v>7200.0000000000045</v>
          </cell>
          <cell r="AE1197">
            <v>87360.000000000044</v>
          </cell>
          <cell r="AF1197">
            <v>7440.0000000000045</v>
          </cell>
          <cell r="AG1197">
            <v>6960.0000000000045</v>
          </cell>
          <cell r="AH1197">
            <v>7440.0000000000045</v>
          </cell>
          <cell r="AI1197">
            <v>7200.0000000000045</v>
          </cell>
          <cell r="AJ1197">
            <v>7440.0000000000045</v>
          </cell>
          <cell r="AK1197">
            <v>7200.0000000000045</v>
          </cell>
          <cell r="AL1197">
            <v>7440.0000000000045</v>
          </cell>
          <cell r="AM1197">
            <v>7440.0000000000045</v>
          </cell>
          <cell r="AN1197">
            <v>7200.0000000000045</v>
          </cell>
          <cell r="AO1197">
            <v>7440.0000000000045</v>
          </cell>
          <cell r="AP1197">
            <v>7200.0000000000045</v>
          </cell>
          <cell r="AQ1197">
            <v>6960.0000000000045</v>
          </cell>
          <cell r="AR1197">
            <v>87360.000000000058</v>
          </cell>
          <cell r="AS1197">
            <v>7440.0000000000045</v>
          </cell>
          <cell r="AT1197">
            <v>6720.0000000000045</v>
          </cell>
          <cell r="AU1197">
            <v>7440.0000000000045</v>
          </cell>
          <cell r="AV1197">
            <v>7200.0000000000045</v>
          </cell>
          <cell r="AW1197">
            <v>7440.0000000000045</v>
          </cell>
          <cell r="AX1197">
            <v>7200.0000000000045</v>
          </cell>
          <cell r="AY1197">
            <v>7440.0000000000045</v>
          </cell>
          <cell r="AZ1197">
            <v>7440.0000000000045</v>
          </cell>
          <cell r="BA1197">
            <v>7200.0000000000045</v>
          </cell>
          <cell r="BB1197">
            <v>7440.0000000000045</v>
          </cell>
          <cell r="BC1197">
            <v>7200.0000000000045</v>
          </cell>
          <cell r="BD1197">
            <v>7200.0000000000045</v>
          </cell>
          <cell r="BE1197">
            <v>87360.000000000058</v>
          </cell>
          <cell r="BF1197">
            <v>7440.0000000000045</v>
          </cell>
          <cell r="BG1197">
            <v>6720.0000000000045</v>
          </cell>
          <cell r="BH1197">
            <v>7440.0000000000045</v>
          </cell>
          <cell r="BI1197">
            <v>7200.0000000000045</v>
          </cell>
          <cell r="BJ1197">
            <v>7440.0000000000045</v>
          </cell>
          <cell r="BK1197">
            <v>7200.0000000000045</v>
          </cell>
          <cell r="BL1197">
            <v>7440.0000000000045</v>
          </cell>
          <cell r="BM1197">
            <v>7440.0000000000045</v>
          </cell>
          <cell r="BN1197">
            <v>7200.0000000000045</v>
          </cell>
          <cell r="BO1197">
            <v>7440.0000000000045</v>
          </cell>
          <cell r="BP1197">
            <v>7200.0000000000045</v>
          </cell>
          <cell r="BQ1197">
            <v>7200.0000000000045</v>
          </cell>
          <cell r="BR1197">
            <v>87360.000000000058</v>
          </cell>
          <cell r="BS1197">
            <v>7440.0000000000045</v>
          </cell>
          <cell r="BT1197">
            <v>6720.0000000000045</v>
          </cell>
          <cell r="BU1197">
            <v>7440.0000000000045</v>
          </cell>
          <cell r="BV1197">
            <v>7200.0000000000045</v>
          </cell>
          <cell r="BW1197">
            <v>7440.0000000000045</v>
          </cell>
          <cell r="BX1197">
            <v>7200.0000000000045</v>
          </cell>
          <cell r="BY1197">
            <v>7440.0000000000045</v>
          </cell>
          <cell r="BZ1197">
            <v>7440.0000000000045</v>
          </cell>
          <cell r="CA1197">
            <v>7200.0000000000045</v>
          </cell>
          <cell r="CB1197">
            <v>7440.0000000000045</v>
          </cell>
          <cell r="CC1197">
            <v>7200.0000000000045</v>
          </cell>
          <cell r="CD1197">
            <v>7200.0000000000045</v>
          </cell>
          <cell r="CE1197">
            <v>87360.000000000044</v>
          </cell>
          <cell r="CF1197">
            <v>7440.0000000000045</v>
          </cell>
          <cell r="CG1197">
            <v>6960.0000000000045</v>
          </cell>
          <cell r="CH1197">
            <v>7440.0000000000045</v>
          </cell>
          <cell r="CI1197">
            <v>7200.0000000000045</v>
          </cell>
          <cell r="CJ1197">
            <v>7440.0000000000045</v>
          </cell>
          <cell r="CK1197">
            <v>7200.0000000000045</v>
          </cell>
          <cell r="CL1197">
            <v>7440.0000000000045</v>
          </cell>
          <cell r="CM1197">
            <v>7440.0000000000045</v>
          </cell>
          <cell r="CN1197">
            <v>7200.0000000000045</v>
          </cell>
          <cell r="CO1197">
            <v>7440.0000000000045</v>
          </cell>
          <cell r="CP1197">
            <v>7200.0000000000045</v>
          </cell>
          <cell r="CQ1197">
            <v>6960.0000000000045</v>
          </cell>
          <cell r="CR1197">
            <v>87360.000000000058</v>
          </cell>
          <cell r="CS1197">
            <v>7440.0000000000045</v>
          </cell>
          <cell r="CT1197">
            <v>6720.0000000000045</v>
          </cell>
          <cell r="CU1197">
            <v>7440.0000000000045</v>
          </cell>
          <cell r="CV1197">
            <v>7200.0000000000045</v>
          </cell>
          <cell r="CW1197">
            <v>7440.0000000000045</v>
          </cell>
          <cell r="CX1197">
            <v>7200.0000000000045</v>
          </cell>
          <cell r="CY1197">
            <v>7440.0000000000045</v>
          </cell>
          <cell r="CZ1197">
            <v>7440.0000000000045</v>
          </cell>
          <cell r="DA1197">
            <v>7200.0000000000045</v>
          </cell>
          <cell r="DB1197">
            <v>7440.0000000000045</v>
          </cell>
          <cell r="DC1197">
            <v>7200.0000000000045</v>
          </cell>
          <cell r="DD1197">
            <v>7200.0000000000045</v>
          </cell>
          <cell r="DE1197">
            <v>87360.000000000058</v>
          </cell>
          <cell r="DF1197">
            <v>7440.0000000000045</v>
          </cell>
          <cell r="DG1197">
            <v>6720.0000000000045</v>
          </cell>
          <cell r="DH1197">
            <v>7440.0000000000045</v>
          </cell>
          <cell r="DI1197">
            <v>7200.0000000000045</v>
          </cell>
          <cell r="DJ1197">
            <v>7440.0000000000045</v>
          </cell>
          <cell r="DK1197">
            <v>7200.0000000000045</v>
          </cell>
          <cell r="DL1197">
            <v>7440.0000000000045</v>
          </cell>
          <cell r="DM1197">
            <v>7440.0000000000045</v>
          </cell>
          <cell r="DN1197">
            <v>7200.0000000000045</v>
          </cell>
          <cell r="DO1197">
            <v>7440.0000000000045</v>
          </cell>
          <cell r="DP1197">
            <v>7200.0000000000045</v>
          </cell>
          <cell r="DQ1197">
            <v>7200.0000000000045</v>
          </cell>
          <cell r="DR1197">
            <v>87360.000000000058</v>
          </cell>
          <cell r="DS1197">
            <v>7440.0000000000045</v>
          </cell>
          <cell r="DT1197">
            <v>6720.0000000000045</v>
          </cell>
          <cell r="DU1197">
            <v>7440.0000000000045</v>
          </cell>
          <cell r="DV1197">
            <v>7200.0000000000045</v>
          </cell>
          <cell r="DW1197">
            <v>7440.0000000000045</v>
          </cell>
          <cell r="DX1197">
            <v>7200.0000000000045</v>
          </cell>
          <cell r="DY1197">
            <v>7440.0000000000045</v>
          </cell>
          <cell r="DZ1197">
            <v>7440.0000000000045</v>
          </cell>
          <cell r="EA1197">
            <v>7200.0000000000045</v>
          </cell>
          <cell r="EB1197">
            <v>7440.0000000000045</v>
          </cell>
          <cell r="EC1197">
            <v>7200.0000000000045</v>
          </cell>
          <cell r="ED1197">
            <v>7200.0000000000045</v>
          </cell>
          <cell r="EE1197">
            <v>87360.000000000044</v>
          </cell>
          <cell r="EF1197">
            <v>7440.0000000000045</v>
          </cell>
          <cell r="EG1197">
            <v>6960.0000000000045</v>
          </cell>
          <cell r="EH1197">
            <v>7440.0000000000045</v>
          </cell>
          <cell r="EI1197">
            <v>7200.0000000000045</v>
          </cell>
          <cell r="EJ1197">
            <v>7440.0000000000045</v>
          </cell>
          <cell r="EK1197">
            <v>7200.0000000000045</v>
          </cell>
          <cell r="EL1197">
            <v>7440.0000000000045</v>
          </cell>
          <cell r="EM1197">
            <v>7440.0000000000045</v>
          </cell>
          <cell r="EN1197">
            <v>7200.0000000000045</v>
          </cell>
          <cell r="EO1197">
            <v>7440.0000000000045</v>
          </cell>
          <cell r="EP1197">
            <v>7200.0000000000045</v>
          </cell>
          <cell r="EQ1197">
            <v>6960.0000000000045</v>
          </cell>
          <cell r="ER1197">
            <v>87360.000000000058</v>
          </cell>
          <cell r="ES1197">
            <v>7440.0000000000045</v>
          </cell>
          <cell r="ET1197">
            <v>6720.0000000000045</v>
          </cell>
          <cell r="EU1197">
            <v>7440.0000000000045</v>
          </cell>
          <cell r="EV1197">
            <v>7200.0000000000045</v>
          </cell>
          <cell r="EW1197">
            <v>7440.0000000000045</v>
          </cell>
          <cell r="EX1197">
            <v>7200.0000000000045</v>
          </cell>
          <cell r="EY1197">
            <v>7440.0000000000045</v>
          </cell>
          <cell r="EZ1197">
            <v>7440.0000000000045</v>
          </cell>
          <cell r="FA1197">
            <v>7200.0000000000045</v>
          </cell>
          <cell r="FB1197">
            <v>7440.0000000000045</v>
          </cell>
          <cell r="FC1197">
            <v>7200.0000000000045</v>
          </cell>
          <cell r="FD1197">
            <v>7200.0000000000045</v>
          </cell>
          <cell r="FE1197">
            <v>87360.000000000058</v>
          </cell>
          <cell r="FF1197">
            <v>7440.0000000000045</v>
          </cell>
          <cell r="FG1197">
            <v>6720.0000000000045</v>
          </cell>
          <cell r="FH1197">
            <v>7440.0000000000045</v>
          </cell>
          <cell r="FI1197">
            <v>7200.0000000000045</v>
          </cell>
          <cell r="FJ1197">
            <v>7440.0000000000045</v>
          </cell>
          <cell r="FK1197">
            <v>7200.0000000000045</v>
          </cell>
          <cell r="FL1197">
            <v>7440.0000000000045</v>
          </cell>
          <cell r="FM1197">
            <v>7440.0000000000045</v>
          </cell>
          <cell r="FN1197">
            <v>7200.0000000000045</v>
          </cell>
          <cell r="FO1197">
            <v>7440.0000000000045</v>
          </cell>
          <cell r="FP1197">
            <v>7200.0000000000045</v>
          </cell>
          <cell r="FQ1197">
            <v>7200.0000000000045</v>
          </cell>
          <cell r="FR1197">
            <v>87360.000000000058</v>
          </cell>
          <cell r="FS1197">
            <v>7440.0000000000045</v>
          </cell>
          <cell r="FT1197">
            <v>6720.0000000000045</v>
          </cell>
          <cell r="FU1197">
            <v>7440.0000000000045</v>
          </cell>
          <cell r="FV1197">
            <v>7200.0000000000045</v>
          </cell>
          <cell r="FW1197">
            <v>7440.0000000000045</v>
          </cell>
          <cell r="FX1197">
            <v>7200.0000000000045</v>
          </cell>
          <cell r="FY1197">
            <v>7440.0000000000045</v>
          </cell>
          <cell r="FZ1197">
            <v>7440.0000000000045</v>
          </cell>
          <cell r="GA1197">
            <v>7200.0000000000045</v>
          </cell>
          <cell r="GB1197">
            <v>7440.0000000000045</v>
          </cell>
          <cell r="GC1197">
            <v>7200.0000000000045</v>
          </cell>
          <cell r="GD1197">
            <v>7200.0000000000045</v>
          </cell>
          <cell r="GE1197">
            <v>87360.000000000044</v>
          </cell>
          <cell r="GF1197">
            <v>7440.0000000000045</v>
          </cell>
          <cell r="GG1197">
            <v>6960.0000000000045</v>
          </cell>
          <cell r="GH1197">
            <v>7440.0000000000045</v>
          </cell>
          <cell r="GI1197">
            <v>7200.0000000000045</v>
          </cell>
          <cell r="GJ1197">
            <v>7440.0000000000045</v>
          </cell>
          <cell r="GK1197">
            <v>7200.0000000000045</v>
          </cell>
          <cell r="GL1197">
            <v>7440.0000000000045</v>
          </cell>
          <cell r="GM1197">
            <v>7440.0000000000045</v>
          </cell>
          <cell r="GN1197">
            <v>7200.0000000000045</v>
          </cell>
          <cell r="GO1197">
            <v>7440.0000000000045</v>
          </cell>
          <cell r="GP1197">
            <v>7200.0000000000045</v>
          </cell>
          <cell r="GQ1197">
            <v>6960.0000000000045</v>
          </cell>
          <cell r="GR1197">
            <v>87360.000000000058</v>
          </cell>
          <cell r="GS1197">
            <v>7440.0000000000045</v>
          </cell>
          <cell r="GT1197">
            <v>6720.0000000000045</v>
          </cell>
          <cell r="GU1197">
            <v>7440.0000000000045</v>
          </cell>
          <cell r="GV1197">
            <v>7200.0000000000045</v>
          </cell>
          <cell r="GW1197">
            <v>7440.0000000000045</v>
          </cell>
          <cell r="GX1197">
            <v>7200.0000000000045</v>
          </cell>
          <cell r="GY1197">
            <v>7440.0000000000045</v>
          </cell>
          <cell r="GZ1197">
            <v>7440.0000000000045</v>
          </cell>
          <cell r="HA1197">
            <v>7200.0000000000045</v>
          </cell>
          <cell r="HB1197">
            <v>7440.0000000000045</v>
          </cell>
          <cell r="HC1197">
            <v>7200.0000000000045</v>
          </cell>
          <cell r="HD1197">
            <v>7200.0000000000045</v>
          </cell>
          <cell r="HE1197">
            <v>87360.000000000058</v>
          </cell>
          <cell r="HF1197">
            <v>7440.0000000000045</v>
          </cell>
          <cell r="HG1197">
            <v>6720.0000000000045</v>
          </cell>
          <cell r="HH1197">
            <v>7440.0000000000045</v>
          </cell>
          <cell r="HI1197">
            <v>7200.0000000000045</v>
          </cell>
          <cell r="HJ1197">
            <v>7440.0000000000045</v>
          </cell>
          <cell r="HK1197">
            <v>7200.0000000000045</v>
          </cell>
          <cell r="HL1197">
            <v>7440.0000000000045</v>
          </cell>
          <cell r="HM1197">
            <v>7440.0000000000045</v>
          </cell>
          <cell r="HN1197">
            <v>7200.0000000000045</v>
          </cell>
          <cell r="HO1197">
            <v>7440.0000000000045</v>
          </cell>
          <cell r="HP1197">
            <v>7200.0000000000045</v>
          </cell>
          <cell r="HQ1197">
            <v>7200.0000000000045</v>
          </cell>
          <cell r="HR1197">
            <v>87360.000000000058</v>
          </cell>
          <cell r="HS1197">
            <v>7440.0000000000045</v>
          </cell>
          <cell r="HT1197">
            <v>6720.0000000000045</v>
          </cell>
          <cell r="HU1197">
            <v>7440.0000000000045</v>
          </cell>
          <cell r="HV1197">
            <v>7200.0000000000045</v>
          </cell>
          <cell r="HW1197">
            <v>7440.0000000000045</v>
          </cell>
          <cell r="HX1197">
            <v>7200.0000000000045</v>
          </cell>
          <cell r="HY1197">
            <v>7440.0000000000045</v>
          </cell>
          <cell r="HZ1197">
            <v>7440.0000000000045</v>
          </cell>
          <cell r="IA1197">
            <v>7200.0000000000045</v>
          </cell>
          <cell r="IB1197">
            <v>7440.0000000000045</v>
          </cell>
          <cell r="IC1197">
            <v>7200.0000000000045</v>
          </cell>
          <cell r="ID1197">
            <v>7200.0000000000045</v>
          </cell>
          <cell r="IE1197">
            <v>87360.000000000044</v>
          </cell>
          <cell r="IF1197">
            <v>7440.0000000000045</v>
          </cell>
          <cell r="IG1197">
            <v>6960.0000000000045</v>
          </cell>
          <cell r="IH1197">
            <v>7440.0000000000045</v>
          </cell>
          <cell r="II1197">
            <v>7200.0000000000045</v>
          </cell>
          <cell r="IJ1197">
            <v>7440.0000000000045</v>
          </cell>
          <cell r="IK1197">
            <v>7200.0000000000045</v>
          </cell>
          <cell r="IL1197">
            <v>7440.0000000000045</v>
          </cell>
          <cell r="IM1197">
            <v>7440.0000000000045</v>
          </cell>
          <cell r="IN1197">
            <v>7200.0000000000045</v>
          </cell>
          <cell r="IO1197">
            <v>7440.0000000000045</v>
          </cell>
          <cell r="IP1197">
            <v>7200.0000000000045</v>
          </cell>
          <cell r="IQ1197">
            <v>6960.0000000000045</v>
          </cell>
          <cell r="IR1197">
            <v>87360.000000000058</v>
          </cell>
          <cell r="IS1197">
            <v>7440.0000000000045</v>
          </cell>
          <cell r="IT1197">
            <v>6720.0000000000045</v>
          </cell>
          <cell r="IU1197">
            <v>7440.0000000000045</v>
          </cell>
          <cell r="IV1197">
            <v>7200.0000000000045</v>
          </cell>
          <cell r="IW1197">
            <v>7440.0000000000045</v>
          </cell>
          <cell r="IX1197">
            <v>7200.0000000000045</v>
          </cell>
          <cell r="IY1197">
            <v>7440.0000000000045</v>
          </cell>
          <cell r="IZ1197">
            <v>7440.0000000000045</v>
          </cell>
          <cell r="JA1197">
            <v>7200.0000000000045</v>
          </cell>
          <cell r="JB1197">
            <v>7440.0000000000045</v>
          </cell>
          <cell r="JC1197">
            <v>7200.0000000000045</v>
          </cell>
          <cell r="JD1197">
            <v>7200.0000000000045</v>
          </cell>
          <cell r="JE1197">
            <v>0</v>
          </cell>
          <cell r="JF1197">
            <v>0</v>
          </cell>
          <cell r="JG1197">
            <v>0</v>
          </cell>
          <cell r="JH1197">
            <v>0</v>
          </cell>
          <cell r="JI1197">
            <v>0</v>
          </cell>
          <cell r="JJ1197">
            <v>0</v>
          </cell>
          <cell r="JK1197">
            <v>0</v>
          </cell>
          <cell r="JL1197">
            <v>0</v>
          </cell>
          <cell r="JM1197">
            <v>0</v>
          </cell>
          <cell r="JN1197">
            <v>0</v>
          </cell>
          <cell r="JO1197">
            <v>0</v>
          </cell>
          <cell r="JP1197">
            <v>0</v>
          </cell>
          <cell r="JQ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  <cell r="BZ1198">
            <v>0</v>
          </cell>
          <cell r="CA1198">
            <v>0</v>
          </cell>
          <cell r="CB1198">
            <v>0</v>
          </cell>
          <cell r="CC1198">
            <v>0</v>
          </cell>
          <cell r="CD1198">
            <v>0</v>
          </cell>
          <cell r="CE1198">
            <v>0</v>
          </cell>
          <cell r="CF1198">
            <v>0</v>
          </cell>
          <cell r="CG1198">
            <v>0</v>
          </cell>
          <cell r="CH1198">
            <v>0</v>
          </cell>
          <cell r="CI1198">
            <v>0</v>
          </cell>
          <cell r="CJ1198">
            <v>0</v>
          </cell>
          <cell r="CK1198">
            <v>0</v>
          </cell>
          <cell r="CL1198">
            <v>0</v>
          </cell>
          <cell r="CM1198">
            <v>0</v>
          </cell>
          <cell r="CN1198">
            <v>0</v>
          </cell>
          <cell r="CO1198">
            <v>0</v>
          </cell>
          <cell r="CP1198">
            <v>0</v>
          </cell>
          <cell r="CQ1198">
            <v>0</v>
          </cell>
          <cell r="CR1198">
            <v>0</v>
          </cell>
          <cell r="CS1198">
            <v>0</v>
          </cell>
          <cell r="CT1198">
            <v>0</v>
          </cell>
          <cell r="CU1198">
            <v>0</v>
          </cell>
          <cell r="CV1198">
            <v>0</v>
          </cell>
          <cell r="CW1198">
            <v>0</v>
          </cell>
          <cell r="CX1198">
            <v>0</v>
          </cell>
          <cell r="CY1198">
            <v>0</v>
          </cell>
          <cell r="CZ1198">
            <v>0</v>
          </cell>
          <cell r="DA1198">
            <v>0</v>
          </cell>
          <cell r="DB1198">
            <v>0</v>
          </cell>
          <cell r="DC1198">
            <v>0</v>
          </cell>
          <cell r="DD1198">
            <v>0</v>
          </cell>
          <cell r="DE1198">
            <v>0</v>
          </cell>
          <cell r="DF1198">
            <v>0</v>
          </cell>
          <cell r="DG1198">
            <v>0</v>
          </cell>
          <cell r="DH1198">
            <v>0</v>
          </cell>
          <cell r="DI1198">
            <v>0</v>
          </cell>
          <cell r="DJ1198">
            <v>0</v>
          </cell>
          <cell r="DK1198">
            <v>0</v>
          </cell>
          <cell r="DL1198">
            <v>0</v>
          </cell>
          <cell r="DM1198">
            <v>0</v>
          </cell>
          <cell r="DN1198">
            <v>0</v>
          </cell>
          <cell r="DO1198">
            <v>0</v>
          </cell>
          <cell r="DP1198">
            <v>0</v>
          </cell>
          <cell r="DQ1198">
            <v>0</v>
          </cell>
          <cell r="DR1198">
            <v>0</v>
          </cell>
          <cell r="DS1198">
            <v>0</v>
          </cell>
          <cell r="DT1198">
            <v>0</v>
          </cell>
          <cell r="DU1198">
            <v>0</v>
          </cell>
          <cell r="DV1198">
            <v>0</v>
          </cell>
          <cell r="DW1198">
            <v>0</v>
          </cell>
          <cell r="DX1198">
            <v>0</v>
          </cell>
          <cell r="DY1198">
            <v>0</v>
          </cell>
          <cell r="DZ1198">
            <v>0</v>
          </cell>
          <cell r="EA1198">
            <v>0</v>
          </cell>
          <cell r="EB1198">
            <v>0</v>
          </cell>
          <cell r="EC1198">
            <v>0</v>
          </cell>
          <cell r="ED1198">
            <v>0</v>
          </cell>
          <cell r="EE1198">
            <v>0</v>
          </cell>
          <cell r="EF1198">
            <v>0</v>
          </cell>
          <cell r="EG1198">
            <v>0</v>
          </cell>
          <cell r="EH1198">
            <v>0</v>
          </cell>
          <cell r="EI1198">
            <v>0</v>
          </cell>
          <cell r="EJ1198">
            <v>0</v>
          </cell>
          <cell r="EK1198">
            <v>0</v>
          </cell>
          <cell r="EL1198">
            <v>0</v>
          </cell>
          <cell r="EM1198">
            <v>0</v>
          </cell>
          <cell r="EN1198">
            <v>0</v>
          </cell>
          <cell r="EO1198">
            <v>0</v>
          </cell>
          <cell r="EP1198">
            <v>0</v>
          </cell>
          <cell r="EQ1198">
            <v>0</v>
          </cell>
          <cell r="ER1198">
            <v>0</v>
          </cell>
          <cell r="ES1198">
            <v>0</v>
          </cell>
          <cell r="ET1198">
            <v>0</v>
          </cell>
          <cell r="EU1198">
            <v>0</v>
          </cell>
          <cell r="EV1198">
            <v>0</v>
          </cell>
          <cell r="EW1198">
            <v>0</v>
          </cell>
          <cell r="EX1198">
            <v>0</v>
          </cell>
          <cell r="EY1198">
            <v>0</v>
          </cell>
          <cell r="EZ1198">
            <v>0</v>
          </cell>
          <cell r="FA1198">
            <v>0</v>
          </cell>
          <cell r="FB1198">
            <v>0</v>
          </cell>
          <cell r="FC1198">
            <v>0</v>
          </cell>
          <cell r="FD1198">
            <v>0</v>
          </cell>
          <cell r="FE1198">
            <v>0</v>
          </cell>
          <cell r="FF1198">
            <v>0</v>
          </cell>
          <cell r="FG1198">
            <v>0</v>
          </cell>
          <cell r="FH1198">
            <v>0</v>
          </cell>
          <cell r="FI1198">
            <v>0</v>
          </cell>
          <cell r="FJ1198">
            <v>0</v>
          </cell>
          <cell r="FK1198">
            <v>0</v>
          </cell>
          <cell r="FL1198">
            <v>0</v>
          </cell>
          <cell r="FM1198">
            <v>0</v>
          </cell>
          <cell r="FN1198">
            <v>0</v>
          </cell>
          <cell r="FO1198">
            <v>0</v>
          </cell>
          <cell r="FP1198">
            <v>0</v>
          </cell>
          <cell r="FQ1198">
            <v>0</v>
          </cell>
          <cell r="FR1198">
            <v>0</v>
          </cell>
          <cell r="FS1198">
            <v>0</v>
          </cell>
          <cell r="FT1198">
            <v>0</v>
          </cell>
          <cell r="FU1198">
            <v>0</v>
          </cell>
          <cell r="FV1198">
            <v>0</v>
          </cell>
          <cell r="FW1198">
            <v>0</v>
          </cell>
          <cell r="FX1198">
            <v>0</v>
          </cell>
          <cell r="FY1198">
            <v>0</v>
          </cell>
          <cell r="FZ1198">
            <v>0</v>
          </cell>
          <cell r="GA1198">
            <v>0</v>
          </cell>
          <cell r="GB1198">
            <v>0</v>
          </cell>
          <cell r="GC1198">
            <v>0</v>
          </cell>
          <cell r="GD1198">
            <v>0</v>
          </cell>
          <cell r="GE1198">
            <v>0</v>
          </cell>
          <cell r="GF1198">
            <v>0</v>
          </cell>
          <cell r="GG1198">
            <v>0</v>
          </cell>
          <cell r="GH1198">
            <v>0</v>
          </cell>
          <cell r="GI1198">
            <v>0</v>
          </cell>
          <cell r="GJ1198">
            <v>0</v>
          </cell>
          <cell r="GK1198">
            <v>0</v>
          </cell>
          <cell r="GL1198">
            <v>0</v>
          </cell>
          <cell r="GM1198">
            <v>0</v>
          </cell>
          <cell r="GN1198">
            <v>0</v>
          </cell>
          <cell r="GO1198">
            <v>0</v>
          </cell>
          <cell r="GP1198">
            <v>0</v>
          </cell>
          <cell r="GQ1198">
            <v>0</v>
          </cell>
          <cell r="GR1198">
            <v>0</v>
          </cell>
          <cell r="GS1198">
            <v>0</v>
          </cell>
          <cell r="GT1198">
            <v>0</v>
          </cell>
          <cell r="GU1198">
            <v>0</v>
          </cell>
          <cell r="GV1198">
            <v>0</v>
          </cell>
          <cell r="GW1198">
            <v>0</v>
          </cell>
          <cell r="GX1198">
            <v>0</v>
          </cell>
          <cell r="GY1198">
            <v>0</v>
          </cell>
          <cell r="GZ1198">
            <v>0</v>
          </cell>
          <cell r="HA1198">
            <v>0</v>
          </cell>
          <cell r="HB1198">
            <v>0</v>
          </cell>
          <cell r="HC1198">
            <v>0</v>
          </cell>
          <cell r="HD1198">
            <v>0</v>
          </cell>
          <cell r="HE1198">
            <v>0</v>
          </cell>
          <cell r="HF1198">
            <v>0</v>
          </cell>
          <cell r="HG1198">
            <v>0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>
            <v>0</v>
          </cell>
          <cell r="HT1198">
            <v>0</v>
          </cell>
          <cell r="HU1198">
            <v>0</v>
          </cell>
          <cell r="HV1198">
            <v>0</v>
          </cell>
          <cell r="HW1198">
            <v>0</v>
          </cell>
          <cell r="HX1198">
            <v>0</v>
          </cell>
          <cell r="HY1198">
            <v>0</v>
          </cell>
          <cell r="HZ1198">
            <v>0</v>
          </cell>
          <cell r="IA1198">
            <v>0</v>
          </cell>
          <cell r="IB1198">
            <v>0</v>
          </cell>
          <cell r="IC1198">
            <v>0</v>
          </cell>
          <cell r="ID1198">
            <v>0</v>
          </cell>
          <cell r="IE1198">
            <v>0</v>
          </cell>
          <cell r="IF1198">
            <v>0</v>
          </cell>
          <cell r="IG1198">
            <v>0</v>
          </cell>
          <cell r="IH1198">
            <v>0</v>
          </cell>
          <cell r="II1198">
            <v>0</v>
          </cell>
          <cell r="IJ1198">
            <v>0</v>
          </cell>
          <cell r="IK1198">
            <v>0</v>
          </cell>
          <cell r="IL1198">
            <v>0</v>
          </cell>
          <cell r="IM1198">
            <v>0</v>
          </cell>
          <cell r="IN1198">
            <v>0</v>
          </cell>
          <cell r="IO1198">
            <v>0</v>
          </cell>
          <cell r="IP1198">
            <v>0</v>
          </cell>
          <cell r="IQ1198">
            <v>0</v>
          </cell>
          <cell r="IR1198">
            <v>0</v>
          </cell>
          <cell r="IS1198">
            <v>0</v>
          </cell>
          <cell r="IT1198">
            <v>0</v>
          </cell>
          <cell r="IU1198">
            <v>0</v>
          </cell>
          <cell r="IV1198">
            <v>0</v>
          </cell>
          <cell r="IW1198">
            <v>0</v>
          </cell>
          <cell r="IX1198">
            <v>0</v>
          </cell>
          <cell r="IY1198">
            <v>0</v>
          </cell>
          <cell r="IZ1198">
            <v>0</v>
          </cell>
          <cell r="JA1198">
            <v>0</v>
          </cell>
          <cell r="JB1198">
            <v>0</v>
          </cell>
          <cell r="JC1198">
            <v>0</v>
          </cell>
          <cell r="JD1198">
            <v>0</v>
          </cell>
          <cell r="JE1198">
            <v>0</v>
          </cell>
          <cell r="JF1198">
            <v>0</v>
          </cell>
          <cell r="JG1198">
            <v>0</v>
          </cell>
          <cell r="JH1198">
            <v>0</v>
          </cell>
          <cell r="JI1198">
            <v>0</v>
          </cell>
          <cell r="JJ1198">
            <v>0</v>
          </cell>
          <cell r="JK1198">
            <v>0</v>
          </cell>
          <cell r="JL1198">
            <v>0</v>
          </cell>
          <cell r="JM1198">
            <v>0</v>
          </cell>
          <cell r="JN1198">
            <v>0</v>
          </cell>
          <cell r="JO1198">
            <v>0</v>
          </cell>
          <cell r="JP1198">
            <v>0</v>
          </cell>
          <cell r="JQ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  <cell r="BZ1199">
            <v>0</v>
          </cell>
          <cell r="CA1199">
            <v>0</v>
          </cell>
          <cell r="CB1199">
            <v>0</v>
          </cell>
          <cell r="CC1199">
            <v>0</v>
          </cell>
          <cell r="CD1199">
            <v>0</v>
          </cell>
          <cell r="CE1199">
            <v>0</v>
          </cell>
          <cell r="CF1199">
            <v>0</v>
          </cell>
          <cell r="CG1199">
            <v>0</v>
          </cell>
          <cell r="CH1199">
            <v>0</v>
          </cell>
          <cell r="CI1199">
            <v>0</v>
          </cell>
          <cell r="CJ1199">
            <v>0</v>
          </cell>
          <cell r="CK1199">
            <v>0</v>
          </cell>
          <cell r="CL1199">
            <v>0</v>
          </cell>
          <cell r="CM1199">
            <v>0</v>
          </cell>
          <cell r="CN1199">
            <v>0</v>
          </cell>
          <cell r="CO1199">
            <v>0</v>
          </cell>
          <cell r="CP1199">
            <v>0</v>
          </cell>
          <cell r="CQ1199">
            <v>0</v>
          </cell>
          <cell r="CR1199">
            <v>0</v>
          </cell>
          <cell r="CS1199">
            <v>0</v>
          </cell>
          <cell r="CT1199">
            <v>0</v>
          </cell>
          <cell r="CU1199">
            <v>0</v>
          </cell>
          <cell r="CV1199">
            <v>0</v>
          </cell>
          <cell r="CW1199">
            <v>0</v>
          </cell>
          <cell r="CX1199">
            <v>0</v>
          </cell>
          <cell r="CY1199">
            <v>0</v>
          </cell>
          <cell r="CZ1199">
            <v>0</v>
          </cell>
          <cell r="DA1199">
            <v>0</v>
          </cell>
          <cell r="DB1199">
            <v>0</v>
          </cell>
          <cell r="DC1199">
            <v>0</v>
          </cell>
          <cell r="DD1199">
            <v>0</v>
          </cell>
          <cell r="DE1199">
            <v>0</v>
          </cell>
          <cell r="DF1199">
            <v>0</v>
          </cell>
          <cell r="DG1199">
            <v>0</v>
          </cell>
          <cell r="DH1199">
            <v>0</v>
          </cell>
          <cell r="DI1199">
            <v>0</v>
          </cell>
          <cell r="DJ1199">
            <v>0</v>
          </cell>
          <cell r="DK1199">
            <v>0</v>
          </cell>
          <cell r="DL1199">
            <v>0</v>
          </cell>
          <cell r="DM1199">
            <v>0</v>
          </cell>
          <cell r="DN1199">
            <v>0</v>
          </cell>
          <cell r="DO1199">
            <v>0</v>
          </cell>
          <cell r="DP1199">
            <v>0</v>
          </cell>
          <cell r="DQ1199">
            <v>0</v>
          </cell>
          <cell r="DR1199">
            <v>0</v>
          </cell>
          <cell r="DS1199">
            <v>0</v>
          </cell>
          <cell r="DT1199">
            <v>0</v>
          </cell>
          <cell r="DU1199">
            <v>0</v>
          </cell>
          <cell r="DV1199">
            <v>0</v>
          </cell>
          <cell r="DW1199">
            <v>0</v>
          </cell>
          <cell r="DX1199">
            <v>0</v>
          </cell>
          <cell r="DY1199">
            <v>0</v>
          </cell>
          <cell r="DZ1199">
            <v>0</v>
          </cell>
          <cell r="EA1199">
            <v>0</v>
          </cell>
          <cell r="EB1199">
            <v>0</v>
          </cell>
          <cell r="EC1199">
            <v>0</v>
          </cell>
          <cell r="ED1199">
            <v>0</v>
          </cell>
          <cell r="EE1199">
            <v>0</v>
          </cell>
          <cell r="EF1199">
            <v>0</v>
          </cell>
          <cell r="EG1199">
            <v>0</v>
          </cell>
          <cell r="EH1199">
            <v>0</v>
          </cell>
          <cell r="EI1199">
            <v>0</v>
          </cell>
          <cell r="EJ1199">
            <v>0</v>
          </cell>
          <cell r="EK1199">
            <v>0</v>
          </cell>
          <cell r="EL1199">
            <v>0</v>
          </cell>
          <cell r="EM1199">
            <v>0</v>
          </cell>
          <cell r="EN1199">
            <v>0</v>
          </cell>
          <cell r="EO1199">
            <v>0</v>
          </cell>
          <cell r="EP1199">
            <v>0</v>
          </cell>
          <cell r="EQ1199">
            <v>0</v>
          </cell>
          <cell r="ER1199">
            <v>0</v>
          </cell>
          <cell r="ES1199">
            <v>0</v>
          </cell>
          <cell r="ET1199">
            <v>0</v>
          </cell>
          <cell r="EU1199">
            <v>0</v>
          </cell>
          <cell r="EV1199">
            <v>0</v>
          </cell>
          <cell r="EW1199">
            <v>0</v>
          </cell>
          <cell r="EX1199">
            <v>0</v>
          </cell>
          <cell r="EY1199">
            <v>0</v>
          </cell>
          <cell r="EZ1199">
            <v>0</v>
          </cell>
          <cell r="FA1199">
            <v>0</v>
          </cell>
          <cell r="FB1199">
            <v>0</v>
          </cell>
          <cell r="FC1199">
            <v>0</v>
          </cell>
          <cell r="FD1199">
            <v>0</v>
          </cell>
          <cell r="FE1199">
            <v>0</v>
          </cell>
          <cell r="FF1199">
            <v>0</v>
          </cell>
          <cell r="FG1199">
            <v>0</v>
          </cell>
          <cell r="FH1199">
            <v>0</v>
          </cell>
          <cell r="FI1199">
            <v>0</v>
          </cell>
          <cell r="FJ1199">
            <v>0</v>
          </cell>
          <cell r="FK1199">
            <v>0</v>
          </cell>
          <cell r="FL1199">
            <v>0</v>
          </cell>
          <cell r="FM1199">
            <v>0</v>
          </cell>
          <cell r="FN1199">
            <v>0</v>
          </cell>
          <cell r="FO1199">
            <v>0</v>
          </cell>
          <cell r="FP1199">
            <v>0</v>
          </cell>
          <cell r="FQ1199">
            <v>0</v>
          </cell>
          <cell r="FR1199">
            <v>0</v>
          </cell>
          <cell r="FS1199">
            <v>0</v>
          </cell>
          <cell r="FT1199">
            <v>0</v>
          </cell>
          <cell r="FU1199">
            <v>0</v>
          </cell>
          <cell r="FV1199">
            <v>0</v>
          </cell>
          <cell r="FW1199">
            <v>0</v>
          </cell>
          <cell r="FX1199">
            <v>0</v>
          </cell>
          <cell r="FY1199">
            <v>0</v>
          </cell>
          <cell r="FZ1199">
            <v>0</v>
          </cell>
          <cell r="GA1199">
            <v>0</v>
          </cell>
          <cell r="GB1199">
            <v>0</v>
          </cell>
          <cell r="GC1199">
            <v>0</v>
          </cell>
          <cell r="GD1199">
            <v>0</v>
          </cell>
          <cell r="GE1199">
            <v>0</v>
          </cell>
          <cell r="GF1199">
            <v>0</v>
          </cell>
          <cell r="GG1199">
            <v>0</v>
          </cell>
          <cell r="GH1199">
            <v>0</v>
          </cell>
          <cell r="GI1199">
            <v>0</v>
          </cell>
          <cell r="GJ1199">
            <v>0</v>
          </cell>
          <cell r="GK1199">
            <v>0</v>
          </cell>
          <cell r="GL1199">
            <v>0</v>
          </cell>
          <cell r="GM1199">
            <v>0</v>
          </cell>
          <cell r="GN1199">
            <v>0</v>
          </cell>
          <cell r="GO1199">
            <v>0</v>
          </cell>
          <cell r="GP1199">
            <v>0</v>
          </cell>
          <cell r="GQ1199">
            <v>0</v>
          </cell>
          <cell r="GR1199">
            <v>0</v>
          </cell>
          <cell r="GS1199">
            <v>0</v>
          </cell>
          <cell r="GT1199">
            <v>0</v>
          </cell>
          <cell r="GU1199">
            <v>0</v>
          </cell>
          <cell r="GV1199">
            <v>0</v>
          </cell>
          <cell r="GW1199">
            <v>0</v>
          </cell>
          <cell r="GX1199">
            <v>0</v>
          </cell>
          <cell r="GY1199">
            <v>0</v>
          </cell>
          <cell r="GZ1199">
            <v>0</v>
          </cell>
          <cell r="HA1199">
            <v>0</v>
          </cell>
          <cell r="HB1199">
            <v>0</v>
          </cell>
          <cell r="HC1199">
            <v>0</v>
          </cell>
          <cell r="HD1199">
            <v>0</v>
          </cell>
          <cell r="HE1199">
            <v>0</v>
          </cell>
          <cell r="HF1199">
            <v>0</v>
          </cell>
          <cell r="HG1199">
            <v>0</v>
          </cell>
          <cell r="HH1199">
            <v>0</v>
          </cell>
          <cell r="HI1199">
            <v>0</v>
          </cell>
          <cell r="HJ1199">
            <v>0</v>
          </cell>
          <cell r="HK1199">
            <v>0</v>
          </cell>
          <cell r="HL1199">
            <v>0</v>
          </cell>
          <cell r="HM1199">
            <v>0</v>
          </cell>
          <cell r="HN1199">
            <v>0</v>
          </cell>
          <cell r="HO1199">
            <v>0</v>
          </cell>
          <cell r="HP1199">
            <v>0</v>
          </cell>
          <cell r="HQ1199">
            <v>0</v>
          </cell>
          <cell r="HR1199">
            <v>0</v>
          </cell>
          <cell r="HS1199">
            <v>0</v>
          </cell>
          <cell r="HT1199">
            <v>0</v>
          </cell>
          <cell r="HU1199">
            <v>0</v>
          </cell>
          <cell r="HV1199">
            <v>0</v>
          </cell>
          <cell r="HW1199">
            <v>0</v>
          </cell>
          <cell r="HX1199">
            <v>0</v>
          </cell>
          <cell r="HY1199">
            <v>0</v>
          </cell>
          <cell r="HZ1199">
            <v>0</v>
          </cell>
          <cell r="IA1199">
            <v>0</v>
          </cell>
          <cell r="IB1199">
            <v>0</v>
          </cell>
          <cell r="IC1199">
            <v>0</v>
          </cell>
          <cell r="ID1199">
            <v>0</v>
          </cell>
          <cell r="IE1199">
            <v>0</v>
          </cell>
          <cell r="IF1199">
            <v>0</v>
          </cell>
          <cell r="IG1199">
            <v>0</v>
          </cell>
          <cell r="IH1199">
            <v>0</v>
          </cell>
          <cell r="II1199">
            <v>0</v>
          </cell>
          <cell r="IJ1199">
            <v>0</v>
          </cell>
          <cell r="IK1199">
            <v>0</v>
          </cell>
          <cell r="IL1199">
            <v>0</v>
          </cell>
          <cell r="IM1199">
            <v>0</v>
          </cell>
          <cell r="IN1199">
            <v>0</v>
          </cell>
          <cell r="IO1199">
            <v>0</v>
          </cell>
          <cell r="IP1199">
            <v>0</v>
          </cell>
          <cell r="IQ1199">
            <v>0</v>
          </cell>
          <cell r="IR1199">
            <v>0</v>
          </cell>
          <cell r="IS1199">
            <v>0</v>
          </cell>
          <cell r="IT1199">
            <v>0</v>
          </cell>
          <cell r="IU1199">
            <v>0</v>
          </cell>
          <cell r="IV1199">
            <v>0</v>
          </cell>
          <cell r="IW1199">
            <v>0</v>
          </cell>
          <cell r="IX1199">
            <v>0</v>
          </cell>
          <cell r="IY1199">
            <v>0</v>
          </cell>
          <cell r="IZ1199">
            <v>0</v>
          </cell>
          <cell r="JA1199">
            <v>0</v>
          </cell>
          <cell r="JB1199">
            <v>0</v>
          </cell>
          <cell r="JC1199">
            <v>0</v>
          </cell>
          <cell r="JD1199">
            <v>0</v>
          </cell>
          <cell r="JE1199">
            <v>0</v>
          </cell>
          <cell r="JF1199">
            <v>0</v>
          </cell>
          <cell r="JG1199">
            <v>0</v>
          </cell>
          <cell r="JH1199">
            <v>0</v>
          </cell>
          <cell r="JI1199">
            <v>0</v>
          </cell>
          <cell r="JJ1199">
            <v>0</v>
          </cell>
          <cell r="JK1199">
            <v>0</v>
          </cell>
          <cell r="JL1199">
            <v>0</v>
          </cell>
          <cell r="JM1199">
            <v>0</v>
          </cell>
          <cell r="JN1199">
            <v>0</v>
          </cell>
          <cell r="JO1199">
            <v>0</v>
          </cell>
          <cell r="JP1199">
            <v>0</v>
          </cell>
          <cell r="JQ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  <cell r="BZ1200">
            <v>0</v>
          </cell>
          <cell r="CA1200">
            <v>0</v>
          </cell>
          <cell r="CB1200">
            <v>0</v>
          </cell>
          <cell r="CC1200">
            <v>0</v>
          </cell>
          <cell r="CD1200">
            <v>0</v>
          </cell>
          <cell r="CE1200">
            <v>0</v>
          </cell>
          <cell r="CF1200">
            <v>0</v>
          </cell>
          <cell r="CG1200">
            <v>0</v>
          </cell>
          <cell r="CH1200">
            <v>0</v>
          </cell>
          <cell r="CI1200">
            <v>0</v>
          </cell>
          <cell r="CJ1200">
            <v>0</v>
          </cell>
          <cell r="CK1200">
            <v>0</v>
          </cell>
          <cell r="CL1200">
            <v>0</v>
          </cell>
          <cell r="CM1200">
            <v>0</v>
          </cell>
          <cell r="CN1200">
            <v>0</v>
          </cell>
          <cell r="CO1200">
            <v>0</v>
          </cell>
          <cell r="CP1200">
            <v>0</v>
          </cell>
          <cell r="CQ1200">
            <v>0</v>
          </cell>
          <cell r="CR1200">
            <v>0</v>
          </cell>
          <cell r="CS1200">
            <v>0</v>
          </cell>
          <cell r="CT1200">
            <v>0</v>
          </cell>
          <cell r="CU1200">
            <v>0</v>
          </cell>
          <cell r="CV1200">
            <v>0</v>
          </cell>
          <cell r="CW1200">
            <v>0</v>
          </cell>
          <cell r="CX1200">
            <v>0</v>
          </cell>
          <cell r="CY1200">
            <v>0</v>
          </cell>
          <cell r="CZ1200">
            <v>0</v>
          </cell>
          <cell r="DA1200">
            <v>0</v>
          </cell>
          <cell r="DB1200">
            <v>0</v>
          </cell>
          <cell r="DC1200">
            <v>0</v>
          </cell>
          <cell r="DD1200">
            <v>0</v>
          </cell>
          <cell r="DE1200">
            <v>0</v>
          </cell>
          <cell r="DF1200">
            <v>0</v>
          </cell>
          <cell r="DG1200">
            <v>0</v>
          </cell>
          <cell r="DH1200">
            <v>0</v>
          </cell>
          <cell r="DI1200">
            <v>0</v>
          </cell>
          <cell r="DJ1200">
            <v>0</v>
          </cell>
          <cell r="DK1200">
            <v>0</v>
          </cell>
          <cell r="DL1200">
            <v>0</v>
          </cell>
          <cell r="DM1200">
            <v>0</v>
          </cell>
          <cell r="DN1200">
            <v>0</v>
          </cell>
          <cell r="DO1200">
            <v>0</v>
          </cell>
          <cell r="DP1200">
            <v>0</v>
          </cell>
          <cell r="DQ1200">
            <v>0</v>
          </cell>
          <cell r="DR1200">
            <v>0</v>
          </cell>
          <cell r="DS1200">
            <v>0</v>
          </cell>
          <cell r="DT1200">
            <v>0</v>
          </cell>
          <cell r="DU1200">
            <v>0</v>
          </cell>
          <cell r="DV1200">
            <v>0</v>
          </cell>
          <cell r="DW1200">
            <v>0</v>
          </cell>
          <cell r="DX1200">
            <v>0</v>
          </cell>
          <cell r="DY1200">
            <v>0</v>
          </cell>
          <cell r="DZ1200">
            <v>0</v>
          </cell>
          <cell r="EA1200">
            <v>0</v>
          </cell>
          <cell r="EB1200">
            <v>0</v>
          </cell>
          <cell r="EC1200">
            <v>0</v>
          </cell>
          <cell r="ED1200">
            <v>0</v>
          </cell>
          <cell r="EE1200">
            <v>0</v>
          </cell>
          <cell r="EF1200">
            <v>0</v>
          </cell>
          <cell r="EG1200">
            <v>0</v>
          </cell>
          <cell r="EH1200">
            <v>0</v>
          </cell>
          <cell r="EI1200">
            <v>0</v>
          </cell>
          <cell r="EJ1200">
            <v>0</v>
          </cell>
          <cell r="EK1200">
            <v>0</v>
          </cell>
          <cell r="EL1200">
            <v>0</v>
          </cell>
          <cell r="EM1200">
            <v>0</v>
          </cell>
          <cell r="EN1200">
            <v>0</v>
          </cell>
          <cell r="EO1200">
            <v>0</v>
          </cell>
          <cell r="EP1200">
            <v>0</v>
          </cell>
          <cell r="EQ1200">
            <v>0</v>
          </cell>
          <cell r="ER1200">
            <v>0</v>
          </cell>
          <cell r="ES1200">
            <v>0</v>
          </cell>
          <cell r="ET1200">
            <v>0</v>
          </cell>
          <cell r="EU1200">
            <v>0</v>
          </cell>
          <cell r="EV1200">
            <v>0</v>
          </cell>
          <cell r="EW1200">
            <v>0</v>
          </cell>
          <cell r="EX1200">
            <v>0</v>
          </cell>
          <cell r="EY1200">
            <v>0</v>
          </cell>
          <cell r="EZ1200">
            <v>0</v>
          </cell>
          <cell r="FA1200">
            <v>0</v>
          </cell>
          <cell r="FB1200">
            <v>0</v>
          </cell>
          <cell r="FC1200">
            <v>0</v>
          </cell>
          <cell r="FD1200">
            <v>0</v>
          </cell>
          <cell r="FE1200">
            <v>0</v>
          </cell>
          <cell r="FF1200">
            <v>0</v>
          </cell>
          <cell r="FG1200">
            <v>0</v>
          </cell>
          <cell r="FH1200">
            <v>0</v>
          </cell>
          <cell r="FI1200">
            <v>0</v>
          </cell>
          <cell r="FJ1200">
            <v>0</v>
          </cell>
          <cell r="FK1200">
            <v>0</v>
          </cell>
          <cell r="FL1200">
            <v>0</v>
          </cell>
          <cell r="FM1200">
            <v>0</v>
          </cell>
          <cell r="FN1200">
            <v>0</v>
          </cell>
          <cell r="FO1200">
            <v>0</v>
          </cell>
          <cell r="FP1200">
            <v>0</v>
          </cell>
          <cell r="FQ1200">
            <v>0</v>
          </cell>
          <cell r="FR1200">
            <v>0</v>
          </cell>
          <cell r="FS1200">
            <v>0</v>
          </cell>
          <cell r="FT1200">
            <v>0</v>
          </cell>
          <cell r="FU1200">
            <v>0</v>
          </cell>
          <cell r="FV1200">
            <v>0</v>
          </cell>
          <cell r="FW1200">
            <v>0</v>
          </cell>
          <cell r="FX1200">
            <v>0</v>
          </cell>
          <cell r="FY1200">
            <v>0</v>
          </cell>
          <cell r="FZ1200">
            <v>0</v>
          </cell>
          <cell r="GA1200">
            <v>0</v>
          </cell>
          <cell r="GB1200">
            <v>0</v>
          </cell>
          <cell r="GC1200">
            <v>0</v>
          </cell>
          <cell r="GD1200">
            <v>0</v>
          </cell>
          <cell r="GE1200">
            <v>0</v>
          </cell>
          <cell r="GF1200">
            <v>0</v>
          </cell>
          <cell r="GG1200">
            <v>0</v>
          </cell>
          <cell r="GH1200">
            <v>0</v>
          </cell>
          <cell r="GI1200">
            <v>0</v>
          </cell>
          <cell r="GJ1200">
            <v>0</v>
          </cell>
          <cell r="GK1200">
            <v>0</v>
          </cell>
          <cell r="GL1200">
            <v>0</v>
          </cell>
          <cell r="GM1200">
            <v>0</v>
          </cell>
          <cell r="GN1200">
            <v>0</v>
          </cell>
          <cell r="GO1200">
            <v>0</v>
          </cell>
          <cell r="GP1200">
            <v>0</v>
          </cell>
          <cell r="GQ1200">
            <v>0</v>
          </cell>
          <cell r="GR1200">
            <v>0</v>
          </cell>
          <cell r="GS1200">
            <v>0</v>
          </cell>
          <cell r="GT1200">
            <v>0</v>
          </cell>
          <cell r="GU1200">
            <v>0</v>
          </cell>
          <cell r="GV1200">
            <v>0</v>
          </cell>
          <cell r="GW1200">
            <v>0</v>
          </cell>
          <cell r="GX1200">
            <v>0</v>
          </cell>
          <cell r="GY1200">
            <v>0</v>
          </cell>
          <cell r="GZ1200">
            <v>0</v>
          </cell>
          <cell r="HA1200">
            <v>0</v>
          </cell>
          <cell r="HB1200">
            <v>0</v>
          </cell>
          <cell r="HC1200">
            <v>0</v>
          </cell>
          <cell r="HD1200">
            <v>0</v>
          </cell>
          <cell r="HE1200">
            <v>0</v>
          </cell>
          <cell r="HF1200">
            <v>0</v>
          </cell>
          <cell r="HG1200">
            <v>0</v>
          </cell>
          <cell r="HH1200">
            <v>0</v>
          </cell>
          <cell r="HI1200">
            <v>0</v>
          </cell>
          <cell r="HJ1200">
            <v>0</v>
          </cell>
          <cell r="HK1200">
            <v>0</v>
          </cell>
          <cell r="HL1200">
            <v>0</v>
          </cell>
          <cell r="HM1200">
            <v>0</v>
          </cell>
          <cell r="HN1200">
            <v>0</v>
          </cell>
          <cell r="HO1200">
            <v>0</v>
          </cell>
          <cell r="HP1200">
            <v>0</v>
          </cell>
          <cell r="HQ1200">
            <v>0</v>
          </cell>
          <cell r="HR1200">
            <v>0</v>
          </cell>
          <cell r="HS1200">
            <v>0</v>
          </cell>
          <cell r="HT1200">
            <v>0</v>
          </cell>
          <cell r="HU1200">
            <v>0</v>
          </cell>
          <cell r="HV1200">
            <v>0</v>
          </cell>
          <cell r="HW1200">
            <v>0</v>
          </cell>
          <cell r="HX1200">
            <v>0</v>
          </cell>
          <cell r="HY1200">
            <v>0</v>
          </cell>
          <cell r="HZ1200">
            <v>0</v>
          </cell>
          <cell r="IA1200">
            <v>0</v>
          </cell>
          <cell r="IB1200">
            <v>0</v>
          </cell>
          <cell r="IC1200">
            <v>0</v>
          </cell>
          <cell r="ID1200">
            <v>0</v>
          </cell>
          <cell r="IE1200">
            <v>0</v>
          </cell>
          <cell r="IF1200">
            <v>0</v>
          </cell>
          <cell r="IG1200">
            <v>0</v>
          </cell>
          <cell r="IH1200">
            <v>0</v>
          </cell>
          <cell r="II1200">
            <v>0</v>
          </cell>
          <cell r="IJ1200">
            <v>0</v>
          </cell>
          <cell r="IK1200">
            <v>0</v>
          </cell>
          <cell r="IL1200">
            <v>0</v>
          </cell>
          <cell r="IM1200">
            <v>0</v>
          </cell>
          <cell r="IN1200">
            <v>0</v>
          </cell>
          <cell r="IO1200">
            <v>0</v>
          </cell>
          <cell r="IP1200">
            <v>0</v>
          </cell>
          <cell r="IQ1200">
            <v>0</v>
          </cell>
          <cell r="IR1200">
            <v>0</v>
          </cell>
          <cell r="IS1200">
            <v>0</v>
          </cell>
          <cell r="IT1200">
            <v>0</v>
          </cell>
          <cell r="IU1200">
            <v>0</v>
          </cell>
          <cell r="IV1200">
            <v>0</v>
          </cell>
          <cell r="IW1200">
            <v>0</v>
          </cell>
          <cell r="IX1200">
            <v>0</v>
          </cell>
          <cell r="IY1200">
            <v>0</v>
          </cell>
          <cell r="IZ1200">
            <v>0</v>
          </cell>
          <cell r="JA1200">
            <v>0</v>
          </cell>
          <cell r="JB1200">
            <v>0</v>
          </cell>
          <cell r="JC1200">
            <v>0</v>
          </cell>
          <cell r="JD1200">
            <v>0</v>
          </cell>
          <cell r="JE1200">
            <v>0</v>
          </cell>
          <cell r="JF1200">
            <v>0</v>
          </cell>
          <cell r="JG1200">
            <v>0</v>
          </cell>
          <cell r="JH1200">
            <v>0</v>
          </cell>
          <cell r="JI1200">
            <v>0</v>
          </cell>
          <cell r="JJ1200">
            <v>0</v>
          </cell>
          <cell r="JK1200">
            <v>0</v>
          </cell>
          <cell r="JL1200">
            <v>0</v>
          </cell>
          <cell r="JM1200">
            <v>0</v>
          </cell>
          <cell r="JN1200">
            <v>0</v>
          </cell>
          <cell r="JO1200">
            <v>0</v>
          </cell>
          <cell r="JP1200">
            <v>0</v>
          </cell>
          <cell r="JQ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  <cell r="BZ1201">
            <v>0</v>
          </cell>
          <cell r="CA1201">
            <v>0</v>
          </cell>
          <cell r="CB1201">
            <v>0</v>
          </cell>
          <cell r="CC1201">
            <v>0</v>
          </cell>
          <cell r="CD1201">
            <v>0</v>
          </cell>
          <cell r="CE1201">
            <v>0</v>
          </cell>
          <cell r="CF1201">
            <v>0</v>
          </cell>
          <cell r="CG1201">
            <v>0</v>
          </cell>
          <cell r="CH1201">
            <v>0</v>
          </cell>
          <cell r="CI1201">
            <v>0</v>
          </cell>
          <cell r="CJ1201">
            <v>0</v>
          </cell>
          <cell r="CK1201">
            <v>0</v>
          </cell>
          <cell r="CL1201">
            <v>0</v>
          </cell>
          <cell r="CM1201">
            <v>0</v>
          </cell>
          <cell r="CN1201">
            <v>0</v>
          </cell>
          <cell r="CO1201">
            <v>0</v>
          </cell>
          <cell r="CP1201">
            <v>0</v>
          </cell>
          <cell r="CQ1201">
            <v>0</v>
          </cell>
          <cell r="CR1201">
            <v>0</v>
          </cell>
          <cell r="CS1201">
            <v>0</v>
          </cell>
          <cell r="CT1201">
            <v>0</v>
          </cell>
          <cell r="CU1201">
            <v>0</v>
          </cell>
          <cell r="CV1201">
            <v>0</v>
          </cell>
          <cell r="CW1201">
            <v>0</v>
          </cell>
          <cell r="CX1201">
            <v>0</v>
          </cell>
          <cell r="CY1201">
            <v>0</v>
          </cell>
          <cell r="CZ1201">
            <v>0</v>
          </cell>
          <cell r="DA1201">
            <v>0</v>
          </cell>
          <cell r="DB1201">
            <v>0</v>
          </cell>
          <cell r="DC1201">
            <v>0</v>
          </cell>
          <cell r="DD1201">
            <v>0</v>
          </cell>
          <cell r="DE1201">
            <v>0</v>
          </cell>
          <cell r="DF1201">
            <v>0</v>
          </cell>
          <cell r="DG1201">
            <v>0</v>
          </cell>
          <cell r="DH1201">
            <v>0</v>
          </cell>
          <cell r="DI1201">
            <v>0</v>
          </cell>
          <cell r="DJ1201">
            <v>0</v>
          </cell>
          <cell r="DK1201">
            <v>0</v>
          </cell>
          <cell r="DL1201">
            <v>0</v>
          </cell>
          <cell r="DM1201">
            <v>0</v>
          </cell>
          <cell r="DN1201">
            <v>0</v>
          </cell>
          <cell r="DO1201">
            <v>0</v>
          </cell>
          <cell r="DP1201">
            <v>0</v>
          </cell>
          <cell r="DQ1201">
            <v>0</v>
          </cell>
          <cell r="DR1201">
            <v>0</v>
          </cell>
          <cell r="DS1201">
            <v>0</v>
          </cell>
          <cell r="DT1201">
            <v>0</v>
          </cell>
          <cell r="DU1201">
            <v>0</v>
          </cell>
          <cell r="DV1201">
            <v>0</v>
          </cell>
          <cell r="DW1201">
            <v>0</v>
          </cell>
          <cell r="DX1201">
            <v>0</v>
          </cell>
          <cell r="DY1201">
            <v>0</v>
          </cell>
          <cell r="DZ1201">
            <v>0</v>
          </cell>
          <cell r="EA1201">
            <v>0</v>
          </cell>
          <cell r="EB1201">
            <v>0</v>
          </cell>
          <cell r="EC1201">
            <v>0</v>
          </cell>
          <cell r="ED1201">
            <v>0</v>
          </cell>
          <cell r="EE1201">
            <v>0</v>
          </cell>
          <cell r="EF1201">
            <v>0</v>
          </cell>
          <cell r="EG1201">
            <v>0</v>
          </cell>
          <cell r="EH1201">
            <v>0</v>
          </cell>
          <cell r="EI1201">
            <v>0</v>
          </cell>
          <cell r="EJ1201">
            <v>0</v>
          </cell>
          <cell r="EK1201">
            <v>0</v>
          </cell>
          <cell r="EL1201">
            <v>0</v>
          </cell>
          <cell r="EM1201">
            <v>0</v>
          </cell>
          <cell r="EN1201">
            <v>0</v>
          </cell>
          <cell r="EO1201">
            <v>0</v>
          </cell>
          <cell r="EP1201">
            <v>0</v>
          </cell>
          <cell r="EQ1201">
            <v>0</v>
          </cell>
          <cell r="ER1201">
            <v>0</v>
          </cell>
          <cell r="ES1201">
            <v>0</v>
          </cell>
          <cell r="ET1201">
            <v>0</v>
          </cell>
          <cell r="EU1201">
            <v>0</v>
          </cell>
          <cell r="EV1201">
            <v>0</v>
          </cell>
          <cell r="EW1201">
            <v>0</v>
          </cell>
          <cell r="EX1201">
            <v>0</v>
          </cell>
          <cell r="EY1201">
            <v>0</v>
          </cell>
          <cell r="EZ1201">
            <v>0</v>
          </cell>
          <cell r="FA1201">
            <v>0</v>
          </cell>
          <cell r="FB1201">
            <v>0</v>
          </cell>
          <cell r="FC1201">
            <v>0</v>
          </cell>
          <cell r="FD1201">
            <v>0</v>
          </cell>
          <cell r="FE1201">
            <v>0</v>
          </cell>
          <cell r="FF1201">
            <v>0</v>
          </cell>
          <cell r="FG1201">
            <v>0</v>
          </cell>
          <cell r="FH1201">
            <v>0</v>
          </cell>
          <cell r="FI1201">
            <v>0</v>
          </cell>
          <cell r="FJ1201">
            <v>0</v>
          </cell>
          <cell r="FK1201">
            <v>0</v>
          </cell>
          <cell r="FL1201">
            <v>0</v>
          </cell>
          <cell r="FM1201">
            <v>0</v>
          </cell>
          <cell r="FN1201">
            <v>0</v>
          </cell>
          <cell r="FO1201">
            <v>0</v>
          </cell>
          <cell r="FP1201">
            <v>0</v>
          </cell>
          <cell r="FQ1201">
            <v>0</v>
          </cell>
          <cell r="FR1201">
            <v>0</v>
          </cell>
          <cell r="FS1201">
            <v>0</v>
          </cell>
          <cell r="FT1201">
            <v>0</v>
          </cell>
          <cell r="FU1201">
            <v>0</v>
          </cell>
          <cell r="FV1201">
            <v>0</v>
          </cell>
          <cell r="FW1201">
            <v>0</v>
          </cell>
          <cell r="FX1201">
            <v>0</v>
          </cell>
          <cell r="FY1201">
            <v>0</v>
          </cell>
          <cell r="FZ1201">
            <v>0</v>
          </cell>
          <cell r="GA1201">
            <v>0</v>
          </cell>
          <cell r="GB1201">
            <v>0</v>
          </cell>
          <cell r="GC1201">
            <v>0</v>
          </cell>
          <cell r="GD1201">
            <v>0</v>
          </cell>
          <cell r="GE1201">
            <v>0</v>
          </cell>
          <cell r="GF1201">
            <v>0</v>
          </cell>
          <cell r="GG1201">
            <v>0</v>
          </cell>
          <cell r="GH1201">
            <v>0</v>
          </cell>
          <cell r="GI1201">
            <v>0</v>
          </cell>
          <cell r="GJ1201">
            <v>0</v>
          </cell>
          <cell r="GK1201">
            <v>0</v>
          </cell>
          <cell r="GL1201">
            <v>0</v>
          </cell>
          <cell r="GM1201">
            <v>0</v>
          </cell>
          <cell r="GN1201">
            <v>0</v>
          </cell>
          <cell r="GO1201">
            <v>0</v>
          </cell>
          <cell r="GP1201">
            <v>0</v>
          </cell>
          <cell r="GQ1201">
            <v>0</v>
          </cell>
          <cell r="GR1201">
            <v>0</v>
          </cell>
          <cell r="GS1201">
            <v>0</v>
          </cell>
          <cell r="GT1201">
            <v>0</v>
          </cell>
          <cell r="GU1201">
            <v>0</v>
          </cell>
          <cell r="GV1201">
            <v>0</v>
          </cell>
          <cell r="GW1201">
            <v>0</v>
          </cell>
          <cell r="GX1201">
            <v>0</v>
          </cell>
          <cell r="GY1201">
            <v>0</v>
          </cell>
          <cell r="GZ1201">
            <v>0</v>
          </cell>
          <cell r="HA1201">
            <v>0</v>
          </cell>
          <cell r="HB1201">
            <v>0</v>
          </cell>
          <cell r="HC1201">
            <v>0</v>
          </cell>
          <cell r="HD1201">
            <v>0</v>
          </cell>
          <cell r="HE1201">
            <v>0</v>
          </cell>
          <cell r="HF1201">
            <v>0</v>
          </cell>
          <cell r="HG1201">
            <v>0</v>
          </cell>
          <cell r="HH1201">
            <v>0</v>
          </cell>
          <cell r="HI1201">
            <v>0</v>
          </cell>
          <cell r="HJ1201">
            <v>0</v>
          </cell>
          <cell r="HK1201">
            <v>0</v>
          </cell>
          <cell r="HL1201">
            <v>0</v>
          </cell>
          <cell r="HM1201">
            <v>0</v>
          </cell>
          <cell r="HN1201">
            <v>0</v>
          </cell>
          <cell r="HO1201">
            <v>0</v>
          </cell>
          <cell r="HP1201">
            <v>0</v>
          </cell>
          <cell r="HQ1201">
            <v>0</v>
          </cell>
          <cell r="HR1201">
            <v>0</v>
          </cell>
          <cell r="HS1201">
            <v>0</v>
          </cell>
          <cell r="HT1201">
            <v>0</v>
          </cell>
          <cell r="HU1201">
            <v>0</v>
          </cell>
          <cell r="HV1201">
            <v>0</v>
          </cell>
          <cell r="HW1201">
            <v>0</v>
          </cell>
          <cell r="HX1201">
            <v>0</v>
          </cell>
          <cell r="HY1201">
            <v>0</v>
          </cell>
          <cell r="HZ1201">
            <v>0</v>
          </cell>
          <cell r="IA1201">
            <v>0</v>
          </cell>
          <cell r="IB1201">
            <v>0</v>
          </cell>
          <cell r="IC1201">
            <v>0</v>
          </cell>
          <cell r="ID1201">
            <v>0</v>
          </cell>
          <cell r="IE1201">
            <v>0</v>
          </cell>
          <cell r="IF1201">
            <v>0</v>
          </cell>
          <cell r="IG1201">
            <v>0</v>
          </cell>
          <cell r="IH1201">
            <v>0</v>
          </cell>
          <cell r="II1201">
            <v>0</v>
          </cell>
          <cell r="IJ1201">
            <v>0</v>
          </cell>
          <cell r="IK1201">
            <v>0</v>
          </cell>
          <cell r="IL1201">
            <v>0</v>
          </cell>
          <cell r="IM1201">
            <v>0</v>
          </cell>
          <cell r="IN1201">
            <v>0</v>
          </cell>
          <cell r="IO1201">
            <v>0</v>
          </cell>
          <cell r="IP1201">
            <v>0</v>
          </cell>
          <cell r="IQ1201">
            <v>0</v>
          </cell>
          <cell r="IR1201">
            <v>0</v>
          </cell>
          <cell r="IS1201">
            <v>0</v>
          </cell>
          <cell r="IT1201">
            <v>0</v>
          </cell>
          <cell r="IU1201">
            <v>0</v>
          </cell>
          <cell r="IV1201">
            <v>0</v>
          </cell>
          <cell r="IW1201">
            <v>0</v>
          </cell>
          <cell r="IX1201">
            <v>0</v>
          </cell>
          <cell r="IY1201">
            <v>0</v>
          </cell>
          <cell r="IZ1201">
            <v>0</v>
          </cell>
          <cell r="JA1201">
            <v>0</v>
          </cell>
          <cell r="JB1201">
            <v>0</v>
          </cell>
          <cell r="JC1201">
            <v>0</v>
          </cell>
          <cell r="JD1201">
            <v>0</v>
          </cell>
          <cell r="JE1201">
            <v>0</v>
          </cell>
          <cell r="JF1201">
            <v>0</v>
          </cell>
          <cell r="JG1201">
            <v>0</v>
          </cell>
          <cell r="JH1201">
            <v>0</v>
          </cell>
          <cell r="JI1201">
            <v>0</v>
          </cell>
          <cell r="JJ1201">
            <v>0</v>
          </cell>
          <cell r="JK1201">
            <v>0</v>
          </cell>
          <cell r="JL1201">
            <v>0</v>
          </cell>
          <cell r="JM1201">
            <v>0</v>
          </cell>
          <cell r="JN1201">
            <v>0</v>
          </cell>
          <cell r="JO1201">
            <v>0</v>
          </cell>
          <cell r="JP1201">
            <v>0</v>
          </cell>
          <cell r="JQ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  <cell r="BZ1202">
            <v>0</v>
          </cell>
          <cell r="CA1202">
            <v>0</v>
          </cell>
          <cell r="CB1202">
            <v>0</v>
          </cell>
          <cell r="CC1202">
            <v>0</v>
          </cell>
          <cell r="CD1202">
            <v>0</v>
          </cell>
          <cell r="CE1202">
            <v>0</v>
          </cell>
          <cell r="CF1202">
            <v>0</v>
          </cell>
          <cell r="CG1202">
            <v>0</v>
          </cell>
          <cell r="CH1202">
            <v>0</v>
          </cell>
          <cell r="CI1202">
            <v>0</v>
          </cell>
          <cell r="CJ1202">
            <v>0</v>
          </cell>
          <cell r="CK1202">
            <v>0</v>
          </cell>
          <cell r="CL1202">
            <v>0</v>
          </cell>
          <cell r="CM1202">
            <v>0</v>
          </cell>
          <cell r="CN1202">
            <v>0</v>
          </cell>
          <cell r="CO1202">
            <v>0</v>
          </cell>
          <cell r="CP1202">
            <v>0</v>
          </cell>
          <cell r="CQ1202">
            <v>0</v>
          </cell>
          <cell r="CR1202">
            <v>0</v>
          </cell>
          <cell r="CS1202">
            <v>0</v>
          </cell>
          <cell r="CT1202">
            <v>0</v>
          </cell>
          <cell r="CU1202">
            <v>0</v>
          </cell>
          <cell r="CV1202">
            <v>0</v>
          </cell>
          <cell r="CW1202">
            <v>0</v>
          </cell>
          <cell r="CX1202">
            <v>0</v>
          </cell>
          <cell r="CY1202">
            <v>0</v>
          </cell>
          <cell r="CZ1202">
            <v>0</v>
          </cell>
          <cell r="DA1202">
            <v>0</v>
          </cell>
          <cell r="DB1202">
            <v>0</v>
          </cell>
          <cell r="DC1202">
            <v>0</v>
          </cell>
          <cell r="DD1202">
            <v>0</v>
          </cell>
          <cell r="DE1202">
            <v>0</v>
          </cell>
          <cell r="DF1202">
            <v>0</v>
          </cell>
          <cell r="DG1202">
            <v>0</v>
          </cell>
          <cell r="DH1202">
            <v>0</v>
          </cell>
          <cell r="DI1202">
            <v>0</v>
          </cell>
          <cell r="DJ1202">
            <v>0</v>
          </cell>
          <cell r="DK1202">
            <v>0</v>
          </cell>
          <cell r="DL1202">
            <v>0</v>
          </cell>
          <cell r="DM1202">
            <v>0</v>
          </cell>
          <cell r="DN1202">
            <v>0</v>
          </cell>
          <cell r="DO1202">
            <v>0</v>
          </cell>
          <cell r="DP1202">
            <v>0</v>
          </cell>
          <cell r="DQ1202">
            <v>0</v>
          </cell>
          <cell r="DR1202">
            <v>0</v>
          </cell>
          <cell r="DS1202">
            <v>0</v>
          </cell>
          <cell r="DT1202">
            <v>0</v>
          </cell>
          <cell r="DU1202">
            <v>0</v>
          </cell>
          <cell r="DV1202">
            <v>0</v>
          </cell>
          <cell r="DW1202">
            <v>0</v>
          </cell>
          <cell r="DX1202">
            <v>0</v>
          </cell>
          <cell r="DY1202">
            <v>0</v>
          </cell>
          <cell r="DZ1202">
            <v>0</v>
          </cell>
          <cell r="EA1202">
            <v>0</v>
          </cell>
          <cell r="EB1202">
            <v>0</v>
          </cell>
          <cell r="EC1202">
            <v>0</v>
          </cell>
          <cell r="ED1202">
            <v>0</v>
          </cell>
          <cell r="EE1202">
            <v>0</v>
          </cell>
          <cell r="EF1202">
            <v>0</v>
          </cell>
          <cell r="EG1202">
            <v>0</v>
          </cell>
          <cell r="EH1202">
            <v>0</v>
          </cell>
          <cell r="EI1202">
            <v>0</v>
          </cell>
          <cell r="EJ1202">
            <v>0</v>
          </cell>
          <cell r="EK1202">
            <v>0</v>
          </cell>
          <cell r="EL1202">
            <v>0</v>
          </cell>
          <cell r="EM1202">
            <v>0</v>
          </cell>
          <cell r="EN1202">
            <v>0</v>
          </cell>
          <cell r="EO1202">
            <v>0</v>
          </cell>
          <cell r="EP1202">
            <v>0</v>
          </cell>
          <cell r="EQ1202">
            <v>0</v>
          </cell>
          <cell r="ER1202">
            <v>0</v>
          </cell>
          <cell r="ES1202">
            <v>0</v>
          </cell>
          <cell r="ET1202">
            <v>0</v>
          </cell>
          <cell r="EU1202">
            <v>0</v>
          </cell>
          <cell r="EV1202">
            <v>0</v>
          </cell>
          <cell r="EW1202">
            <v>0</v>
          </cell>
          <cell r="EX1202">
            <v>0</v>
          </cell>
          <cell r="EY1202">
            <v>0</v>
          </cell>
          <cell r="EZ1202">
            <v>0</v>
          </cell>
          <cell r="FA1202">
            <v>0</v>
          </cell>
          <cell r="FB1202">
            <v>0</v>
          </cell>
          <cell r="FC1202">
            <v>0</v>
          </cell>
          <cell r="FD1202">
            <v>0</v>
          </cell>
          <cell r="FE1202">
            <v>0</v>
          </cell>
          <cell r="FF1202">
            <v>0</v>
          </cell>
          <cell r="FG1202">
            <v>0</v>
          </cell>
          <cell r="FH1202">
            <v>0</v>
          </cell>
          <cell r="FI1202">
            <v>0</v>
          </cell>
          <cell r="FJ1202">
            <v>0</v>
          </cell>
          <cell r="FK1202">
            <v>0</v>
          </cell>
          <cell r="FL1202">
            <v>0</v>
          </cell>
          <cell r="FM1202">
            <v>0</v>
          </cell>
          <cell r="FN1202">
            <v>0</v>
          </cell>
          <cell r="FO1202">
            <v>0</v>
          </cell>
          <cell r="FP1202">
            <v>0</v>
          </cell>
          <cell r="FQ1202">
            <v>0</v>
          </cell>
          <cell r="FR1202">
            <v>0</v>
          </cell>
          <cell r="FS1202">
            <v>0</v>
          </cell>
          <cell r="FT1202">
            <v>0</v>
          </cell>
          <cell r="FU1202">
            <v>0</v>
          </cell>
          <cell r="FV1202">
            <v>0</v>
          </cell>
          <cell r="FW1202">
            <v>0</v>
          </cell>
          <cell r="FX1202">
            <v>0</v>
          </cell>
          <cell r="FY1202">
            <v>0</v>
          </cell>
          <cell r="FZ1202">
            <v>0</v>
          </cell>
          <cell r="GA1202">
            <v>0</v>
          </cell>
          <cell r="GB1202">
            <v>0</v>
          </cell>
          <cell r="GC1202">
            <v>0</v>
          </cell>
          <cell r="GD1202">
            <v>0</v>
          </cell>
          <cell r="GE1202">
            <v>0</v>
          </cell>
          <cell r="GF1202">
            <v>0</v>
          </cell>
          <cell r="GG1202">
            <v>0</v>
          </cell>
          <cell r="GH1202">
            <v>0</v>
          </cell>
          <cell r="GI1202">
            <v>0</v>
          </cell>
          <cell r="GJ1202">
            <v>0</v>
          </cell>
          <cell r="GK1202">
            <v>0</v>
          </cell>
          <cell r="GL1202">
            <v>0</v>
          </cell>
          <cell r="GM1202">
            <v>0</v>
          </cell>
          <cell r="GN1202">
            <v>0</v>
          </cell>
          <cell r="GO1202">
            <v>0</v>
          </cell>
          <cell r="GP1202">
            <v>0</v>
          </cell>
          <cell r="GQ1202">
            <v>0</v>
          </cell>
          <cell r="GR1202">
            <v>0</v>
          </cell>
          <cell r="GS1202">
            <v>0</v>
          </cell>
          <cell r="GT1202">
            <v>0</v>
          </cell>
          <cell r="GU1202">
            <v>0</v>
          </cell>
          <cell r="GV1202">
            <v>0</v>
          </cell>
          <cell r="GW1202">
            <v>0</v>
          </cell>
          <cell r="GX1202">
            <v>0</v>
          </cell>
          <cell r="GY1202">
            <v>0</v>
          </cell>
          <cell r="GZ1202">
            <v>0</v>
          </cell>
          <cell r="HA1202">
            <v>0</v>
          </cell>
          <cell r="HB1202">
            <v>0</v>
          </cell>
          <cell r="HC1202">
            <v>0</v>
          </cell>
          <cell r="HD1202">
            <v>0</v>
          </cell>
          <cell r="HE1202">
            <v>0</v>
          </cell>
          <cell r="HF1202">
            <v>0</v>
          </cell>
          <cell r="HG1202">
            <v>0</v>
          </cell>
          <cell r="HH1202">
            <v>0</v>
          </cell>
          <cell r="HI1202">
            <v>0</v>
          </cell>
          <cell r="HJ1202">
            <v>0</v>
          </cell>
          <cell r="HK1202">
            <v>0</v>
          </cell>
          <cell r="HL1202">
            <v>0</v>
          </cell>
          <cell r="HM1202">
            <v>0</v>
          </cell>
          <cell r="HN1202">
            <v>0</v>
          </cell>
          <cell r="HO1202">
            <v>0</v>
          </cell>
          <cell r="HP1202">
            <v>0</v>
          </cell>
          <cell r="HQ1202">
            <v>0</v>
          </cell>
          <cell r="HR1202">
            <v>0</v>
          </cell>
          <cell r="HS1202">
            <v>0</v>
          </cell>
          <cell r="HT1202">
            <v>0</v>
          </cell>
          <cell r="HU1202">
            <v>0</v>
          </cell>
          <cell r="HV1202">
            <v>0</v>
          </cell>
          <cell r="HW1202">
            <v>0</v>
          </cell>
          <cell r="HX1202">
            <v>0</v>
          </cell>
          <cell r="HY1202">
            <v>0</v>
          </cell>
          <cell r="HZ1202">
            <v>0</v>
          </cell>
          <cell r="IA1202">
            <v>0</v>
          </cell>
          <cell r="IB1202">
            <v>0</v>
          </cell>
          <cell r="IC1202">
            <v>0</v>
          </cell>
          <cell r="ID1202">
            <v>0</v>
          </cell>
          <cell r="IE1202">
            <v>0</v>
          </cell>
          <cell r="IF1202">
            <v>0</v>
          </cell>
          <cell r="IG1202">
            <v>0</v>
          </cell>
          <cell r="IH1202">
            <v>0</v>
          </cell>
          <cell r="II1202">
            <v>0</v>
          </cell>
          <cell r="IJ1202">
            <v>0</v>
          </cell>
          <cell r="IK1202">
            <v>0</v>
          </cell>
          <cell r="IL1202">
            <v>0</v>
          </cell>
          <cell r="IM1202">
            <v>0</v>
          </cell>
          <cell r="IN1202">
            <v>0</v>
          </cell>
          <cell r="IO1202">
            <v>0</v>
          </cell>
          <cell r="IP1202">
            <v>0</v>
          </cell>
          <cell r="IQ1202">
            <v>0</v>
          </cell>
          <cell r="IR1202">
            <v>0</v>
          </cell>
          <cell r="IS1202">
            <v>0</v>
          </cell>
          <cell r="IT1202">
            <v>0</v>
          </cell>
          <cell r="IU1202">
            <v>0</v>
          </cell>
          <cell r="IV1202">
            <v>0</v>
          </cell>
          <cell r="IW1202">
            <v>0</v>
          </cell>
          <cell r="IX1202">
            <v>0</v>
          </cell>
          <cell r="IY1202">
            <v>0</v>
          </cell>
          <cell r="IZ1202">
            <v>0</v>
          </cell>
          <cell r="JA1202">
            <v>0</v>
          </cell>
          <cell r="JB1202">
            <v>0</v>
          </cell>
          <cell r="JC1202">
            <v>0</v>
          </cell>
          <cell r="JD1202">
            <v>0</v>
          </cell>
          <cell r="JE1202">
            <v>0</v>
          </cell>
          <cell r="JF1202">
            <v>0</v>
          </cell>
          <cell r="JG1202">
            <v>0</v>
          </cell>
          <cell r="JH1202">
            <v>0</v>
          </cell>
          <cell r="JI1202">
            <v>0</v>
          </cell>
          <cell r="JJ1202">
            <v>0</v>
          </cell>
          <cell r="JK1202">
            <v>0</v>
          </cell>
          <cell r="JL1202">
            <v>0</v>
          </cell>
          <cell r="JM1202">
            <v>0</v>
          </cell>
          <cell r="JN1202">
            <v>0</v>
          </cell>
          <cell r="JO1202">
            <v>0</v>
          </cell>
          <cell r="JP1202">
            <v>0</v>
          </cell>
          <cell r="JQ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  <cell r="BZ1203">
            <v>0</v>
          </cell>
          <cell r="CA1203">
            <v>0</v>
          </cell>
          <cell r="CB1203">
            <v>0</v>
          </cell>
          <cell r="CC1203">
            <v>0</v>
          </cell>
          <cell r="CD1203">
            <v>0</v>
          </cell>
          <cell r="CE1203">
            <v>0</v>
          </cell>
          <cell r="CF1203">
            <v>0</v>
          </cell>
          <cell r="CG1203">
            <v>0</v>
          </cell>
          <cell r="CH1203">
            <v>0</v>
          </cell>
          <cell r="CI1203">
            <v>0</v>
          </cell>
          <cell r="CJ1203">
            <v>0</v>
          </cell>
          <cell r="CK1203">
            <v>0</v>
          </cell>
          <cell r="CL1203">
            <v>0</v>
          </cell>
          <cell r="CM1203">
            <v>0</v>
          </cell>
          <cell r="CN1203">
            <v>0</v>
          </cell>
          <cell r="CO1203">
            <v>0</v>
          </cell>
          <cell r="CP1203">
            <v>0</v>
          </cell>
          <cell r="CQ1203">
            <v>0</v>
          </cell>
          <cell r="CR1203">
            <v>0</v>
          </cell>
          <cell r="CS1203">
            <v>0</v>
          </cell>
          <cell r="CT1203">
            <v>0</v>
          </cell>
          <cell r="CU1203">
            <v>0</v>
          </cell>
          <cell r="CV1203">
            <v>0</v>
          </cell>
          <cell r="CW1203">
            <v>0</v>
          </cell>
          <cell r="CX1203">
            <v>0</v>
          </cell>
          <cell r="CY1203">
            <v>0</v>
          </cell>
          <cell r="CZ1203">
            <v>0</v>
          </cell>
          <cell r="DA1203">
            <v>0</v>
          </cell>
          <cell r="DB1203">
            <v>0</v>
          </cell>
          <cell r="DC1203">
            <v>0</v>
          </cell>
          <cell r="DD1203">
            <v>0</v>
          </cell>
          <cell r="DE1203">
            <v>0</v>
          </cell>
          <cell r="DF1203">
            <v>0</v>
          </cell>
          <cell r="DG1203">
            <v>0</v>
          </cell>
          <cell r="DH1203">
            <v>0</v>
          </cell>
          <cell r="DI1203">
            <v>0</v>
          </cell>
          <cell r="DJ1203">
            <v>0</v>
          </cell>
          <cell r="DK1203">
            <v>0</v>
          </cell>
          <cell r="DL1203">
            <v>0</v>
          </cell>
          <cell r="DM1203">
            <v>0</v>
          </cell>
          <cell r="DN1203">
            <v>0</v>
          </cell>
          <cell r="DO1203">
            <v>0</v>
          </cell>
          <cell r="DP1203">
            <v>0</v>
          </cell>
          <cell r="DQ1203">
            <v>0</v>
          </cell>
          <cell r="DR1203">
            <v>0</v>
          </cell>
          <cell r="DS1203">
            <v>0</v>
          </cell>
          <cell r="DT1203">
            <v>0</v>
          </cell>
          <cell r="DU1203">
            <v>0</v>
          </cell>
          <cell r="DV1203">
            <v>0</v>
          </cell>
          <cell r="DW1203">
            <v>0</v>
          </cell>
          <cell r="DX1203">
            <v>0</v>
          </cell>
          <cell r="DY1203">
            <v>0</v>
          </cell>
          <cell r="DZ1203">
            <v>0</v>
          </cell>
          <cell r="EA1203">
            <v>0</v>
          </cell>
          <cell r="EB1203">
            <v>0</v>
          </cell>
          <cell r="EC1203">
            <v>0</v>
          </cell>
          <cell r="ED1203">
            <v>0</v>
          </cell>
          <cell r="EE1203">
            <v>0</v>
          </cell>
          <cell r="EF1203">
            <v>0</v>
          </cell>
          <cell r="EG1203">
            <v>0</v>
          </cell>
          <cell r="EH1203">
            <v>0</v>
          </cell>
          <cell r="EI1203">
            <v>0</v>
          </cell>
          <cell r="EJ1203">
            <v>0</v>
          </cell>
          <cell r="EK1203">
            <v>0</v>
          </cell>
          <cell r="EL1203">
            <v>0</v>
          </cell>
          <cell r="EM1203">
            <v>0</v>
          </cell>
          <cell r="EN1203">
            <v>0</v>
          </cell>
          <cell r="EO1203">
            <v>0</v>
          </cell>
          <cell r="EP1203">
            <v>0</v>
          </cell>
          <cell r="EQ1203">
            <v>0</v>
          </cell>
          <cell r="ER1203">
            <v>0</v>
          </cell>
          <cell r="ES1203">
            <v>0</v>
          </cell>
          <cell r="ET1203">
            <v>0</v>
          </cell>
          <cell r="EU1203">
            <v>0</v>
          </cell>
          <cell r="EV1203">
            <v>0</v>
          </cell>
          <cell r="EW1203">
            <v>0</v>
          </cell>
          <cell r="EX1203">
            <v>0</v>
          </cell>
          <cell r="EY1203">
            <v>0</v>
          </cell>
          <cell r="EZ1203">
            <v>0</v>
          </cell>
          <cell r="FA1203">
            <v>0</v>
          </cell>
          <cell r="FB1203">
            <v>0</v>
          </cell>
          <cell r="FC1203">
            <v>0</v>
          </cell>
          <cell r="FD1203">
            <v>0</v>
          </cell>
          <cell r="FE1203">
            <v>0</v>
          </cell>
          <cell r="FF1203">
            <v>0</v>
          </cell>
          <cell r="FG1203">
            <v>0</v>
          </cell>
          <cell r="FH1203">
            <v>0</v>
          </cell>
          <cell r="FI1203">
            <v>0</v>
          </cell>
          <cell r="FJ1203">
            <v>0</v>
          </cell>
          <cell r="FK1203">
            <v>0</v>
          </cell>
          <cell r="FL1203">
            <v>0</v>
          </cell>
          <cell r="FM1203">
            <v>0</v>
          </cell>
          <cell r="FN1203">
            <v>0</v>
          </cell>
          <cell r="FO1203">
            <v>0</v>
          </cell>
          <cell r="FP1203">
            <v>0</v>
          </cell>
          <cell r="FQ1203">
            <v>0</v>
          </cell>
          <cell r="FR1203">
            <v>0</v>
          </cell>
          <cell r="FS1203">
            <v>0</v>
          </cell>
          <cell r="FT1203">
            <v>0</v>
          </cell>
          <cell r="FU1203">
            <v>0</v>
          </cell>
          <cell r="FV1203">
            <v>0</v>
          </cell>
          <cell r="FW1203">
            <v>0</v>
          </cell>
          <cell r="FX1203">
            <v>0</v>
          </cell>
          <cell r="FY1203">
            <v>0</v>
          </cell>
          <cell r="FZ1203">
            <v>0</v>
          </cell>
          <cell r="GA1203">
            <v>0</v>
          </cell>
          <cell r="GB1203">
            <v>0</v>
          </cell>
          <cell r="GC1203">
            <v>0</v>
          </cell>
          <cell r="GD1203">
            <v>0</v>
          </cell>
          <cell r="GE1203">
            <v>0</v>
          </cell>
          <cell r="GF1203">
            <v>0</v>
          </cell>
          <cell r="GG1203">
            <v>0</v>
          </cell>
          <cell r="GH1203">
            <v>0</v>
          </cell>
          <cell r="GI1203">
            <v>0</v>
          </cell>
          <cell r="GJ1203">
            <v>0</v>
          </cell>
          <cell r="GK1203">
            <v>0</v>
          </cell>
          <cell r="GL1203">
            <v>0</v>
          </cell>
          <cell r="GM1203">
            <v>0</v>
          </cell>
          <cell r="GN1203">
            <v>0</v>
          </cell>
          <cell r="GO1203">
            <v>0</v>
          </cell>
          <cell r="GP1203">
            <v>0</v>
          </cell>
          <cell r="GQ1203">
            <v>0</v>
          </cell>
          <cell r="GR1203">
            <v>0</v>
          </cell>
          <cell r="GS1203">
            <v>0</v>
          </cell>
          <cell r="GT1203">
            <v>0</v>
          </cell>
          <cell r="GU1203">
            <v>0</v>
          </cell>
          <cell r="GV1203">
            <v>0</v>
          </cell>
          <cell r="GW1203">
            <v>0</v>
          </cell>
          <cell r="GX1203">
            <v>0</v>
          </cell>
          <cell r="GY1203">
            <v>0</v>
          </cell>
          <cell r="GZ1203">
            <v>0</v>
          </cell>
          <cell r="HA1203">
            <v>0</v>
          </cell>
          <cell r="HB1203">
            <v>0</v>
          </cell>
          <cell r="HC1203">
            <v>0</v>
          </cell>
          <cell r="HD1203">
            <v>0</v>
          </cell>
          <cell r="HE1203">
            <v>0</v>
          </cell>
          <cell r="HF1203">
            <v>0</v>
          </cell>
          <cell r="HG1203">
            <v>0</v>
          </cell>
          <cell r="HH1203">
            <v>0</v>
          </cell>
          <cell r="HI1203">
            <v>0</v>
          </cell>
          <cell r="HJ1203">
            <v>0</v>
          </cell>
          <cell r="HK1203">
            <v>0</v>
          </cell>
          <cell r="HL1203">
            <v>0</v>
          </cell>
          <cell r="HM1203">
            <v>0</v>
          </cell>
          <cell r="HN1203">
            <v>0</v>
          </cell>
          <cell r="HO1203">
            <v>0</v>
          </cell>
          <cell r="HP1203">
            <v>0</v>
          </cell>
          <cell r="HQ1203">
            <v>0</v>
          </cell>
          <cell r="HR1203">
            <v>0</v>
          </cell>
          <cell r="HS1203">
            <v>0</v>
          </cell>
          <cell r="HT1203">
            <v>0</v>
          </cell>
          <cell r="HU1203">
            <v>0</v>
          </cell>
          <cell r="HV1203">
            <v>0</v>
          </cell>
          <cell r="HW1203">
            <v>0</v>
          </cell>
          <cell r="HX1203">
            <v>0</v>
          </cell>
          <cell r="HY1203">
            <v>0</v>
          </cell>
          <cell r="HZ1203">
            <v>0</v>
          </cell>
          <cell r="IA1203">
            <v>0</v>
          </cell>
          <cell r="IB1203">
            <v>0</v>
          </cell>
          <cell r="IC1203">
            <v>0</v>
          </cell>
          <cell r="ID1203">
            <v>0</v>
          </cell>
          <cell r="IE1203">
            <v>0</v>
          </cell>
          <cell r="IF1203">
            <v>0</v>
          </cell>
          <cell r="IG1203">
            <v>0</v>
          </cell>
          <cell r="IH1203">
            <v>0</v>
          </cell>
          <cell r="II1203">
            <v>0</v>
          </cell>
          <cell r="IJ1203">
            <v>0</v>
          </cell>
          <cell r="IK1203">
            <v>0</v>
          </cell>
          <cell r="IL1203">
            <v>0</v>
          </cell>
          <cell r="IM1203">
            <v>0</v>
          </cell>
          <cell r="IN1203">
            <v>0</v>
          </cell>
          <cell r="IO1203">
            <v>0</v>
          </cell>
          <cell r="IP1203">
            <v>0</v>
          </cell>
          <cell r="IQ1203">
            <v>0</v>
          </cell>
          <cell r="IR1203">
            <v>0</v>
          </cell>
          <cell r="IS1203">
            <v>0</v>
          </cell>
          <cell r="IT1203">
            <v>0</v>
          </cell>
          <cell r="IU1203">
            <v>0</v>
          </cell>
          <cell r="IV1203">
            <v>0</v>
          </cell>
          <cell r="IW1203">
            <v>0</v>
          </cell>
          <cell r="IX1203">
            <v>0</v>
          </cell>
          <cell r="IY1203">
            <v>0</v>
          </cell>
          <cell r="IZ1203">
            <v>0</v>
          </cell>
          <cell r="JA1203">
            <v>0</v>
          </cell>
          <cell r="JB1203">
            <v>0</v>
          </cell>
          <cell r="JC1203">
            <v>0</v>
          </cell>
          <cell r="JD1203">
            <v>0</v>
          </cell>
          <cell r="JE1203">
            <v>0</v>
          </cell>
          <cell r="JF1203">
            <v>0</v>
          </cell>
          <cell r="JG1203">
            <v>0</v>
          </cell>
          <cell r="JH1203">
            <v>0</v>
          </cell>
          <cell r="JI1203">
            <v>0</v>
          </cell>
          <cell r="JJ1203">
            <v>0</v>
          </cell>
          <cell r="JK1203">
            <v>0</v>
          </cell>
          <cell r="JL1203">
            <v>0</v>
          </cell>
          <cell r="JM1203">
            <v>0</v>
          </cell>
          <cell r="JN1203">
            <v>0</v>
          </cell>
          <cell r="JO1203">
            <v>0</v>
          </cell>
          <cell r="JP1203">
            <v>0</v>
          </cell>
          <cell r="JQ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  <cell r="BZ1204">
            <v>0</v>
          </cell>
          <cell r="CA1204">
            <v>0</v>
          </cell>
          <cell r="CB1204">
            <v>0</v>
          </cell>
          <cell r="CC1204">
            <v>0</v>
          </cell>
          <cell r="CD1204">
            <v>0</v>
          </cell>
          <cell r="CE1204">
            <v>0</v>
          </cell>
          <cell r="CF1204">
            <v>0</v>
          </cell>
          <cell r="CG1204">
            <v>0</v>
          </cell>
          <cell r="CH1204">
            <v>0</v>
          </cell>
          <cell r="CI1204">
            <v>0</v>
          </cell>
          <cell r="CJ1204">
            <v>0</v>
          </cell>
          <cell r="CK1204">
            <v>0</v>
          </cell>
          <cell r="CL1204">
            <v>0</v>
          </cell>
          <cell r="CM1204">
            <v>0</v>
          </cell>
          <cell r="CN1204">
            <v>0</v>
          </cell>
          <cell r="CO1204">
            <v>0</v>
          </cell>
          <cell r="CP1204">
            <v>0</v>
          </cell>
          <cell r="CQ1204">
            <v>0</v>
          </cell>
          <cell r="CR1204">
            <v>0</v>
          </cell>
          <cell r="CS1204">
            <v>0</v>
          </cell>
          <cell r="CT1204">
            <v>0</v>
          </cell>
          <cell r="CU1204">
            <v>0</v>
          </cell>
          <cell r="CV1204">
            <v>0</v>
          </cell>
          <cell r="CW1204">
            <v>0</v>
          </cell>
          <cell r="CX1204">
            <v>0</v>
          </cell>
          <cell r="CY1204">
            <v>0</v>
          </cell>
          <cell r="CZ1204">
            <v>0</v>
          </cell>
          <cell r="DA1204">
            <v>0</v>
          </cell>
          <cell r="DB1204">
            <v>0</v>
          </cell>
          <cell r="DC1204">
            <v>0</v>
          </cell>
          <cell r="DD1204">
            <v>0</v>
          </cell>
          <cell r="DE1204">
            <v>0</v>
          </cell>
          <cell r="DF1204">
            <v>0</v>
          </cell>
          <cell r="DG1204">
            <v>0</v>
          </cell>
          <cell r="DH1204">
            <v>0</v>
          </cell>
          <cell r="DI1204">
            <v>0</v>
          </cell>
          <cell r="DJ1204">
            <v>0</v>
          </cell>
          <cell r="DK1204">
            <v>0</v>
          </cell>
          <cell r="DL1204">
            <v>0</v>
          </cell>
          <cell r="DM1204">
            <v>0</v>
          </cell>
          <cell r="DN1204">
            <v>0</v>
          </cell>
          <cell r="DO1204">
            <v>0</v>
          </cell>
          <cell r="DP1204">
            <v>0</v>
          </cell>
          <cell r="DQ1204">
            <v>0</v>
          </cell>
          <cell r="DR1204">
            <v>0</v>
          </cell>
          <cell r="DS1204">
            <v>0</v>
          </cell>
          <cell r="DT1204">
            <v>0</v>
          </cell>
          <cell r="DU1204">
            <v>0</v>
          </cell>
          <cell r="DV1204">
            <v>0</v>
          </cell>
          <cell r="DW1204">
            <v>0</v>
          </cell>
          <cell r="DX1204">
            <v>0</v>
          </cell>
          <cell r="DY1204">
            <v>0</v>
          </cell>
          <cell r="DZ1204">
            <v>0</v>
          </cell>
          <cell r="EA1204">
            <v>0</v>
          </cell>
          <cell r="EB1204">
            <v>0</v>
          </cell>
          <cell r="EC1204">
            <v>0</v>
          </cell>
          <cell r="ED1204">
            <v>0</v>
          </cell>
          <cell r="EE1204">
            <v>0</v>
          </cell>
          <cell r="EF1204">
            <v>0</v>
          </cell>
          <cell r="EG1204">
            <v>0</v>
          </cell>
          <cell r="EH1204">
            <v>0</v>
          </cell>
          <cell r="EI1204">
            <v>0</v>
          </cell>
          <cell r="EJ1204">
            <v>0</v>
          </cell>
          <cell r="EK1204">
            <v>0</v>
          </cell>
          <cell r="EL1204">
            <v>0</v>
          </cell>
          <cell r="EM1204">
            <v>0</v>
          </cell>
          <cell r="EN1204">
            <v>0</v>
          </cell>
          <cell r="EO1204">
            <v>0</v>
          </cell>
          <cell r="EP1204">
            <v>0</v>
          </cell>
          <cell r="EQ1204">
            <v>0</v>
          </cell>
          <cell r="ER1204">
            <v>0</v>
          </cell>
          <cell r="ES1204">
            <v>0</v>
          </cell>
          <cell r="ET1204">
            <v>0</v>
          </cell>
          <cell r="EU1204">
            <v>0</v>
          </cell>
          <cell r="EV1204">
            <v>0</v>
          </cell>
          <cell r="EW1204">
            <v>0</v>
          </cell>
          <cell r="EX1204">
            <v>0</v>
          </cell>
          <cell r="EY1204">
            <v>0</v>
          </cell>
          <cell r="EZ1204">
            <v>0</v>
          </cell>
          <cell r="FA1204">
            <v>0</v>
          </cell>
          <cell r="FB1204">
            <v>0</v>
          </cell>
          <cell r="FC1204">
            <v>0</v>
          </cell>
          <cell r="FD1204">
            <v>0</v>
          </cell>
          <cell r="FE1204">
            <v>0</v>
          </cell>
          <cell r="FF1204">
            <v>0</v>
          </cell>
          <cell r="FG1204">
            <v>0</v>
          </cell>
          <cell r="FH1204">
            <v>0</v>
          </cell>
          <cell r="FI1204">
            <v>0</v>
          </cell>
          <cell r="FJ1204">
            <v>0</v>
          </cell>
          <cell r="FK1204">
            <v>0</v>
          </cell>
          <cell r="FL1204">
            <v>0</v>
          </cell>
          <cell r="FM1204">
            <v>0</v>
          </cell>
          <cell r="FN1204">
            <v>0</v>
          </cell>
          <cell r="FO1204">
            <v>0</v>
          </cell>
          <cell r="FP1204">
            <v>0</v>
          </cell>
          <cell r="FQ1204">
            <v>0</v>
          </cell>
          <cell r="FR1204">
            <v>0</v>
          </cell>
          <cell r="FS1204">
            <v>0</v>
          </cell>
          <cell r="FT1204">
            <v>0</v>
          </cell>
          <cell r="FU1204">
            <v>0</v>
          </cell>
          <cell r="FV1204">
            <v>0</v>
          </cell>
          <cell r="FW1204">
            <v>0</v>
          </cell>
          <cell r="FX1204">
            <v>0</v>
          </cell>
          <cell r="FY1204">
            <v>0</v>
          </cell>
          <cell r="FZ1204">
            <v>0</v>
          </cell>
          <cell r="GA1204">
            <v>0</v>
          </cell>
          <cell r="GB1204">
            <v>0</v>
          </cell>
          <cell r="GC1204">
            <v>0</v>
          </cell>
          <cell r="GD1204">
            <v>0</v>
          </cell>
          <cell r="GE1204">
            <v>0</v>
          </cell>
          <cell r="GF1204">
            <v>0</v>
          </cell>
          <cell r="GG1204">
            <v>0</v>
          </cell>
          <cell r="GH1204">
            <v>0</v>
          </cell>
          <cell r="GI1204">
            <v>0</v>
          </cell>
          <cell r="GJ1204">
            <v>0</v>
          </cell>
          <cell r="GK1204">
            <v>0</v>
          </cell>
          <cell r="GL1204">
            <v>0</v>
          </cell>
          <cell r="GM1204">
            <v>0</v>
          </cell>
          <cell r="GN1204">
            <v>0</v>
          </cell>
          <cell r="GO1204">
            <v>0</v>
          </cell>
          <cell r="GP1204">
            <v>0</v>
          </cell>
          <cell r="GQ1204">
            <v>0</v>
          </cell>
          <cell r="GR1204">
            <v>0</v>
          </cell>
          <cell r="GS1204">
            <v>0</v>
          </cell>
          <cell r="GT1204">
            <v>0</v>
          </cell>
          <cell r="GU1204">
            <v>0</v>
          </cell>
          <cell r="GV1204">
            <v>0</v>
          </cell>
          <cell r="GW1204">
            <v>0</v>
          </cell>
          <cell r="GX1204">
            <v>0</v>
          </cell>
          <cell r="GY1204">
            <v>0</v>
          </cell>
          <cell r="GZ1204">
            <v>0</v>
          </cell>
          <cell r="HA1204">
            <v>0</v>
          </cell>
          <cell r="HB1204">
            <v>0</v>
          </cell>
          <cell r="HC1204">
            <v>0</v>
          </cell>
          <cell r="HD1204">
            <v>0</v>
          </cell>
          <cell r="HE1204">
            <v>0</v>
          </cell>
          <cell r="HF1204">
            <v>0</v>
          </cell>
          <cell r="HG1204">
            <v>0</v>
          </cell>
          <cell r="HH1204">
            <v>0</v>
          </cell>
          <cell r="HI1204">
            <v>0</v>
          </cell>
          <cell r="HJ1204">
            <v>0</v>
          </cell>
          <cell r="HK1204">
            <v>0</v>
          </cell>
          <cell r="HL1204">
            <v>0</v>
          </cell>
          <cell r="HM1204">
            <v>0</v>
          </cell>
          <cell r="HN1204">
            <v>0</v>
          </cell>
          <cell r="HO1204">
            <v>0</v>
          </cell>
          <cell r="HP1204">
            <v>0</v>
          </cell>
          <cell r="HQ1204">
            <v>0</v>
          </cell>
          <cell r="HR1204">
            <v>0</v>
          </cell>
          <cell r="HS1204">
            <v>0</v>
          </cell>
          <cell r="HT1204">
            <v>0</v>
          </cell>
          <cell r="HU1204">
            <v>0</v>
          </cell>
          <cell r="HV1204">
            <v>0</v>
          </cell>
          <cell r="HW1204">
            <v>0</v>
          </cell>
          <cell r="HX1204">
            <v>0</v>
          </cell>
          <cell r="HY1204">
            <v>0</v>
          </cell>
          <cell r="HZ1204">
            <v>0</v>
          </cell>
          <cell r="IA1204">
            <v>0</v>
          </cell>
          <cell r="IB1204">
            <v>0</v>
          </cell>
          <cell r="IC1204">
            <v>0</v>
          </cell>
          <cell r="ID1204">
            <v>0</v>
          </cell>
          <cell r="IE1204">
            <v>0</v>
          </cell>
          <cell r="IF1204">
            <v>0</v>
          </cell>
          <cell r="IG1204">
            <v>0</v>
          </cell>
          <cell r="IH1204">
            <v>0</v>
          </cell>
          <cell r="II1204">
            <v>0</v>
          </cell>
          <cell r="IJ1204">
            <v>0</v>
          </cell>
          <cell r="IK1204">
            <v>0</v>
          </cell>
          <cell r="IL1204">
            <v>0</v>
          </cell>
          <cell r="IM1204">
            <v>0</v>
          </cell>
          <cell r="IN1204">
            <v>0</v>
          </cell>
          <cell r="IO1204">
            <v>0</v>
          </cell>
          <cell r="IP1204">
            <v>0</v>
          </cell>
          <cell r="IQ1204">
            <v>0</v>
          </cell>
          <cell r="IR1204">
            <v>0</v>
          </cell>
          <cell r="IS1204">
            <v>0</v>
          </cell>
          <cell r="IT1204">
            <v>0</v>
          </cell>
          <cell r="IU1204">
            <v>0</v>
          </cell>
          <cell r="IV1204">
            <v>0</v>
          </cell>
          <cell r="IW1204">
            <v>0</v>
          </cell>
          <cell r="IX1204">
            <v>0</v>
          </cell>
          <cell r="IY1204">
            <v>0</v>
          </cell>
          <cell r="IZ1204">
            <v>0</v>
          </cell>
          <cell r="JA1204">
            <v>0</v>
          </cell>
          <cell r="JB1204">
            <v>0</v>
          </cell>
          <cell r="JC1204">
            <v>0</v>
          </cell>
          <cell r="JD1204">
            <v>0</v>
          </cell>
          <cell r="JE1204">
            <v>0</v>
          </cell>
          <cell r="JF1204">
            <v>0</v>
          </cell>
          <cell r="JG1204">
            <v>0</v>
          </cell>
          <cell r="JH1204">
            <v>0</v>
          </cell>
          <cell r="JI1204">
            <v>0</v>
          </cell>
          <cell r="JJ1204">
            <v>0</v>
          </cell>
          <cell r="JK1204">
            <v>0</v>
          </cell>
          <cell r="JL1204">
            <v>0</v>
          </cell>
          <cell r="JM1204">
            <v>0</v>
          </cell>
          <cell r="JN1204">
            <v>0</v>
          </cell>
          <cell r="JO1204">
            <v>0</v>
          </cell>
          <cell r="JP1204">
            <v>0</v>
          </cell>
          <cell r="JQ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  <cell r="BZ1205">
            <v>0</v>
          </cell>
          <cell r="CA1205">
            <v>0</v>
          </cell>
          <cell r="CB1205">
            <v>0</v>
          </cell>
          <cell r="CC1205">
            <v>0</v>
          </cell>
          <cell r="CD1205">
            <v>0</v>
          </cell>
          <cell r="CE1205">
            <v>0</v>
          </cell>
          <cell r="CF1205">
            <v>0</v>
          </cell>
          <cell r="CG1205">
            <v>0</v>
          </cell>
          <cell r="CH1205">
            <v>0</v>
          </cell>
          <cell r="CI1205">
            <v>0</v>
          </cell>
          <cell r="CJ1205">
            <v>0</v>
          </cell>
          <cell r="CK1205">
            <v>0</v>
          </cell>
          <cell r="CL1205">
            <v>0</v>
          </cell>
          <cell r="CM1205">
            <v>0</v>
          </cell>
          <cell r="CN1205">
            <v>0</v>
          </cell>
          <cell r="CO1205">
            <v>0</v>
          </cell>
          <cell r="CP1205">
            <v>0</v>
          </cell>
          <cell r="CQ1205">
            <v>0</v>
          </cell>
          <cell r="CR1205">
            <v>0</v>
          </cell>
          <cell r="CS1205">
            <v>0</v>
          </cell>
          <cell r="CT1205">
            <v>0</v>
          </cell>
          <cell r="CU1205">
            <v>0</v>
          </cell>
          <cell r="CV1205">
            <v>0</v>
          </cell>
          <cell r="CW1205">
            <v>0</v>
          </cell>
          <cell r="CX1205">
            <v>0</v>
          </cell>
          <cell r="CY1205">
            <v>0</v>
          </cell>
          <cell r="CZ1205">
            <v>0</v>
          </cell>
          <cell r="DA1205">
            <v>0</v>
          </cell>
          <cell r="DB1205">
            <v>0</v>
          </cell>
          <cell r="DC1205">
            <v>0</v>
          </cell>
          <cell r="DD1205">
            <v>0</v>
          </cell>
          <cell r="DE1205">
            <v>0</v>
          </cell>
          <cell r="DF1205">
            <v>0</v>
          </cell>
          <cell r="DG1205">
            <v>0</v>
          </cell>
          <cell r="DH1205">
            <v>0</v>
          </cell>
          <cell r="DI1205">
            <v>0</v>
          </cell>
          <cell r="DJ1205">
            <v>0</v>
          </cell>
          <cell r="DK1205">
            <v>0</v>
          </cell>
          <cell r="DL1205">
            <v>0</v>
          </cell>
          <cell r="DM1205">
            <v>0</v>
          </cell>
          <cell r="DN1205">
            <v>0</v>
          </cell>
          <cell r="DO1205">
            <v>0</v>
          </cell>
          <cell r="DP1205">
            <v>0</v>
          </cell>
          <cell r="DQ1205">
            <v>0</v>
          </cell>
          <cell r="DR1205">
            <v>0</v>
          </cell>
          <cell r="DS1205">
            <v>0</v>
          </cell>
          <cell r="DT1205">
            <v>0</v>
          </cell>
          <cell r="DU1205">
            <v>0</v>
          </cell>
          <cell r="DV1205">
            <v>0</v>
          </cell>
          <cell r="DW1205">
            <v>0</v>
          </cell>
          <cell r="DX1205">
            <v>0</v>
          </cell>
          <cell r="DY1205">
            <v>0</v>
          </cell>
          <cell r="DZ1205">
            <v>0</v>
          </cell>
          <cell r="EA1205">
            <v>0</v>
          </cell>
          <cell r="EB1205">
            <v>0</v>
          </cell>
          <cell r="EC1205">
            <v>0</v>
          </cell>
          <cell r="ED1205">
            <v>0</v>
          </cell>
          <cell r="EE1205">
            <v>0</v>
          </cell>
          <cell r="EF1205">
            <v>0</v>
          </cell>
          <cell r="EG1205">
            <v>0</v>
          </cell>
          <cell r="EH1205">
            <v>0</v>
          </cell>
          <cell r="EI1205">
            <v>0</v>
          </cell>
          <cell r="EJ1205">
            <v>0</v>
          </cell>
          <cell r="EK1205">
            <v>0</v>
          </cell>
          <cell r="EL1205">
            <v>0</v>
          </cell>
          <cell r="EM1205">
            <v>0</v>
          </cell>
          <cell r="EN1205">
            <v>0</v>
          </cell>
          <cell r="EO1205">
            <v>0</v>
          </cell>
          <cell r="EP1205">
            <v>0</v>
          </cell>
          <cell r="EQ1205">
            <v>0</v>
          </cell>
          <cell r="ER1205">
            <v>0</v>
          </cell>
          <cell r="ES1205">
            <v>0</v>
          </cell>
          <cell r="ET1205">
            <v>0</v>
          </cell>
          <cell r="EU1205">
            <v>0</v>
          </cell>
          <cell r="EV1205">
            <v>0</v>
          </cell>
          <cell r="EW1205">
            <v>0</v>
          </cell>
          <cell r="EX1205">
            <v>0</v>
          </cell>
          <cell r="EY1205">
            <v>0</v>
          </cell>
          <cell r="EZ1205">
            <v>0</v>
          </cell>
          <cell r="FA1205">
            <v>0</v>
          </cell>
          <cell r="FB1205">
            <v>0</v>
          </cell>
          <cell r="FC1205">
            <v>0</v>
          </cell>
          <cell r="FD1205">
            <v>0</v>
          </cell>
          <cell r="FE1205">
            <v>0</v>
          </cell>
          <cell r="FF1205">
            <v>0</v>
          </cell>
          <cell r="FG1205">
            <v>0</v>
          </cell>
          <cell r="FH1205">
            <v>0</v>
          </cell>
          <cell r="FI1205">
            <v>0</v>
          </cell>
          <cell r="FJ1205">
            <v>0</v>
          </cell>
          <cell r="FK1205">
            <v>0</v>
          </cell>
          <cell r="FL1205">
            <v>0</v>
          </cell>
          <cell r="FM1205">
            <v>0</v>
          </cell>
          <cell r="FN1205">
            <v>0</v>
          </cell>
          <cell r="FO1205">
            <v>0</v>
          </cell>
          <cell r="FP1205">
            <v>0</v>
          </cell>
          <cell r="FQ1205">
            <v>0</v>
          </cell>
          <cell r="FR1205">
            <v>0</v>
          </cell>
          <cell r="FS1205">
            <v>0</v>
          </cell>
          <cell r="FT1205">
            <v>0</v>
          </cell>
          <cell r="FU1205">
            <v>0</v>
          </cell>
          <cell r="FV1205">
            <v>0</v>
          </cell>
          <cell r="FW1205">
            <v>0</v>
          </cell>
          <cell r="FX1205">
            <v>0</v>
          </cell>
          <cell r="FY1205">
            <v>0</v>
          </cell>
          <cell r="FZ1205">
            <v>0</v>
          </cell>
          <cell r="GA1205">
            <v>0</v>
          </cell>
          <cell r="GB1205">
            <v>0</v>
          </cell>
          <cell r="GC1205">
            <v>0</v>
          </cell>
          <cell r="GD1205">
            <v>0</v>
          </cell>
          <cell r="GE1205">
            <v>0</v>
          </cell>
          <cell r="GF1205">
            <v>0</v>
          </cell>
          <cell r="GG1205">
            <v>0</v>
          </cell>
          <cell r="GH1205">
            <v>0</v>
          </cell>
          <cell r="GI1205">
            <v>0</v>
          </cell>
          <cell r="GJ1205">
            <v>0</v>
          </cell>
          <cell r="GK1205">
            <v>0</v>
          </cell>
          <cell r="GL1205">
            <v>0</v>
          </cell>
          <cell r="GM1205">
            <v>0</v>
          </cell>
          <cell r="GN1205">
            <v>0</v>
          </cell>
          <cell r="GO1205">
            <v>0</v>
          </cell>
          <cell r="GP1205">
            <v>0</v>
          </cell>
          <cell r="GQ1205">
            <v>0</v>
          </cell>
          <cell r="GR1205">
            <v>0</v>
          </cell>
          <cell r="GS1205">
            <v>0</v>
          </cell>
          <cell r="GT1205">
            <v>0</v>
          </cell>
          <cell r="GU1205">
            <v>0</v>
          </cell>
          <cell r="GV1205">
            <v>0</v>
          </cell>
          <cell r="GW1205">
            <v>0</v>
          </cell>
          <cell r="GX1205">
            <v>0</v>
          </cell>
          <cell r="GY1205">
            <v>0</v>
          </cell>
          <cell r="GZ1205">
            <v>0</v>
          </cell>
          <cell r="HA1205">
            <v>0</v>
          </cell>
          <cell r="HB1205">
            <v>0</v>
          </cell>
          <cell r="HC1205">
            <v>0</v>
          </cell>
          <cell r="HD1205">
            <v>0</v>
          </cell>
          <cell r="HE1205">
            <v>0</v>
          </cell>
          <cell r="HF1205">
            <v>0</v>
          </cell>
          <cell r="HG1205">
            <v>0</v>
          </cell>
          <cell r="HH1205">
            <v>0</v>
          </cell>
          <cell r="HI1205">
            <v>0</v>
          </cell>
          <cell r="HJ1205">
            <v>0</v>
          </cell>
          <cell r="HK1205">
            <v>0</v>
          </cell>
          <cell r="HL1205">
            <v>0</v>
          </cell>
          <cell r="HM1205">
            <v>0</v>
          </cell>
          <cell r="HN1205">
            <v>0</v>
          </cell>
          <cell r="HO1205">
            <v>0</v>
          </cell>
          <cell r="HP1205">
            <v>0</v>
          </cell>
          <cell r="HQ1205">
            <v>0</v>
          </cell>
          <cell r="HR1205">
            <v>0</v>
          </cell>
          <cell r="HS1205">
            <v>0</v>
          </cell>
          <cell r="HT1205">
            <v>0</v>
          </cell>
          <cell r="HU1205">
            <v>0</v>
          </cell>
          <cell r="HV1205">
            <v>0</v>
          </cell>
          <cell r="HW1205">
            <v>0</v>
          </cell>
          <cell r="HX1205">
            <v>0</v>
          </cell>
          <cell r="HY1205">
            <v>0</v>
          </cell>
          <cell r="HZ1205">
            <v>0</v>
          </cell>
          <cell r="IA1205">
            <v>0</v>
          </cell>
          <cell r="IB1205">
            <v>0</v>
          </cell>
          <cell r="IC1205">
            <v>0</v>
          </cell>
          <cell r="ID1205">
            <v>0</v>
          </cell>
          <cell r="IE1205">
            <v>0</v>
          </cell>
          <cell r="IF1205">
            <v>0</v>
          </cell>
          <cell r="IG1205">
            <v>0</v>
          </cell>
          <cell r="IH1205">
            <v>0</v>
          </cell>
          <cell r="II1205">
            <v>0</v>
          </cell>
          <cell r="IJ1205">
            <v>0</v>
          </cell>
          <cell r="IK1205">
            <v>0</v>
          </cell>
          <cell r="IL1205">
            <v>0</v>
          </cell>
          <cell r="IM1205">
            <v>0</v>
          </cell>
          <cell r="IN1205">
            <v>0</v>
          </cell>
          <cell r="IO1205">
            <v>0</v>
          </cell>
          <cell r="IP1205">
            <v>0</v>
          </cell>
          <cell r="IQ1205">
            <v>0</v>
          </cell>
          <cell r="IR1205">
            <v>0</v>
          </cell>
          <cell r="IS1205">
            <v>0</v>
          </cell>
          <cell r="IT1205">
            <v>0</v>
          </cell>
          <cell r="IU1205">
            <v>0</v>
          </cell>
          <cell r="IV1205">
            <v>0</v>
          </cell>
          <cell r="IW1205">
            <v>0</v>
          </cell>
          <cell r="IX1205">
            <v>0</v>
          </cell>
          <cell r="IY1205">
            <v>0</v>
          </cell>
          <cell r="IZ1205">
            <v>0</v>
          </cell>
          <cell r="JA1205">
            <v>0</v>
          </cell>
          <cell r="JB1205">
            <v>0</v>
          </cell>
          <cell r="JC1205">
            <v>0</v>
          </cell>
          <cell r="JD1205">
            <v>0</v>
          </cell>
          <cell r="JE1205">
            <v>0</v>
          </cell>
          <cell r="JF1205">
            <v>0</v>
          </cell>
          <cell r="JG1205">
            <v>0</v>
          </cell>
          <cell r="JH1205">
            <v>0</v>
          </cell>
          <cell r="JI1205">
            <v>0</v>
          </cell>
          <cell r="JJ1205">
            <v>0</v>
          </cell>
          <cell r="JK1205">
            <v>0</v>
          </cell>
          <cell r="JL1205">
            <v>0</v>
          </cell>
          <cell r="JM1205">
            <v>0</v>
          </cell>
          <cell r="JN1205">
            <v>0</v>
          </cell>
          <cell r="JO1205">
            <v>0</v>
          </cell>
          <cell r="JP1205">
            <v>0</v>
          </cell>
          <cell r="JQ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0</v>
          </cell>
          <cell r="BD1206">
            <v>0</v>
          </cell>
          <cell r="BE1206">
            <v>0</v>
          </cell>
          <cell r="BF1206">
            <v>0</v>
          </cell>
          <cell r="BG1206">
            <v>0</v>
          </cell>
          <cell r="BH1206">
            <v>0</v>
          </cell>
          <cell r="BI1206">
            <v>0</v>
          </cell>
          <cell r="BJ1206">
            <v>0</v>
          </cell>
          <cell r="BK1206">
            <v>0</v>
          </cell>
          <cell r="BL1206">
            <v>0</v>
          </cell>
          <cell r="BM1206">
            <v>0</v>
          </cell>
          <cell r="BN1206">
            <v>0</v>
          </cell>
          <cell r="BO1206">
            <v>0</v>
          </cell>
          <cell r="BP1206">
            <v>0</v>
          </cell>
          <cell r="BQ1206">
            <v>0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0</v>
          </cell>
          <cell r="BW1206">
            <v>0</v>
          </cell>
          <cell r="BX1206">
            <v>0</v>
          </cell>
          <cell r="BY1206">
            <v>0</v>
          </cell>
          <cell r="BZ1206">
            <v>0</v>
          </cell>
          <cell r="CA1206">
            <v>0</v>
          </cell>
          <cell r="CB1206">
            <v>0</v>
          </cell>
          <cell r="CC1206">
            <v>0</v>
          </cell>
          <cell r="CD1206">
            <v>0</v>
          </cell>
          <cell r="CE1206">
            <v>0</v>
          </cell>
          <cell r="CF1206">
            <v>0</v>
          </cell>
          <cell r="CG1206">
            <v>0</v>
          </cell>
          <cell r="CH1206">
            <v>0</v>
          </cell>
          <cell r="CI1206">
            <v>0</v>
          </cell>
          <cell r="CJ1206">
            <v>0</v>
          </cell>
          <cell r="CK1206">
            <v>0</v>
          </cell>
          <cell r="CL1206">
            <v>0</v>
          </cell>
          <cell r="CM1206">
            <v>0</v>
          </cell>
          <cell r="CN1206">
            <v>0</v>
          </cell>
          <cell r="CO1206">
            <v>0</v>
          </cell>
          <cell r="CP1206">
            <v>0</v>
          </cell>
          <cell r="CQ1206">
            <v>0</v>
          </cell>
          <cell r="CR1206">
            <v>0</v>
          </cell>
          <cell r="CS1206">
            <v>0</v>
          </cell>
          <cell r="CT1206">
            <v>0</v>
          </cell>
          <cell r="CU1206">
            <v>0</v>
          </cell>
          <cell r="CV1206">
            <v>0</v>
          </cell>
          <cell r="CW1206">
            <v>0</v>
          </cell>
          <cell r="CX1206">
            <v>0</v>
          </cell>
          <cell r="CY1206">
            <v>0</v>
          </cell>
          <cell r="CZ1206">
            <v>0</v>
          </cell>
          <cell r="DA1206">
            <v>0</v>
          </cell>
          <cell r="DB1206">
            <v>0</v>
          </cell>
          <cell r="DC1206">
            <v>0</v>
          </cell>
          <cell r="DD1206">
            <v>0</v>
          </cell>
          <cell r="DE1206">
            <v>0</v>
          </cell>
          <cell r="DF1206">
            <v>0</v>
          </cell>
          <cell r="DG1206">
            <v>0</v>
          </cell>
          <cell r="DH1206">
            <v>0</v>
          </cell>
          <cell r="DI1206">
            <v>0</v>
          </cell>
          <cell r="DJ1206">
            <v>0</v>
          </cell>
          <cell r="DK1206">
            <v>0</v>
          </cell>
          <cell r="DL1206">
            <v>0</v>
          </cell>
          <cell r="DM1206">
            <v>0</v>
          </cell>
          <cell r="DN1206">
            <v>0</v>
          </cell>
          <cell r="DO1206">
            <v>0</v>
          </cell>
          <cell r="DP1206">
            <v>0</v>
          </cell>
          <cell r="DQ1206">
            <v>0</v>
          </cell>
          <cell r="DR1206">
            <v>0</v>
          </cell>
          <cell r="DS1206">
            <v>0</v>
          </cell>
          <cell r="DT1206">
            <v>0</v>
          </cell>
          <cell r="DU1206">
            <v>0</v>
          </cell>
          <cell r="DV1206">
            <v>0</v>
          </cell>
          <cell r="DW1206">
            <v>0</v>
          </cell>
          <cell r="DX1206">
            <v>0</v>
          </cell>
          <cell r="DY1206">
            <v>0</v>
          </cell>
          <cell r="DZ1206">
            <v>0</v>
          </cell>
          <cell r="EA1206">
            <v>0</v>
          </cell>
          <cell r="EB1206">
            <v>0</v>
          </cell>
          <cell r="EC1206">
            <v>0</v>
          </cell>
          <cell r="ED1206">
            <v>0</v>
          </cell>
          <cell r="EE1206">
            <v>0</v>
          </cell>
          <cell r="EF1206">
            <v>0</v>
          </cell>
          <cell r="EG1206">
            <v>0</v>
          </cell>
          <cell r="EH1206">
            <v>0</v>
          </cell>
          <cell r="EI1206">
            <v>0</v>
          </cell>
          <cell r="EJ1206">
            <v>0</v>
          </cell>
          <cell r="EK1206">
            <v>0</v>
          </cell>
          <cell r="EL1206">
            <v>0</v>
          </cell>
          <cell r="EM1206">
            <v>0</v>
          </cell>
          <cell r="EN1206">
            <v>0</v>
          </cell>
          <cell r="EO1206">
            <v>0</v>
          </cell>
          <cell r="EP1206">
            <v>0</v>
          </cell>
          <cell r="EQ1206">
            <v>0</v>
          </cell>
          <cell r="ER1206">
            <v>0</v>
          </cell>
          <cell r="ES1206">
            <v>0</v>
          </cell>
          <cell r="ET1206">
            <v>0</v>
          </cell>
          <cell r="EU1206">
            <v>0</v>
          </cell>
          <cell r="EV1206">
            <v>0</v>
          </cell>
          <cell r="EW1206">
            <v>0</v>
          </cell>
          <cell r="EX1206">
            <v>0</v>
          </cell>
          <cell r="EY1206">
            <v>0</v>
          </cell>
          <cell r="EZ1206">
            <v>0</v>
          </cell>
          <cell r="FA1206">
            <v>0</v>
          </cell>
          <cell r="FB1206">
            <v>0</v>
          </cell>
          <cell r="FC1206">
            <v>0</v>
          </cell>
          <cell r="FD1206">
            <v>0</v>
          </cell>
          <cell r="FE1206">
            <v>0</v>
          </cell>
          <cell r="FF1206">
            <v>0</v>
          </cell>
          <cell r="FG1206">
            <v>0</v>
          </cell>
          <cell r="FH1206">
            <v>0</v>
          </cell>
          <cell r="FI1206">
            <v>0</v>
          </cell>
          <cell r="FJ1206">
            <v>0</v>
          </cell>
          <cell r="FK1206">
            <v>0</v>
          </cell>
          <cell r="FL1206">
            <v>0</v>
          </cell>
          <cell r="FM1206">
            <v>0</v>
          </cell>
          <cell r="FN1206">
            <v>0</v>
          </cell>
          <cell r="FO1206">
            <v>0</v>
          </cell>
          <cell r="FP1206">
            <v>0</v>
          </cell>
          <cell r="FQ1206">
            <v>0</v>
          </cell>
          <cell r="FR1206">
            <v>0</v>
          </cell>
          <cell r="FS1206">
            <v>0</v>
          </cell>
          <cell r="FT1206">
            <v>0</v>
          </cell>
          <cell r="FU1206">
            <v>0</v>
          </cell>
          <cell r="FV1206">
            <v>0</v>
          </cell>
          <cell r="FW1206">
            <v>0</v>
          </cell>
          <cell r="FX1206">
            <v>0</v>
          </cell>
          <cell r="FY1206">
            <v>0</v>
          </cell>
          <cell r="FZ1206">
            <v>0</v>
          </cell>
          <cell r="GA1206">
            <v>0</v>
          </cell>
          <cell r="GB1206">
            <v>0</v>
          </cell>
          <cell r="GC1206">
            <v>0</v>
          </cell>
          <cell r="GD1206">
            <v>0</v>
          </cell>
          <cell r="GE1206">
            <v>0</v>
          </cell>
          <cell r="GF1206">
            <v>0</v>
          </cell>
          <cell r="GG1206">
            <v>0</v>
          </cell>
          <cell r="GH1206">
            <v>0</v>
          </cell>
          <cell r="GI1206">
            <v>0</v>
          </cell>
          <cell r="GJ1206">
            <v>0</v>
          </cell>
          <cell r="GK1206">
            <v>0</v>
          </cell>
          <cell r="GL1206">
            <v>0</v>
          </cell>
          <cell r="GM1206">
            <v>0</v>
          </cell>
          <cell r="GN1206">
            <v>0</v>
          </cell>
          <cell r="GO1206">
            <v>0</v>
          </cell>
          <cell r="GP1206">
            <v>0</v>
          </cell>
          <cell r="GQ1206">
            <v>0</v>
          </cell>
          <cell r="GR1206">
            <v>0</v>
          </cell>
          <cell r="GS1206">
            <v>0</v>
          </cell>
          <cell r="GT1206">
            <v>0</v>
          </cell>
          <cell r="GU1206">
            <v>0</v>
          </cell>
          <cell r="GV1206">
            <v>0</v>
          </cell>
          <cell r="GW1206">
            <v>0</v>
          </cell>
          <cell r="GX1206">
            <v>0</v>
          </cell>
          <cell r="GY1206">
            <v>0</v>
          </cell>
          <cell r="GZ1206">
            <v>0</v>
          </cell>
          <cell r="HA1206">
            <v>0</v>
          </cell>
          <cell r="HB1206">
            <v>0</v>
          </cell>
          <cell r="HC1206">
            <v>0</v>
          </cell>
          <cell r="HD1206">
            <v>0</v>
          </cell>
          <cell r="HE1206">
            <v>0</v>
          </cell>
          <cell r="HF1206">
            <v>0</v>
          </cell>
          <cell r="HG1206">
            <v>0</v>
          </cell>
          <cell r="HH1206">
            <v>0</v>
          </cell>
          <cell r="HI1206">
            <v>0</v>
          </cell>
          <cell r="HJ1206">
            <v>0</v>
          </cell>
          <cell r="HK1206">
            <v>0</v>
          </cell>
          <cell r="HL1206">
            <v>0</v>
          </cell>
          <cell r="HM1206">
            <v>0</v>
          </cell>
          <cell r="HN1206">
            <v>0</v>
          </cell>
          <cell r="HO1206">
            <v>0</v>
          </cell>
          <cell r="HP1206">
            <v>0</v>
          </cell>
          <cell r="HQ1206">
            <v>0</v>
          </cell>
          <cell r="HR1206">
            <v>0</v>
          </cell>
          <cell r="HS1206">
            <v>0</v>
          </cell>
          <cell r="HT1206">
            <v>0</v>
          </cell>
          <cell r="HU1206">
            <v>0</v>
          </cell>
          <cell r="HV1206">
            <v>0</v>
          </cell>
          <cell r="HW1206">
            <v>0</v>
          </cell>
          <cell r="HX1206">
            <v>0</v>
          </cell>
          <cell r="HY1206">
            <v>0</v>
          </cell>
          <cell r="HZ1206">
            <v>0</v>
          </cell>
          <cell r="IA1206">
            <v>0</v>
          </cell>
          <cell r="IB1206">
            <v>0</v>
          </cell>
          <cell r="IC1206">
            <v>0</v>
          </cell>
          <cell r="ID1206">
            <v>0</v>
          </cell>
          <cell r="IE1206">
            <v>0</v>
          </cell>
          <cell r="IF1206">
            <v>0</v>
          </cell>
          <cell r="IG1206">
            <v>0</v>
          </cell>
          <cell r="IH1206">
            <v>0</v>
          </cell>
          <cell r="II1206">
            <v>0</v>
          </cell>
          <cell r="IJ1206">
            <v>0</v>
          </cell>
          <cell r="IK1206">
            <v>0</v>
          </cell>
          <cell r="IL1206">
            <v>0</v>
          </cell>
          <cell r="IM1206">
            <v>0</v>
          </cell>
          <cell r="IN1206">
            <v>0</v>
          </cell>
          <cell r="IO1206">
            <v>0</v>
          </cell>
          <cell r="IP1206">
            <v>0</v>
          </cell>
          <cell r="IQ1206">
            <v>0</v>
          </cell>
          <cell r="IR1206">
            <v>0</v>
          </cell>
          <cell r="IS1206">
            <v>0</v>
          </cell>
          <cell r="IT1206">
            <v>0</v>
          </cell>
          <cell r="IU1206">
            <v>0</v>
          </cell>
          <cell r="IV1206">
            <v>0</v>
          </cell>
          <cell r="IW1206">
            <v>0</v>
          </cell>
          <cell r="IX1206">
            <v>0</v>
          </cell>
          <cell r="IY1206">
            <v>0</v>
          </cell>
          <cell r="IZ1206">
            <v>0</v>
          </cell>
          <cell r="JA1206">
            <v>0</v>
          </cell>
          <cell r="JB1206">
            <v>0</v>
          </cell>
          <cell r="JC1206">
            <v>0</v>
          </cell>
          <cell r="JD1206">
            <v>0</v>
          </cell>
          <cell r="JE1206">
            <v>0</v>
          </cell>
          <cell r="JF1206">
            <v>0</v>
          </cell>
          <cell r="JG1206">
            <v>0</v>
          </cell>
          <cell r="JH1206">
            <v>0</v>
          </cell>
          <cell r="JI1206">
            <v>0</v>
          </cell>
          <cell r="JJ1206">
            <v>0</v>
          </cell>
          <cell r="JK1206">
            <v>0</v>
          </cell>
          <cell r="JL1206">
            <v>0</v>
          </cell>
          <cell r="JM1206">
            <v>0</v>
          </cell>
          <cell r="JN1206">
            <v>0</v>
          </cell>
          <cell r="JO1206">
            <v>0</v>
          </cell>
          <cell r="JP1206">
            <v>0</v>
          </cell>
          <cell r="JQ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0</v>
          </cell>
          <cell r="BD1207">
            <v>0</v>
          </cell>
          <cell r="BE1207">
            <v>0</v>
          </cell>
          <cell r="BF1207">
            <v>0</v>
          </cell>
          <cell r="BG1207">
            <v>0</v>
          </cell>
          <cell r="BH1207">
            <v>0</v>
          </cell>
          <cell r="BI1207">
            <v>0</v>
          </cell>
          <cell r="BJ1207">
            <v>0</v>
          </cell>
          <cell r="BK1207">
            <v>0</v>
          </cell>
          <cell r="BL1207">
            <v>0</v>
          </cell>
          <cell r="BM1207">
            <v>0</v>
          </cell>
          <cell r="BN1207">
            <v>0</v>
          </cell>
          <cell r="BO1207">
            <v>0</v>
          </cell>
          <cell r="BP1207">
            <v>0</v>
          </cell>
          <cell r="BQ1207">
            <v>0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0</v>
          </cell>
          <cell r="BW1207">
            <v>0</v>
          </cell>
          <cell r="BX1207">
            <v>0</v>
          </cell>
          <cell r="BY1207">
            <v>0</v>
          </cell>
          <cell r="BZ1207">
            <v>0</v>
          </cell>
          <cell r="CA1207">
            <v>0</v>
          </cell>
          <cell r="CB1207">
            <v>0</v>
          </cell>
          <cell r="CC1207">
            <v>0</v>
          </cell>
          <cell r="CD1207">
            <v>0</v>
          </cell>
          <cell r="CE1207">
            <v>0</v>
          </cell>
          <cell r="CF1207">
            <v>0</v>
          </cell>
          <cell r="CG1207">
            <v>0</v>
          </cell>
          <cell r="CH1207">
            <v>0</v>
          </cell>
          <cell r="CI1207">
            <v>0</v>
          </cell>
          <cell r="CJ1207">
            <v>0</v>
          </cell>
          <cell r="CK1207">
            <v>0</v>
          </cell>
          <cell r="CL1207">
            <v>0</v>
          </cell>
          <cell r="CM1207">
            <v>0</v>
          </cell>
          <cell r="CN1207">
            <v>0</v>
          </cell>
          <cell r="CO1207">
            <v>0</v>
          </cell>
          <cell r="CP1207">
            <v>0</v>
          </cell>
          <cell r="CQ1207">
            <v>0</v>
          </cell>
          <cell r="CR1207">
            <v>0</v>
          </cell>
          <cell r="CS1207">
            <v>0</v>
          </cell>
          <cell r="CT1207">
            <v>0</v>
          </cell>
          <cell r="CU1207">
            <v>0</v>
          </cell>
          <cell r="CV1207">
            <v>0</v>
          </cell>
          <cell r="CW1207">
            <v>0</v>
          </cell>
          <cell r="CX1207">
            <v>0</v>
          </cell>
          <cell r="CY1207">
            <v>0</v>
          </cell>
          <cell r="CZ1207">
            <v>0</v>
          </cell>
          <cell r="DA1207">
            <v>0</v>
          </cell>
          <cell r="DB1207">
            <v>0</v>
          </cell>
          <cell r="DC1207">
            <v>0</v>
          </cell>
          <cell r="DD1207">
            <v>0</v>
          </cell>
          <cell r="DE1207">
            <v>0</v>
          </cell>
          <cell r="DF1207">
            <v>0</v>
          </cell>
          <cell r="DG1207">
            <v>0</v>
          </cell>
          <cell r="DH1207">
            <v>0</v>
          </cell>
          <cell r="DI1207">
            <v>0</v>
          </cell>
          <cell r="DJ1207">
            <v>0</v>
          </cell>
          <cell r="DK1207">
            <v>0</v>
          </cell>
          <cell r="DL1207">
            <v>0</v>
          </cell>
          <cell r="DM1207">
            <v>0</v>
          </cell>
          <cell r="DN1207">
            <v>0</v>
          </cell>
          <cell r="DO1207">
            <v>0</v>
          </cell>
          <cell r="DP1207">
            <v>0</v>
          </cell>
          <cell r="DQ1207">
            <v>0</v>
          </cell>
          <cell r="DR1207">
            <v>0</v>
          </cell>
          <cell r="DS1207">
            <v>0</v>
          </cell>
          <cell r="DT1207">
            <v>0</v>
          </cell>
          <cell r="DU1207">
            <v>0</v>
          </cell>
          <cell r="DV1207">
            <v>0</v>
          </cell>
          <cell r="DW1207">
            <v>0</v>
          </cell>
          <cell r="DX1207">
            <v>0</v>
          </cell>
          <cell r="DY1207">
            <v>0</v>
          </cell>
          <cell r="DZ1207">
            <v>0</v>
          </cell>
          <cell r="EA1207">
            <v>0</v>
          </cell>
          <cell r="EB1207">
            <v>0</v>
          </cell>
          <cell r="EC1207">
            <v>0</v>
          </cell>
          <cell r="ED1207">
            <v>0</v>
          </cell>
          <cell r="EE1207">
            <v>0</v>
          </cell>
          <cell r="EF1207">
            <v>0</v>
          </cell>
          <cell r="EG1207">
            <v>0</v>
          </cell>
          <cell r="EH1207">
            <v>0</v>
          </cell>
          <cell r="EI1207">
            <v>0</v>
          </cell>
          <cell r="EJ1207">
            <v>0</v>
          </cell>
          <cell r="EK1207">
            <v>0</v>
          </cell>
          <cell r="EL1207">
            <v>0</v>
          </cell>
          <cell r="EM1207">
            <v>0</v>
          </cell>
          <cell r="EN1207">
            <v>0</v>
          </cell>
          <cell r="EO1207">
            <v>0</v>
          </cell>
          <cell r="EP1207">
            <v>0</v>
          </cell>
          <cell r="EQ1207">
            <v>0</v>
          </cell>
          <cell r="ER1207">
            <v>0</v>
          </cell>
          <cell r="ES1207">
            <v>0</v>
          </cell>
          <cell r="ET1207">
            <v>0</v>
          </cell>
          <cell r="EU1207">
            <v>0</v>
          </cell>
          <cell r="EV1207">
            <v>0</v>
          </cell>
          <cell r="EW1207">
            <v>0</v>
          </cell>
          <cell r="EX1207">
            <v>0</v>
          </cell>
          <cell r="EY1207">
            <v>0</v>
          </cell>
          <cell r="EZ1207">
            <v>0</v>
          </cell>
          <cell r="FA1207">
            <v>0</v>
          </cell>
          <cell r="FB1207">
            <v>0</v>
          </cell>
          <cell r="FC1207">
            <v>0</v>
          </cell>
          <cell r="FD1207">
            <v>0</v>
          </cell>
          <cell r="FE1207">
            <v>0</v>
          </cell>
          <cell r="FF1207">
            <v>0</v>
          </cell>
          <cell r="FG1207">
            <v>0</v>
          </cell>
          <cell r="FH1207">
            <v>0</v>
          </cell>
          <cell r="FI1207">
            <v>0</v>
          </cell>
          <cell r="FJ1207">
            <v>0</v>
          </cell>
          <cell r="FK1207">
            <v>0</v>
          </cell>
          <cell r="FL1207">
            <v>0</v>
          </cell>
          <cell r="FM1207">
            <v>0</v>
          </cell>
          <cell r="FN1207">
            <v>0</v>
          </cell>
          <cell r="FO1207">
            <v>0</v>
          </cell>
          <cell r="FP1207">
            <v>0</v>
          </cell>
          <cell r="FQ1207">
            <v>0</v>
          </cell>
          <cell r="FR1207">
            <v>0</v>
          </cell>
          <cell r="FS1207">
            <v>0</v>
          </cell>
          <cell r="FT1207">
            <v>0</v>
          </cell>
          <cell r="FU1207">
            <v>0</v>
          </cell>
          <cell r="FV1207">
            <v>0</v>
          </cell>
          <cell r="FW1207">
            <v>0</v>
          </cell>
          <cell r="FX1207">
            <v>0</v>
          </cell>
          <cell r="FY1207">
            <v>0</v>
          </cell>
          <cell r="FZ1207">
            <v>0</v>
          </cell>
          <cell r="GA1207">
            <v>0</v>
          </cell>
          <cell r="GB1207">
            <v>0</v>
          </cell>
          <cell r="GC1207">
            <v>0</v>
          </cell>
          <cell r="GD1207">
            <v>0</v>
          </cell>
          <cell r="GE1207">
            <v>0</v>
          </cell>
          <cell r="GF1207">
            <v>0</v>
          </cell>
          <cell r="GG1207">
            <v>0</v>
          </cell>
          <cell r="GH1207">
            <v>0</v>
          </cell>
          <cell r="GI1207">
            <v>0</v>
          </cell>
          <cell r="GJ1207">
            <v>0</v>
          </cell>
          <cell r="GK1207">
            <v>0</v>
          </cell>
          <cell r="GL1207">
            <v>0</v>
          </cell>
          <cell r="GM1207">
            <v>0</v>
          </cell>
          <cell r="GN1207">
            <v>0</v>
          </cell>
          <cell r="GO1207">
            <v>0</v>
          </cell>
          <cell r="GP1207">
            <v>0</v>
          </cell>
          <cell r="GQ1207">
            <v>0</v>
          </cell>
          <cell r="GR1207">
            <v>0</v>
          </cell>
          <cell r="GS1207">
            <v>0</v>
          </cell>
          <cell r="GT1207">
            <v>0</v>
          </cell>
          <cell r="GU1207">
            <v>0</v>
          </cell>
          <cell r="GV1207">
            <v>0</v>
          </cell>
          <cell r="GW1207">
            <v>0</v>
          </cell>
          <cell r="GX1207">
            <v>0</v>
          </cell>
          <cell r="GY1207">
            <v>0</v>
          </cell>
          <cell r="GZ1207">
            <v>0</v>
          </cell>
          <cell r="HA1207">
            <v>0</v>
          </cell>
          <cell r="HB1207">
            <v>0</v>
          </cell>
          <cell r="HC1207">
            <v>0</v>
          </cell>
          <cell r="HD1207">
            <v>0</v>
          </cell>
          <cell r="HE1207">
            <v>0</v>
          </cell>
          <cell r="HF1207">
            <v>0</v>
          </cell>
          <cell r="HG1207">
            <v>0</v>
          </cell>
          <cell r="HH1207">
            <v>0</v>
          </cell>
          <cell r="HI1207">
            <v>0</v>
          </cell>
          <cell r="HJ1207">
            <v>0</v>
          </cell>
          <cell r="HK1207">
            <v>0</v>
          </cell>
          <cell r="HL1207">
            <v>0</v>
          </cell>
          <cell r="HM1207">
            <v>0</v>
          </cell>
          <cell r="HN1207">
            <v>0</v>
          </cell>
          <cell r="HO1207">
            <v>0</v>
          </cell>
          <cell r="HP1207">
            <v>0</v>
          </cell>
          <cell r="HQ1207">
            <v>0</v>
          </cell>
          <cell r="HR1207">
            <v>0</v>
          </cell>
          <cell r="HS1207">
            <v>0</v>
          </cell>
          <cell r="HT1207">
            <v>0</v>
          </cell>
          <cell r="HU1207">
            <v>0</v>
          </cell>
          <cell r="HV1207">
            <v>0</v>
          </cell>
          <cell r="HW1207">
            <v>0</v>
          </cell>
          <cell r="HX1207">
            <v>0</v>
          </cell>
          <cell r="HY1207">
            <v>0</v>
          </cell>
          <cell r="HZ1207">
            <v>0</v>
          </cell>
          <cell r="IA1207">
            <v>0</v>
          </cell>
          <cell r="IB1207">
            <v>0</v>
          </cell>
          <cell r="IC1207">
            <v>0</v>
          </cell>
          <cell r="ID1207">
            <v>0</v>
          </cell>
          <cell r="IE1207">
            <v>0</v>
          </cell>
          <cell r="IF1207">
            <v>0</v>
          </cell>
          <cell r="IG1207">
            <v>0</v>
          </cell>
          <cell r="IH1207">
            <v>0</v>
          </cell>
          <cell r="II1207">
            <v>0</v>
          </cell>
          <cell r="IJ1207">
            <v>0</v>
          </cell>
          <cell r="IK1207">
            <v>0</v>
          </cell>
          <cell r="IL1207">
            <v>0</v>
          </cell>
          <cell r="IM1207">
            <v>0</v>
          </cell>
          <cell r="IN1207">
            <v>0</v>
          </cell>
          <cell r="IO1207">
            <v>0</v>
          </cell>
          <cell r="IP1207">
            <v>0</v>
          </cell>
          <cell r="IQ1207">
            <v>0</v>
          </cell>
          <cell r="IR1207">
            <v>0</v>
          </cell>
          <cell r="IS1207">
            <v>0</v>
          </cell>
          <cell r="IT1207">
            <v>0</v>
          </cell>
          <cell r="IU1207">
            <v>0</v>
          </cell>
          <cell r="IV1207">
            <v>0</v>
          </cell>
          <cell r="IW1207">
            <v>0</v>
          </cell>
          <cell r="IX1207">
            <v>0</v>
          </cell>
          <cell r="IY1207">
            <v>0</v>
          </cell>
          <cell r="IZ1207">
            <v>0</v>
          </cell>
          <cell r="JA1207">
            <v>0</v>
          </cell>
          <cell r="JB1207">
            <v>0</v>
          </cell>
          <cell r="JC1207">
            <v>0</v>
          </cell>
          <cell r="JD1207">
            <v>0</v>
          </cell>
          <cell r="JE1207">
            <v>0</v>
          </cell>
          <cell r="JF1207">
            <v>0</v>
          </cell>
          <cell r="JG1207">
            <v>0</v>
          </cell>
          <cell r="JH1207">
            <v>0</v>
          </cell>
          <cell r="JI1207">
            <v>0</v>
          </cell>
          <cell r="JJ1207">
            <v>0</v>
          </cell>
          <cell r="JK1207">
            <v>0</v>
          </cell>
          <cell r="JL1207">
            <v>0</v>
          </cell>
          <cell r="JM1207">
            <v>0</v>
          </cell>
          <cell r="JN1207">
            <v>0</v>
          </cell>
          <cell r="JO1207">
            <v>0</v>
          </cell>
          <cell r="JP1207">
            <v>0</v>
          </cell>
          <cell r="JQ1207">
            <v>0</v>
          </cell>
        </row>
        <row r="1208">
          <cell r="D1208" t="str">
            <v>Potential QFs  -  Utah North 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G1208">
            <v>0</v>
          </cell>
          <cell r="BH1208">
            <v>0</v>
          </cell>
          <cell r="BI1208">
            <v>0</v>
          </cell>
          <cell r="BJ1208">
            <v>0</v>
          </cell>
          <cell r="BK1208">
            <v>0</v>
          </cell>
          <cell r="BL1208">
            <v>0</v>
          </cell>
          <cell r="BM1208">
            <v>0</v>
          </cell>
          <cell r="BN1208">
            <v>0</v>
          </cell>
          <cell r="BO1208">
            <v>0</v>
          </cell>
          <cell r="BP1208">
            <v>0</v>
          </cell>
          <cell r="BQ1208">
            <v>0</v>
          </cell>
          <cell r="BR1208">
            <v>0</v>
          </cell>
          <cell r="BS1208">
            <v>0</v>
          </cell>
          <cell r="BT1208">
            <v>0</v>
          </cell>
          <cell r="BU1208">
            <v>0</v>
          </cell>
          <cell r="BV1208">
            <v>0</v>
          </cell>
          <cell r="BW1208">
            <v>0</v>
          </cell>
          <cell r="BX1208">
            <v>0</v>
          </cell>
          <cell r="BY1208">
            <v>0</v>
          </cell>
          <cell r="BZ1208">
            <v>0</v>
          </cell>
          <cell r="CA1208">
            <v>0</v>
          </cell>
          <cell r="CB1208">
            <v>0</v>
          </cell>
          <cell r="CC1208">
            <v>0</v>
          </cell>
          <cell r="CD1208">
            <v>0</v>
          </cell>
          <cell r="CE1208">
            <v>0</v>
          </cell>
          <cell r="CF1208">
            <v>0</v>
          </cell>
          <cell r="CG1208">
            <v>0</v>
          </cell>
          <cell r="CH1208">
            <v>0</v>
          </cell>
          <cell r="CI1208">
            <v>0</v>
          </cell>
          <cell r="CJ1208">
            <v>0</v>
          </cell>
          <cell r="CK1208">
            <v>0</v>
          </cell>
          <cell r="CL1208">
            <v>0</v>
          </cell>
          <cell r="CM1208">
            <v>0</v>
          </cell>
          <cell r="CN1208">
            <v>0</v>
          </cell>
          <cell r="CO1208">
            <v>0</v>
          </cell>
          <cell r="CP1208">
            <v>0</v>
          </cell>
          <cell r="CQ1208">
            <v>0</v>
          </cell>
          <cell r="CR1208">
            <v>0</v>
          </cell>
          <cell r="CS1208">
            <v>0</v>
          </cell>
          <cell r="CT1208">
            <v>0</v>
          </cell>
          <cell r="CU1208">
            <v>0</v>
          </cell>
          <cell r="CV1208">
            <v>0</v>
          </cell>
          <cell r="CW1208">
            <v>0</v>
          </cell>
          <cell r="CX1208">
            <v>0</v>
          </cell>
          <cell r="CY1208">
            <v>0</v>
          </cell>
          <cell r="CZ1208">
            <v>0</v>
          </cell>
          <cell r="DA1208">
            <v>0</v>
          </cell>
          <cell r="DB1208">
            <v>0</v>
          </cell>
          <cell r="DC1208">
            <v>0</v>
          </cell>
          <cell r="DD1208">
            <v>0</v>
          </cell>
          <cell r="DE1208">
            <v>0</v>
          </cell>
          <cell r="DF1208">
            <v>0</v>
          </cell>
          <cell r="DG1208">
            <v>0</v>
          </cell>
          <cell r="DH1208">
            <v>0</v>
          </cell>
          <cell r="DI1208">
            <v>0</v>
          </cell>
          <cell r="DJ1208">
            <v>0</v>
          </cell>
          <cell r="DK1208">
            <v>0</v>
          </cell>
          <cell r="DL1208">
            <v>0</v>
          </cell>
          <cell r="DM1208">
            <v>0</v>
          </cell>
          <cell r="DN1208">
            <v>0</v>
          </cell>
          <cell r="DO1208">
            <v>0</v>
          </cell>
          <cell r="DP1208">
            <v>0</v>
          </cell>
          <cell r="DQ1208">
            <v>0</v>
          </cell>
          <cell r="DR1208">
            <v>0</v>
          </cell>
          <cell r="DS1208">
            <v>0</v>
          </cell>
          <cell r="DT1208">
            <v>0</v>
          </cell>
          <cell r="DU1208">
            <v>0</v>
          </cell>
          <cell r="DV1208">
            <v>0</v>
          </cell>
          <cell r="DW1208">
            <v>0</v>
          </cell>
          <cell r="DX1208">
            <v>0</v>
          </cell>
          <cell r="DY1208">
            <v>0</v>
          </cell>
          <cell r="DZ1208">
            <v>0</v>
          </cell>
          <cell r="EA1208">
            <v>0</v>
          </cell>
          <cell r="EB1208">
            <v>0</v>
          </cell>
          <cell r="EC1208">
            <v>0</v>
          </cell>
          <cell r="ED1208">
            <v>0</v>
          </cell>
          <cell r="EE1208">
            <v>0</v>
          </cell>
          <cell r="EF1208">
            <v>0</v>
          </cell>
          <cell r="EG1208">
            <v>0</v>
          </cell>
          <cell r="EH1208">
            <v>0</v>
          </cell>
          <cell r="EI1208">
            <v>0</v>
          </cell>
          <cell r="EJ1208">
            <v>0</v>
          </cell>
          <cell r="EK1208">
            <v>0</v>
          </cell>
          <cell r="EL1208">
            <v>0</v>
          </cell>
          <cell r="EM1208">
            <v>0</v>
          </cell>
          <cell r="EN1208">
            <v>0</v>
          </cell>
          <cell r="EO1208">
            <v>0</v>
          </cell>
          <cell r="EP1208">
            <v>0</v>
          </cell>
          <cell r="EQ1208">
            <v>0</v>
          </cell>
          <cell r="ER1208">
            <v>0</v>
          </cell>
          <cell r="ES1208">
            <v>0</v>
          </cell>
          <cell r="ET1208">
            <v>0</v>
          </cell>
          <cell r="EU1208">
            <v>0</v>
          </cell>
          <cell r="EV1208">
            <v>0</v>
          </cell>
          <cell r="EW1208">
            <v>0</v>
          </cell>
          <cell r="EX1208">
            <v>0</v>
          </cell>
          <cell r="EY1208">
            <v>0</v>
          </cell>
          <cell r="EZ1208">
            <v>0</v>
          </cell>
          <cell r="FA1208">
            <v>0</v>
          </cell>
          <cell r="FB1208">
            <v>0</v>
          </cell>
          <cell r="FC1208">
            <v>0</v>
          </cell>
          <cell r="FD1208">
            <v>0</v>
          </cell>
          <cell r="FE1208">
            <v>0</v>
          </cell>
          <cell r="FF1208">
            <v>0</v>
          </cell>
          <cell r="FG1208">
            <v>0</v>
          </cell>
          <cell r="FH1208">
            <v>0</v>
          </cell>
          <cell r="FI1208">
            <v>0</v>
          </cell>
          <cell r="FJ1208">
            <v>0</v>
          </cell>
          <cell r="FK1208">
            <v>0</v>
          </cell>
          <cell r="FL1208">
            <v>0</v>
          </cell>
          <cell r="FM1208">
            <v>0</v>
          </cell>
          <cell r="FN1208">
            <v>0</v>
          </cell>
          <cell r="FO1208">
            <v>0</v>
          </cell>
          <cell r="FP1208">
            <v>0</v>
          </cell>
          <cell r="FQ1208">
            <v>0</v>
          </cell>
          <cell r="FR1208">
            <v>0</v>
          </cell>
          <cell r="FS1208">
            <v>0</v>
          </cell>
          <cell r="FT1208">
            <v>0</v>
          </cell>
          <cell r="FU1208">
            <v>0</v>
          </cell>
          <cell r="FV1208">
            <v>0</v>
          </cell>
          <cell r="FW1208">
            <v>0</v>
          </cell>
          <cell r="FX1208">
            <v>0</v>
          </cell>
          <cell r="FY1208">
            <v>0</v>
          </cell>
          <cell r="FZ1208">
            <v>0</v>
          </cell>
          <cell r="GA1208">
            <v>0</v>
          </cell>
          <cell r="GB1208">
            <v>0</v>
          </cell>
          <cell r="GC1208">
            <v>0</v>
          </cell>
          <cell r="GD1208">
            <v>0</v>
          </cell>
          <cell r="GE1208">
            <v>0</v>
          </cell>
          <cell r="GF1208">
            <v>0</v>
          </cell>
          <cell r="GG1208">
            <v>0</v>
          </cell>
          <cell r="GH1208">
            <v>0</v>
          </cell>
          <cell r="GI1208">
            <v>0</v>
          </cell>
          <cell r="GJ1208">
            <v>0</v>
          </cell>
          <cell r="GK1208">
            <v>0</v>
          </cell>
          <cell r="GL1208">
            <v>0</v>
          </cell>
          <cell r="GM1208">
            <v>0</v>
          </cell>
          <cell r="GN1208">
            <v>0</v>
          </cell>
          <cell r="GO1208">
            <v>0</v>
          </cell>
          <cell r="GP1208">
            <v>0</v>
          </cell>
          <cell r="GQ1208">
            <v>0</v>
          </cell>
          <cell r="GR1208">
            <v>0</v>
          </cell>
          <cell r="GS1208">
            <v>0</v>
          </cell>
          <cell r="GT1208">
            <v>0</v>
          </cell>
          <cell r="GU1208">
            <v>0</v>
          </cell>
          <cell r="GV1208">
            <v>0</v>
          </cell>
          <cell r="GW1208">
            <v>0</v>
          </cell>
          <cell r="GX1208">
            <v>0</v>
          </cell>
          <cell r="GY1208">
            <v>0</v>
          </cell>
          <cell r="GZ1208">
            <v>0</v>
          </cell>
          <cell r="HA1208">
            <v>0</v>
          </cell>
          <cell r="HB1208">
            <v>0</v>
          </cell>
          <cell r="HC1208">
            <v>0</v>
          </cell>
          <cell r="HD1208">
            <v>0</v>
          </cell>
          <cell r="HE1208">
            <v>0</v>
          </cell>
          <cell r="HF1208">
            <v>0</v>
          </cell>
          <cell r="HG1208">
            <v>0</v>
          </cell>
          <cell r="HH1208">
            <v>0</v>
          </cell>
          <cell r="HI1208">
            <v>0</v>
          </cell>
          <cell r="HJ1208">
            <v>0</v>
          </cell>
          <cell r="HK1208">
            <v>0</v>
          </cell>
          <cell r="HL1208">
            <v>0</v>
          </cell>
          <cell r="HM1208">
            <v>0</v>
          </cell>
          <cell r="HN1208">
            <v>0</v>
          </cell>
          <cell r="HO1208">
            <v>0</v>
          </cell>
          <cell r="HP1208">
            <v>0</v>
          </cell>
          <cell r="HQ1208">
            <v>0</v>
          </cell>
          <cell r="HR1208">
            <v>0</v>
          </cell>
          <cell r="HS1208">
            <v>0</v>
          </cell>
          <cell r="HT1208">
            <v>0</v>
          </cell>
          <cell r="HU1208">
            <v>0</v>
          </cell>
          <cell r="HV1208">
            <v>0</v>
          </cell>
          <cell r="HW1208">
            <v>0</v>
          </cell>
          <cell r="HX1208">
            <v>0</v>
          </cell>
          <cell r="HY1208">
            <v>0</v>
          </cell>
          <cell r="HZ1208">
            <v>0</v>
          </cell>
          <cell r="IA1208">
            <v>0</v>
          </cell>
          <cell r="IB1208">
            <v>0</v>
          </cell>
          <cell r="IC1208">
            <v>0</v>
          </cell>
          <cell r="ID1208">
            <v>0</v>
          </cell>
          <cell r="IE1208">
            <v>0</v>
          </cell>
          <cell r="IF1208">
            <v>0</v>
          </cell>
          <cell r="IG1208">
            <v>0</v>
          </cell>
          <cell r="IH1208">
            <v>0</v>
          </cell>
          <cell r="II1208">
            <v>0</v>
          </cell>
          <cell r="IJ1208">
            <v>0</v>
          </cell>
          <cell r="IK1208">
            <v>0</v>
          </cell>
          <cell r="IL1208">
            <v>0</v>
          </cell>
          <cell r="IM1208">
            <v>0</v>
          </cell>
          <cell r="IN1208">
            <v>0</v>
          </cell>
          <cell r="IO1208">
            <v>0</v>
          </cell>
          <cell r="IP1208">
            <v>0</v>
          </cell>
          <cell r="IQ1208">
            <v>0</v>
          </cell>
          <cell r="IR1208">
            <v>0</v>
          </cell>
          <cell r="IS1208">
            <v>0</v>
          </cell>
          <cell r="IT1208">
            <v>0</v>
          </cell>
          <cell r="IU1208">
            <v>0</v>
          </cell>
          <cell r="IV1208">
            <v>0</v>
          </cell>
          <cell r="IW1208">
            <v>0</v>
          </cell>
          <cell r="IX1208">
            <v>0</v>
          </cell>
          <cell r="IY1208">
            <v>0</v>
          </cell>
          <cell r="IZ1208">
            <v>0</v>
          </cell>
          <cell r="JA1208">
            <v>0</v>
          </cell>
          <cell r="JB1208">
            <v>0</v>
          </cell>
          <cell r="JC1208">
            <v>0</v>
          </cell>
          <cell r="JD1208">
            <v>0</v>
          </cell>
          <cell r="JE1208">
            <v>0</v>
          </cell>
          <cell r="JF1208">
            <v>0</v>
          </cell>
          <cell r="JG1208">
            <v>0</v>
          </cell>
          <cell r="JH1208">
            <v>0</v>
          </cell>
          <cell r="JI1208">
            <v>0</v>
          </cell>
          <cell r="JJ1208">
            <v>0</v>
          </cell>
          <cell r="JK1208">
            <v>0</v>
          </cell>
          <cell r="JL1208">
            <v>0</v>
          </cell>
          <cell r="JM1208">
            <v>0</v>
          </cell>
          <cell r="JN1208">
            <v>0</v>
          </cell>
          <cell r="JO1208">
            <v>0</v>
          </cell>
          <cell r="JP1208">
            <v>0</v>
          </cell>
          <cell r="JQ1208">
            <v>0</v>
          </cell>
        </row>
        <row r="1209">
          <cell r="D1209" t="str">
            <v>Potential QFs  -  Utah South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0</v>
          </cell>
          <cell r="BG1209">
            <v>0</v>
          </cell>
          <cell r="BH1209">
            <v>0</v>
          </cell>
          <cell r="BI1209">
            <v>0</v>
          </cell>
          <cell r="BJ1209">
            <v>0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0</v>
          </cell>
          <cell r="BP1209">
            <v>0</v>
          </cell>
          <cell r="BQ1209">
            <v>0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0</v>
          </cell>
          <cell r="BW1209">
            <v>0</v>
          </cell>
          <cell r="BX1209">
            <v>0</v>
          </cell>
          <cell r="BY1209">
            <v>0</v>
          </cell>
          <cell r="BZ1209">
            <v>0</v>
          </cell>
          <cell r="CA1209">
            <v>0</v>
          </cell>
          <cell r="CB1209">
            <v>0</v>
          </cell>
          <cell r="CC1209">
            <v>0</v>
          </cell>
          <cell r="CD1209">
            <v>0</v>
          </cell>
          <cell r="CE1209">
            <v>0</v>
          </cell>
          <cell r="CF1209">
            <v>0</v>
          </cell>
          <cell r="CG1209">
            <v>0</v>
          </cell>
          <cell r="CH1209">
            <v>0</v>
          </cell>
          <cell r="CI1209">
            <v>0</v>
          </cell>
          <cell r="CJ1209">
            <v>0</v>
          </cell>
          <cell r="CK1209">
            <v>0</v>
          </cell>
          <cell r="CL1209">
            <v>0</v>
          </cell>
          <cell r="CM1209">
            <v>0</v>
          </cell>
          <cell r="CN1209">
            <v>0</v>
          </cell>
          <cell r="CO1209">
            <v>0</v>
          </cell>
          <cell r="CP1209">
            <v>0</v>
          </cell>
          <cell r="CQ1209">
            <v>0</v>
          </cell>
          <cell r="CR1209">
            <v>0</v>
          </cell>
          <cell r="CS1209">
            <v>0</v>
          </cell>
          <cell r="CT1209">
            <v>0</v>
          </cell>
          <cell r="CU1209">
            <v>0</v>
          </cell>
          <cell r="CV1209">
            <v>0</v>
          </cell>
          <cell r="CW1209">
            <v>0</v>
          </cell>
          <cell r="CX1209">
            <v>0</v>
          </cell>
          <cell r="CY1209">
            <v>0</v>
          </cell>
          <cell r="CZ1209">
            <v>0</v>
          </cell>
          <cell r="DA1209">
            <v>0</v>
          </cell>
          <cell r="DB1209">
            <v>0</v>
          </cell>
          <cell r="DC1209">
            <v>0</v>
          </cell>
          <cell r="DD1209">
            <v>0</v>
          </cell>
          <cell r="DE1209">
            <v>0</v>
          </cell>
          <cell r="DF1209">
            <v>0</v>
          </cell>
          <cell r="DG1209">
            <v>0</v>
          </cell>
          <cell r="DH1209">
            <v>0</v>
          </cell>
          <cell r="DI1209">
            <v>0</v>
          </cell>
          <cell r="DJ1209">
            <v>0</v>
          </cell>
          <cell r="DK1209">
            <v>0</v>
          </cell>
          <cell r="DL1209">
            <v>0</v>
          </cell>
          <cell r="DM1209">
            <v>0</v>
          </cell>
          <cell r="DN1209">
            <v>0</v>
          </cell>
          <cell r="DO1209">
            <v>0</v>
          </cell>
          <cell r="DP1209">
            <v>0</v>
          </cell>
          <cell r="DQ1209">
            <v>0</v>
          </cell>
          <cell r="DR1209">
            <v>0</v>
          </cell>
          <cell r="DS1209">
            <v>0</v>
          </cell>
          <cell r="DT1209">
            <v>0</v>
          </cell>
          <cell r="DU1209">
            <v>0</v>
          </cell>
          <cell r="DV1209">
            <v>0</v>
          </cell>
          <cell r="DW1209">
            <v>0</v>
          </cell>
          <cell r="DX1209">
            <v>0</v>
          </cell>
          <cell r="DY1209">
            <v>0</v>
          </cell>
          <cell r="DZ1209">
            <v>0</v>
          </cell>
          <cell r="EA1209">
            <v>0</v>
          </cell>
          <cell r="EB1209">
            <v>0</v>
          </cell>
          <cell r="EC1209">
            <v>0</v>
          </cell>
          <cell r="ED1209">
            <v>0</v>
          </cell>
          <cell r="EE1209">
            <v>0</v>
          </cell>
          <cell r="EF1209">
            <v>0</v>
          </cell>
          <cell r="EG1209">
            <v>0</v>
          </cell>
          <cell r="EH1209">
            <v>0</v>
          </cell>
          <cell r="EI1209">
            <v>0</v>
          </cell>
          <cell r="EJ1209">
            <v>0</v>
          </cell>
          <cell r="EK1209">
            <v>0</v>
          </cell>
          <cell r="EL1209">
            <v>0</v>
          </cell>
          <cell r="EM1209">
            <v>0</v>
          </cell>
          <cell r="EN1209">
            <v>0</v>
          </cell>
          <cell r="EO1209">
            <v>0</v>
          </cell>
          <cell r="EP1209">
            <v>0</v>
          </cell>
          <cell r="EQ1209">
            <v>0</v>
          </cell>
          <cell r="ER1209">
            <v>0</v>
          </cell>
          <cell r="ES1209">
            <v>0</v>
          </cell>
          <cell r="ET1209">
            <v>0</v>
          </cell>
          <cell r="EU1209">
            <v>0</v>
          </cell>
          <cell r="EV1209">
            <v>0</v>
          </cell>
          <cell r="EW1209">
            <v>0</v>
          </cell>
          <cell r="EX1209">
            <v>0</v>
          </cell>
          <cell r="EY1209">
            <v>0</v>
          </cell>
          <cell r="EZ1209">
            <v>0</v>
          </cell>
          <cell r="FA1209">
            <v>0</v>
          </cell>
          <cell r="FB1209">
            <v>0</v>
          </cell>
          <cell r="FC1209">
            <v>0</v>
          </cell>
          <cell r="FD1209">
            <v>0</v>
          </cell>
          <cell r="FE1209">
            <v>0</v>
          </cell>
          <cell r="FF1209">
            <v>0</v>
          </cell>
          <cell r="FG1209">
            <v>0</v>
          </cell>
          <cell r="FH1209">
            <v>0</v>
          </cell>
          <cell r="FI1209">
            <v>0</v>
          </cell>
          <cell r="FJ1209">
            <v>0</v>
          </cell>
          <cell r="FK1209">
            <v>0</v>
          </cell>
          <cell r="FL1209">
            <v>0</v>
          </cell>
          <cell r="FM1209">
            <v>0</v>
          </cell>
          <cell r="FN1209">
            <v>0</v>
          </cell>
          <cell r="FO1209">
            <v>0</v>
          </cell>
          <cell r="FP1209">
            <v>0</v>
          </cell>
          <cell r="FQ1209">
            <v>0</v>
          </cell>
          <cell r="FR1209">
            <v>0</v>
          </cell>
          <cell r="FS1209">
            <v>0</v>
          </cell>
          <cell r="FT1209">
            <v>0</v>
          </cell>
          <cell r="FU1209">
            <v>0</v>
          </cell>
          <cell r="FV1209">
            <v>0</v>
          </cell>
          <cell r="FW1209">
            <v>0</v>
          </cell>
          <cell r="FX1209">
            <v>0</v>
          </cell>
          <cell r="FY1209">
            <v>0</v>
          </cell>
          <cell r="FZ1209">
            <v>0</v>
          </cell>
          <cell r="GA1209">
            <v>0</v>
          </cell>
          <cell r="GB1209">
            <v>0</v>
          </cell>
          <cell r="GC1209">
            <v>0</v>
          </cell>
          <cell r="GD1209">
            <v>0</v>
          </cell>
          <cell r="GE1209">
            <v>0</v>
          </cell>
          <cell r="GF1209">
            <v>0</v>
          </cell>
          <cell r="GG1209">
            <v>0</v>
          </cell>
          <cell r="GH1209">
            <v>0</v>
          </cell>
          <cell r="GI1209">
            <v>0</v>
          </cell>
          <cell r="GJ1209">
            <v>0</v>
          </cell>
          <cell r="GK1209">
            <v>0</v>
          </cell>
          <cell r="GL1209">
            <v>0</v>
          </cell>
          <cell r="GM1209">
            <v>0</v>
          </cell>
          <cell r="GN1209">
            <v>0</v>
          </cell>
          <cell r="GO1209">
            <v>0</v>
          </cell>
          <cell r="GP1209">
            <v>0</v>
          </cell>
          <cell r="GQ1209">
            <v>0</v>
          </cell>
          <cell r="GR1209">
            <v>0</v>
          </cell>
          <cell r="GS1209">
            <v>0</v>
          </cell>
          <cell r="GT1209">
            <v>0</v>
          </cell>
          <cell r="GU1209">
            <v>0</v>
          </cell>
          <cell r="GV1209">
            <v>0</v>
          </cell>
          <cell r="GW1209">
            <v>0</v>
          </cell>
          <cell r="GX1209">
            <v>0</v>
          </cell>
          <cell r="GY1209">
            <v>0</v>
          </cell>
          <cell r="GZ1209">
            <v>0</v>
          </cell>
          <cell r="HA1209">
            <v>0</v>
          </cell>
          <cell r="HB1209">
            <v>0</v>
          </cell>
          <cell r="HC1209">
            <v>0</v>
          </cell>
          <cell r="HD1209">
            <v>0</v>
          </cell>
          <cell r="HE1209">
            <v>0</v>
          </cell>
          <cell r="HF1209">
            <v>0</v>
          </cell>
          <cell r="HG1209">
            <v>0</v>
          </cell>
          <cell r="HH1209">
            <v>0</v>
          </cell>
          <cell r="HI1209">
            <v>0</v>
          </cell>
          <cell r="HJ1209">
            <v>0</v>
          </cell>
          <cell r="HK1209">
            <v>0</v>
          </cell>
          <cell r="HL1209">
            <v>0</v>
          </cell>
          <cell r="HM1209">
            <v>0</v>
          </cell>
          <cell r="HN1209">
            <v>0</v>
          </cell>
          <cell r="HO1209">
            <v>0</v>
          </cell>
          <cell r="HP1209">
            <v>0</v>
          </cell>
          <cell r="HQ1209">
            <v>0</v>
          </cell>
          <cell r="HR1209">
            <v>0</v>
          </cell>
          <cell r="HS1209">
            <v>0</v>
          </cell>
          <cell r="HT1209">
            <v>0</v>
          </cell>
          <cell r="HU1209">
            <v>0</v>
          </cell>
          <cell r="HV1209">
            <v>0</v>
          </cell>
          <cell r="HW1209">
            <v>0</v>
          </cell>
          <cell r="HX1209">
            <v>0</v>
          </cell>
          <cell r="HY1209">
            <v>0</v>
          </cell>
          <cell r="HZ1209">
            <v>0</v>
          </cell>
          <cell r="IA1209">
            <v>0</v>
          </cell>
          <cell r="IB1209">
            <v>0</v>
          </cell>
          <cell r="IC1209">
            <v>0</v>
          </cell>
          <cell r="ID1209">
            <v>0</v>
          </cell>
          <cell r="IE1209">
            <v>0</v>
          </cell>
          <cell r="IF1209">
            <v>0</v>
          </cell>
          <cell r="IG1209">
            <v>0</v>
          </cell>
          <cell r="IH1209">
            <v>0</v>
          </cell>
          <cell r="II1209">
            <v>0</v>
          </cell>
          <cell r="IJ1209">
            <v>0</v>
          </cell>
          <cell r="IK1209">
            <v>0</v>
          </cell>
          <cell r="IL1209">
            <v>0</v>
          </cell>
          <cell r="IM1209">
            <v>0</v>
          </cell>
          <cell r="IN1209">
            <v>0</v>
          </cell>
          <cell r="IO1209">
            <v>0</v>
          </cell>
          <cell r="IP1209">
            <v>0</v>
          </cell>
          <cell r="IQ1209">
            <v>0</v>
          </cell>
          <cell r="IR1209">
            <v>0</v>
          </cell>
          <cell r="IS1209">
            <v>0</v>
          </cell>
          <cell r="IT1209">
            <v>0</v>
          </cell>
          <cell r="IU1209">
            <v>0</v>
          </cell>
          <cell r="IV1209">
            <v>0</v>
          </cell>
          <cell r="IW1209">
            <v>0</v>
          </cell>
          <cell r="IX1209">
            <v>0</v>
          </cell>
          <cell r="IY1209">
            <v>0</v>
          </cell>
          <cell r="IZ1209">
            <v>0</v>
          </cell>
          <cell r="JA1209">
            <v>0</v>
          </cell>
          <cell r="JB1209">
            <v>0</v>
          </cell>
          <cell r="JC1209">
            <v>0</v>
          </cell>
          <cell r="JD1209">
            <v>0</v>
          </cell>
          <cell r="JE1209">
            <v>0</v>
          </cell>
          <cell r="JF1209">
            <v>0</v>
          </cell>
          <cell r="JG1209">
            <v>0</v>
          </cell>
          <cell r="JH1209">
            <v>0</v>
          </cell>
          <cell r="JI1209">
            <v>0</v>
          </cell>
          <cell r="JJ1209">
            <v>0</v>
          </cell>
          <cell r="JK1209">
            <v>0</v>
          </cell>
          <cell r="JL1209">
            <v>0</v>
          </cell>
          <cell r="JM1209">
            <v>0</v>
          </cell>
          <cell r="JN1209">
            <v>0</v>
          </cell>
          <cell r="JO1209">
            <v>0</v>
          </cell>
          <cell r="JP1209">
            <v>0</v>
          </cell>
          <cell r="JQ1209">
            <v>0</v>
          </cell>
        </row>
        <row r="1210">
          <cell r="D1210" t="str">
            <v>Potential QFs  -  Trona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  <cell r="BD1210">
            <v>0</v>
          </cell>
          <cell r="BE1210">
            <v>0</v>
          </cell>
          <cell r="BF1210">
            <v>0</v>
          </cell>
          <cell r="BG1210">
            <v>0</v>
          </cell>
          <cell r="BH1210">
            <v>0</v>
          </cell>
          <cell r="BI1210">
            <v>0</v>
          </cell>
          <cell r="BJ1210">
            <v>0</v>
          </cell>
          <cell r="BK1210">
            <v>0</v>
          </cell>
          <cell r="BL1210">
            <v>0</v>
          </cell>
          <cell r="BM1210">
            <v>0</v>
          </cell>
          <cell r="BN1210">
            <v>0</v>
          </cell>
          <cell r="BO1210">
            <v>0</v>
          </cell>
          <cell r="BP1210">
            <v>0</v>
          </cell>
          <cell r="BQ1210">
            <v>0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0</v>
          </cell>
          <cell r="BW1210">
            <v>0</v>
          </cell>
          <cell r="BX1210">
            <v>0</v>
          </cell>
          <cell r="BY1210">
            <v>0</v>
          </cell>
          <cell r="BZ1210">
            <v>0</v>
          </cell>
          <cell r="CA1210">
            <v>0</v>
          </cell>
          <cell r="CB1210">
            <v>0</v>
          </cell>
          <cell r="CC1210">
            <v>0</v>
          </cell>
          <cell r="CD1210">
            <v>0</v>
          </cell>
          <cell r="CE1210">
            <v>0</v>
          </cell>
          <cell r="CF1210">
            <v>0</v>
          </cell>
          <cell r="CG1210">
            <v>0</v>
          </cell>
          <cell r="CH1210">
            <v>0</v>
          </cell>
          <cell r="CI1210">
            <v>0</v>
          </cell>
          <cell r="CJ1210">
            <v>0</v>
          </cell>
          <cell r="CK1210">
            <v>0</v>
          </cell>
          <cell r="CL1210">
            <v>0</v>
          </cell>
          <cell r="CM1210">
            <v>0</v>
          </cell>
          <cell r="CN1210">
            <v>0</v>
          </cell>
          <cell r="CO1210">
            <v>0</v>
          </cell>
          <cell r="CP1210">
            <v>0</v>
          </cell>
          <cell r="CQ1210">
            <v>0</v>
          </cell>
          <cell r="CR1210">
            <v>0</v>
          </cell>
          <cell r="CS1210">
            <v>0</v>
          </cell>
          <cell r="CT1210">
            <v>0</v>
          </cell>
          <cell r="CU1210">
            <v>0</v>
          </cell>
          <cell r="CV1210">
            <v>0</v>
          </cell>
          <cell r="CW1210">
            <v>0</v>
          </cell>
          <cell r="CX1210">
            <v>0</v>
          </cell>
          <cell r="CY1210">
            <v>0</v>
          </cell>
          <cell r="CZ1210">
            <v>0</v>
          </cell>
          <cell r="DA1210">
            <v>0</v>
          </cell>
          <cell r="DB1210">
            <v>0</v>
          </cell>
          <cell r="DC1210">
            <v>0</v>
          </cell>
          <cell r="DD1210">
            <v>0</v>
          </cell>
          <cell r="DE1210">
            <v>0</v>
          </cell>
          <cell r="DF1210">
            <v>0</v>
          </cell>
          <cell r="DG1210">
            <v>0</v>
          </cell>
          <cell r="DH1210">
            <v>0</v>
          </cell>
          <cell r="DI1210">
            <v>0</v>
          </cell>
          <cell r="DJ1210">
            <v>0</v>
          </cell>
          <cell r="DK1210">
            <v>0</v>
          </cell>
          <cell r="DL1210">
            <v>0</v>
          </cell>
          <cell r="DM1210">
            <v>0</v>
          </cell>
          <cell r="DN1210">
            <v>0</v>
          </cell>
          <cell r="DO1210">
            <v>0</v>
          </cell>
          <cell r="DP1210">
            <v>0</v>
          </cell>
          <cell r="DQ1210">
            <v>0</v>
          </cell>
          <cell r="DR1210">
            <v>0</v>
          </cell>
          <cell r="DS1210">
            <v>0</v>
          </cell>
          <cell r="DT1210">
            <v>0</v>
          </cell>
          <cell r="DU1210">
            <v>0</v>
          </cell>
          <cell r="DV1210">
            <v>0</v>
          </cell>
          <cell r="DW1210">
            <v>0</v>
          </cell>
          <cell r="DX1210">
            <v>0</v>
          </cell>
          <cell r="DY1210">
            <v>0</v>
          </cell>
          <cell r="DZ1210">
            <v>0</v>
          </cell>
          <cell r="EA1210">
            <v>0</v>
          </cell>
          <cell r="EB1210">
            <v>0</v>
          </cell>
          <cell r="EC1210">
            <v>0</v>
          </cell>
          <cell r="ED1210">
            <v>0</v>
          </cell>
          <cell r="EE1210">
            <v>0</v>
          </cell>
          <cell r="EF1210">
            <v>0</v>
          </cell>
          <cell r="EG1210">
            <v>0</v>
          </cell>
          <cell r="EH1210">
            <v>0</v>
          </cell>
          <cell r="EI1210">
            <v>0</v>
          </cell>
          <cell r="EJ1210">
            <v>0</v>
          </cell>
          <cell r="EK1210">
            <v>0</v>
          </cell>
          <cell r="EL1210">
            <v>0</v>
          </cell>
          <cell r="EM1210">
            <v>0</v>
          </cell>
          <cell r="EN1210">
            <v>0</v>
          </cell>
          <cell r="EO1210">
            <v>0</v>
          </cell>
          <cell r="EP1210">
            <v>0</v>
          </cell>
          <cell r="EQ1210">
            <v>0</v>
          </cell>
          <cell r="ER1210">
            <v>0</v>
          </cell>
          <cell r="ES1210">
            <v>0</v>
          </cell>
          <cell r="ET1210">
            <v>0</v>
          </cell>
          <cell r="EU1210">
            <v>0</v>
          </cell>
          <cell r="EV1210">
            <v>0</v>
          </cell>
          <cell r="EW1210">
            <v>0</v>
          </cell>
          <cell r="EX1210">
            <v>0</v>
          </cell>
          <cell r="EY1210">
            <v>0</v>
          </cell>
          <cell r="EZ1210">
            <v>0</v>
          </cell>
          <cell r="FA1210">
            <v>0</v>
          </cell>
          <cell r="FB1210">
            <v>0</v>
          </cell>
          <cell r="FC1210">
            <v>0</v>
          </cell>
          <cell r="FD1210">
            <v>0</v>
          </cell>
          <cell r="FE1210">
            <v>0</v>
          </cell>
          <cell r="FF1210">
            <v>0</v>
          </cell>
          <cell r="FG1210">
            <v>0</v>
          </cell>
          <cell r="FH1210">
            <v>0</v>
          </cell>
          <cell r="FI1210">
            <v>0</v>
          </cell>
          <cell r="FJ1210">
            <v>0</v>
          </cell>
          <cell r="FK1210">
            <v>0</v>
          </cell>
          <cell r="FL1210">
            <v>0</v>
          </cell>
          <cell r="FM1210">
            <v>0</v>
          </cell>
          <cell r="FN1210">
            <v>0</v>
          </cell>
          <cell r="FO1210">
            <v>0</v>
          </cell>
          <cell r="FP1210">
            <v>0</v>
          </cell>
          <cell r="FQ1210">
            <v>0</v>
          </cell>
          <cell r="FR1210">
            <v>0</v>
          </cell>
          <cell r="FS1210">
            <v>0</v>
          </cell>
          <cell r="FT1210">
            <v>0</v>
          </cell>
          <cell r="FU1210">
            <v>0</v>
          </cell>
          <cell r="FV1210">
            <v>0</v>
          </cell>
          <cell r="FW1210">
            <v>0</v>
          </cell>
          <cell r="FX1210">
            <v>0</v>
          </cell>
          <cell r="FY1210">
            <v>0</v>
          </cell>
          <cell r="FZ1210">
            <v>0</v>
          </cell>
          <cell r="GA1210">
            <v>0</v>
          </cell>
          <cell r="GB1210">
            <v>0</v>
          </cell>
          <cell r="GC1210">
            <v>0</v>
          </cell>
          <cell r="GD1210">
            <v>0</v>
          </cell>
          <cell r="GE1210">
            <v>0</v>
          </cell>
          <cell r="GF1210">
            <v>0</v>
          </cell>
          <cell r="GG1210">
            <v>0</v>
          </cell>
          <cell r="GH1210">
            <v>0</v>
          </cell>
          <cell r="GI1210">
            <v>0</v>
          </cell>
          <cell r="GJ1210">
            <v>0</v>
          </cell>
          <cell r="GK1210">
            <v>0</v>
          </cell>
          <cell r="GL1210">
            <v>0</v>
          </cell>
          <cell r="GM1210">
            <v>0</v>
          </cell>
          <cell r="GN1210">
            <v>0</v>
          </cell>
          <cell r="GO1210">
            <v>0</v>
          </cell>
          <cell r="GP1210">
            <v>0</v>
          </cell>
          <cell r="GQ1210">
            <v>0</v>
          </cell>
          <cell r="GR1210">
            <v>0</v>
          </cell>
          <cell r="GS1210">
            <v>0</v>
          </cell>
          <cell r="GT1210">
            <v>0</v>
          </cell>
          <cell r="GU1210">
            <v>0</v>
          </cell>
          <cell r="GV1210">
            <v>0</v>
          </cell>
          <cell r="GW1210">
            <v>0</v>
          </cell>
          <cell r="GX1210">
            <v>0</v>
          </cell>
          <cell r="GY1210">
            <v>0</v>
          </cell>
          <cell r="GZ1210">
            <v>0</v>
          </cell>
          <cell r="HA1210">
            <v>0</v>
          </cell>
          <cell r="HB1210">
            <v>0</v>
          </cell>
          <cell r="HC1210">
            <v>0</v>
          </cell>
          <cell r="HD1210">
            <v>0</v>
          </cell>
          <cell r="HE1210">
            <v>0</v>
          </cell>
          <cell r="HF1210">
            <v>0</v>
          </cell>
          <cell r="HG1210">
            <v>0</v>
          </cell>
          <cell r="HH1210">
            <v>0</v>
          </cell>
          <cell r="HI1210">
            <v>0</v>
          </cell>
          <cell r="HJ1210">
            <v>0</v>
          </cell>
          <cell r="HK1210">
            <v>0</v>
          </cell>
          <cell r="HL1210">
            <v>0</v>
          </cell>
          <cell r="HM1210">
            <v>0</v>
          </cell>
          <cell r="HN1210">
            <v>0</v>
          </cell>
          <cell r="HO1210">
            <v>0</v>
          </cell>
          <cell r="HP1210">
            <v>0</v>
          </cell>
          <cell r="HQ1210">
            <v>0</v>
          </cell>
          <cell r="HR1210">
            <v>0</v>
          </cell>
          <cell r="HS1210">
            <v>0</v>
          </cell>
          <cell r="HT1210">
            <v>0</v>
          </cell>
          <cell r="HU1210">
            <v>0</v>
          </cell>
          <cell r="HV1210">
            <v>0</v>
          </cell>
          <cell r="HW1210">
            <v>0</v>
          </cell>
          <cell r="HX1210">
            <v>0</v>
          </cell>
          <cell r="HY1210">
            <v>0</v>
          </cell>
          <cell r="HZ1210">
            <v>0</v>
          </cell>
          <cell r="IA1210">
            <v>0</v>
          </cell>
          <cell r="IB1210">
            <v>0</v>
          </cell>
          <cell r="IC1210">
            <v>0</v>
          </cell>
          <cell r="ID1210">
            <v>0</v>
          </cell>
          <cell r="IE1210">
            <v>0</v>
          </cell>
          <cell r="IF1210">
            <v>0</v>
          </cell>
          <cell r="IG1210">
            <v>0</v>
          </cell>
          <cell r="IH1210">
            <v>0</v>
          </cell>
          <cell r="II1210">
            <v>0</v>
          </cell>
          <cell r="IJ1210">
            <v>0</v>
          </cell>
          <cell r="IK1210">
            <v>0</v>
          </cell>
          <cell r="IL1210">
            <v>0</v>
          </cell>
          <cell r="IM1210">
            <v>0</v>
          </cell>
          <cell r="IN1210">
            <v>0</v>
          </cell>
          <cell r="IO1210">
            <v>0</v>
          </cell>
          <cell r="IP1210">
            <v>0</v>
          </cell>
          <cell r="IQ1210">
            <v>0</v>
          </cell>
          <cell r="IR1210">
            <v>0</v>
          </cell>
          <cell r="IS1210">
            <v>0</v>
          </cell>
          <cell r="IT1210">
            <v>0</v>
          </cell>
          <cell r="IU1210">
            <v>0</v>
          </cell>
          <cell r="IV1210">
            <v>0</v>
          </cell>
          <cell r="IW1210">
            <v>0</v>
          </cell>
          <cell r="IX1210">
            <v>0</v>
          </cell>
          <cell r="IY1210">
            <v>0</v>
          </cell>
          <cell r="IZ1210">
            <v>0</v>
          </cell>
          <cell r="JA1210">
            <v>0</v>
          </cell>
          <cell r="JB1210">
            <v>0</v>
          </cell>
          <cell r="JC1210">
            <v>0</v>
          </cell>
          <cell r="JD1210">
            <v>0</v>
          </cell>
          <cell r="JE1210">
            <v>0</v>
          </cell>
          <cell r="JF1210">
            <v>0</v>
          </cell>
          <cell r="JG1210">
            <v>0</v>
          </cell>
          <cell r="JH1210">
            <v>0</v>
          </cell>
          <cell r="JI1210">
            <v>0</v>
          </cell>
          <cell r="JJ1210">
            <v>0</v>
          </cell>
          <cell r="JK1210">
            <v>0</v>
          </cell>
          <cell r="JL1210">
            <v>0</v>
          </cell>
          <cell r="JM1210">
            <v>0</v>
          </cell>
          <cell r="JN1210">
            <v>0</v>
          </cell>
          <cell r="JO1210">
            <v>0</v>
          </cell>
          <cell r="JP1210">
            <v>0</v>
          </cell>
          <cell r="JQ1210">
            <v>0</v>
          </cell>
        </row>
        <row r="1211">
          <cell r="D1211" t="str">
            <v>Potential QFs  -  Wyoming Central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  <cell r="BD1211">
            <v>0</v>
          </cell>
          <cell r="BE1211">
            <v>0</v>
          </cell>
          <cell r="BF1211">
            <v>0</v>
          </cell>
          <cell r="BG1211">
            <v>0</v>
          </cell>
          <cell r="BH1211">
            <v>0</v>
          </cell>
          <cell r="BI1211">
            <v>0</v>
          </cell>
          <cell r="BJ1211">
            <v>0</v>
          </cell>
          <cell r="BK1211">
            <v>0</v>
          </cell>
          <cell r="BL1211">
            <v>0</v>
          </cell>
          <cell r="BM1211">
            <v>0</v>
          </cell>
          <cell r="BN1211">
            <v>0</v>
          </cell>
          <cell r="BO1211">
            <v>0</v>
          </cell>
          <cell r="BP1211">
            <v>0</v>
          </cell>
          <cell r="BQ1211">
            <v>0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0</v>
          </cell>
          <cell r="BW1211">
            <v>0</v>
          </cell>
          <cell r="BX1211">
            <v>0</v>
          </cell>
          <cell r="BY1211">
            <v>0</v>
          </cell>
          <cell r="BZ1211">
            <v>0</v>
          </cell>
          <cell r="CA1211">
            <v>0</v>
          </cell>
          <cell r="CB1211">
            <v>0</v>
          </cell>
          <cell r="CC1211">
            <v>0</v>
          </cell>
          <cell r="CD1211">
            <v>0</v>
          </cell>
          <cell r="CE1211">
            <v>0</v>
          </cell>
          <cell r="CF1211">
            <v>0</v>
          </cell>
          <cell r="CG1211">
            <v>0</v>
          </cell>
          <cell r="CH1211">
            <v>0</v>
          </cell>
          <cell r="CI1211">
            <v>0</v>
          </cell>
          <cell r="CJ1211">
            <v>0</v>
          </cell>
          <cell r="CK1211">
            <v>0</v>
          </cell>
          <cell r="CL1211">
            <v>0</v>
          </cell>
          <cell r="CM1211">
            <v>0</v>
          </cell>
          <cell r="CN1211">
            <v>0</v>
          </cell>
          <cell r="CO1211">
            <v>0</v>
          </cell>
          <cell r="CP1211">
            <v>0</v>
          </cell>
          <cell r="CQ1211">
            <v>0</v>
          </cell>
          <cell r="CR1211">
            <v>0</v>
          </cell>
          <cell r="CS1211">
            <v>0</v>
          </cell>
          <cell r="CT1211">
            <v>0</v>
          </cell>
          <cell r="CU1211">
            <v>0</v>
          </cell>
          <cell r="CV1211">
            <v>0</v>
          </cell>
          <cell r="CW1211">
            <v>0</v>
          </cell>
          <cell r="CX1211">
            <v>0</v>
          </cell>
          <cell r="CY1211">
            <v>0</v>
          </cell>
          <cell r="CZ1211">
            <v>0</v>
          </cell>
          <cell r="DA1211">
            <v>0</v>
          </cell>
          <cell r="DB1211">
            <v>0</v>
          </cell>
          <cell r="DC1211">
            <v>0</v>
          </cell>
          <cell r="DD1211">
            <v>0</v>
          </cell>
          <cell r="DE1211">
            <v>0</v>
          </cell>
          <cell r="DF1211">
            <v>0</v>
          </cell>
          <cell r="DG1211">
            <v>0</v>
          </cell>
          <cell r="DH1211">
            <v>0</v>
          </cell>
          <cell r="DI1211">
            <v>0</v>
          </cell>
          <cell r="DJ1211">
            <v>0</v>
          </cell>
          <cell r="DK1211">
            <v>0</v>
          </cell>
          <cell r="DL1211">
            <v>0</v>
          </cell>
          <cell r="DM1211">
            <v>0</v>
          </cell>
          <cell r="DN1211">
            <v>0</v>
          </cell>
          <cell r="DO1211">
            <v>0</v>
          </cell>
          <cell r="DP1211">
            <v>0</v>
          </cell>
          <cell r="DQ1211">
            <v>0</v>
          </cell>
          <cell r="DR1211">
            <v>0</v>
          </cell>
          <cell r="DS1211">
            <v>0</v>
          </cell>
          <cell r="DT1211">
            <v>0</v>
          </cell>
          <cell r="DU1211">
            <v>0</v>
          </cell>
          <cell r="DV1211">
            <v>0</v>
          </cell>
          <cell r="DW1211">
            <v>0</v>
          </cell>
          <cell r="DX1211">
            <v>0</v>
          </cell>
          <cell r="DY1211">
            <v>0</v>
          </cell>
          <cell r="DZ1211">
            <v>0</v>
          </cell>
          <cell r="EA1211">
            <v>0</v>
          </cell>
          <cell r="EB1211">
            <v>0</v>
          </cell>
          <cell r="EC1211">
            <v>0</v>
          </cell>
          <cell r="ED1211">
            <v>0</v>
          </cell>
          <cell r="EE1211">
            <v>0</v>
          </cell>
          <cell r="EF1211">
            <v>0</v>
          </cell>
          <cell r="EG1211">
            <v>0</v>
          </cell>
          <cell r="EH1211">
            <v>0</v>
          </cell>
          <cell r="EI1211">
            <v>0</v>
          </cell>
          <cell r="EJ1211">
            <v>0</v>
          </cell>
          <cell r="EK1211">
            <v>0</v>
          </cell>
          <cell r="EL1211">
            <v>0</v>
          </cell>
          <cell r="EM1211">
            <v>0</v>
          </cell>
          <cell r="EN1211">
            <v>0</v>
          </cell>
          <cell r="EO1211">
            <v>0</v>
          </cell>
          <cell r="EP1211">
            <v>0</v>
          </cell>
          <cell r="EQ1211">
            <v>0</v>
          </cell>
          <cell r="ER1211">
            <v>0</v>
          </cell>
          <cell r="ES1211">
            <v>0</v>
          </cell>
          <cell r="ET1211">
            <v>0</v>
          </cell>
          <cell r="EU1211">
            <v>0</v>
          </cell>
          <cell r="EV1211">
            <v>0</v>
          </cell>
          <cell r="EW1211">
            <v>0</v>
          </cell>
          <cell r="EX1211">
            <v>0</v>
          </cell>
          <cell r="EY1211">
            <v>0</v>
          </cell>
          <cell r="EZ1211">
            <v>0</v>
          </cell>
          <cell r="FA1211">
            <v>0</v>
          </cell>
          <cell r="FB1211">
            <v>0</v>
          </cell>
          <cell r="FC1211">
            <v>0</v>
          </cell>
          <cell r="FD1211">
            <v>0</v>
          </cell>
          <cell r="FE1211">
            <v>0</v>
          </cell>
          <cell r="FF1211">
            <v>0</v>
          </cell>
          <cell r="FG1211">
            <v>0</v>
          </cell>
          <cell r="FH1211">
            <v>0</v>
          </cell>
          <cell r="FI1211">
            <v>0</v>
          </cell>
          <cell r="FJ1211">
            <v>0</v>
          </cell>
          <cell r="FK1211">
            <v>0</v>
          </cell>
          <cell r="FL1211">
            <v>0</v>
          </cell>
          <cell r="FM1211">
            <v>0</v>
          </cell>
          <cell r="FN1211">
            <v>0</v>
          </cell>
          <cell r="FO1211">
            <v>0</v>
          </cell>
          <cell r="FP1211">
            <v>0</v>
          </cell>
          <cell r="FQ1211">
            <v>0</v>
          </cell>
          <cell r="FR1211">
            <v>0</v>
          </cell>
          <cell r="FS1211">
            <v>0</v>
          </cell>
          <cell r="FT1211">
            <v>0</v>
          </cell>
          <cell r="FU1211">
            <v>0</v>
          </cell>
          <cell r="FV1211">
            <v>0</v>
          </cell>
          <cell r="FW1211">
            <v>0</v>
          </cell>
          <cell r="FX1211">
            <v>0</v>
          </cell>
          <cell r="FY1211">
            <v>0</v>
          </cell>
          <cell r="FZ1211">
            <v>0</v>
          </cell>
          <cell r="GA1211">
            <v>0</v>
          </cell>
          <cell r="GB1211">
            <v>0</v>
          </cell>
          <cell r="GC1211">
            <v>0</v>
          </cell>
          <cell r="GD1211">
            <v>0</v>
          </cell>
          <cell r="GE1211">
            <v>0</v>
          </cell>
          <cell r="GF1211">
            <v>0</v>
          </cell>
          <cell r="GG1211">
            <v>0</v>
          </cell>
          <cell r="GH1211">
            <v>0</v>
          </cell>
          <cell r="GI1211">
            <v>0</v>
          </cell>
          <cell r="GJ1211">
            <v>0</v>
          </cell>
          <cell r="GK1211">
            <v>0</v>
          </cell>
          <cell r="GL1211">
            <v>0</v>
          </cell>
          <cell r="GM1211">
            <v>0</v>
          </cell>
          <cell r="GN1211">
            <v>0</v>
          </cell>
          <cell r="GO1211">
            <v>0</v>
          </cell>
          <cell r="GP1211">
            <v>0</v>
          </cell>
          <cell r="GQ1211">
            <v>0</v>
          </cell>
          <cell r="GR1211">
            <v>0</v>
          </cell>
          <cell r="GS1211">
            <v>0</v>
          </cell>
          <cell r="GT1211">
            <v>0</v>
          </cell>
          <cell r="GU1211">
            <v>0</v>
          </cell>
          <cell r="GV1211">
            <v>0</v>
          </cell>
          <cell r="GW1211">
            <v>0</v>
          </cell>
          <cell r="GX1211">
            <v>0</v>
          </cell>
          <cell r="GY1211">
            <v>0</v>
          </cell>
          <cell r="GZ1211">
            <v>0</v>
          </cell>
          <cell r="HA1211">
            <v>0</v>
          </cell>
          <cell r="HB1211">
            <v>0</v>
          </cell>
          <cell r="HC1211">
            <v>0</v>
          </cell>
          <cell r="HD1211">
            <v>0</v>
          </cell>
          <cell r="HE1211">
            <v>0</v>
          </cell>
          <cell r="HF1211">
            <v>0</v>
          </cell>
          <cell r="HG1211">
            <v>0</v>
          </cell>
          <cell r="HH1211">
            <v>0</v>
          </cell>
          <cell r="HI1211">
            <v>0</v>
          </cell>
          <cell r="HJ1211">
            <v>0</v>
          </cell>
          <cell r="HK1211">
            <v>0</v>
          </cell>
          <cell r="HL1211">
            <v>0</v>
          </cell>
          <cell r="HM1211">
            <v>0</v>
          </cell>
          <cell r="HN1211">
            <v>0</v>
          </cell>
          <cell r="HO1211">
            <v>0</v>
          </cell>
          <cell r="HP1211">
            <v>0</v>
          </cell>
          <cell r="HQ1211">
            <v>0</v>
          </cell>
          <cell r="HR1211">
            <v>0</v>
          </cell>
          <cell r="HS1211">
            <v>0</v>
          </cell>
          <cell r="HT1211">
            <v>0</v>
          </cell>
          <cell r="HU1211">
            <v>0</v>
          </cell>
          <cell r="HV1211">
            <v>0</v>
          </cell>
          <cell r="HW1211">
            <v>0</v>
          </cell>
          <cell r="HX1211">
            <v>0</v>
          </cell>
          <cell r="HY1211">
            <v>0</v>
          </cell>
          <cell r="HZ1211">
            <v>0</v>
          </cell>
          <cell r="IA1211">
            <v>0</v>
          </cell>
          <cell r="IB1211">
            <v>0</v>
          </cell>
          <cell r="IC1211">
            <v>0</v>
          </cell>
          <cell r="ID1211">
            <v>0</v>
          </cell>
          <cell r="IE1211">
            <v>0</v>
          </cell>
          <cell r="IF1211">
            <v>0</v>
          </cell>
          <cell r="IG1211">
            <v>0</v>
          </cell>
          <cell r="IH1211">
            <v>0</v>
          </cell>
          <cell r="II1211">
            <v>0</v>
          </cell>
          <cell r="IJ1211">
            <v>0</v>
          </cell>
          <cell r="IK1211">
            <v>0</v>
          </cell>
          <cell r="IL1211">
            <v>0</v>
          </cell>
          <cell r="IM1211">
            <v>0</v>
          </cell>
          <cell r="IN1211">
            <v>0</v>
          </cell>
          <cell r="IO1211">
            <v>0</v>
          </cell>
          <cell r="IP1211">
            <v>0</v>
          </cell>
          <cell r="IQ1211">
            <v>0</v>
          </cell>
          <cell r="IR1211">
            <v>0</v>
          </cell>
          <cell r="IS1211">
            <v>0</v>
          </cell>
          <cell r="IT1211">
            <v>0</v>
          </cell>
          <cell r="IU1211">
            <v>0</v>
          </cell>
          <cell r="IV1211">
            <v>0</v>
          </cell>
          <cell r="IW1211">
            <v>0</v>
          </cell>
          <cell r="IX1211">
            <v>0</v>
          </cell>
          <cell r="IY1211">
            <v>0</v>
          </cell>
          <cell r="IZ1211">
            <v>0</v>
          </cell>
          <cell r="JA1211">
            <v>0</v>
          </cell>
          <cell r="JB1211">
            <v>0</v>
          </cell>
          <cell r="JC1211">
            <v>0</v>
          </cell>
          <cell r="JD1211">
            <v>0</v>
          </cell>
          <cell r="JE1211">
            <v>0</v>
          </cell>
          <cell r="JF1211">
            <v>0</v>
          </cell>
          <cell r="JG1211">
            <v>0</v>
          </cell>
          <cell r="JH1211">
            <v>0</v>
          </cell>
          <cell r="JI1211">
            <v>0</v>
          </cell>
          <cell r="JJ1211">
            <v>0</v>
          </cell>
          <cell r="JK1211">
            <v>0</v>
          </cell>
          <cell r="JL1211">
            <v>0</v>
          </cell>
          <cell r="JM1211">
            <v>0</v>
          </cell>
          <cell r="JN1211">
            <v>0</v>
          </cell>
          <cell r="JO1211">
            <v>0</v>
          </cell>
          <cell r="JP1211">
            <v>0</v>
          </cell>
          <cell r="JQ1211">
            <v>0</v>
          </cell>
        </row>
        <row r="1212">
          <cell r="D1212" t="str">
            <v>Potential QFs  -  Wyoming Northeast 2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0</v>
          </cell>
          <cell r="BG1212">
            <v>0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  <cell r="BQ1212">
            <v>0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0</v>
          </cell>
          <cell r="BW1212">
            <v>0</v>
          </cell>
          <cell r="BX1212">
            <v>0</v>
          </cell>
          <cell r="BY1212">
            <v>0</v>
          </cell>
          <cell r="BZ1212">
            <v>0</v>
          </cell>
          <cell r="CA1212">
            <v>0</v>
          </cell>
          <cell r="CB1212">
            <v>0</v>
          </cell>
          <cell r="CC1212">
            <v>0</v>
          </cell>
          <cell r="CD1212">
            <v>0</v>
          </cell>
          <cell r="CE1212">
            <v>0</v>
          </cell>
          <cell r="CF1212">
            <v>0</v>
          </cell>
          <cell r="CG1212">
            <v>0</v>
          </cell>
          <cell r="CH1212">
            <v>0</v>
          </cell>
          <cell r="CI1212">
            <v>0</v>
          </cell>
          <cell r="CJ1212">
            <v>0</v>
          </cell>
          <cell r="CK1212">
            <v>0</v>
          </cell>
          <cell r="CL1212">
            <v>0</v>
          </cell>
          <cell r="CM1212">
            <v>0</v>
          </cell>
          <cell r="CN1212">
            <v>0</v>
          </cell>
          <cell r="CO1212">
            <v>0</v>
          </cell>
          <cell r="CP1212">
            <v>0</v>
          </cell>
          <cell r="CQ1212">
            <v>0</v>
          </cell>
          <cell r="CR1212">
            <v>0</v>
          </cell>
          <cell r="CS1212">
            <v>0</v>
          </cell>
          <cell r="CT1212">
            <v>0</v>
          </cell>
          <cell r="CU1212">
            <v>0</v>
          </cell>
          <cell r="CV1212">
            <v>0</v>
          </cell>
          <cell r="CW1212">
            <v>0</v>
          </cell>
          <cell r="CX1212">
            <v>0</v>
          </cell>
          <cell r="CY1212">
            <v>0</v>
          </cell>
          <cell r="CZ1212">
            <v>0</v>
          </cell>
          <cell r="DA1212">
            <v>0</v>
          </cell>
          <cell r="DB1212">
            <v>0</v>
          </cell>
          <cell r="DC1212">
            <v>0</v>
          </cell>
          <cell r="DD1212">
            <v>0</v>
          </cell>
          <cell r="DE1212">
            <v>0</v>
          </cell>
          <cell r="DF1212">
            <v>0</v>
          </cell>
          <cell r="DG1212">
            <v>0</v>
          </cell>
          <cell r="DH1212">
            <v>0</v>
          </cell>
          <cell r="DI1212">
            <v>0</v>
          </cell>
          <cell r="DJ1212">
            <v>0</v>
          </cell>
          <cell r="DK1212">
            <v>0</v>
          </cell>
          <cell r="DL1212">
            <v>0</v>
          </cell>
          <cell r="DM1212">
            <v>0</v>
          </cell>
          <cell r="DN1212">
            <v>0</v>
          </cell>
          <cell r="DO1212">
            <v>0</v>
          </cell>
          <cell r="DP1212">
            <v>0</v>
          </cell>
          <cell r="DQ1212">
            <v>0</v>
          </cell>
          <cell r="DR1212">
            <v>0</v>
          </cell>
          <cell r="DS1212">
            <v>0</v>
          </cell>
          <cell r="DT1212">
            <v>0</v>
          </cell>
          <cell r="DU1212">
            <v>0</v>
          </cell>
          <cell r="DV1212">
            <v>0</v>
          </cell>
          <cell r="DW1212">
            <v>0</v>
          </cell>
          <cell r="DX1212">
            <v>0</v>
          </cell>
          <cell r="DY1212">
            <v>0</v>
          </cell>
          <cell r="DZ1212">
            <v>0</v>
          </cell>
          <cell r="EA1212">
            <v>0</v>
          </cell>
          <cell r="EB1212">
            <v>0</v>
          </cell>
          <cell r="EC1212">
            <v>0</v>
          </cell>
          <cell r="ED1212">
            <v>0</v>
          </cell>
          <cell r="EE1212">
            <v>0</v>
          </cell>
          <cell r="EF1212">
            <v>0</v>
          </cell>
          <cell r="EG1212">
            <v>0</v>
          </cell>
          <cell r="EH1212">
            <v>0</v>
          </cell>
          <cell r="EI1212">
            <v>0</v>
          </cell>
          <cell r="EJ1212">
            <v>0</v>
          </cell>
          <cell r="EK1212">
            <v>0</v>
          </cell>
          <cell r="EL1212">
            <v>0</v>
          </cell>
          <cell r="EM1212">
            <v>0</v>
          </cell>
          <cell r="EN1212">
            <v>0</v>
          </cell>
          <cell r="EO1212">
            <v>0</v>
          </cell>
          <cell r="EP1212">
            <v>0</v>
          </cell>
          <cell r="EQ1212">
            <v>0</v>
          </cell>
          <cell r="ER1212">
            <v>0</v>
          </cell>
          <cell r="ES1212">
            <v>0</v>
          </cell>
          <cell r="ET1212">
            <v>0</v>
          </cell>
          <cell r="EU1212">
            <v>0</v>
          </cell>
          <cell r="EV1212">
            <v>0</v>
          </cell>
          <cell r="EW1212">
            <v>0</v>
          </cell>
          <cell r="EX1212">
            <v>0</v>
          </cell>
          <cell r="EY1212">
            <v>0</v>
          </cell>
          <cell r="EZ1212">
            <v>0</v>
          </cell>
          <cell r="FA1212">
            <v>0</v>
          </cell>
          <cell r="FB1212">
            <v>0</v>
          </cell>
          <cell r="FC1212">
            <v>0</v>
          </cell>
          <cell r="FD1212">
            <v>0</v>
          </cell>
          <cell r="FE1212">
            <v>0</v>
          </cell>
          <cell r="FF1212">
            <v>0</v>
          </cell>
          <cell r="FG1212">
            <v>0</v>
          </cell>
          <cell r="FH1212">
            <v>0</v>
          </cell>
          <cell r="FI1212">
            <v>0</v>
          </cell>
          <cell r="FJ1212">
            <v>0</v>
          </cell>
          <cell r="FK1212">
            <v>0</v>
          </cell>
          <cell r="FL1212">
            <v>0</v>
          </cell>
          <cell r="FM1212">
            <v>0</v>
          </cell>
          <cell r="FN1212">
            <v>0</v>
          </cell>
          <cell r="FO1212">
            <v>0</v>
          </cell>
          <cell r="FP1212">
            <v>0</v>
          </cell>
          <cell r="FQ1212">
            <v>0</v>
          </cell>
          <cell r="FR1212">
            <v>0</v>
          </cell>
          <cell r="FS1212">
            <v>0</v>
          </cell>
          <cell r="FT1212">
            <v>0</v>
          </cell>
          <cell r="FU1212">
            <v>0</v>
          </cell>
          <cell r="FV1212">
            <v>0</v>
          </cell>
          <cell r="FW1212">
            <v>0</v>
          </cell>
          <cell r="FX1212">
            <v>0</v>
          </cell>
          <cell r="FY1212">
            <v>0</v>
          </cell>
          <cell r="FZ1212">
            <v>0</v>
          </cell>
          <cell r="GA1212">
            <v>0</v>
          </cell>
          <cell r="GB1212">
            <v>0</v>
          </cell>
          <cell r="GC1212">
            <v>0</v>
          </cell>
          <cell r="GD1212">
            <v>0</v>
          </cell>
          <cell r="GE1212">
            <v>0</v>
          </cell>
          <cell r="GF1212">
            <v>0</v>
          </cell>
          <cell r="GG1212">
            <v>0</v>
          </cell>
          <cell r="GH1212">
            <v>0</v>
          </cell>
          <cell r="GI1212">
            <v>0</v>
          </cell>
          <cell r="GJ1212">
            <v>0</v>
          </cell>
          <cell r="GK1212">
            <v>0</v>
          </cell>
          <cell r="GL1212">
            <v>0</v>
          </cell>
          <cell r="GM1212">
            <v>0</v>
          </cell>
          <cell r="GN1212">
            <v>0</v>
          </cell>
          <cell r="GO1212">
            <v>0</v>
          </cell>
          <cell r="GP1212">
            <v>0</v>
          </cell>
          <cell r="GQ1212">
            <v>0</v>
          </cell>
          <cell r="GR1212">
            <v>0</v>
          </cell>
          <cell r="GS1212">
            <v>0</v>
          </cell>
          <cell r="GT1212">
            <v>0</v>
          </cell>
          <cell r="GU1212">
            <v>0</v>
          </cell>
          <cell r="GV1212">
            <v>0</v>
          </cell>
          <cell r="GW1212">
            <v>0</v>
          </cell>
          <cell r="GX1212">
            <v>0</v>
          </cell>
          <cell r="GY1212">
            <v>0</v>
          </cell>
          <cell r="GZ1212">
            <v>0</v>
          </cell>
          <cell r="HA1212">
            <v>0</v>
          </cell>
          <cell r="HB1212">
            <v>0</v>
          </cell>
          <cell r="HC1212">
            <v>0</v>
          </cell>
          <cell r="HD1212">
            <v>0</v>
          </cell>
          <cell r="HE1212">
            <v>0</v>
          </cell>
          <cell r="HF1212">
            <v>0</v>
          </cell>
          <cell r="HG1212">
            <v>0</v>
          </cell>
          <cell r="HH1212">
            <v>0</v>
          </cell>
          <cell r="HI1212">
            <v>0</v>
          </cell>
          <cell r="HJ1212">
            <v>0</v>
          </cell>
          <cell r="HK1212">
            <v>0</v>
          </cell>
          <cell r="HL1212">
            <v>0</v>
          </cell>
          <cell r="HM1212">
            <v>0</v>
          </cell>
          <cell r="HN1212">
            <v>0</v>
          </cell>
          <cell r="HO1212">
            <v>0</v>
          </cell>
          <cell r="HP1212">
            <v>0</v>
          </cell>
          <cell r="HQ1212">
            <v>0</v>
          </cell>
          <cell r="HR1212">
            <v>0</v>
          </cell>
          <cell r="HS1212">
            <v>0</v>
          </cell>
          <cell r="HT1212">
            <v>0</v>
          </cell>
          <cell r="HU1212">
            <v>0</v>
          </cell>
          <cell r="HV1212">
            <v>0</v>
          </cell>
          <cell r="HW1212">
            <v>0</v>
          </cell>
          <cell r="HX1212">
            <v>0</v>
          </cell>
          <cell r="HY1212">
            <v>0</v>
          </cell>
          <cell r="HZ1212">
            <v>0</v>
          </cell>
          <cell r="IA1212">
            <v>0</v>
          </cell>
          <cell r="IB1212">
            <v>0</v>
          </cell>
          <cell r="IC1212">
            <v>0</v>
          </cell>
          <cell r="ID1212">
            <v>0</v>
          </cell>
          <cell r="IE1212">
            <v>0</v>
          </cell>
          <cell r="IF1212">
            <v>0</v>
          </cell>
          <cell r="IG1212">
            <v>0</v>
          </cell>
          <cell r="IH1212">
            <v>0</v>
          </cell>
          <cell r="II1212">
            <v>0</v>
          </cell>
          <cell r="IJ1212">
            <v>0</v>
          </cell>
          <cell r="IK1212">
            <v>0</v>
          </cell>
          <cell r="IL1212">
            <v>0</v>
          </cell>
          <cell r="IM1212">
            <v>0</v>
          </cell>
          <cell r="IN1212">
            <v>0</v>
          </cell>
          <cell r="IO1212">
            <v>0</v>
          </cell>
          <cell r="IP1212">
            <v>0</v>
          </cell>
          <cell r="IQ1212">
            <v>0</v>
          </cell>
          <cell r="IR1212">
            <v>0</v>
          </cell>
          <cell r="IS1212">
            <v>0</v>
          </cell>
          <cell r="IT1212">
            <v>0</v>
          </cell>
          <cell r="IU1212">
            <v>0</v>
          </cell>
          <cell r="IV1212">
            <v>0</v>
          </cell>
          <cell r="IW1212">
            <v>0</v>
          </cell>
          <cell r="IX1212">
            <v>0</v>
          </cell>
          <cell r="IY1212">
            <v>0</v>
          </cell>
          <cell r="IZ1212">
            <v>0</v>
          </cell>
          <cell r="JA1212">
            <v>0</v>
          </cell>
          <cell r="JB1212">
            <v>0</v>
          </cell>
          <cell r="JC1212">
            <v>0</v>
          </cell>
          <cell r="JD1212">
            <v>0</v>
          </cell>
          <cell r="JE1212">
            <v>0</v>
          </cell>
          <cell r="JF1212">
            <v>0</v>
          </cell>
          <cell r="JG1212">
            <v>0</v>
          </cell>
          <cell r="JH1212">
            <v>0</v>
          </cell>
          <cell r="JI1212">
            <v>0</v>
          </cell>
          <cell r="JJ1212">
            <v>0</v>
          </cell>
          <cell r="JK1212">
            <v>0</v>
          </cell>
          <cell r="JL1212">
            <v>0</v>
          </cell>
          <cell r="JM1212">
            <v>0</v>
          </cell>
          <cell r="JN1212">
            <v>0</v>
          </cell>
          <cell r="JO1212">
            <v>0</v>
          </cell>
          <cell r="JP1212">
            <v>0</v>
          </cell>
          <cell r="JQ1212">
            <v>0</v>
          </cell>
        </row>
        <row r="1213">
          <cell r="D1213" t="str">
            <v>Total Potential QF MWH</v>
          </cell>
          <cell r="F1213">
            <v>7440.0000000000045</v>
          </cell>
          <cell r="G1213">
            <v>6720.0000000000045</v>
          </cell>
          <cell r="H1213">
            <v>7440.0000000000045</v>
          </cell>
          <cell r="I1213">
            <v>7200.0000000000045</v>
          </cell>
          <cell r="J1213">
            <v>7440.0000000000045</v>
          </cell>
          <cell r="K1213">
            <v>7200.0000000000045</v>
          </cell>
          <cell r="L1213">
            <v>7440.0000000000045</v>
          </cell>
          <cell r="M1213">
            <v>7440.0000000000045</v>
          </cell>
          <cell r="N1213">
            <v>7200.0000000000045</v>
          </cell>
          <cell r="O1213">
            <v>7440.0000000000045</v>
          </cell>
          <cell r="P1213">
            <v>7200.0000000000045</v>
          </cell>
          <cell r="Q1213">
            <v>7200.0000000000045</v>
          </cell>
          <cell r="R1213">
            <v>87360.000000000058</v>
          </cell>
          <cell r="S1213">
            <v>7440.0000000000045</v>
          </cell>
          <cell r="T1213">
            <v>6720.0000000000045</v>
          </cell>
          <cell r="U1213">
            <v>7440.0000000000045</v>
          </cell>
          <cell r="V1213">
            <v>7200.0000000000045</v>
          </cell>
          <cell r="W1213">
            <v>7440.0000000000045</v>
          </cell>
          <cell r="X1213">
            <v>7200.0000000000045</v>
          </cell>
          <cell r="Y1213">
            <v>7440.0000000000045</v>
          </cell>
          <cell r="Z1213">
            <v>7440.0000000000045</v>
          </cell>
          <cell r="AA1213">
            <v>7200.0000000000045</v>
          </cell>
          <cell r="AB1213">
            <v>7440.0000000000045</v>
          </cell>
          <cell r="AC1213">
            <v>7200.0000000000045</v>
          </cell>
          <cell r="AD1213">
            <v>7200.0000000000045</v>
          </cell>
          <cell r="AE1213">
            <v>87360.000000000044</v>
          </cell>
          <cell r="AF1213">
            <v>7440.0000000000045</v>
          </cell>
          <cell r="AG1213">
            <v>6960.0000000000045</v>
          </cell>
          <cell r="AH1213">
            <v>7440.0000000000045</v>
          </cell>
          <cell r="AI1213">
            <v>7200.0000000000045</v>
          </cell>
          <cell r="AJ1213">
            <v>7440.0000000000045</v>
          </cell>
          <cell r="AK1213">
            <v>7200.0000000000045</v>
          </cell>
          <cell r="AL1213">
            <v>7440.0000000000045</v>
          </cell>
          <cell r="AM1213">
            <v>7440.0000000000045</v>
          </cell>
          <cell r="AN1213">
            <v>7200.0000000000045</v>
          </cell>
          <cell r="AO1213">
            <v>7440.0000000000045</v>
          </cell>
          <cell r="AP1213">
            <v>7200.0000000000045</v>
          </cell>
          <cell r="AQ1213">
            <v>6960.0000000000045</v>
          </cell>
          <cell r="AR1213">
            <v>87360.000000000058</v>
          </cell>
          <cell r="AS1213">
            <v>7440.0000000000045</v>
          </cell>
          <cell r="AT1213">
            <v>6720.0000000000045</v>
          </cell>
          <cell r="AU1213">
            <v>7440.0000000000045</v>
          </cell>
          <cell r="AV1213">
            <v>7200.0000000000045</v>
          </cell>
          <cell r="AW1213">
            <v>7440.0000000000045</v>
          </cell>
          <cell r="AX1213">
            <v>7200.0000000000045</v>
          </cell>
          <cell r="AY1213">
            <v>7440.0000000000045</v>
          </cell>
          <cell r="AZ1213">
            <v>7440.0000000000045</v>
          </cell>
          <cell r="BA1213">
            <v>7200.0000000000045</v>
          </cell>
          <cell r="BB1213">
            <v>7440.0000000000045</v>
          </cell>
          <cell r="BC1213">
            <v>7200.0000000000045</v>
          </cell>
          <cell r="BD1213">
            <v>7200.0000000000045</v>
          </cell>
          <cell r="BE1213">
            <v>87360.000000000058</v>
          </cell>
          <cell r="BF1213">
            <v>7440.0000000000045</v>
          </cell>
          <cell r="BG1213">
            <v>6720.0000000000045</v>
          </cell>
          <cell r="BH1213">
            <v>7440.0000000000045</v>
          </cell>
          <cell r="BI1213">
            <v>7200.0000000000045</v>
          </cell>
          <cell r="BJ1213">
            <v>7440.0000000000045</v>
          </cell>
          <cell r="BK1213">
            <v>7200.0000000000045</v>
          </cell>
          <cell r="BL1213">
            <v>7440.0000000000045</v>
          </cell>
          <cell r="BM1213">
            <v>7440.0000000000045</v>
          </cell>
          <cell r="BN1213">
            <v>7200.0000000000045</v>
          </cell>
          <cell r="BO1213">
            <v>7440.0000000000045</v>
          </cell>
          <cell r="BP1213">
            <v>7200.0000000000045</v>
          </cell>
          <cell r="BQ1213">
            <v>7200.0000000000045</v>
          </cell>
          <cell r="BR1213">
            <v>87360.000000000058</v>
          </cell>
          <cell r="BS1213">
            <v>7440.0000000000045</v>
          </cell>
          <cell r="BT1213">
            <v>6720.0000000000045</v>
          </cell>
          <cell r="BU1213">
            <v>7440.0000000000045</v>
          </cell>
          <cell r="BV1213">
            <v>7200.0000000000045</v>
          </cell>
          <cell r="BW1213">
            <v>7440.0000000000045</v>
          </cell>
          <cell r="BX1213">
            <v>7200.0000000000045</v>
          </cell>
          <cell r="BY1213">
            <v>7440.0000000000045</v>
          </cell>
          <cell r="BZ1213">
            <v>7440.0000000000045</v>
          </cell>
          <cell r="CA1213">
            <v>7200.0000000000045</v>
          </cell>
          <cell r="CB1213">
            <v>7440.0000000000045</v>
          </cell>
          <cell r="CC1213">
            <v>7200.0000000000045</v>
          </cell>
          <cell r="CD1213">
            <v>7200.0000000000045</v>
          </cell>
          <cell r="CE1213">
            <v>87360.000000000044</v>
          </cell>
          <cell r="CF1213">
            <v>7440.0000000000045</v>
          </cell>
          <cell r="CG1213">
            <v>6960.0000000000045</v>
          </cell>
          <cell r="CH1213">
            <v>7440.0000000000045</v>
          </cell>
          <cell r="CI1213">
            <v>7200.0000000000045</v>
          </cell>
          <cell r="CJ1213">
            <v>7440.0000000000045</v>
          </cell>
          <cell r="CK1213">
            <v>7200.0000000000045</v>
          </cell>
          <cell r="CL1213">
            <v>7440.0000000000045</v>
          </cell>
          <cell r="CM1213">
            <v>7440.0000000000045</v>
          </cell>
          <cell r="CN1213">
            <v>7200.0000000000045</v>
          </cell>
          <cell r="CO1213">
            <v>7440.0000000000045</v>
          </cell>
          <cell r="CP1213">
            <v>7200.0000000000045</v>
          </cell>
          <cell r="CQ1213">
            <v>6960.0000000000045</v>
          </cell>
          <cell r="CR1213">
            <v>87360.000000000058</v>
          </cell>
          <cell r="CS1213">
            <v>7440.0000000000045</v>
          </cell>
          <cell r="CT1213">
            <v>6720.0000000000045</v>
          </cell>
          <cell r="CU1213">
            <v>7440.0000000000045</v>
          </cell>
          <cell r="CV1213">
            <v>7200.0000000000045</v>
          </cell>
          <cell r="CW1213">
            <v>7440.0000000000045</v>
          </cell>
          <cell r="CX1213">
            <v>7200.0000000000045</v>
          </cell>
          <cell r="CY1213">
            <v>7440.0000000000045</v>
          </cell>
          <cell r="CZ1213">
            <v>7440.0000000000045</v>
          </cell>
          <cell r="DA1213">
            <v>7200.0000000000045</v>
          </cell>
          <cell r="DB1213">
            <v>7440.0000000000045</v>
          </cell>
          <cell r="DC1213">
            <v>7200.0000000000045</v>
          </cell>
          <cell r="DD1213">
            <v>7200.0000000000045</v>
          </cell>
          <cell r="DE1213">
            <v>87360.000000000058</v>
          </cell>
          <cell r="DF1213">
            <v>7440.0000000000045</v>
          </cell>
          <cell r="DG1213">
            <v>6720.0000000000045</v>
          </cell>
          <cell r="DH1213">
            <v>7440.0000000000045</v>
          </cell>
          <cell r="DI1213">
            <v>7200.0000000000045</v>
          </cell>
          <cell r="DJ1213">
            <v>7440.0000000000045</v>
          </cell>
          <cell r="DK1213">
            <v>7200.0000000000045</v>
          </cell>
          <cell r="DL1213">
            <v>7440.0000000000045</v>
          </cell>
          <cell r="DM1213">
            <v>7440.0000000000045</v>
          </cell>
          <cell r="DN1213">
            <v>7200.0000000000045</v>
          </cell>
          <cell r="DO1213">
            <v>7440.0000000000045</v>
          </cell>
          <cell r="DP1213">
            <v>7200.0000000000045</v>
          </cell>
          <cell r="DQ1213">
            <v>7200.0000000000045</v>
          </cell>
          <cell r="DR1213">
            <v>87360.000000000058</v>
          </cell>
          <cell r="DS1213">
            <v>7440.0000000000045</v>
          </cell>
          <cell r="DT1213">
            <v>6720.0000000000045</v>
          </cell>
          <cell r="DU1213">
            <v>7440.0000000000045</v>
          </cell>
          <cell r="DV1213">
            <v>7200.0000000000045</v>
          </cell>
          <cell r="DW1213">
            <v>7440.0000000000045</v>
          </cell>
          <cell r="DX1213">
            <v>7200.0000000000045</v>
          </cell>
          <cell r="DY1213">
            <v>7440.0000000000045</v>
          </cell>
          <cell r="DZ1213">
            <v>7440.0000000000045</v>
          </cell>
          <cell r="EA1213">
            <v>7200.0000000000045</v>
          </cell>
          <cell r="EB1213">
            <v>7440.0000000000045</v>
          </cell>
          <cell r="EC1213">
            <v>7200.0000000000045</v>
          </cell>
          <cell r="ED1213">
            <v>7200.0000000000045</v>
          </cell>
          <cell r="EE1213">
            <v>87360.000000000044</v>
          </cell>
          <cell r="EF1213">
            <v>7440.0000000000045</v>
          </cell>
          <cell r="EG1213">
            <v>6960.0000000000045</v>
          </cell>
          <cell r="EH1213">
            <v>7440.0000000000045</v>
          </cell>
          <cell r="EI1213">
            <v>7200.0000000000045</v>
          </cell>
          <cell r="EJ1213">
            <v>7440.0000000000045</v>
          </cell>
          <cell r="EK1213">
            <v>7200.0000000000045</v>
          </cell>
          <cell r="EL1213">
            <v>7440.0000000000045</v>
          </cell>
          <cell r="EM1213">
            <v>7440.0000000000045</v>
          </cell>
          <cell r="EN1213">
            <v>7200.0000000000045</v>
          </cell>
          <cell r="EO1213">
            <v>7440.0000000000045</v>
          </cell>
          <cell r="EP1213">
            <v>7200.0000000000045</v>
          </cell>
          <cell r="EQ1213">
            <v>6960.0000000000045</v>
          </cell>
          <cell r="ER1213">
            <v>87360.000000000058</v>
          </cell>
          <cell r="ES1213">
            <v>7440.0000000000045</v>
          </cell>
          <cell r="ET1213">
            <v>6720.0000000000045</v>
          </cell>
          <cell r="EU1213">
            <v>7440.0000000000045</v>
          </cell>
          <cell r="EV1213">
            <v>7200.0000000000045</v>
          </cell>
          <cell r="EW1213">
            <v>7440.0000000000045</v>
          </cell>
          <cell r="EX1213">
            <v>7200.0000000000045</v>
          </cell>
          <cell r="EY1213">
            <v>7440.0000000000045</v>
          </cell>
          <cell r="EZ1213">
            <v>7440.0000000000045</v>
          </cell>
          <cell r="FA1213">
            <v>7200.0000000000045</v>
          </cell>
          <cell r="FB1213">
            <v>7440.0000000000045</v>
          </cell>
          <cell r="FC1213">
            <v>7200.0000000000045</v>
          </cell>
          <cell r="FD1213">
            <v>7200.0000000000045</v>
          </cell>
          <cell r="FE1213">
            <v>87360.000000000058</v>
          </cell>
          <cell r="FF1213">
            <v>7440.0000000000045</v>
          </cell>
          <cell r="FG1213">
            <v>6720.0000000000045</v>
          </cell>
          <cell r="FH1213">
            <v>7440.0000000000045</v>
          </cell>
          <cell r="FI1213">
            <v>7200.0000000000045</v>
          </cell>
          <cell r="FJ1213">
            <v>7440.0000000000045</v>
          </cell>
          <cell r="FK1213">
            <v>7200.0000000000045</v>
          </cell>
          <cell r="FL1213">
            <v>7440.0000000000045</v>
          </cell>
          <cell r="FM1213">
            <v>7440.0000000000045</v>
          </cell>
          <cell r="FN1213">
            <v>7200.0000000000045</v>
          </cell>
          <cell r="FO1213">
            <v>7440.0000000000045</v>
          </cell>
          <cell r="FP1213">
            <v>7200.0000000000045</v>
          </cell>
          <cell r="FQ1213">
            <v>7200.0000000000045</v>
          </cell>
          <cell r="FR1213">
            <v>87360.000000000058</v>
          </cell>
          <cell r="FS1213">
            <v>7440.0000000000045</v>
          </cell>
          <cell r="FT1213">
            <v>6720.0000000000045</v>
          </cell>
          <cell r="FU1213">
            <v>7440.0000000000045</v>
          </cell>
          <cell r="FV1213">
            <v>7200.0000000000045</v>
          </cell>
          <cell r="FW1213">
            <v>7440.0000000000045</v>
          </cell>
          <cell r="FX1213">
            <v>7200.0000000000045</v>
          </cell>
          <cell r="FY1213">
            <v>7440.0000000000045</v>
          </cell>
          <cell r="FZ1213">
            <v>7440.0000000000045</v>
          </cell>
          <cell r="GA1213">
            <v>7200.0000000000045</v>
          </cell>
          <cell r="GB1213">
            <v>7440.0000000000045</v>
          </cell>
          <cell r="GC1213">
            <v>7200.0000000000045</v>
          </cell>
          <cell r="GD1213">
            <v>7200.0000000000045</v>
          </cell>
          <cell r="GE1213">
            <v>87360.000000000044</v>
          </cell>
          <cell r="GF1213">
            <v>7440.0000000000045</v>
          </cell>
          <cell r="GG1213">
            <v>6960.0000000000045</v>
          </cell>
          <cell r="GH1213">
            <v>7440.0000000000045</v>
          </cell>
          <cell r="GI1213">
            <v>7200.0000000000045</v>
          </cell>
          <cell r="GJ1213">
            <v>7440.0000000000045</v>
          </cell>
          <cell r="GK1213">
            <v>7200.0000000000045</v>
          </cell>
          <cell r="GL1213">
            <v>7440.0000000000045</v>
          </cell>
          <cell r="GM1213">
            <v>7440.0000000000045</v>
          </cell>
          <cell r="GN1213">
            <v>7200.0000000000045</v>
          </cell>
          <cell r="GO1213">
            <v>7440.0000000000045</v>
          </cell>
          <cell r="GP1213">
            <v>7200.0000000000045</v>
          </cell>
          <cell r="GQ1213">
            <v>6960.0000000000045</v>
          </cell>
          <cell r="GR1213">
            <v>87360.000000000058</v>
          </cell>
          <cell r="GS1213">
            <v>7440.0000000000045</v>
          </cell>
          <cell r="GT1213">
            <v>6720.0000000000045</v>
          </cell>
          <cell r="GU1213">
            <v>7440.0000000000045</v>
          </cell>
          <cell r="GV1213">
            <v>7200.0000000000045</v>
          </cell>
          <cell r="GW1213">
            <v>7440.0000000000045</v>
          </cell>
          <cell r="GX1213">
            <v>7200.0000000000045</v>
          </cell>
          <cell r="GY1213">
            <v>7440.0000000000045</v>
          </cell>
          <cell r="GZ1213">
            <v>7440.0000000000045</v>
          </cell>
          <cell r="HA1213">
            <v>7200.0000000000045</v>
          </cell>
          <cell r="HB1213">
            <v>7440.0000000000045</v>
          </cell>
          <cell r="HC1213">
            <v>7200.0000000000045</v>
          </cell>
          <cell r="HD1213">
            <v>7200.0000000000045</v>
          </cell>
          <cell r="HE1213">
            <v>87360.000000000058</v>
          </cell>
          <cell r="HF1213">
            <v>7440.0000000000045</v>
          </cell>
          <cell r="HG1213">
            <v>6720.0000000000045</v>
          </cell>
          <cell r="HH1213">
            <v>7440.0000000000045</v>
          </cell>
          <cell r="HI1213">
            <v>7200.0000000000045</v>
          </cell>
          <cell r="HJ1213">
            <v>7440.0000000000045</v>
          </cell>
          <cell r="HK1213">
            <v>7200.0000000000045</v>
          </cell>
          <cell r="HL1213">
            <v>7440.0000000000045</v>
          </cell>
          <cell r="HM1213">
            <v>7440.0000000000045</v>
          </cell>
          <cell r="HN1213">
            <v>7200.0000000000045</v>
          </cell>
          <cell r="HO1213">
            <v>7440.0000000000045</v>
          </cell>
          <cell r="HP1213">
            <v>7200.0000000000045</v>
          </cell>
          <cell r="HQ1213">
            <v>7200.0000000000045</v>
          </cell>
          <cell r="HR1213">
            <v>87360.000000000058</v>
          </cell>
          <cell r="HS1213">
            <v>7440.0000000000045</v>
          </cell>
          <cell r="HT1213">
            <v>6720.0000000000045</v>
          </cell>
          <cell r="HU1213">
            <v>7440.0000000000045</v>
          </cell>
          <cell r="HV1213">
            <v>7200.0000000000045</v>
          </cell>
          <cell r="HW1213">
            <v>7440.0000000000045</v>
          </cell>
          <cell r="HX1213">
            <v>7200.0000000000045</v>
          </cell>
          <cell r="HY1213">
            <v>7440.0000000000045</v>
          </cell>
          <cell r="HZ1213">
            <v>7440.0000000000045</v>
          </cell>
          <cell r="IA1213">
            <v>7200.0000000000045</v>
          </cell>
          <cell r="IB1213">
            <v>7440.0000000000045</v>
          </cell>
          <cell r="IC1213">
            <v>7200.0000000000045</v>
          </cell>
          <cell r="ID1213">
            <v>7200.0000000000045</v>
          </cell>
          <cell r="IE1213">
            <v>87360.000000000044</v>
          </cell>
          <cell r="IF1213">
            <v>7440.0000000000045</v>
          </cell>
          <cell r="IG1213">
            <v>6960.0000000000045</v>
          </cell>
          <cell r="IH1213">
            <v>7440.0000000000045</v>
          </cell>
          <cell r="II1213">
            <v>7200.0000000000045</v>
          </cell>
          <cell r="IJ1213">
            <v>7440.0000000000045</v>
          </cell>
          <cell r="IK1213">
            <v>7200.0000000000045</v>
          </cell>
          <cell r="IL1213">
            <v>7440.0000000000045</v>
          </cell>
          <cell r="IM1213">
            <v>7440.0000000000045</v>
          </cell>
          <cell r="IN1213">
            <v>7200.0000000000045</v>
          </cell>
          <cell r="IO1213">
            <v>7440.0000000000045</v>
          </cell>
          <cell r="IP1213">
            <v>7200.0000000000045</v>
          </cell>
          <cell r="IQ1213">
            <v>6960.0000000000045</v>
          </cell>
          <cell r="IR1213">
            <v>87360.000000000058</v>
          </cell>
          <cell r="IS1213">
            <v>7440.0000000000045</v>
          </cell>
          <cell r="IT1213">
            <v>6720.0000000000045</v>
          </cell>
          <cell r="IU1213">
            <v>7440.0000000000045</v>
          </cell>
          <cell r="IV1213">
            <v>7200.0000000000045</v>
          </cell>
          <cell r="IW1213">
            <v>7440.0000000000045</v>
          </cell>
          <cell r="IX1213">
            <v>7200.0000000000045</v>
          </cell>
          <cell r="IY1213">
            <v>7440.0000000000045</v>
          </cell>
          <cell r="IZ1213">
            <v>7440.0000000000045</v>
          </cell>
          <cell r="JA1213">
            <v>7200.0000000000045</v>
          </cell>
          <cell r="JB1213">
            <v>7440.0000000000045</v>
          </cell>
          <cell r="JC1213">
            <v>7200.0000000000045</v>
          </cell>
          <cell r="JD1213">
            <v>7200.0000000000045</v>
          </cell>
          <cell r="JE1213">
            <v>0</v>
          </cell>
          <cell r="JF1213">
            <v>0</v>
          </cell>
          <cell r="JG1213">
            <v>0</v>
          </cell>
          <cell r="JH1213">
            <v>0</v>
          </cell>
          <cell r="JI1213">
            <v>0</v>
          </cell>
          <cell r="JJ1213">
            <v>0</v>
          </cell>
          <cell r="JK1213">
            <v>0</v>
          </cell>
          <cell r="JL1213">
            <v>0</v>
          </cell>
          <cell r="JM1213">
            <v>0</v>
          </cell>
          <cell r="JN1213">
            <v>0</v>
          </cell>
          <cell r="JO1213">
            <v>0</v>
          </cell>
          <cell r="JP1213">
            <v>0</v>
          </cell>
          <cell r="JQ1213">
            <v>0</v>
          </cell>
        </row>
        <row r="1215">
          <cell r="F1215">
            <v>7373.9147091100458</v>
          </cell>
          <cell r="G1215">
            <v>6554.7527765799314</v>
          </cell>
          <cell r="H1215">
            <v>7244.958559199702</v>
          </cell>
          <cell r="I1215">
            <v>6901.3320198897272</v>
          </cell>
          <cell r="J1215">
            <v>7284.0274747801013</v>
          </cell>
          <cell r="K1215">
            <v>7146.3871712097898</v>
          </cell>
          <cell r="L1215">
            <v>7440</v>
          </cell>
          <cell r="M1215">
            <v>7460.5206116097979</v>
          </cell>
          <cell r="N1215">
            <v>7089.3688503899612</v>
          </cell>
          <cell r="O1215">
            <v>7150.5966219399124</v>
          </cell>
          <cell r="P1215">
            <v>7199.3333060001023</v>
          </cell>
          <cell r="Q1215">
            <v>7200</v>
          </cell>
          <cell r="R1215">
            <v>86548.838336981833</v>
          </cell>
          <cell r="S1215">
            <v>7403.4483093996532</v>
          </cell>
          <cell r="T1215">
            <v>6547.4296305302996</v>
          </cell>
          <cell r="U1215">
            <v>7370.0265878499486</v>
          </cell>
          <cell r="V1215">
            <v>7123.0938872101251</v>
          </cell>
          <cell r="W1215">
            <v>7514.2385483700782</v>
          </cell>
          <cell r="X1215">
            <v>7542.0689308999572</v>
          </cell>
          <cell r="Y1215">
            <v>7420.721514610108</v>
          </cell>
          <cell r="Z1215">
            <v>7322.8449666299857</v>
          </cell>
          <cell r="AA1215">
            <v>7125.784358659992</v>
          </cell>
          <cell r="AB1215">
            <v>6868.7931996400002</v>
          </cell>
          <cell r="AC1215">
            <v>7141.6862178896554</v>
          </cell>
          <cell r="AD1215">
            <v>7168.7021852901671</v>
          </cell>
          <cell r="AE1215">
            <v>86249.989045044407</v>
          </cell>
          <cell r="AF1215">
            <v>7383.6588615200017</v>
          </cell>
          <cell r="AG1215">
            <v>6688.8632356501184</v>
          </cell>
          <cell r="AH1215">
            <v>7339.7716575900558</v>
          </cell>
          <cell r="AI1215">
            <v>6962.1529246401042</v>
          </cell>
          <cell r="AJ1215">
            <v>7420.7240911999252</v>
          </cell>
          <cell r="AK1215">
            <v>7030.671740049962</v>
          </cell>
          <cell r="AL1215">
            <v>7440</v>
          </cell>
          <cell r="AM1215">
            <v>7420.0038217999972</v>
          </cell>
          <cell r="AN1215">
            <v>7135.4466906099115</v>
          </cell>
          <cell r="AO1215">
            <v>7268.6960219801404</v>
          </cell>
          <cell r="AP1215">
            <v>7200</v>
          </cell>
          <cell r="AQ1215">
            <v>6960</v>
          </cell>
          <cell r="AR1215">
            <v>85816.393917379901</v>
          </cell>
          <cell r="AS1215">
            <v>7437.0423630299047</v>
          </cell>
          <cell r="AT1215">
            <v>6536.2635418600403</v>
          </cell>
          <cell r="AU1215">
            <v>7349.7786409601104</v>
          </cell>
          <cell r="AV1215">
            <v>6757.57101823017</v>
          </cell>
          <cell r="AW1215">
            <v>7324.5064460700378</v>
          </cell>
          <cell r="AX1215">
            <v>7190.732922070194</v>
          </cell>
          <cell r="AY1215">
            <v>7459.3098170000594</v>
          </cell>
          <cell r="AZ1215">
            <v>7413.2491489700042</v>
          </cell>
          <cell r="BA1215">
            <v>7124.1650333798025</v>
          </cell>
          <cell r="BB1215">
            <v>7001.741804810008</v>
          </cell>
          <cell r="BC1215">
            <v>7022.0331809998024</v>
          </cell>
          <cell r="BD1215">
            <v>7200</v>
          </cell>
          <cell r="BE1215">
            <v>87404.991927830502</v>
          </cell>
          <cell r="BF1215">
            <v>7430.7588815998752</v>
          </cell>
          <cell r="BG1215">
            <v>6720</v>
          </cell>
          <cell r="BH1215">
            <v>7472.7401628501248</v>
          </cell>
          <cell r="BI1215">
            <v>7521.5175109300762</v>
          </cell>
          <cell r="BJ1215">
            <v>7235.0212583800312</v>
          </cell>
          <cell r="BK1215">
            <v>7200</v>
          </cell>
          <cell r="BL1215">
            <v>7440</v>
          </cell>
          <cell r="BM1215">
            <v>7440</v>
          </cell>
          <cell r="BN1215">
            <v>7200</v>
          </cell>
          <cell r="BO1215">
            <v>7344.9541140696965</v>
          </cell>
          <cell r="BP1215">
            <v>7200</v>
          </cell>
          <cell r="BQ1215">
            <v>7200</v>
          </cell>
          <cell r="BR1215">
            <v>87168.316278509796</v>
          </cell>
          <cell r="BS1215">
            <v>7437.2930623901775</v>
          </cell>
          <cell r="BT1215">
            <v>6643.8500026699621</v>
          </cell>
          <cell r="BU1215">
            <v>7872.4751138600986</v>
          </cell>
          <cell r="BV1215">
            <v>6902.9633203698322</v>
          </cell>
          <cell r="BW1215">
            <v>7616.2916761001106</v>
          </cell>
          <cell r="BX1215">
            <v>6902.4473791299388</v>
          </cell>
          <cell r="BY1215">
            <v>7440</v>
          </cell>
          <cell r="BZ1215">
            <v>7440</v>
          </cell>
          <cell r="CA1215">
            <v>7200</v>
          </cell>
          <cell r="CB1215">
            <v>7312.995723990025</v>
          </cell>
          <cell r="CC1215">
            <v>7200</v>
          </cell>
          <cell r="CD1215">
            <v>7200</v>
          </cell>
          <cell r="CE1215">
            <v>86791.117914009839</v>
          </cell>
          <cell r="CF1215">
            <v>7440</v>
          </cell>
          <cell r="CG1215">
            <v>6935.6538581999484</v>
          </cell>
          <cell r="CH1215">
            <v>7389.4365876398515</v>
          </cell>
          <cell r="CI1215">
            <v>7145.7602704400197</v>
          </cell>
          <cell r="CJ1215">
            <v>7415.992495570099</v>
          </cell>
          <cell r="CK1215">
            <v>6854.2747021601535</v>
          </cell>
          <cell r="CL1215">
            <v>7440</v>
          </cell>
          <cell r="CM1215">
            <v>7440</v>
          </cell>
          <cell r="CN1215">
            <v>7200</v>
          </cell>
          <cell r="CO1215">
            <v>7370</v>
          </cell>
          <cell r="CP1215">
            <v>7200</v>
          </cell>
          <cell r="CQ1215">
            <v>6960</v>
          </cell>
          <cell r="CR1215">
            <v>86886.762725088745</v>
          </cell>
          <cell r="CS1215">
            <v>7440</v>
          </cell>
          <cell r="CT1215">
            <v>6720</v>
          </cell>
          <cell r="CU1215">
            <v>7230.153562159976</v>
          </cell>
          <cell r="CV1215">
            <v>7153.5148865599185</v>
          </cell>
          <cell r="CW1215">
            <v>7358.9221520498395</v>
          </cell>
          <cell r="CX1215">
            <v>7152.1411822498776</v>
          </cell>
          <cell r="CY1215">
            <v>7439.4663852399681</v>
          </cell>
          <cell r="CZ1215">
            <v>7436.6681436100043</v>
          </cell>
          <cell r="DA1215">
            <v>7192.6572708198801</v>
          </cell>
          <cell r="DB1215">
            <v>7363.2391424002126</v>
          </cell>
          <cell r="DC1215">
            <v>7200</v>
          </cell>
          <cell r="DD1215">
            <v>7200</v>
          </cell>
          <cell r="DE1215">
            <v>87071.987654270604</v>
          </cell>
          <cell r="DF1215">
            <v>7440</v>
          </cell>
          <cell r="DG1215">
            <v>6712.5449257999426</v>
          </cell>
          <cell r="DH1215">
            <v>7272.7278049301822</v>
          </cell>
          <cell r="DI1215">
            <v>7190.8017770999577</v>
          </cell>
          <cell r="DJ1215">
            <v>7361.6326498701237</v>
          </cell>
          <cell r="DK1215">
            <v>7183.506850119913</v>
          </cell>
          <cell r="DL1215">
            <v>7437.2253363300115</v>
          </cell>
          <cell r="DM1215">
            <v>7440</v>
          </cell>
          <cell r="DN1215">
            <v>7200</v>
          </cell>
          <cell r="DO1215">
            <v>7433.5483101201244</v>
          </cell>
          <cell r="DP1215">
            <v>7200</v>
          </cell>
          <cell r="DQ1215">
            <v>7200</v>
          </cell>
          <cell r="DR1215">
            <v>88566.053658928722</v>
          </cell>
          <cell r="DS1215">
            <v>7440</v>
          </cell>
          <cell r="DT1215">
            <v>6720</v>
          </cell>
          <cell r="DU1215">
            <v>7444.6944491900504</v>
          </cell>
          <cell r="DV1215">
            <v>7702.8836830900982</v>
          </cell>
          <cell r="DW1215">
            <v>7392.0190102201886</v>
          </cell>
          <cell r="DX1215">
            <v>8086.9034205500502</v>
          </cell>
          <cell r="DY1215">
            <v>7440</v>
          </cell>
          <cell r="DZ1215">
            <v>7440</v>
          </cell>
          <cell r="EA1215">
            <v>7200</v>
          </cell>
          <cell r="EB1215">
            <v>7299.5530958801974</v>
          </cell>
          <cell r="EC1215">
            <v>7200</v>
          </cell>
          <cell r="ED1215">
            <v>7200</v>
          </cell>
          <cell r="EE1215">
            <v>85764.712848696858</v>
          </cell>
          <cell r="EF1215">
            <v>7433.9244044101797</v>
          </cell>
          <cell r="EG1215">
            <v>6966.4175081499852</v>
          </cell>
          <cell r="EH1215">
            <v>5843.3202458701562</v>
          </cell>
          <cell r="EI1215">
            <v>7255.8532308600843</v>
          </cell>
          <cell r="EJ1215">
            <v>7440</v>
          </cell>
          <cell r="EK1215">
            <v>7147.7628980299924</v>
          </cell>
          <cell r="EL1215">
            <v>7440</v>
          </cell>
          <cell r="EM1215">
            <v>7440.8273641499691</v>
          </cell>
          <cell r="EN1215">
            <v>7200</v>
          </cell>
          <cell r="EO1215">
            <v>7436.6071972299833</v>
          </cell>
          <cell r="EP1215">
            <v>7200</v>
          </cell>
          <cell r="EQ1215">
            <v>6960</v>
          </cell>
          <cell r="ER1215">
            <v>88163.35992788896</v>
          </cell>
          <cell r="ES1215">
            <v>7440</v>
          </cell>
          <cell r="ET1215">
            <v>6720</v>
          </cell>
          <cell r="EU1215">
            <v>8295.3131167599931</v>
          </cell>
          <cell r="EV1215">
            <v>7172.377761509968</v>
          </cell>
          <cell r="EW1215">
            <v>7432.0468394798227</v>
          </cell>
          <cell r="EX1215">
            <v>7190</v>
          </cell>
          <cell r="EY1215">
            <v>7440</v>
          </cell>
          <cell r="EZ1215">
            <v>7440</v>
          </cell>
          <cell r="FA1215">
            <v>7193.6222101401072</v>
          </cell>
          <cell r="FB1215">
            <v>7440</v>
          </cell>
          <cell r="FC1215">
            <v>7200</v>
          </cell>
          <cell r="FD1215">
            <v>7200</v>
          </cell>
          <cell r="FE1215">
            <v>86333.960999619216</v>
          </cell>
          <cell r="FF1215">
            <v>7440</v>
          </cell>
          <cell r="FG1215">
            <v>6720</v>
          </cell>
          <cell r="FH1215">
            <v>6388.1802690799814</v>
          </cell>
          <cell r="FI1215">
            <v>7225.7807305403985</v>
          </cell>
          <cell r="FJ1215">
            <v>7440</v>
          </cell>
          <cell r="FK1215">
            <v>7200</v>
          </cell>
          <cell r="FL1215">
            <v>7440</v>
          </cell>
          <cell r="FM1215">
            <v>7440</v>
          </cell>
          <cell r="FN1215">
            <v>7200</v>
          </cell>
          <cell r="FO1215">
            <v>7440</v>
          </cell>
          <cell r="FP1215">
            <v>7200</v>
          </cell>
          <cell r="FQ1215">
            <v>7200</v>
          </cell>
          <cell r="FR1215">
            <v>87014.867058198899</v>
          </cell>
          <cell r="FS1215">
            <v>7440</v>
          </cell>
          <cell r="FT1215">
            <v>6720</v>
          </cell>
          <cell r="FU1215">
            <v>7012.4826430201065</v>
          </cell>
          <cell r="FV1215">
            <v>7328.3597516200971</v>
          </cell>
          <cell r="FW1215">
            <v>7440</v>
          </cell>
          <cell r="FX1215">
            <v>7200</v>
          </cell>
          <cell r="FY1215">
            <v>7440</v>
          </cell>
          <cell r="FZ1215">
            <v>7440</v>
          </cell>
          <cell r="GA1215">
            <v>7200</v>
          </cell>
          <cell r="GB1215">
            <v>7394.0246635598596</v>
          </cell>
          <cell r="GC1215">
            <v>7200</v>
          </cell>
          <cell r="GD1215">
            <v>7200</v>
          </cell>
          <cell r="GE1215">
            <v>87186.83421247825</v>
          </cell>
          <cell r="GF1215">
            <v>7440</v>
          </cell>
          <cell r="GG1215">
            <v>6954.2595194301102</v>
          </cell>
          <cell r="GH1215">
            <v>7543.526578299934</v>
          </cell>
          <cell r="GI1215">
            <v>7130.5054479800165</v>
          </cell>
          <cell r="GJ1215">
            <v>7436.8146939601284</v>
          </cell>
          <cell r="GK1215">
            <v>7105.5972724298481</v>
          </cell>
          <cell r="GL1215">
            <v>7379.5930049999151</v>
          </cell>
          <cell r="GM1215">
            <v>7440</v>
          </cell>
          <cell r="GN1215">
            <v>7200</v>
          </cell>
          <cell r="GO1215">
            <v>7396.5376953799278</v>
          </cell>
          <cell r="GP1215">
            <v>7200</v>
          </cell>
          <cell r="GQ1215">
            <v>6960</v>
          </cell>
          <cell r="GR1215">
            <v>86617.847437119111</v>
          </cell>
          <cell r="GS1215">
            <v>7440</v>
          </cell>
          <cell r="GT1215">
            <v>6720</v>
          </cell>
          <cell r="GU1215">
            <v>6707.4913574701641</v>
          </cell>
          <cell r="GV1215">
            <v>7200</v>
          </cell>
          <cell r="GW1215">
            <v>7440</v>
          </cell>
          <cell r="GX1215">
            <v>7200</v>
          </cell>
          <cell r="GY1215">
            <v>7440</v>
          </cell>
          <cell r="GZ1215">
            <v>7440</v>
          </cell>
          <cell r="HA1215">
            <v>7197.3654905899893</v>
          </cell>
          <cell r="HB1215">
            <v>7432.9905890598893</v>
          </cell>
          <cell r="HC1215">
            <v>7200</v>
          </cell>
          <cell r="HD1215">
            <v>7200</v>
          </cell>
          <cell r="HE1215">
            <v>86447.298388998955</v>
          </cell>
          <cell r="HF1215">
            <v>7440</v>
          </cell>
          <cell r="HG1215">
            <v>6720</v>
          </cell>
          <cell r="HH1215">
            <v>6622.9316918900004</v>
          </cell>
          <cell r="HI1215">
            <v>7145.9584947598632</v>
          </cell>
          <cell r="HJ1215">
            <v>7402.9727830900811</v>
          </cell>
          <cell r="HK1215">
            <v>7200</v>
          </cell>
          <cell r="HL1215">
            <v>7440</v>
          </cell>
          <cell r="HM1215">
            <v>7440</v>
          </cell>
          <cell r="HN1215">
            <v>7200</v>
          </cell>
          <cell r="HO1215">
            <v>7435.4354192600586</v>
          </cell>
          <cell r="HP1215">
            <v>7200</v>
          </cell>
          <cell r="HQ1215">
            <v>7200</v>
          </cell>
          <cell r="HR1215">
            <v>86787.764140600339</v>
          </cell>
          <cell r="HS1215">
            <v>7440</v>
          </cell>
          <cell r="HT1215">
            <v>6715.2559112700401</v>
          </cell>
          <cell r="HU1215">
            <v>6976.2246076699812</v>
          </cell>
          <cell r="HV1215">
            <v>7102.8887675700244</v>
          </cell>
          <cell r="HW1215">
            <v>7440</v>
          </cell>
          <cell r="HX1215">
            <v>7200</v>
          </cell>
          <cell r="HY1215">
            <v>7440</v>
          </cell>
          <cell r="HZ1215">
            <v>7440</v>
          </cell>
          <cell r="IA1215">
            <v>7193.3948540899437</v>
          </cell>
          <cell r="IB1215">
            <v>7440</v>
          </cell>
          <cell r="IC1215">
            <v>7200</v>
          </cell>
          <cell r="ID1215">
            <v>7200</v>
          </cell>
          <cell r="IE1215">
            <v>87664.411602981389</v>
          </cell>
          <cell r="IF1215">
            <v>7440</v>
          </cell>
          <cell r="IG1215">
            <v>6960</v>
          </cell>
          <cell r="IH1215">
            <v>7778.5228311400861</v>
          </cell>
          <cell r="II1215">
            <v>7179.7544200300472</v>
          </cell>
          <cell r="IJ1215">
            <v>7429.9470529598184</v>
          </cell>
          <cell r="IK1215">
            <v>7200</v>
          </cell>
          <cell r="IL1215">
            <v>7440</v>
          </cell>
          <cell r="IM1215">
            <v>7440</v>
          </cell>
          <cell r="IN1215">
            <v>7196.1872988499235</v>
          </cell>
          <cell r="IO1215">
            <v>7440</v>
          </cell>
          <cell r="IP1215">
            <v>7200</v>
          </cell>
          <cell r="IQ1215">
            <v>6960</v>
          </cell>
          <cell r="IR1215">
            <v>86584.912135960534</v>
          </cell>
          <cell r="IS1215">
            <v>7440</v>
          </cell>
          <cell r="IT1215">
            <v>6720.2351526699495</v>
          </cell>
          <cell r="IU1215">
            <v>6928.2635677598882</v>
          </cell>
          <cell r="IV1215">
            <v>7200</v>
          </cell>
          <cell r="IW1215">
            <v>7316.1007256999146</v>
          </cell>
          <cell r="IX1215">
            <v>7106.578413270181</v>
          </cell>
          <cell r="IY1215">
            <v>7440</v>
          </cell>
          <cell r="IZ1215">
            <v>7440</v>
          </cell>
          <cell r="JA1215">
            <v>7200</v>
          </cell>
          <cell r="JB1215">
            <v>7393.7342765599024</v>
          </cell>
          <cell r="JC1215">
            <v>7200</v>
          </cell>
          <cell r="JD1215">
            <v>7200</v>
          </cell>
          <cell r="JE1215">
            <v>0</v>
          </cell>
          <cell r="JF1215">
            <v>0</v>
          </cell>
          <cell r="JG1215">
            <v>0</v>
          </cell>
          <cell r="JH1215">
            <v>0</v>
          </cell>
          <cell r="JI1215">
            <v>0</v>
          </cell>
          <cell r="JJ1215">
            <v>0</v>
          </cell>
          <cell r="JK1215">
            <v>0</v>
          </cell>
          <cell r="JL1215">
            <v>0</v>
          </cell>
          <cell r="JM1215">
            <v>0</v>
          </cell>
          <cell r="JN1215">
            <v>0</v>
          </cell>
          <cell r="JO1215">
            <v>0</v>
          </cell>
          <cell r="JP1215">
            <v>0</v>
          </cell>
          <cell r="JQ1215">
            <v>0</v>
          </cell>
        </row>
        <row r="1218">
          <cell r="D1218" t="str">
            <v>CL_.EX.BDG._.___.JimBridger 0</v>
          </cell>
          <cell r="F1218">
            <v>0</v>
          </cell>
          <cell r="G1218">
            <v>9.9999999999997868E-3</v>
          </cell>
          <cell r="H1218">
            <v>-9.9999999999997868E-3</v>
          </cell>
          <cell r="I1218">
            <v>-9.9999999999997868E-3</v>
          </cell>
          <cell r="J1218">
            <v>-9.9999999999997868E-3</v>
          </cell>
          <cell r="K1218">
            <v>-9.9999999999997868E-3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-2.0000000000010232E-2</v>
          </cell>
          <cell r="S1218">
            <v>0</v>
          </cell>
          <cell r="T1218">
            <v>0</v>
          </cell>
          <cell r="U1218">
            <v>0</v>
          </cell>
          <cell r="V1218">
            <v>1.0000000000000675E-2</v>
          </cell>
          <cell r="W1218">
            <v>0</v>
          </cell>
          <cell r="X1218">
            <v>4.9999999999998934E-2</v>
          </cell>
          <cell r="Y1218">
            <v>0</v>
          </cell>
          <cell r="Z1218">
            <v>0</v>
          </cell>
          <cell r="AA1218">
            <v>-4.9999999999999822E-2</v>
          </cell>
          <cell r="AB1218">
            <v>-1.0000000000000675E-2</v>
          </cell>
          <cell r="AC1218">
            <v>0</v>
          </cell>
          <cell r="AD1218">
            <v>-1.9999999999999574E-2</v>
          </cell>
          <cell r="AE1218">
            <v>-9.0000000000003411E-2</v>
          </cell>
          <cell r="AF1218">
            <v>0</v>
          </cell>
          <cell r="AG1218">
            <v>0</v>
          </cell>
          <cell r="AH1218">
            <v>0</v>
          </cell>
          <cell r="AI1218">
            <v>-7.0000000000000284E-2</v>
          </cell>
          <cell r="AJ1218">
            <v>0</v>
          </cell>
          <cell r="AK1218">
            <v>-1.9999999999999574E-2</v>
          </cell>
          <cell r="AL1218">
            <v>0</v>
          </cell>
          <cell r="AM1218">
            <v>0</v>
          </cell>
          <cell r="AN1218">
            <v>2.0000000000000462E-2</v>
          </cell>
          <cell r="AO1218">
            <v>-1.0000000000000675E-2</v>
          </cell>
          <cell r="AP1218">
            <v>-9.9999999999997868E-3</v>
          </cell>
          <cell r="AQ1218">
            <v>0</v>
          </cell>
          <cell r="AR1218">
            <v>-6.0000000000016485E-2</v>
          </cell>
          <cell r="AS1218">
            <v>2.0000000000000462E-2</v>
          </cell>
          <cell r="AT1218">
            <v>-1.0000000000000675E-2</v>
          </cell>
          <cell r="AU1218">
            <v>-1.9999999999999574E-2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-4.0000000000000036E-2</v>
          </cell>
          <cell r="BC1218">
            <v>-1.0000000000000675E-2</v>
          </cell>
          <cell r="BD1218">
            <v>0</v>
          </cell>
          <cell r="BE1218">
            <v>-6.0000000000002274E-2</v>
          </cell>
          <cell r="BF1218">
            <v>0</v>
          </cell>
          <cell r="BG1218">
            <v>0</v>
          </cell>
          <cell r="BH1218">
            <v>-6.0000000000000497E-2</v>
          </cell>
          <cell r="BI1218">
            <v>2.0000000000000462E-2</v>
          </cell>
          <cell r="BJ1218">
            <v>-9.9999999999997868E-3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-9.9999999999988987E-3</v>
          </cell>
          <cell r="BP1218">
            <v>0</v>
          </cell>
          <cell r="BQ1218">
            <v>0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0</v>
          </cell>
          <cell r="BW1218">
            <v>0</v>
          </cell>
          <cell r="BX1218">
            <v>0</v>
          </cell>
          <cell r="BY1218">
            <v>0</v>
          </cell>
          <cell r="BZ1218">
            <v>0</v>
          </cell>
          <cell r="CA1218">
            <v>0</v>
          </cell>
          <cell r="CB1218">
            <v>0</v>
          </cell>
          <cell r="CC1218">
            <v>0</v>
          </cell>
          <cell r="CD1218">
            <v>0</v>
          </cell>
          <cell r="CE1218">
            <v>0</v>
          </cell>
          <cell r="CF1218">
            <v>0</v>
          </cell>
          <cell r="CG1218">
            <v>0</v>
          </cell>
          <cell r="CH1218">
            <v>0</v>
          </cell>
          <cell r="CI1218">
            <v>0</v>
          </cell>
          <cell r="CJ1218">
            <v>0</v>
          </cell>
          <cell r="CK1218">
            <v>0</v>
          </cell>
          <cell r="CL1218">
            <v>0</v>
          </cell>
          <cell r="CM1218">
            <v>0</v>
          </cell>
          <cell r="CN1218">
            <v>0</v>
          </cell>
          <cell r="CO1218">
            <v>0</v>
          </cell>
          <cell r="CP1218">
            <v>0</v>
          </cell>
          <cell r="CQ1218">
            <v>0</v>
          </cell>
          <cell r="CR1218">
            <v>0</v>
          </cell>
          <cell r="CS1218">
            <v>0</v>
          </cell>
          <cell r="CT1218">
            <v>0</v>
          </cell>
          <cell r="CU1218">
            <v>0</v>
          </cell>
          <cell r="CV1218">
            <v>0</v>
          </cell>
          <cell r="CW1218">
            <v>0</v>
          </cell>
          <cell r="CX1218">
            <v>0</v>
          </cell>
          <cell r="CY1218">
            <v>0</v>
          </cell>
          <cell r="CZ1218">
            <v>0</v>
          </cell>
          <cell r="DA1218">
            <v>0</v>
          </cell>
          <cell r="DB1218">
            <v>0</v>
          </cell>
          <cell r="DC1218">
            <v>0</v>
          </cell>
          <cell r="DD1218">
            <v>0</v>
          </cell>
          <cell r="DE1218">
            <v>0</v>
          </cell>
          <cell r="DF1218">
            <v>0</v>
          </cell>
          <cell r="DG1218">
            <v>0</v>
          </cell>
          <cell r="DH1218">
            <v>0</v>
          </cell>
          <cell r="DI1218">
            <v>0</v>
          </cell>
          <cell r="DJ1218">
            <v>0</v>
          </cell>
          <cell r="DK1218">
            <v>0</v>
          </cell>
          <cell r="DL1218">
            <v>0</v>
          </cell>
          <cell r="DM1218">
            <v>0</v>
          </cell>
          <cell r="DN1218">
            <v>0</v>
          </cell>
          <cell r="DO1218">
            <v>0</v>
          </cell>
          <cell r="DP1218">
            <v>0</v>
          </cell>
          <cell r="DQ1218">
            <v>0</v>
          </cell>
          <cell r="DR1218">
            <v>0</v>
          </cell>
          <cell r="DS1218">
            <v>0</v>
          </cell>
          <cell r="DT1218">
            <v>0</v>
          </cell>
          <cell r="DU1218">
            <v>0</v>
          </cell>
          <cell r="DV1218">
            <v>0</v>
          </cell>
          <cell r="DW1218">
            <v>0</v>
          </cell>
          <cell r="DX1218">
            <v>0</v>
          </cell>
          <cell r="DY1218">
            <v>0</v>
          </cell>
          <cell r="DZ1218">
            <v>0</v>
          </cell>
          <cell r="EA1218">
            <v>0</v>
          </cell>
          <cell r="EB1218">
            <v>0</v>
          </cell>
          <cell r="EC1218">
            <v>0</v>
          </cell>
          <cell r="ED1218">
            <v>0</v>
          </cell>
          <cell r="EE1218">
            <v>0</v>
          </cell>
          <cell r="EF1218">
            <v>0</v>
          </cell>
          <cell r="EG1218">
            <v>0</v>
          </cell>
          <cell r="EH1218">
            <v>0</v>
          </cell>
          <cell r="EI1218">
            <v>0</v>
          </cell>
          <cell r="EJ1218">
            <v>0</v>
          </cell>
          <cell r="EK1218">
            <v>0</v>
          </cell>
          <cell r="EL1218">
            <v>0</v>
          </cell>
          <cell r="EM1218">
            <v>0</v>
          </cell>
          <cell r="EN1218">
            <v>0</v>
          </cell>
          <cell r="EO1218">
            <v>0</v>
          </cell>
          <cell r="EP1218">
            <v>0</v>
          </cell>
          <cell r="EQ1218">
            <v>0</v>
          </cell>
          <cell r="ER1218">
            <v>3.9999999999992042E-2</v>
          </cell>
          <cell r="ES1218">
            <v>0</v>
          </cell>
          <cell r="ET1218">
            <v>0</v>
          </cell>
          <cell r="EU1218">
            <v>3.9999999999999147E-2</v>
          </cell>
          <cell r="EV1218">
            <v>0</v>
          </cell>
          <cell r="EW1218">
            <v>0</v>
          </cell>
          <cell r="EX1218">
            <v>0</v>
          </cell>
          <cell r="EY1218">
            <v>0</v>
          </cell>
          <cell r="EZ1218">
            <v>0</v>
          </cell>
          <cell r="FA1218">
            <v>0</v>
          </cell>
          <cell r="FB1218">
            <v>0</v>
          </cell>
          <cell r="FC1218">
            <v>0</v>
          </cell>
          <cell r="FD1218">
            <v>0</v>
          </cell>
          <cell r="FE1218">
            <v>6.0000000000002274E-2</v>
          </cell>
          <cell r="FF1218">
            <v>0</v>
          </cell>
          <cell r="FG1218">
            <v>0</v>
          </cell>
          <cell r="FH1218">
            <v>5.9999999999999609E-2</v>
          </cell>
          <cell r="FI1218">
            <v>0</v>
          </cell>
          <cell r="FJ1218">
            <v>0</v>
          </cell>
          <cell r="FK1218">
            <v>0</v>
          </cell>
          <cell r="FL1218">
            <v>0</v>
          </cell>
          <cell r="FM1218">
            <v>0</v>
          </cell>
          <cell r="FN1218">
            <v>0</v>
          </cell>
          <cell r="FO1218">
            <v>0</v>
          </cell>
          <cell r="FP1218">
            <v>0</v>
          </cell>
          <cell r="FQ1218">
            <v>0</v>
          </cell>
          <cell r="FR1218">
            <v>0</v>
          </cell>
          <cell r="FS1218">
            <v>0</v>
          </cell>
          <cell r="FT1218">
            <v>0</v>
          </cell>
          <cell r="FU1218">
            <v>0</v>
          </cell>
          <cell r="FV1218">
            <v>0</v>
          </cell>
          <cell r="FW1218">
            <v>0</v>
          </cell>
          <cell r="FX1218">
            <v>0</v>
          </cell>
          <cell r="FY1218">
            <v>0</v>
          </cell>
          <cell r="FZ1218">
            <v>0</v>
          </cell>
          <cell r="GA1218">
            <v>0</v>
          </cell>
          <cell r="GB1218">
            <v>0</v>
          </cell>
          <cell r="GC1218">
            <v>0</v>
          </cell>
          <cell r="GD1218">
            <v>0</v>
          </cell>
          <cell r="GE1218">
            <v>0</v>
          </cell>
          <cell r="GF1218">
            <v>0</v>
          </cell>
          <cell r="GG1218">
            <v>0</v>
          </cell>
          <cell r="GH1218">
            <v>0</v>
          </cell>
          <cell r="GI1218">
            <v>0</v>
          </cell>
          <cell r="GJ1218">
            <v>0</v>
          </cell>
          <cell r="GK1218">
            <v>0</v>
          </cell>
          <cell r="GL1218">
            <v>0</v>
          </cell>
          <cell r="GM1218">
            <v>0</v>
          </cell>
          <cell r="GN1218">
            <v>0</v>
          </cell>
          <cell r="GO1218">
            <v>0</v>
          </cell>
          <cell r="GP1218">
            <v>0</v>
          </cell>
          <cell r="GQ1218">
            <v>0</v>
          </cell>
          <cell r="GR1218">
            <v>0</v>
          </cell>
          <cell r="GS1218">
            <v>0</v>
          </cell>
          <cell r="GT1218">
            <v>0</v>
          </cell>
          <cell r="GU1218">
            <v>0</v>
          </cell>
          <cell r="GV1218">
            <v>0</v>
          </cell>
          <cell r="GW1218">
            <v>0</v>
          </cell>
          <cell r="GX1218">
            <v>0</v>
          </cell>
          <cell r="GY1218">
            <v>0</v>
          </cell>
          <cell r="GZ1218">
            <v>0</v>
          </cell>
          <cell r="HA1218">
            <v>0</v>
          </cell>
          <cell r="HB1218">
            <v>0</v>
          </cell>
          <cell r="HC1218">
            <v>0</v>
          </cell>
          <cell r="HD1218">
            <v>0</v>
          </cell>
          <cell r="HE1218">
            <v>0</v>
          </cell>
          <cell r="HF1218">
            <v>0</v>
          </cell>
          <cell r="HG1218">
            <v>0</v>
          </cell>
          <cell r="HH1218">
            <v>0</v>
          </cell>
          <cell r="HI1218">
            <v>0</v>
          </cell>
          <cell r="HJ1218">
            <v>0</v>
          </cell>
          <cell r="HK1218">
            <v>0</v>
          </cell>
          <cell r="HL1218">
            <v>0</v>
          </cell>
          <cell r="HM1218">
            <v>0</v>
          </cell>
          <cell r="HN1218">
            <v>0</v>
          </cell>
          <cell r="HO1218">
            <v>0</v>
          </cell>
          <cell r="HP1218">
            <v>0</v>
          </cell>
          <cell r="HQ1218">
            <v>0</v>
          </cell>
          <cell r="HR1218">
            <v>0</v>
          </cell>
          <cell r="HS1218">
            <v>0</v>
          </cell>
          <cell r="HT1218">
            <v>0</v>
          </cell>
          <cell r="HU1218">
            <v>0</v>
          </cell>
          <cell r="HV1218">
            <v>0</v>
          </cell>
          <cell r="HW1218">
            <v>0</v>
          </cell>
          <cell r="HX1218">
            <v>0</v>
          </cell>
          <cell r="HY1218">
            <v>0</v>
          </cell>
          <cell r="HZ1218">
            <v>0</v>
          </cell>
          <cell r="IA1218">
            <v>0</v>
          </cell>
          <cell r="IB1218">
            <v>0</v>
          </cell>
          <cell r="IC1218">
            <v>0</v>
          </cell>
          <cell r="ID1218">
            <v>0</v>
          </cell>
          <cell r="IE1218">
            <v>0</v>
          </cell>
          <cell r="IF1218">
            <v>0</v>
          </cell>
          <cell r="IG1218">
            <v>0</v>
          </cell>
          <cell r="IH1218">
            <v>0</v>
          </cell>
          <cell r="II1218">
            <v>0</v>
          </cell>
          <cell r="IJ1218">
            <v>0</v>
          </cell>
          <cell r="IK1218">
            <v>0</v>
          </cell>
          <cell r="IL1218">
            <v>0</v>
          </cell>
          <cell r="IM1218">
            <v>0</v>
          </cell>
          <cell r="IN1218">
            <v>0</v>
          </cell>
          <cell r="IO1218">
            <v>0</v>
          </cell>
          <cell r="IP1218">
            <v>0</v>
          </cell>
          <cell r="IQ1218">
            <v>0</v>
          </cell>
          <cell r="IR1218">
            <v>0</v>
          </cell>
          <cell r="IS1218">
            <v>0</v>
          </cell>
          <cell r="IT1218">
            <v>0</v>
          </cell>
          <cell r="IU1218">
            <v>0</v>
          </cell>
          <cell r="IV1218">
            <v>0</v>
          </cell>
          <cell r="IW1218">
            <v>0</v>
          </cell>
          <cell r="IX1218">
            <v>0</v>
          </cell>
          <cell r="IY1218">
            <v>0</v>
          </cell>
          <cell r="IZ1218">
            <v>0</v>
          </cell>
          <cell r="JA1218">
            <v>0</v>
          </cell>
          <cell r="JB1218">
            <v>0</v>
          </cell>
          <cell r="JC1218">
            <v>0</v>
          </cell>
          <cell r="JD1218">
            <v>0</v>
          </cell>
          <cell r="JE1218">
            <v>0</v>
          </cell>
          <cell r="JF1218">
            <v>0</v>
          </cell>
          <cell r="JG1218">
            <v>0</v>
          </cell>
          <cell r="JH1218">
            <v>0</v>
          </cell>
          <cell r="JI1218">
            <v>0</v>
          </cell>
          <cell r="JJ1218">
            <v>0</v>
          </cell>
          <cell r="JK1218">
            <v>0</v>
          </cell>
          <cell r="JL1218">
            <v>0</v>
          </cell>
          <cell r="JM1218">
            <v>0</v>
          </cell>
          <cell r="JN1218">
            <v>0</v>
          </cell>
          <cell r="JO1218">
            <v>0</v>
          </cell>
          <cell r="JP1218">
            <v>0</v>
          </cell>
          <cell r="JQ1218">
            <v>0</v>
          </cell>
        </row>
        <row r="1219">
          <cell r="D1219" t="str">
            <v>CL_.EX.DJW._.___.DaveJohnston 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-8.0000000000026716E-2</v>
          </cell>
          <cell r="S1219">
            <v>0</v>
          </cell>
          <cell r="T1219">
            <v>0</v>
          </cell>
          <cell r="U1219">
            <v>0</v>
          </cell>
          <cell r="V1219">
            <v>1.0000000000000675E-2</v>
          </cell>
          <cell r="W1219">
            <v>0</v>
          </cell>
          <cell r="X1219">
            <v>-2.9999999999999361E-2</v>
          </cell>
          <cell r="Y1219">
            <v>0</v>
          </cell>
          <cell r="Z1219">
            <v>0</v>
          </cell>
          <cell r="AA1219">
            <v>-4.0000000000000036E-2</v>
          </cell>
          <cell r="AB1219">
            <v>0</v>
          </cell>
          <cell r="AC1219">
            <v>0</v>
          </cell>
          <cell r="AD1219">
            <v>-1.9999999999999574E-2</v>
          </cell>
          <cell r="AE1219">
            <v>-8.99999999999892E-2</v>
          </cell>
          <cell r="AF1219">
            <v>0</v>
          </cell>
          <cell r="AG1219">
            <v>-5.0000000000000711E-2</v>
          </cell>
          <cell r="AH1219">
            <v>0</v>
          </cell>
          <cell r="AI1219">
            <v>9.9999999999988987E-3</v>
          </cell>
          <cell r="AJ1219">
            <v>0</v>
          </cell>
          <cell r="AK1219">
            <v>2.9999999999999361E-2</v>
          </cell>
          <cell r="AL1219">
            <v>0</v>
          </cell>
          <cell r="AM1219">
            <v>0</v>
          </cell>
          <cell r="AN1219">
            <v>-9.9999999999997868E-3</v>
          </cell>
          <cell r="AO1219">
            <v>-9.9999999999988987E-3</v>
          </cell>
          <cell r="AP1219">
            <v>-6.0000000000000497E-2</v>
          </cell>
          <cell r="AQ1219">
            <v>0</v>
          </cell>
          <cell r="AR1219">
            <v>-9.9999999999909051E-3</v>
          </cell>
          <cell r="AS1219">
            <v>0</v>
          </cell>
          <cell r="AT1219">
            <v>-1.0000000000000675E-2</v>
          </cell>
          <cell r="AU1219">
            <v>9.9999999999997868E-3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1.0000000000000675E-2</v>
          </cell>
          <cell r="BC1219">
            <v>-1.9999999999999574E-2</v>
          </cell>
          <cell r="BD1219">
            <v>0</v>
          </cell>
          <cell r="BE1219">
            <v>-6.0000000000016485E-2</v>
          </cell>
          <cell r="BF1219">
            <v>0</v>
          </cell>
          <cell r="BG1219">
            <v>0</v>
          </cell>
          <cell r="BH1219">
            <v>-5.0000000000000711E-2</v>
          </cell>
          <cell r="BI1219">
            <v>1.0000000000000675E-2</v>
          </cell>
          <cell r="BJ1219">
            <v>-1.0000000000000675E-2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-9.9999999999988987E-3</v>
          </cell>
          <cell r="BP1219">
            <v>0</v>
          </cell>
          <cell r="BQ1219">
            <v>0</v>
          </cell>
          <cell r="BR1219">
            <v>-1.9999999999996021E-2</v>
          </cell>
          <cell r="BS1219">
            <v>0</v>
          </cell>
          <cell r="BT1219">
            <v>0</v>
          </cell>
          <cell r="BU1219">
            <v>-1.9999999999999574E-2</v>
          </cell>
          <cell r="BV1219">
            <v>0</v>
          </cell>
          <cell r="BW1219">
            <v>0</v>
          </cell>
          <cell r="BX1219">
            <v>0</v>
          </cell>
          <cell r="BY1219">
            <v>0</v>
          </cell>
          <cell r="BZ1219">
            <v>0</v>
          </cell>
          <cell r="CA1219">
            <v>0</v>
          </cell>
          <cell r="CB1219">
            <v>0</v>
          </cell>
          <cell r="CC1219">
            <v>0</v>
          </cell>
          <cell r="CD1219">
            <v>0</v>
          </cell>
          <cell r="CE1219">
            <v>0</v>
          </cell>
          <cell r="CF1219">
            <v>0</v>
          </cell>
          <cell r="CG1219">
            <v>0</v>
          </cell>
          <cell r="CH1219">
            <v>0</v>
          </cell>
          <cell r="CI1219">
            <v>0</v>
          </cell>
          <cell r="CJ1219">
            <v>0</v>
          </cell>
          <cell r="CK1219">
            <v>0</v>
          </cell>
          <cell r="CL1219">
            <v>0</v>
          </cell>
          <cell r="CM1219">
            <v>0</v>
          </cell>
          <cell r="CN1219">
            <v>0</v>
          </cell>
          <cell r="CO1219">
            <v>0</v>
          </cell>
          <cell r="CP1219">
            <v>0</v>
          </cell>
          <cell r="CQ1219">
            <v>0</v>
          </cell>
          <cell r="CR1219">
            <v>0</v>
          </cell>
          <cell r="CS1219">
            <v>0</v>
          </cell>
          <cell r="CT1219">
            <v>0</v>
          </cell>
          <cell r="CU1219">
            <v>0</v>
          </cell>
          <cell r="CV1219">
            <v>0</v>
          </cell>
          <cell r="CW1219">
            <v>0</v>
          </cell>
          <cell r="CX1219">
            <v>0</v>
          </cell>
          <cell r="CY1219">
            <v>0</v>
          </cell>
          <cell r="CZ1219">
            <v>0</v>
          </cell>
          <cell r="DA1219">
            <v>0</v>
          </cell>
          <cell r="DB1219">
            <v>0</v>
          </cell>
          <cell r="DC1219">
            <v>0</v>
          </cell>
          <cell r="DD1219">
            <v>0</v>
          </cell>
          <cell r="DE1219">
            <v>0</v>
          </cell>
          <cell r="DF1219">
            <v>0</v>
          </cell>
          <cell r="DG1219">
            <v>0</v>
          </cell>
          <cell r="DH1219">
            <v>0</v>
          </cell>
          <cell r="DI1219">
            <v>0</v>
          </cell>
          <cell r="DJ1219">
            <v>0</v>
          </cell>
          <cell r="DK1219">
            <v>0</v>
          </cell>
          <cell r="DL1219">
            <v>0</v>
          </cell>
          <cell r="DM1219">
            <v>0</v>
          </cell>
          <cell r="DN1219">
            <v>0</v>
          </cell>
          <cell r="DO1219">
            <v>0</v>
          </cell>
          <cell r="DP1219">
            <v>0</v>
          </cell>
          <cell r="DQ1219">
            <v>0</v>
          </cell>
          <cell r="DR1219">
            <v>3.9999999999992042E-2</v>
          </cell>
          <cell r="DS1219">
            <v>0</v>
          </cell>
          <cell r="DT1219">
            <v>0</v>
          </cell>
          <cell r="DU1219">
            <v>4.0000000000000036E-2</v>
          </cell>
          <cell r="DV1219">
            <v>0</v>
          </cell>
          <cell r="DW1219">
            <v>0</v>
          </cell>
          <cell r="DX1219">
            <v>0</v>
          </cell>
          <cell r="DY1219">
            <v>0</v>
          </cell>
          <cell r="DZ1219">
            <v>0</v>
          </cell>
          <cell r="EA1219">
            <v>0</v>
          </cell>
          <cell r="EB1219">
            <v>0</v>
          </cell>
          <cell r="EC1219">
            <v>0</v>
          </cell>
          <cell r="ED1219">
            <v>0</v>
          </cell>
          <cell r="EE1219">
            <v>-1.9999999999996021E-2</v>
          </cell>
          <cell r="EF1219">
            <v>0</v>
          </cell>
          <cell r="EG1219">
            <v>0</v>
          </cell>
          <cell r="EH1219">
            <v>-2.0000000000000462E-2</v>
          </cell>
          <cell r="EI1219">
            <v>0</v>
          </cell>
          <cell r="EJ1219">
            <v>0</v>
          </cell>
          <cell r="EK1219">
            <v>0</v>
          </cell>
          <cell r="EL1219">
            <v>0</v>
          </cell>
          <cell r="EM1219">
            <v>0</v>
          </cell>
          <cell r="EN1219">
            <v>0</v>
          </cell>
          <cell r="EO1219">
            <v>0</v>
          </cell>
          <cell r="EP1219">
            <v>0</v>
          </cell>
          <cell r="EQ1219">
            <v>0</v>
          </cell>
          <cell r="ER1219">
            <v>-1.0000000000005116E-2</v>
          </cell>
          <cell r="ES1219">
            <v>0</v>
          </cell>
          <cell r="ET1219">
            <v>0</v>
          </cell>
          <cell r="EU1219">
            <v>-1.0000000000000675E-2</v>
          </cell>
          <cell r="EV1219">
            <v>0</v>
          </cell>
          <cell r="EW1219">
            <v>0</v>
          </cell>
          <cell r="EX1219">
            <v>0</v>
          </cell>
          <cell r="EY1219">
            <v>0</v>
          </cell>
          <cell r="EZ1219">
            <v>0</v>
          </cell>
          <cell r="FA1219">
            <v>0</v>
          </cell>
          <cell r="FB1219">
            <v>0</v>
          </cell>
          <cell r="FC1219">
            <v>0</v>
          </cell>
          <cell r="FD1219">
            <v>0</v>
          </cell>
          <cell r="FE1219">
            <v>-7.000000000000739E-2</v>
          </cell>
          <cell r="FF1219">
            <v>0</v>
          </cell>
          <cell r="FG1219">
            <v>0</v>
          </cell>
          <cell r="FH1219">
            <v>-7.0000000000000284E-2</v>
          </cell>
          <cell r="FI1219">
            <v>0</v>
          </cell>
          <cell r="FJ1219">
            <v>0</v>
          </cell>
          <cell r="FK1219">
            <v>0</v>
          </cell>
          <cell r="FL1219">
            <v>0</v>
          </cell>
          <cell r="FM1219">
            <v>0</v>
          </cell>
          <cell r="FN1219">
            <v>0</v>
          </cell>
          <cell r="FO1219">
            <v>0</v>
          </cell>
          <cell r="FP1219">
            <v>0</v>
          </cell>
          <cell r="FQ1219">
            <v>0</v>
          </cell>
          <cell r="FR1219">
            <v>0</v>
          </cell>
          <cell r="FS1219">
            <v>0</v>
          </cell>
          <cell r="FT1219">
            <v>0</v>
          </cell>
          <cell r="FU1219">
            <v>0</v>
          </cell>
          <cell r="FV1219">
            <v>0</v>
          </cell>
          <cell r="FW1219">
            <v>0</v>
          </cell>
          <cell r="FX1219">
            <v>0</v>
          </cell>
          <cell r="FY1219">
            <v>0</v>
          </cell>
          <cell r="FZ1219">
            <v>0</v>
          </cell>
          <cell r="GA1219">
            <v>0</v>
          </cell>
          <cell r="GB1219">
            <v>0</v>
          </cell>
          <cell r="GC1219">
            <v>0</v>
          </cell>
          <cell r="GD1219">
            <v>0</v>
          </cell>
          <cell r="GE1219">
            <v>1.0000000000005116E-2</v>
          </cell>
          <cell r="GF1219">
            <v>0</v>
          </cell>
          <cell r="GG1219">
            <v>0</v>
          </cell>
          <cell r="GH1219">
            <v>9.9999999999997868E-3</v>
          </cell>
          <cell r="GI1219">
            <v>0</v>
          </cell>
          <cell r="GJ1219">
            <v>0</v>
          </cell>
          <cell r="GK1219">
            <v>0</v>
          </cell>
          <cell r="GL1219">
            <v>0</v>
          </cell>
          <cell r="GM1219">
            <v>0</v>
          </cell>
          <cell r="GN1219">
            <v>0</v>
          </cell>
          <cell r="GO1219">
            <v>0</v>
          </cell>
          <cell r="GP1219">
            <v>0</v>
          </cell>
          <cell r="GQ1219">
            <v>0</v>
          </cell>
          <cell r="GR1219">
            <v>0</v>
          </cell>
          <cell r="GS1219">
            <v>0</v>
          </cell>
          <cell r="GT1219">
            <v>0</v>
          </cell>
          <cell r="GU1219">
            <v>0</v>
          </cell>
          <cell r="GV1219">
            <v>0</v>
          </cell>
          <cell r="GW1219">
            <v>0</v>
          </cell>
          <cell r="GX1219">
            <v>0</v>
          </cell>
          <cell r="GY1219">
            <v>0</v>
          </cell>
          <cell r="GZ1219">
            <v>0</v>
          </cell>
          <cell r="HA1219">
            <v>0</v>
          </cell>
          <cell r="HB1219">
            <v>0</v>
          </cell>
          <cell r="HC1219">
            <v>0</v>
          </cell>
          <cell r="HD1219">
            <v>0</v>
          </cell>
          <cell r="HE1219">
            <v>0</v>
          </cell>
          <cell r="HF1219">
            <v>0</v>
          </cell>
          <cell r="HG1219">
            <v>0</v>
          </cell>
          <cell r="HH1219">
            <v>0</v>
          </cell>
          <cell r="HI1219">
            <v>0</v>
          </cell>
          <cell r="HJ1219">
            <v>0</v>
          </cell>
          <cell r="HK1219">
            <v>0</v>
          </cell>
          <cell r="HL1219">
            <v>0</v>
          </cell>
          <cell r="HM1219">
            <v>0</v>
          </cell>
          <cell r="HN1219">
            <v>0</v>
          </cell>
          <cell r="HO1219">
            <v>0</v>
          </cell>
          <cell r="HP1219">
            <v>0</v>
          </cell>
          <cell r="HQ1219">
            <v>0</v>
          </cell>
          <cell r="HR1219">
            <v>0</v>
          </cell>
          <cell r="HS1219">
            <v>0</v>
          </cell>
          <cell r="HT1219">
            <v>0</v>
          </cell>
          <cell r="HU1219">
            <v>0</v>
          </cell>
          <cell r="HV1219">
            <v>0</v>
          </cell>
          <cell r="HW1219">
            <v>0</v>
          </cell>
          <cell r="HX1219">
            <v>0</v>
          </cell>
          <cell r="HY1219">
            <v>0</v>
          </cell>
          <cell r="HZ1219">
            <v>0</v>
          </cell>
          <cell r="IA1219">
            <v>0</v>
          </cell>
          <cell r="IB1219">
            <v>0</v>
          </cell>
          <cell r="IC1219">
            <v>0</v>
          </cell>
          <cell r="ID1219">
            <v>0</v>
          </cell>
          <cell r="IE1219">
            <v>0</v>
          </cell>
          <cell r="IF1219">
            <v>0</v>
          </cell>
          <cell r="IG1219">
            <v>0</v>
          </cell>
          <cell r="IH1219">
            <v>0</v>
          </cell>
          <cell r="II1219">
            <v>0</v>
          </cell>
          <cell r="IJ1219">
            <v>0</v>
          </cell>
          <cell r="IK1219">
            <v>0</v>
          </cell>
          <cell r="IL1219">
            <v>0</v>
          </cell>
          <cell r="IM1219">
            <v>0</v>
          </cell>
          <cell r="IN1219">
            <v>0</v>
          </cell>
          <cell r="IO1219">
            <v>0</v>
          </cell>
          <cell r="IP1219">
            <v>0</v>
          </cell>
          <cell r="IQ1219">
            <v>0</v>
          </cell>
          <cell r="IR1219">
            <v>0</v>
          </cell>
          <cell r="IS1219">
            <v>0</v>
          </cell>
          <cell r="IT1219">
            <v>0</v>
          </cell>
          <cell r="IU1219">
            <v>0</v>
          </cell>
          <cell r="IV1219">
            <v>0</v>
          </cell>
          <cell r="IW1219">
            <v>0</v>
          </cell>
          <cell r="IX1219">
            <v>0</v>
          </cell>
          <cell r="IY1219">
            <v>0</v>
          </cell>
          <cell r="IZ1219">
            <v>0</v>
          </cell>
          <cell r="JA1219">
            <v>0</v>
          </cell>
          <cell r="JB1219">
            <v>0</v>
          </cell>
          <cell r="JC1219">
            <v>0</v>
          </cell>
          <cell r="JD1219">
            <v>0</v>
          </cell>
          <cell r="JE1219">
            <v>0</v>
          </cell>
          <cell r="JF1219">
            <v>0</v>
          </cell>
          <cell r="JG1219">
            <v>0</v>
          </cell>
          <cell r="JH1219">
            <v>0</v>
          </cell>
          <cell r="JI1219">
            <v>0</v>
          </cell>
          <cell r="JJ1219">
            <v>0</v>
          </cell>
          <cell r="JK1219">
            <v>0</v>
          </cell>
          <cell r="JL1219">
            <v>0</v>
          </cell>
          <cell r="JM1219">
            <v>0</v>
          </cell>
          <cell r="JN1219">
            <v>0</v>
          </cell>
          <cell r="JO1219">
            <v>0</v>
          </cell>
          <cell r="JP1219">
            <v>0</v>
          </cell>
          <cell r="JQ1219">
            <v>0</v>
          </cell>
        </row>
        <row r="1220">
          <cell r="D1220" t="str">
            <v>CL_.EX.NTN._.___.Naughton 0</v>
          </cell>
          <cell r="F1220">
            <v>0</v>
          </cell>
          <cell r="G1220">
            <v>0</v>
          </cell>
          <cell r="H1220">
            <v>0</v>
          </cell>
          <cell r="I1220">
            <v>2.9999999999999361E-2</v>
          </cell>
          <cell r="J1220">
            <v>9.9999999999997868E-3</v>
          </cell>
          <cell r="K1220">
            <v>-9.9999999999997868E-3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-4.0000000000006253E-2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-1.0000000000000675E-2</v>
          </cell>
          <cell r="AB1220">
            <v>-1.0000000000000675E-2</v>
          </cell>
          <cell r="AC1220">
            <v>0</v>
          </cell>
          <cell r="AD1220">
            <v>-1.9999999999999574E-2</v>
          </cell>
          <cell r="AE1220">
            <v>-9.9999999999994316E-2</v>
          </cell>
          <cell r="AF1220">
            <v>0</v>
          </cell>
          <cell r="AG1220">
            <v>9.9999999999997868E-3</v>
          </cell>
          <cell r="AH1220">
            <v>0</v>
          </cell>
          <cell r="AI1220">
            <v>-0.10000000000000053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-9.9999999999997868E-3</v>
          </cell>
          <cell r="AO1220">
            <v>0</v>
          </cell>
          <cell r="AP1220">
            <v>0</v>
          </cell>
          <cell r="AQ1220">
            <v>0</v>
          </cell>
          <cell r="AR1220">
            <v>-5.9999999999988063E-2</v>
          </cell>
          <cell r="AS1220">
            <v>0</v>
          </cell>
          <cell r="AT1220">
            <v>-1.0000000000000675E-2</v>
          </cell>
          <cell r="AU1220">
            <v>-9.9999999999997868E-3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-2.0000000000000462E-2</v>
          </cell>
          <cell r="BC1220">
            <v>-1.9999999999999574E-2</v>
          </cell>
          <cell r="BD1220">
            <v>0</v>
          </cell>
          <cell r="BE1220">
            <v>0</v>
          </cell>
          <cell r="BF1220">
            <v>0</v>
          </cell>
          <cell r="BG1220">
            <v>0</v>
          </cell>
          <cell r="BH1220">
            <v>-1.0000000000000675E-2</v>
          </cell>
          <cell r="BI1220">
            <v>1.0000000000000675E-2</v>
          </cell>
          <cell r="BJ1220">
            <v>0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0</v>
          </cell>
          <cell r="BP1220">
            <v>0</v>
          </cell>
          <cell r="BQ1220">
            <v>0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0</v>
          </cell>
          <cell r="BW1220">
            <v>0</v>
          </cell>
          <cell r="BX1220">
            <v>0</v>
          </cell>
          <cell r="BY1220">
            <v>0</v>
          </cell>
          <cell r="BZ1220">
            <v>0</v>
          </cell>
          <cell r="CA1220">
            <v>0</v>
          </cell>
          <cell r="CB1220">
            <v>0</v>
          </cell>
          <cell r="CC1220">
            <v>0</v>
          </cell>
          <cell r="CD1220">
            <v>0</v>
          </cell>
          <cell r="CE1220">
            <v>0</v>
          </cell>
          <cell r="CF1220">
            <v>0</v>
          </cell>
          <cell r="CG1220">
            <v>0</v>
          </cell>
          <cell r="CH1220">
            <v>0</v>
          </cell>
          <cell r="CI1220">
            <v>0</v>
          </cell>
          <cell r="CJ1220">
            <v>0</v>
          </cell>
          <cell r="CK1220">
            <v>0</v>
          </cell>
          <cell r="CL1220">
            <v>0</v>
          </cell>
          <cell r="CM1220">
            <v>0</v>
          </cell>
          <cell r="CN1220">
            <v>0</v>
          </cell>
          <cell r="CO1220">
            <v>0</v>
          </cell>
          <cell r="CP1220">
            <v>0</v>
          </cell>
          <cell r="CQ1220">
            <v>0</v>
          </cell>
          <cell r="CR1220">
            <v>0</v>
          </cell>
          <cell r="CS1220">
            <v>0</v>
          </cell>
          <cell r="CT1220">
            <v>0</v>
          </cell>
          <cell r="CU1220">
            <v>0</v>
          </cell>
          <cell r="CV1220">
            <v>0</v>
          </cell>
          <cell r="CW1220">
            <v>0</v>
          </cell>
          <cell r="CX1220">
            <v>0</v>
          </cell>
          <cell r="CY1220">
            <v>0</v>
          </cell>
          <cell r="CZ1220">
            <v>0</v>
          </cell>
          <cell r="DA1220">
            <v>0</v>
          </cell>
          <cell r="DB1220">
            <v>0</v>
          </cell>
          <cell r="DC1220">
            <v>0</v>
          </cell>
          <cell r="DD1220">
            <v>0</v>
          </cell>
          <cell r="DE1220">
            <v>0</v>
          </cell>
          <cell r="DF1220">
            <v>0</v>
          </cell>
          <cell r="DG1220">
            <v>0</v>
          </cell>
          <cell r="DH1220">
            <v>0</v>
          </cell>
          <cell r="DI1220">
            <v>0</v>
          </cell>
          <cell r="DJ1220">
            <v>0</v>
          </cell>
          <cell r="DK1220">
            <v>0</v>
          </cell>
          <cell r="DL1220">
            <v>0</v>
          </cell>
          <cell r="DM1220">
            <v>0</v>
          </cell>
          <cell r="DN1220">
            <v>0</v>
          </cell>
          <cell r="DO1220">
            <v>0</v>
          </cell>
          <cell r="DP1220">
            <v>0</v>
          </cell>
          <cell r="DQ1220">
            <v>0</v>
          </cell>
          <cell r="DR1220">
            <v>-1.9999999999996021E-2</v>
          </cell>
          <cell r="DS1220">
            <v>0</v>
          </cell>
          <cell r="DT1220">
            <v>0</v>
          </cell>
          <cell r="DU1220">
            <v>-1.9999999999999574E-2</v>
          </cell>
          <cell r="DV1220">
            <v>0</v>
          </cell>
          <cell r="DW1220">
            <v>0</v>
          </cell>
          <cell r="DX1220">
            <v>0</v>
          </cell>
          <cell r="DY1220">
            <v>0</v>
          </cell>
          <cell r="DZ1220">
            <v>0</v>
          </cell>
          <cell r="EA1220">
            <v>0</v>
          </cell>
          <cell r="EB1220">
            <v>0</v>
          </cell>
          <cell r="EC1220">
            <v>0</v>
          </cell>
          <cell r="ED1220">
            <v>0</v>
          </cell>
          <cell r="EE1220">
            <v>-1.0000000000005116E-2</v>
          </cell>
          <cell r="EF1220">
            <v>0</v>
          </cell>
          <cell r="EG1220">
            <v>0</v>
          </cell>
          <cell r="EH1220">
            <v>-9.9999999999997868E-3</v>
          </cell>
          <cell r="EI1220">
            <v>0</v>
          </cell>
          <cell r="EJ1220">
            <v>0</v>
          </cell>
          <cell r="EK1220">
            <v>0</v>
          </cell>
          <cell r="EL1220">
            <v>0</v>
          </cell>
          <cell r="EM1220">
            <v>0</v>
          </cell>
          <cell r="EN1220">
            <v>0</v>
          </cell>
          <cell r="EO1220">
            <v>0</v>
          </cell>
          <cell r="EP1220">
            <v>0</v>
          </cell>
          <cell r="EQ1220">
            <v>0</v>
          </cell>
          <cell r="ER1220">
            <v>-1.0000000000005116E-2</v>
          </cell>
          <cell r="ES1220">
            <v>0</v>
          </cell>
          <cell r="ET1220">
            <v>0</v>
          </cell>
          <cell r="EU1220">
            <v>-9.9999999999997868E-3</v>
          </cell>
          <cell r="EV1220">
            <v>0</v>
          </cell>
          <cell r="EW1220">
            <v>0</v>
          </cell>
          <cell r="EX1220">
            <v>0</v>
          </cell>
          <cell r="EY1220">
            <v>0</v>
          </cell>
          <cell r="EZ1220">
            <v>0</v>
          </cell>
          <cell r="FA1220">
            <v>0</v>
          </cell>
          <cell r="FB1220">
            <v>0</v>
          </cell>
          <cell r="FC1220">
            <v>0</v>
          </cell>
          <cell r="FD1220">
            <v>0</v>
          </cell>
          <cell r="FE1220">
            <v>0</v>
          </cell>
          <cell r="FF1220">
            <v>0</v>
          </cell>
          <cell r="FG1220">
            <v>0</v>
          </cell>
          <cell r="FH1220">
            <v>0</v>
          </cell>
          <cell r="FI1220">
            <v>0</v>
          </cell>
          <cell r="FJ1220">
            <v>0</v>
          </cell>
          <cell r="FK1220">
            <v>0</v>
          </cell>
          <cell r="FL1220">
            <v>0</v>
          </cell>
          <cell r="FM1220">
            <v>0</v>
          </cell>
          <cell r="FN1220">
            <v>0</v>
          </cell>
          <cell r="FO1220">
            <v>0</v>
          </cell>
          <cell r="FP1220">
            <v>0</v>
          </cell>
          <cell r="FQ1220">
            <v>0</v>
          </cell>
          <cell r="FR1220">
            <v>0</v>
          </cell>
          <cell r="FS1220">
            <v>0</v>
          </cell>
          <cell r="FT1220">
            <v>0</v>
          </cell>
          <cell r="FU1220">
            <v>0</v>
          </cell>
          <cell r="FV1220">
            <v>0</v>
          </cell>
          <cell r="FW1220">
            <v>0</v>
          </cell>
          <cell r="FX1220">
            <v>0</v>
          </cell>
          <cell r="FY1220">
            <v>0</v>
          </cell>
          <cell r="FZ1220">
            <v>0</v>
          </cell>
          <cell r="GA1220">
            <v>0</v>
          </cell>
          <cell r="GB1220">
            <v>0</v>
          </cell>
          <cell r="GC1220">
            <v>0</v>
          </cell>
          <cell r="GD1220">
            <v>0</v>
          </cell>
          <cell r="GE1220">
            <v>0</v>
          </cell>
          <cell r="GF1220">
            <v>0</v>
          </cell>
          <cell r="GG1220">
            <v>0</v>
          </cell>
          <cell r="GH1220">
            <v>0</v>
          </cell>
          <cell r="GI1220">
            <v>0</v>
          </cell>
          <cell r="GJ1220">
            <v>0</v>
          </cell>
          <cell r="GK1220">
            <v>0</v>
          </cell>
          <cell r="GL1220">
            <v>0</v>
          </cell>
          <cell r="GM1220">
            <v>0</v>
          </cell>
          <cell r="GN1220">
            <v>0</v>
          </cell>
          <cell r="GO1220">
            <v>0</v>
          </cell>
          <cell r="GP1220">
            <v>0</v>
          </cell>
          <cell r="GQ1220">
            <v>0</v>
          </cell>
          <cell r="GR1220">
            <v>0</v>
          </cell>
          <cell r="GS1220">
            <v>0</v>
          </cell>
          <cell r="GT1220">
            <v>0</v>
          </cell>
          <cell r="GU1220">
            <v>0</v>
          </cell>
          <cell r="GV1220">
            <v>0</v>
          </cell>
          <cell r="GW1220">
            <v>0</v>
          </cell>
          <cell r="GX1220">
            <v>0</v>
          </cell>
          <cell r="GY1220">
            <v>0</v>
          </cell>
          <cell r="GZ1220">
            <v>0</v>
          </cell>
          <cell r="HA1220">
            <v>0</v>
          </cell>
          <cell r="HB1220">
            <v>0</v>
          </cell>
          <cell r="HC1220">
            <v>0</v>
          </cell>
          <cell r="HD1220">
            <v>0</v>
          </cell>
          <cell r="HE1220">
            <v>0</v>
          </cell>
          <cell r="HF1220">
            <v>0</v>
          </cell>
          <cell r="HG1220">
            <v>0</v>
          </cell>
          <cell r="HH1220">
            <v>0</v>
          </cell>
          <cell r="HI1220">
            <v>0</v>
          </cell>
          <cell r="HJ1220">
            <v>0</v>
          </cell>
          <cell r="HK1220">
            <v>0</v>
          </cell>
          <cell r="HL1220">
            <v>0</v>
          </cell>
          <cell r="HM1220">
            <v>0</v>
          </cell>
          <cell r="HN1220">
            <v>0</v>
          </cell>
          <cell r="HO1220">
            <v>0</v>
          </cell>
          <cell r="HP1220">
            <v>0</v>
          </cell>
          <cell r="HQ1220">
            <v>0</v>
          </cell>
          <cell r="HR1220">
            <v>0</v>
          </cell>
          <cell r="HS1220">
            <v>0</v>
          </cell>
          <cell r="HT1220">
            <v>0</v>
          </cell>
          <cell r="HU1220">
            <v>0</v>
          </cell>
          <cell r="HV1220">
            <v>0</v>
          </cell>
          <cell r="HW1220">
            <v>0</v>
          </cell>
          <cell r="HX1220">
            <v>0</v>
          </cell>
          <cell r="HY1220">
            <v>0</v>
          </cell>
          <cell r="HZ1220">
            <v>0</v>
          </cell>
          <cell r="IA1220">
            <v>0</v>
          </cell>
          <cell r="IB1220">
            <v>0</v>
          </cell>
          <cell r="IC1220">
            <v>0</v>
          </cell>
          <cell r="ID1220">
            <v>0</v>
          </cell>
          <cell r="IE1220">
            <v>0</v>
          </cell>
          <cell r="IF1220">
            <v>0</v>
          </cell>
          <cell r="IG1220">
            <v>0</v>
          </cell>
          <cell r="IH1220">
            <v>0</v>
          </cell>
          <cell r="II1220">
            <v>0</v>
          </cell>
          <cell r="IJ1220">
            <v>0</v>
          </cell>
          <cell r="IK1220">
            <v>0</v>
          </cell>
          <cell r="IL1220">
            <v>0</v>
          </cell>
          <cell r="IM1220">
            <v>0</v>
          </cell>
          <cell r="IN1220">
            <v>0</v>
          </cell>
          <cell r="IO1220">
            <v>0</v>
          </cell>
          <cell r="IP1220">
            <v>0</v>
          </cell>
          <cell r="IQ1220">
            <v>0</v>
          </cell>
          <cell r="IR1220">
            <v>0</v>
          </cell>
          <cell r="IS1220">
            <v>0</v>
          </cell>
          <cell r="IT1220">
            <v>0</v>
          </cell>
          <cell r="IU1220">
            <v>0</v>
          </cell>
          <cell r="IV1220">
            <v>0</v>
          </cell>
          <cell r="IW1220">
            <v>0</v>
          </cell>
          <cell r="IX1220">
            <v>0</v>
          </cell>
          <cell r="IY1220">
            <v>0</v>
          </cell>
          <cell r="IZ1220">
            <v>0</v>
          </cell>
          <cell r="JA1220">
            <v>0</v>
          </cell>
          <cell r="JB1220">
            <v>0</v>
          </cell>
          <cell r="JC1220">
            <v>0</v>
          </cell>
          <cell r="JD1220">
            <v>0</v>
          </cell>
          <cell r="JE1220">
            <v>0</v>
          </cell>
          <cell r="JF1220">
            <v>0</v>
          </cell>
          <cell r="JG1220">
            <v>0</v>
          </cell>
          <cell r="JH1220">
            <v>0</v>
          </cell>
          <cell r="JI1220">
            <v>0</v>
          </cell>
          <cell r="JJ1220">
            <v>0</v>
          </cell>
          <cell r="JK1220">
            <v>0</v>
          </cell>
          <cell r="JL1220">
            <v>0</v>
          </cell>
          <cell r="JM1220">
            <v>0</v>
          </cell>
          <cell r="JN1220">
            <v>0</v>
          </cell>
          <cell r="JO1220">
            <v>0</v>
          </cell>
          <cell r="JP1220">
            <v>0</v>
          </cell>
          <cell r="JQ1220">
            <v>0</v>
          </cell>
        </row>
        <row r="1221">
          <cell r="D1221" t="str">
            <v>CL_.EX.UTS._.___.Hunter 0</v>
          </cell>
          <cell r="F1221">
            <v>0</v>
          </cell>
          <cell r="G1221">
            <v>0</v>
          </cell>
          <cell r="H1221">
            <v>-1.9999999999998685E-2</v>
          </cell>
          <cell r="I1221">
            <v>0</v>
          </cell>
          <cell r="J1221">
            <v>0</v>
          </cell>
          <cell r="K1221">
            <v>6.9999999999999396E-2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-4.9999999999997158E-2</v>
          </cell>
          <cell r="S1221">
            <v>0</v>
          </cell>
          <cell r="T1221">
            <v>0</v>
          </cell>
          <cell r="U1221">
            <v>0</v>
          </cell>
          <cell r="V1221">
            <v>1.0000000000000675E-2</v>
          </cell>
          <cell r="W1221">
            <v>0</v>
          </cell>
          <cell r="X1221">
            <v>-2.0000000000000462E-2</v>
          </cell>
          <cell r="Y1221">
            <v>0</v>
          </cell>
          <cell r="Z1221">
            <v>0</v>
          </cell>
          <cell r="AA1221">
            <v>-9.9999999999997868E-3</v>
          </cell>
          <cell r="AB1221">
            <v>-1.0000000000000675E-2</v>
          </cell>
          <cell r="AC1221">
            <v>0</v>
          </cell>
          <cell r="AD1221">
            <v>-1.9999999999999574E-2</v>
          </cell>
          <cell r="AE1221">
            <v>-0.21000000000000796</v>
          </cell>
          <cell r="AF1221">
            <v>0</v>
          </cell>
          <cell r="AG1221">
            <v>-4.9999999999999822E-2</v>
          </cell>
          <cell r="AH1221">
            <v>0</v>
          </cell>
          <cell r="AI1221">
            <v>-9.0000000000000746E-2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-7.0000000000000284E-2</v>
          </cell>
          <cell r="AO1221">
            <v>9.9999999999997868E-3</v>
          </cell>
          <cell r="AP1221">
            <v>-9.9999999999997868E-3</v>
          </cell>
          <cell r="AQ1221">
            <v>0</v>
          </cell>
          <cell r="AR1221">
            <v>-1.9999999999996021E-2</v>
          </cell>
          <cell r="AS1221">
            <v>0</v>
          </cell>
          <cell r="AT1221">
            <v>-1.0000000000000675E-2</v>
          </cell>
          <cell r="AU1221">
            <v>0</v>
          </cell>
          <cell r="AV1221">
            <v>9.9999999999997868E-3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-1.9999999999999574E-2</v>
          </cell>
          <cell r="BD1221">
            <v>0</v>
          </cell>
          <cell r="BE1221">
            <v>-5.0000000000011369E-2</v>
          </cell>
          <cell r="BF1221">
            <v>0</v>
          </cell>
          <cell r="BG1221">
            <v>0</v>
          </cell>
          <cell r="BH1221">
            <v>-5.0000000000000711E-2</v>
          </cell>
          <cell r="BI1221">
            <v>1.0000000000000675E-2</v>
          </cell>
          <cell r="BJ1221">
            <v>-1.0000000000000675E-2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0</v>
          </cell>
          <cell r="BP1221">
            <v>0</v>
          </cell>
          <cell r="BQ1221">
            <v>0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0</v>
          </cell>
          <cell r="BW1221">
            <v>0</v>
          </cell>
          <cell r="BX1221">
            <v>0</v>
          </cell>
          <cell r="BY1221">
            <v>0</v>
          </cell>
          <cell r="BZ1221">
            <v>0</v>
          </cell>
          <cell r="CA1221">
            <v>0</v>
          </cell>
          <cell r="CB1221">
            <v>0</v>
          </cell>
          <cell r="CC1221">
            <v>0</v>
          </cell>
          <cell r="CD1221">
            <v>0</v>
          </cell>
          <cell r="CE1221">
            <v>0</v>
          </cell>
          <cell r="CF1221">
            <v>0</v>
          </cell>
          <cell r="CG1221">
            <v>0</v>
          </cell>
          <cell r="CH1221">
            <v>0</v>
          </cell>
          <cell r="CI1221">
            <v>0</v>
          </cell>
          <cell r="CJ1221">
            <v>0</v>
          </cell>
          <cell r="CK1221">
            <v>0</v>
          </cell>
          <cell r="CL1221">
            <v>0</v>
          </cell>
          <cell r="CM1221">
            <v>0</v>
          </cell>
          <cell r="CN1221">
            <v>0</v>
          </cell>
          <cell r="CO1221">
            <v>0</v>
          </cell>
          <cell r="CP1221">
            <v>0</v>
          </cell>
          <cell r="CQ1221">
            <v>0</v>
          </cell>
          <cell r="CR1221">
            <v>0</v>
          </cell>
          <cell r="CS1221">
            <v>0</v>
          </cell>
          <cell r="CT1221">
            <v>0</v>
          </cell>
          <cell r="CU1221">
            <v>0</v>
          </cell>
          <cell r="CV1221">
            <v>0</v>
          </cell>
          <cell r="CW1221">
            <v>0</v>
          </cell>
          <cell r="CX1221">
            <v>0</v>
          </cell>
          <cell r="CY1221">
            <v>0</v>
          </cell>
          <cell r="CZ1221">
            <v>0</v>
          </cell>
          <cell r="DA1221">
            <v>0</v>
          </cell>
          <cell r="DB1221">
            <v>0</v>
          </cell>
          <cell r="DC1221">
            <v>0</v>
          </cell>
          <cell r="DD1221">
            <v>0</v>
          </cell>
          <cell r="DE1221">
            <v>0</v>
          </cell>
          <cell r="DF1221">
            <v>0</v>
          </cell>
          <cell r="DG1221">
            <v>0</v>
          </cell>
          <cell r="DH1221">
            <v>0</v>
          </cell>
          <cell r="DI1221">
            <v>0</v>
          </cell>
          <cell r="DJ1221">
            <v>0</v>
          </cell>
          <cell r="DK1221">
            <v>0</v>
          </cell>
          <cell r="DL1221">
            <v>0</v>
          </cell>
          <cell r="DM1221">
            <v>0</v>
          </cell>
          <cell r="DN1221">
            <v>0</v>
          </cell>
          <cell r="DO1221">
            <v>0</v>
          </cell>
          <cell r="DP1221">
            <v>0</v>
          </cell>
          <cell r="DQ1221">
            <v>0</v>
          </cell>
          <cell r="DR1221">
            <v>0</v>
          </cell>
          <cell r="DS1221">
            <v>0</v>
          </cell>
          <cell r="DT1221">
            <v>0</v>
          </cell>
          <cell r="DU1221">
            <v>0</v>
          </cell>
          <cell r="DV1221">
            <v>0</v>
          </cell>
          <cell r="DW1221">
            <v>0</v>
          </cell>
          <cell r="DX1221">
            <v>0</v>
          </cell>
          <cell r="DY1221">
            <v>0</v>
          </cell>
          <cell r="DZ1221">
            <v>0</v>
          </cell>
          <cell r="EA1221">
            <v>0</v>
          </cell>
          <cell r="EB1221">
            <v>0</v>
          </cell>
          <cell r="EC1221">
            <v>0</v>
          </cell>
          <cell r="ED1221">
            <v>0</v>
          </cell>
          <cell r="EE1221">
            <v>-1.0000000000005116E-2</v>
          </cell>
          <cell r="EF1221">
            <v>0</v>
          </cell>
          <cell r="EG1221">
            <v>0</v>
          </cell>
          <cell r="EH1221">
            <v>-9.9999999999997868E-3</v>
          </cell>
          <cell r="EI1221">
            <v>0</v>
          </cell>
          <cell r="EJ1221">
            <v>0</v>
          </cell>
          <cell r="EK1221">
            <v>0</v>
          </cell>
          <cell r="EL1221">
            <v>0</v>
          </cell>
          <cell r="EM1221">
            <v>0</v>
          </cell>
          <cell r="EN1221">
            <v>0</v>
          </cell>
          <cell r="EO1221">
            <v>0</v>
          </cell>
          <cell r="EP1221">
            <v>0</v>
          </cell>
          <cell r="EQ1221">
            <v>0</v>
          </cell>
          <cell r="ER1221">
            <v>0</v>
          </cell>
          <cell r="ES1221">
            <v>0</v>
          </cell>
          <cell r="ET1221">
            <v>0</v>
          </cell>
          <cell r="EU1221">
            <v>0</v>
          </cell>
          <cell r="EV1221">
            <v>0</v>
          </cell>
          <cell r="EW1221">
            <v>0</v>
          </cell>
          <cell r="EX1221">
            <v>0</v>
          </cell>
          <cell r="EY1221">
            <v>0</v>
          </cell>
          <cell r="EZ1221">
            <v>0</v>
          </cell>
          <cell r="FA1221">
            <v>0</v>
          </cell>
          <cell r="FB1221">
            <v>0</v>
          </cell>
          <cell r="FC1221">
            <v>0</v>
          </cell>
          <cell r="FD1221">
            <v>0</v>
          </cell>
          <cell r="FE1221">
            <v>0</v>
          </cell>
          <cell r="FF1221">
            <v>0</v>
          </cell>
          <cell r="FG1221">
            <v>0</v>
          </cell>
          <cell r="FH1221">
            <v>0</v>
          </cell>
          <cell r="FI1221">
            <v>0</v>
          </cell>
          <cell r="FJ1221">
            <v>0</v>
          </cell>
          <cell r="FK1221">
            <v>0</v>
          </cell>
          <cell r="FL1221">
            <v>0</v>
          </cell>
          <cell r="FM1221">
            <v>0</v>
          </cell>
          <cell r="FN1221">
            <v>0</v>
          </cell>
          <cell r="FO1221">
            <v>0</v>
          </cell>
          <cell r="FP1221">
            <v>0</v>
          </cell>
          <cell r="FQ1221">
            <v>0</v>
          </cell>
          <cell r="FR1221">
            <v>0</v>
          </cell>
          <cell r="FS1221">
            <v>0</v>
          </cell>
          <cell r="FT1221">
            <v>0</v>
          </cell>
          <cell r="FU1221">
            <v>0</v>
          </cell>
          <cell r="FV1221">
            <v>0</v>
          </cell>
          <cell r="FW1221">
            <v>0</v>
          </cell>
          <cell r="FX1221">
            <v>0</v>
          </cell>
          <cell r="FY1221">
            <v>0</v>
          </cell>
          <cell r="FZ1221">
            <v>0</v>
          </cell>
          <cell r="GA1221">
            <v>0</v>
          </cell>
          <cell r="GB1221">
            <v>0</v>
          </cell>
          <cell r="GC1221">
            <v>0</v>
          </cell>
          <cell r="GD1221">
            <v>0</v>
          </cell>
          <cell r="GE1221">
            <v>0</v>
          </cell>
          <cell r="GF1221">
            <v>0</v>
          </cell>
          <cell r="GG1221">
            <v>0</v>
          </cell>
          <cell r="GH1221">
            <v>0</v>
          </cell>
          <cell r="GI1221">
            <v>0</v>
          </cell>
          <cell r="GJ1221">
            <v>0</v>
          </cell>
          <cell r="GK1221">
            <v>0</v>
          </cell>
          <cell r="GL1221">
            <v>0</v>
          </cell>
          <cell r="GM1221">
            <v>0</v>
          </cell>
          <cell r="GN1221">
            <v>0</v>
          </cell>
          <cell r="GO1221">
            <v>0</v>
          </cell>
          <cell r="GP1221">
            <v>0</v>
          </cell>
          <cell r="GQ1221">
            <v>0</v>
          </cell>
          <cell r="GR1221">
            <v>0</v>
          </cell>
          <cell r="GS1221">
            <v>0</v>
          </cell>
          <cell r="GT1221">
            <v>0</v>
          </cell>
          <cell r="GU1221">
            <v>0</v>
          </cell>
          <cell r="GV1221">
            <v>0</v>
          </cell>
          <cell r="GW1221">
            <v>0</v>
          </cell>
          <cell r="GX1221">
            <v>0</v>
          </cell>
          <cell r="GY1221">
            <v>0</v>
          </cell>
          <cell r="GZ1221">
            <v>0</v>
          </cell>
          <cell r="HA1221">
            <v>0</v>
          </cell>
          <cell r="HB1221">
            <v>0</v>
          </cell>
          <cell r="HC1221">
            <v>0</v>
          </cell>
          <cell r="HD1221">
            <v>0</v>
          </cell>
          <cell r="HE1221">
            <v>0</v>
          </cell>
          <cell r="HF1221">
            <v>0</v>
          </cell>
          <cell r="HG1221">
            <v>0</v>
          </cell>
          <cell r="HH1221">
            <v>0</v>
          </cell>
          <cell r="HI1221">
            <v>0</v>
          </cell>
          <cell r="HJ1221">
            <v>0</v>
          </cell>
          <cell r="HK1221">
            <v>0</v>
          </cell>
          <cell r="HL1221">
            <v>0</v>
          </cell>
          <cell r="HM1221">
            <v>0</v>
          </cell>
          <cell r="HN1221">
            <v>0</v>
          </cell>
          <cell r="HO1221">
            <v>0</v>
          </cell>
          <cell r="HP1221">
            <v>0</v>
          </cell>
          <cell r="HQ1221">
            <v>0</v>
          </cell>
          <cell r="HR1221">
            <v>0</v>
          </cell>
          <cell r="HS1221">
            <v>0</v>
          </cell>
          <cell r="HT1221">
            <v>0</v>
          </cell>
          <cell r="HU1221">
            <v>0</v>
          </cell>
          <cell r="HV1221">
            <v>0</v>
          </cell>
          <cell r="HW1221">
            <v>0</v>
          </cell>
          <cell r="HX1221">
            <v>0</v>
          </cell>
          <cell r="HY1221">
            <v>0</v>
          </cell>
          <cell r="HZ1221">
            <v>0</v>
          </cell>
          <cell r="IA1221">
            <v>0</v>
          </cell>
          <cell r="IB1221">
            <v>0</v>
          </cell>
          <cell r="IC1221">
            <v>0</v>
          </cell>
          <cell r="ID1221">
            <v>0</v>
          </cell>
          <cell r="IE1221">
            <v>0</v>
          </cell>
          <cell r="IF1221">
            <v>0</v>
          </cell>
          <cell r="IG1221">
            <v>0</v>
          </cell>
          <cell r="IH1221">
            <v>0</v>
          </cell>
          <cell r="II1221">
            <v>0</v>
          </cell>
          <cell r="IJ1221">
            <v>0</v>
          </cell>
          <cell r="IK1221">
            <v>0</v>
          </cell>
          <cell r="IL1221">
            <v>0</v>
          </cell>
          <cell r="IM1221">
            <v>0</v>
          </cell>
          <cell r="IN1221">
            <v>0</v>
          </cell>
          <cell r="IO1221">
            <v>0</v>
          </cell>
          <cell r="IP1221">
            <v>0</v>
          </cell>
          <cell r="IQ1221">
            <v>0</v>
          </cell>
          <cell r="IR1221">
            <v>0</v>
          </cell>
          <cell r="IS1221">
            <v>0</v>
          </cell>
          <cell r="IT1221">
            <v>0</v>
          </cell>
          <cell r="IU1221">
            <v>0</v>
          </cell>
          <cell r="IV1221">
            <v>0</v>
          </cell>
          <cell r="IW1221">
            <v>0</v>
          </cell>
          <cell r="IX1221">
            <v>0</v>
          </cell>
          <cell r="IY1221">
            <v>0</v>
          </cell>
          <cell r="IZ1221">
            <v>0</v>
          </cell>
          <cell r="JA1221">
            <v>0</v>
          </cell>
          <cell r="JB1221">
            <v>0</v>
          </cell>
          <cell r="JC1221">
            <v>0</v>
          </cell>
          <cell r="JD1221">
            <v>0</v>
          </cell>
          <cell r="JE1221">
            <v>0</v>
          </cell>
          <cell r="JF1221">
            <v>0</v>
          </cell>
          <cell r="JG1221">
            <v>0</v>
          </cell>
          <cell r="JH1221">
            <v>0</v>
          </cell>
          <cell r="JI1221">
            <v>0</v>
          </cell>
          <cell r="JJ1221">
            <v>0</v>
          </cell>
          <cell r="JK1221">
            <v>0</v>
          </cell>
          <cell r="JL1221">
            <v>0</v>
          </cell>
          <cell r="JM1221">
            <v>0</v>
          </cell>
          <cell r="JN1221">
            <v>0</v>
          </cell>
          <cell r="JO1221">
            <v>0</v>
          </cell>
          <cell r="JP1221">
            <v>0</v>
          </cell>
          <cell r="JQ1221">
            <v>0</v>
          </cell>
        </row>
        <row r="1222">
          <cell r="D1222" t="str">
            <v>CL_.EX.UTS._.___.Huntington 0</v>
          </cell>
          <cell r="F1222">
            <v>0</v>
          </cell>
          <cell r="G1222">
            <v>0</v>
          </cell>
          <cell r="H1222">
            <v>-1.9999999999998685E-2</v>
          </cell>
          <cell r="I1222">
            <v>0</v>
          </cell>
          <cell r="J1222">
            <v>0</v>
          </cell>
          <cell r="K1222">
            <v>6.9999999999999396E-2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-4.9999999999997158E-2</v>
          </cell>
          <cell r="S1222">
            <v>0</v>
          </cell>
          <cell r="T1222">
            <v>0</v>
          </cell>
          <cell r="U1222">
            <v>0</v>
          </cell>
          <cell r="V1222">
            <v>1.0000000000000675E-2</v>
          </cell>
          <cell r="W1222">
            <v>0</v>
          </cell>
          <cell r="X1222">
            <v>-2.0000000000000462E-2</v>
          </cell>
          <cell r="Y1222">
            <v>0</v>
          </cell>
          <cell r="Z1222">
            <v>0</v>
          </cell>
          <cell r="AA1222">
            <v>-9.9999999999997868E-3</v>
          </cell>
          <cell r="AB1222">
            <v>-1.0000000000000675E-2</v>
          </cell>
          <cell r="AC1222">
            <v>0</v>
          </cell>
          <cell r="AD1222">
            <v>-1.9999999999999574E-2</v>
          </cell>
          <cell r="AE1222">
            <v>-0.21000000000000796</v>
          </cell>
          <cell r="AF1222">
            <v>0</v>
          </cell>
          <cell r="AG1222">
            <v>-4.9999999999999822E-2</v>
          </cell>
          <cell r="AH1222">
            <v>0</v>
          </cell>
          <cell r="AI1222">
            <v>-9.0000000000000746E-2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-7.0000000000000284E-2</v>
          </cell>
          <cell r="AO1222">
            <v>9.9999999999997868E-3</v>
          </cell>
          <cell r="AP1222">
            <v>-9.9999999999997868E-3</v>
          </cell>
          <cell r="AQ1222">
            <v>0</v>
          </cell>
          <cell r="AR1222">
            <v>-1.9999999999996021E-2</v>
          </cell>
          <cell r="AS1222">
            <v>0</v>
          </cell>
          <cell r="AT1222">
            <v>-1.0000000000000675E-2</v>
          </cell>
          <cell r="AU1222">
            <v>0</v>
          </cell>
          <cell r="AV1222">
            <v>9.9999999999997868E-3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-1.9999999999999574E-2</v>
          </cell>
          <cell r="BD1222">
            <v>0</v>
          </cell>
          <cell r="BE1222">
            <v>-5.0000000000011369E-2</v>
          </cell>
          <cell r="BF1222">
            <v>0</v>
          </cell>
          <cell r="BG1222">
            <v>0</v>
          </cell>
          <cell r="BH1222">
            <v>-5.0000000000000711E-2</v>
          </cell>
          <cell r="BI1222">
            <v>1.0000000000000675E-2</v>
          </cell>
          <cell r="BJ1222">
            <v>-1.0000000000000675E-2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0</v>
          </cell>
          <cell r="BP1222">
            <v>0</v>
          </cell>
          <cell r="BQ1222">
            <v>0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0</v>
          </cell>
          <cell r="BW1222">
            <v>0</v>
          </cell>
          <cell r="BX1222">
            <v>0</v>
          </cell>
          <cell r="BY1222">
            <v>0</v>
          </cell>
          <cell r="BZ1222">
            <v>0</v>
          </cell>
          <cell r="CA1222">
            <v>0</v>
          </cell>
          <cell r="CB1222">
            <v>0</v>
          </cell>
          <cell r="CC1222">
            <v>0</v>
          </cell>
          <cell r="CD1222">
            <v>0</v>
          </cell>
          <cell r="CE1222">
            <v>0</v>
          </cell>
          <cell r="CF1222">
            <v>0</v>
          </cell>
          <cell r="CG1222">
            <v>0</v>
          </cell>
          <cell r="CH1222">
            <v>0</v>
          </cell>
          <cell r="CI1222">
            <v>0</v>
          </cell>
          <cell r="CJ1222">
            <v>0</v>
          </cell>
          <cell r="CK1222">
            <v>0</v>
          </cell>
          <cell r="CL1222">
            <v>0</v>
          </cell>
          <cell r="CM1222">
            <v>0</v>
          </cell>
          <cell r="CN1222">
            <v>0</v>
          </cell>
          <cell r="CO1222">
            <v>0</v>
          </cell>
          <cell r="CP1222">
            <v>0</v>
          </cell>
          <cell r="CQ1222">
            <v>0</v>
          </cell>
          <cell r="CR1222">
            <v>0</v>
          </cell>
          <cell r="CS1222">
            <v>0</v>
          </cell>
          <cell r="CT1222">
            <v>0</v>
          </cell>
          <cell r="CU1222">
            <v>0</v>
          </cell>
          <cell r="CV1222">
            <v>0</v>
          </cell>
          <cell r="CW1222">
            <v>0</v>
          </cell>
          <cell r="CX1222">
            <v>0</v>
          </cell>
          <cell r="CY1222">
            <v>0</v>
          </cell>
          <cell r="CZ1222">
            <v>0</v>
          </cell>
          <cell r="DA1222">
            <v>0</v>
          </cell>
          <cell r="DB1222">
            <v>0</v>
          </cell>
          <cell r="DC1222">
            <v>0</v>
          </cell>
          <cell r="DD1222">
            <v>0</v>
          </cell>
          <cell r="DE1222">
            <v>0</v>
          </cell>
          <cell r="DF1222">
            <v>0</v>
          </cell>
          <cell r="DG1222">
            <v>0</v>
          </cell>
          <cell r="DH1222">
            <v>0</v>
          </cell>
          <cell r="DI1222">
            <v>0</v>
          </cell>
          <cell r="DJ1222">
            <v>0</v>
          </cell>
          <cell r="DK1222">
            <v>0</v>
          </cell>
          <cell r="DL1222">
            <v>0</v>
          </cell>
          <cell r="DM1222">
            <v>0</v>
          </cell>
          <cell r="DN1222">
            <v>0</v>
          </cell>
          <cell r="DO1222">
            <v>0</v>
          </cell>
          <cell r="DP1222">
            <v>0</v>
          </cell>
          <cell r="DQ1222">
            <v>0</v>
          </cell>
          <cell r="DR1222">
            <v>0</v>
          </cell>
          <cell r="DS1222">
            <v>0</v>
          </cell>
          <cell r="DT1222">
            <v>0</v>
          </cell>
          <cell r="DU1222">
            <v>0</v>
          </cell>
          <cell r="DV1222">
            <v>0</v>
          </cell>
          <cell r="DW1222">
            <v>0</v>
          </cell>
          <cell r="DX1222">
            <v>0</v>
          </cell>
          <cell r="DY1222">
            <v>0</v>
          </cell>
          <cell r="DZ1222">
            <v>0</v>
          </cell>
          <cell r="EA1222">
            <v>0</v>
          </cell>
          <cell r="EB1222">
            <v>0</v>
          </cell>
          <cell r="EC1222">
            <v>0</v>
          </cell>
          <cell r="ED1222">
            <v>0</v>
          </cell>
          <cell r="EE1222">
            <v>-1.0000000000005116E-2</v>
          </cell>
          <cell r="EF1222">
            <v>0</v>
          </cell>
          <cell r="EG1222">
            <v>0</v>
          </cell>
          <cell r="EH1222">
            <v>-9.9999999999997868E-3</v>
          </cell>
          <cell r="EI1222">
            <v>0</v>
          </cell>
          <cell r="EJ1222">
            <v>0</v>
          </cell>
          <cell r="EK1222">
            <v>0</v>
          </cell>
          <cell r="EL1222">
            <v>0</v>
          </cell>
          <cell r="EM1222">
            <v>0</v>
          </cell>
          <cell r="EN1222">
            <v>0</v>
          </cell>
          <cell r="EO1222">
            <v>0</v>
          </cell>
          <cell r="EP1222">
            <v>0</v>
          </cell>
          <cell r="EQ1222">
            <v>0</v>
          </cell>
          <cell r="ER1222">
            <v>0</v>
          </cell>
          <cell r="ES1222">
            <v>0</v>
          </cell>
          <cell r="ET1222">
            <v>0</v>
          </cell>
          <cell r="EU1222">
            <v>0</v>
          </cell>
          <cell r="EV1222">
            <v>0</v>
          </cell>
          <cell r="EW1222">
            <v>0</v>
          </cell>
          <cell r="EX1222">
            <v>0</v>
          </cell>
          <cell r="EY1222">
            <v>0</v>
          </cell>
          <cell r="EZ1222">
            <v>0</v>
          </cell>
          <cell r="FA1222">
            <v>0</v>
          </cell>
          <cell r="FB1222">
            <v>0</v>
          </cell>
          <cell r="FC1222">
            <v>0</v>
          </cell>
          <cell r="FD1222">
            <v>0</v>
          </cell>
          <cell r="FE1222">
            <v>0</v>
          </cell>
          <cell r="FF1222">
            <v>0</v>
          </cell>
          <cell r="FG1222">
            <v>0</v>
          </cell>
          <cell r="FH1222">
            <v>0</v>
          </cell>
          <cell r="FI1222">
            <v>0</v>
          </cell>
          <cell r="FJ1222">
            <v>0</v>
          </cell>
          <cell r="FK1222">
            <v>0</v>
          </cell>
          <cell r="FL1222">
            <v>0</v>
          </cell>
          <cell r="FM1222">
            <v>0</v>
          </cell>
          <cell r="FN1222">
            <v>0</v>
          </cell>
          <cell r="FO1222">
            <v>0</v>
          </cell>
          <cell r="FP1222">
            <v>0</v>
          </cell>
          <cell r="FQ1222">
            <v>0</v>
          </cell>
          <cell r="FR1222">
            <v>0</v>
          </cell>
          <cell r="FS1222">
            <v>0</v>
          </cell>
          <cell r="FT1222">
            <v>0</v>
          </cell>
          <cell r="FU1222">
            <v>0</v>
          </cell>
          <cell r="FV1222">
            <v>0</v>
          </cell>
          <cell r="FW1222">
            <v>0</v>
          </cell>
          <cell r="FX1222">
            <v>0</v>
          </cell>
          <cell r="FY1222">
            <v>0</v>
          </cell>
          <cell r="FZ1222">
            <v>0</v>
          </cell>
          <cell r="GA1222">
            <v>0</v>
          </cell>
          <cell r="GB1222">
            <v>0</v>
          </cell>
          <cell r="GC1222">
            <v>0</v>
          </cell>
          <cell r="GD1222">
            <v>0</v>
          </cell>
          <cell r="GE1222">
            <v>0</v>
          </cell>
          <cell r="GF1222">
            <v>0</v>
          </cell>
          <cell r="GG1222">
            <v>0</v>
          </cell>
          <cell r="GH1222">
            <v>0</v>
          </cell>
          <cell r="GI1222">
            <v>0</v>
          </cell>
          <cell r="GJ1222">
            <v>0</v>
          </cell>
          <cell r="GK1222">
            <v>0</v>
          </cell>
          <cell r="GL1222">
            <v>0</v>
          </cell>
          <cell r="GM1222">
            <v>0</v>
          </cell>
          <cell r="GN1222">
            <v>0</v>
          </cell>
          <cell r="GO1222">
            <v>0</v>
          </cell>
          <cell r="GP1222">
            <v>0</v>
          </cell>
          <cell r="GQ1222">
            <v>0</v>
          </cell>
          <cell r="GR1222">
            <v>0</v>
          </cell>
          <cell r="GS1222">
            <v>0</v>
          </cell>
          <cell r="GT1222">
            <v>0</v>
          </cell>
          <cell r="GU1222">
            <v>0</v>
          </cell>
          <cell r="GV1222">
            <v>0</v>
          </cell>
          <cell r="GW1222">
            <v>0</v>
          </cell>
          <cell r="GX1222">
            <v>0</v>
          </cell>
          <cell r="GY1222">
            <v>0</v>
          </cell>
          <cell r="GZ1222">
            <v>0</v>
          </cell>
          <cell r="HA1222">
            <v>0</v>
          </cell>
          <cell r="HB1222">
            <v>0</v>
          </cell>
          <cell r="HC1222">
            <v>0</v>
          </cell>
          <cell r="HD1222">
            <v>0</v>
          </cell>
          <cell r="HE1222">
            <v>0</v>
          </cell>
          <cell r="HF1222">
            <v>0</v>
          </cell>
          <cell r="HG1222">
            <v>0</v>
          </cell>
          <cell r="HH1222">
            <v>0</v>
          </cell>
          <cell r="HI1222">
            <v>0</v>
          </cell>
          <cell r="HJ1222">
            <v>0</v>
          </cell>
          <cell r="HK1222">
            <v>0</v>
          </cell>
          <cell r="HL1222">
            <v>0</v>
          </cell>
          <cell r="HM1222">
            <v>0</v>
          </cell>
          <cell r="HN1222">
            <v>0</v>
          </cell>
          <cell r="HO1222">
            <v>0</v>
          </cell>
          <cell r="HP1222">
            <v>0</v>
          </cell>
          <cell r="HQ1222">
            <v>0</v>
          </cell>
          <cell r="HR1222">
            <v>0</v>
          </cell>
          <cell r="HS1222">
            <v>0</v>
          </cell>
          <cell r="HT1222">
            <v>0</v>
          </cell>
          <cell r="HU1222">
            <v>0</v>
          </cell>
          <cell r="HV1222">
            <v>0</v>
          </cell>
          <cell r="HW1222">
            <v>0</v>
          </cell>
          <cell r="HX1222">
            <v>0</v>
          </cell>
          <cell r="HY1222">
            <v>0</v>
          </cell>
          <cell r="HZ1222">
            <v>0</v>
          </cell>
          <cell r="IA1222">
            <v>0</v>
          </cell>
          <cell r="IB1222">
            <v>0</v>
          </cell>
          <cell r="IC1222">
            <v>0</v>
          </cell>
          <cell r="ID1222">
            <v>0</v>
          </cell>
          <cell r="IE1222">
            <v>0</v>
          </cell>
          <cell r="IF1222">
            <v>0</v>
          </cell>
          <cell r="IG1222">
            <v>0</v>
          </cell>
          <cell r="IH1222">
            <v>0</v>
          </cell>
          <cell r="II1222">
            <v>0</v>
          </cell>
          <cell r="IJ1222">
            <v>0</v>
          </cell>
          <cell r="IK1222">
            <v>0</v>
          </cell>
          <cell r="IL1222">
            <v>0</v>
          </cell>
          <cell r="IM1222">
            <v>0</v>
          </cell>
          <cell r="IN1222">
            <v>0</v>
          </cell>
          <cell r="IO1222">
            <v>0</v>
          </cell>
          <cell r="IP1222">
            <v>0</v>
          </cell>
          <cell r="IQ1222">
            <v>0</v>
          </cell>
          <cell r="IR1222">
            <v>0</v>
          </cell>
          <cell r="IS1222">
            <v>0</v>
          </cell>
          <cell r="IT1222">
            <v>0</v>
          </cell>
          <cell r="IU1222">
            <v>0</v>
          </cell>
          <cell r="IV1222">
            <v>0</v>
          </cell>
          <cell r="IW1222">
            <v>0</v>
          </cell>
          <cell r="IX1222">
            <v>0</v>
          </cell>
          <cell r="IY1222">
            <v>0</v>
          </cell>
          <cell r="IZ1222">
            <v>0</v>
          </cell>
          <cell r="JA1222">
            <v>0</v>
          </cell>
          <cell r="JB1222">
            <v>0</v>
          </cell>
          <cell r="JC1222">
            <v>0</v>
          </cell>
          <cell r="JD1222">
            <v>0</v>
          </cell>
          <cell r="JE1222">
            <v>0</v>
          </cell>
          <cell r="JF1222">
            <v>0</v>
          </cell>
          <cell r="JG1222">
            <v>0</v>
          </cell>
          <cell r="JH1222">
            <v>0</v>
          </cell>
          <cell r="JI1222">
            <v>0</v>
          </cell>
          <cell r="JJ1222">
            <v>0</v>
          </cell>
          <cell r="JK1222">
            <v>0</v>
          </cell>
          <cell r="JL1222">
            <v>0</v>
          </cell>
          <cell r="JM1222">
            <v>0</v>
          </cell>
          <cell r="JN1222">
            <v>0</v>
          </cell>
          <cell r="JO1222">
            <v>0</v>
          </cell>
          <cell r="JP1222">
            <v>0</v>
          </cell>
          <cell r="JQ1222">
            <v>0</v>
          </cell>
        </row>
        <row r="1223">
          <cell r="D1223" t="str">
            <v>CL_.EX.BDG._.___.JimBridger 3</v>
          </cell>
          <cell r="F1223">
            <v>-5.6433920000001692E-2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-1.23719304</v>
          </cell>
          <cell r="M1223">
            <v>-0.41165137999999502</v>
          </cell>
          <cell r="N1223">
            <v>0</v>
          </cell>
          <cell r="O1223">
            <v>0</v>
          </cell>
          <cell r="P1223">
            <v>-7.5737000000000373E-4</v>
          </cell>
          <cell r="Q1223">
            <v>-2.1570310000001314E-2</v>
          </cell>
          <cell r="R1223">
            <v>-1.0989013799999725</v>
          </cell>
          <cell r="S1223">
            <v>-0.14520601000000255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-0.13960799999999551</v>
          </cell>
          <cell r="AA1223">
            <v>0</v>
          </cell>
          <cell r="AB1223">
            <v>0</v>
          </cell>
          <cell r="AC1223">
            <v>-0.46288936999999919</v>
          </cell>
          <cell r="AD1223">
            <v>-0.35119799999999657</v>
          </cell>
          <cell r="AE1223">
            <v>-0.60717607000003682</v>
          </cell>
          <cell r="AF1223">
            <v>-0.37036807000000493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-9.160200000000529E-2</v>
          </cell>
          <cell r="AO1223">
            <v>0</v>
          </cell>
          <cell r="AP1223">
            <v>0</v>
          </cell>
          <cell r="AQ1223">
            <v>-0.14520600000000883</v>
          </cell>
          <cell r="AR1223">
            <v>-0.61368957000001956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-5.5979999999919983E-3</v>
          </cell>
          <cell r="BA1223">
            <v>0</v>
          </cell>
          <cell r="BB1223">
            <v>-6.4799999999998192E-2</v>
          </cell>
          <cell r="BC1223">
            <v>-0.4460915700000001</v>
          </cell>
          <cell r="BD1223">
            <v>-9.719999999998663E-2</v>
          </cell>
          <cell r="BE1223">
            <v>-0.18228739000005589</v>
          </cell>
          <cell r="BF1223">
            <v>0</v>
          </cell>
          <cell r="BG1223">
            <v>1.1195999999991102E-2</v>
          </cell>
          <cell r="BH1223">
            <v>0</v>
          </cell>
          <cell r="BI1223">
            <v>0</v>
          </cell>
          <cell r="BJ1223">
            <v>-0.19348339000000436</v>
          </cell>
          <cell r="BK1223">
            <v>0</v>
          </cell>
          <cell r="BL1223">
            <v>0</v>
          </cell>
          <cell r="BM1223">
            <v>0</v>
          </cell>
          <cell r="BN1223">
            <v>0</v>
          </cell>
          <cell r="BO1223">
            <v>0</v>
          </cell>
          <cell r="BP1223">
            <v>0</v>
          </cell>
          <cell r="BQ1223">
            <v>0</v>
          </cell>
          <cell r="BR1223">
            <v>-0.67711910999992142</v>
          </cell>
          <cell r="BS1223">
            <v>0</v>
          </cell>
          <cell r="BT1223">
            <v>-0.42470511000000499</v>
          </cell>
          <cell r="BU1223">
            <v>0</v>
          </cell>
          <cell r="BV1223">
            <v>-9.1602000000001738E-2</v>
          </cell>
          <cell r="BW1223">
            <v>0</v>
          </cell>
          <cell r="BX1223">
            <v>0</v>
          </cell>
          <cell r="BY1223">
            <v>0</v>
          </cell>
          <cell r="BZ1223">
            <v>0</v>
          </cell>
          <cell r="CA1223">
            <v>0</v>
          </cell>
          <cell r="CB1223">
            <v>-0.16081199999999995</v>
          </cell>
          <cell r="CC1223">
            <v>0</v>
          </cell>
          <cell r="CD1223">
            <v>0</v>
          </cell>
          <cell r="CE1223">
            <v>-9.160199999996621E-2</v>
          </cell>
          <cell r="CF1223">
            <v>0</v>
          </cell>
          <cell r="CG1223">
            <v>0</v>
          </cell>
          <cell r="CH1223">
            <v>0</v>
          </cell>
          <cell r="CI1223">
            <v>0</v>
          </cell>
          <cell r="CJ1223">
            <v>-1.1195999999998207E-2</v>
          </cell>
          <cell r="CK1223">
            <v>0</v>
          </cell>
          <cell r="CL1223">
            <v>0</v>
          </cell>
          <cell r="CM1223">
            <v>0</v>
          </cell>
          <cell r="CN1223">
            <v>-8.0405999999989319E-2</v>
          </cell>
          <cell r="CO1223">
            <v>0</v>
          </cell>
          <cell r="CP1223">
            <v>0</v>
          </cell>
          <cell r="CQ1223">
            <v>0</v>
          </cell>
          <cell r="CR1223">
            <v>-0.22238999999990483</v>
          </cell>
          <cell r="CS1223">
            <v>0</v>
          </cell>
          <cell r="CT1223">
            <v>-0.17200799999999106</v>
          </cell>
          <cell r="CU1223">
            <v>-0.10839599999999905</v>
          </cell>
          <cell r="CV1223">
            <v>-1.1196000000005313E-2</v>
          </cell>
          <cell r="CW1223">
            <v>6.9209999999998217E-2</v>
          </cell>
          <cell r="CX1223">
            <v>0</v>
          </cell>
          <cell r="CY1223">
            <v>0</v>
          </cell>
          <cell r="CZ1223">
            <v>0</v>
          </cell>
          <cell r="DA1223">
            <v>0</v>
          </cell>
          <cell r="DB1223">
            <v>0</v>
          </cell>
          <cell r="DC1223">
            <v>0</v>
          </cell>
          <cell r="DD1223">
            <v>0</v>
          </cell>
          <cell r="DE1223">
            <v>-0.11399400000004789</v>
          </cell>
          <cell r="DF1223">
            <v>0</v>
          </cell>
          <cell r="DG1223">
            <v>-1.1195999999998207E-2</v>
          </cell>
          <cell r="DH1223">
            <v>0</v>
          </cell>
          <cell r="DI1223">
            <v>0</v>
          </cell>
          <cell r="DJ1223">
            <v>-0.10279799999999994</v>
          </cell>
          <cell r="DK1223">
            <v>0</v>
          </cell>
          <cell r="DL1223">
            <v>0</v>
          </cell>
          <cell r="DM1223">
            <v>0</v>
          </cell>
          <cell r="DN1223">
            <v>0</v>
          </cell>
          <cell r="DO1223">
            <v>0</v>
          </cell>
          <cell r="DP1223">
            <v>0</v>
          </cell>
          <cell r="DQ1223">
            <v>0</v>
          </cell>
          <cell r="DR1223">
            <v>-0.17200800000000527</v>
          </cell>
          <cell r="DS1223">
            <v>0</v>
          </cell>
          <cell r="DT1223">
            <v>-1.1195999999998207E-2</v>
          </cell>
          <cell r="DU1223">
            <v>0</v>
          </cell>
          <cell r="DV1223">
            <v>-8.0405999999989319E-2</v>
          </cell>
          <cell r="DW1223">
            <v>-8.040600000000353E-2</v>
          </cell>
          <cell r="DX1223">
            <v>0</v>
          </cell>
          <cell r="DY1223">
            <v>0</v>
          </cell>
          <cell r="DZ1223">
            <v>0</v>
          </cell>
          <cell r="EA1223">
            <v>0</v>
          </cell>
          <cell r="EB1223">
            <v>0</v>
          </cell>
          <cell r="EC1223">
            <v>0</v>
          </cell>
          <cell r="ED1223">
            <v>0</v>
          </cell>
          <cell r="EE1223">
            <v>-0.18320400000004611</v>
          </cell>
          <cell r="EF1223">
            <v>0</v>
          </cell>
          <cell r="EG1223">
            <v>0</v>
          </cell>
          <cell r="EH1223">
            <v>0</v>
          </cell>
          <cell r="EI1223">
            <v>0</v>
          </cell>
          <cell r="EJ1223">
            <v>-8.0405999999996425E-2</v>
          </cell>
          <cell r="EK1223">
            <v>-9.1602000000001738E-2</v>
          </cell>
          <cell r="EL1223">
            <v>0</v>
          </cell>
          <cell r="EM1223">
            <v>0</v>
          </cell>
          <cell r="EN1223">
            <v>0</v>
          </cell>
          <cell r="EO1223">
            <v>-1.1196000000005313E-2</v>
          </cell>
          <cell r="EP1223">
            <v>0</v>
          </cell>
          <cell r="EQ1223">
            <v>0</v>
          </cell>
          <cell r="ER1223">
            <v>-0.16081200000007811</v>
          </cell>
          <cell r="ES1223">
            <v>0</v>
          </cell>
          <cell r="ET1223">
            <v>-8.0405999999989319E-2</v>
          </cell>
          <cell r="EU1223">
            <v>0</v>
          </cell>
          <cell r="EV1223">
            <v>-8.0405999999996425E-2</v>
          </cell>
          <cell r="EW1223">
            <v>0</v>
          </cell>
          <cell r="EX1223">
            <v>0</v>
          </cell>
          <cell r="EY1223">
            <v>0</v>
          </cell>
          <cell r="EZ1223">
            <v>0</v>
          </cell>
          <cell r="FA1223">
            <v>0</v>
          </cell>
          <cell r="FB1223">
            <v>0</v>
          </cell>
          <cell r="FC1223">
            <v>0</v>
          </cell>
          <cell r="FD1223">
            <v>0</v>
          </cell>
          <cell r="FE1223">
            <v>-0.33237705999999889</v>
          </cell>
          <cell r="FF1223">
            <v>0</v>
          </cell>
          <cell r="FG1223">
            <v>0</v>
          </cell>
          <cell r="FH1223">
            <v>0</v>
          </cell>
          <cell r="FI1223">
            <v>0</v>
          </cell>
          <cell r="FJ1223">
            <v>0</v>
          </cell>
          <cell r="FK1223">
            <v>-0.25197106000000247</v>
          </cell>
          <cell r="FL1223">
            <v>0</v>
          </cell>
          <cell r="FM1223">
            <v>0</v>
          </cell>
          <cell r="FN1223">
            <v>0</v>
          </cell>
          <cell r="FO1223">
            <v>-8.0405999999996425E-2</v>
          </cell>
          <cell r="FP1223">
            <v>0</v>
          </cell>
          <cell r="FQ1223">
            <v>0</v>
          </cell>
          <cell r="FR1223">
            <v>-1.1195999999927153E-2</v>
          </cell>
          <cell r="FS1223">
            <v>0</v>
          </cell>
          <cell r="FT1223">
            <v>0</v>
          </cell>
          <cell r="FU1223">
            <v>0</v>
          </cell>
          <cell r="FV1223">
            <v>0</v>
          </cell>
          <cell r="FW1223">
            <v>0</v>
          </cell>
          <cell r="FX1223">
            <v>0</v>
          </cell>
          <cell r="FY1223">
            <v>0</v>
          </cell>
          <cell r="FZ1223">
            <v>0</v>
          </cell>
          <cell r="GA1223">
            <v>0</v>
          </cell>
          <cell r="GB1223">
            <v>0</v>
          </cell>
          <cell r="GC1223">
            <v>-1.1195999999998207E-2</v>
          </cell>
          <cell r="GD1223">
            <v>0</v>
          </cell>
          <cell r="GE1223">
            <v>0</v>
          </cell>
          <cell r="GF1223">
            <v>0</v>
          </cell>
          <cell r="GG1223">
            <v>0</v>
          </cell>
          <cell r="GH1223">
            <v>0</v>
          </cell>
          <cell r="GI1223">
            <v>0</v>
          </cell>
          <cell r="GJ1223">
            <v>0</v>
          </cell>
          <cell r="GK1223">
            <v>0</v>
          </cell>
          <cell r="GL1223">
            <v>0</v>
          </cell>
          <cell r="GM1223">
            <v>0</v>
          </cell>
          <cell r="GN1223">
            <v>0</v>
          </cell>
          <cell r="GO1223">
            <v>0</v>
          </cell>
          <cell r="GP1223">
            <v>0</v>
          </cell>
          <cell r="GQ1223">
            <v>0</v>
          </cell>
          <cell r="GR1223">
            <v>-0.20440800000005765</v>
          </cell>
          <cell r="GS1223">
            <v>0</v>
          </cell>
          <cell r="GT1223">
            <v>0</v>
          </cell>
          <cell r="GU1223">
            <v>0</v>
          </cell>
          <cell r="GV1223">
            <v>-1.1195999999998207E-2</v>
          </cell>
          <cell r="GW1223">
            <v>-8.0405999999996425E-2</v>
          </cell>
          <cell r="GX1223">
            <v>-8.040600000000353E-2</v>
          </cell>
          <cell r="GY1223">
            <v>0</v>
          </cell>
          <cell r="GZ1223">
            <v>0</v>
          </cell>
          <cell r="HA1223">
            <v>-3.2399999999995543E-2</v>
          </cell>
          <cell r="HB1223">
            <v>0</v>
          </cell>
          <cell r="HC1223">
            <v>0</v>
          </cell>
          <cell r="HD1223">
            <v>0</v>
          </cell>
          <cell r="HE1223">
            <v>-8.0406000000039057E-2</v>
          </cell>
          <cell r="HF1223">
            <v>0</v>
          </cell>
          <cell r="HG1223">
            <v>0</v>
          </cell>
          <cell r="HH1223">
            <v>0</v>
          </cell>
          <cell r="HI1223">
            <v>-8.040600000000353E-2</v>
          </cell>
          <cell r="HJ1223">
            <v>0</v>
          </cell>
          <cell r="HK1223">
            <v>0</v>
          </cell>
          <cell r="HL1223">
            <v>0</v>
          </cell>
          <cell r="HM1223">
            <v>0</v>
          </cell>
          <cell r="HN1223">
            <v>0</v>
          </cell>
          <cell r="HO1223">
            <v>0</v>
          </cell>
          <cell r="HP1223">
            <v>0</v>
          </cell>
          <cell r="HQ1223">
            <v>0</v>
          </cell>
          <cell r="HR1223">
            <v>-0.10279799999989336</v>
          </cell>
          <cell r="HS1223">
            <v>0</v>
          </cell>
          <cell r="HT1223">
            <v>0</v>
          </cell>
          <cell r="HU1223">
            <v>0</v>
          </cell>
          <cell r="HV1223">
            <v>-8.0405999999996425E-2</v>
          </cell>
          <cell r="HW1223">
            <v>0</v>
          </cell>
          <cell r="HX1223">
            <v>-1.1195999999998207E-2</v>
          </cell>
          <cell r="HY1223">
            <v>0</v>
          </cell>
          <cell r="HZ1223">
            <v>0</v>
          </cell>
          <cell r="IA1223">
            <v>-1.1196000000005313E-2</v>
          </cell>
          <cell r="IB1223">
            <v>0</v>
          </cell>
          <cell r="IC1223">
            <v>0</v>
          </cell>
          <cell r="ID1223">
            <v>0</v>
          </cell>
          <cell r="IE1223">
            <v>-0.1240020000000186</v>
          </cell>
          <cell r="IF1223">
            <v>0</v>
          </cell>
          <cell r="IG1223">
            <v>0</v>
          </cell>
          <cell r="IH1223">
            <v>-9.1602000000001738E-2</v>
          </cell>
          <cell r="II1223">
            <v>8.0405999999996425E-2</v>
          </cell>
          <cell r="IJ1223">
            <v>0</v>
          </cell>
          <cell r="IK1223">
            <v>0</v>
          </cell>
          <cell r="IL1223">
            <v>0</v>
          </cell>
          <cell r="IM1223">
            <v>0</v>
          </cell>
          <cell r="IN1223">
            <v>-8.040600000000353E-2</v>
          </cell>
          <cell r="IO1223">
            <v>-3.2400000000002649E-2</v>
          </cell>
          <cell r="IP1223">
            <v>0</v>
          </cell>
          <cell r="IQ1223">
            <v>0</v>
          </cell>
          <cell r="IR1223">
            <v>-0.2115853599999582</v>
          </cell>
          <cell r="IS1223">
            <v>0</v>
          </cell>
          <cell r="IT1223">
            <v>0</v>
          </cell>
          <cell r="IU1223">
            <v>0</v>
          </cell>
          <cell r="IV1223">
            <v>-8.040600000000353E-2</v>
          </cell>
          <cell r="IW1223">
            <v>-8.040600000000353E-2</v>
          </cell>
          <cell r="IX1223">
            <v>-2.1838940000002083E-2</v>
          </cell>
          <cell r="IY1223">
            <v>-2.8934419999998795E-2</v>
          </cell>
          <cell r="IZ1223">
            <v>0</v>
          </cell>
          <cell r="JA1223">
            <v>0</v>
          </cell>
          <cell r="JB1223">
            <v>0</v>
          </cell>
          <cell r="JC1223">
            <v>0</v>
          </cell>
          <cell r="JD1223">
            <v>0</v>
          </cell>
          <cell r="JE1223">
            <v>0</v>
          </cell>
          <cell r="JF1223">
            <v>0</v>
          </cell>
          <cell r="JG1223">
            <v>0</v>
          </cell>
          <cell r="JH1223">
            <v>0</v>
          </cell>
          <cell r="JI1223">
            <v>0</v>
          </cell>
          <cell r="JJ1223">
            <v>0</v>
          </cell>
          <cell r="JK1223">
            <v>0</v>
          </cell>
          <cell r="JL1223">
            <v>0</v>
          </cell>
          <cell r="JM1223">
            <v>0</v>
          </cell>
          <cell r="JN1223">
            <v>0</v>
          </cell>
          <cell r="JO1223">
            <v>0</v>
          </cell>
          <cell r="JP1223">
            <v>0</v>
          </cell>
          <cell r="JQ1223">
            <v>0</v>
          </cell>
        </row>
        <row r="1224">
          <cell r="D1224" t="str">
            <v>CL_.EX.BDG._.___.JimBridger 3 CCUS</v>
          </cell>
          <cell r="F1224">
            <v>-139.19759625000006</v>
          </cell>
          <cell r="G1224">
            <v>-318.3821343999989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-25.203549930000918</v>
          </cell>
          <cell r="M1224">
            <v>-22.130260019985144</v>
          </cell>
          <cell r="N1224">
            <v>-209.87628209000013</v>
          </cell>
          <cell r="O1224">
            <v>0</v>
          </cell>
          <cell r="P1224">
            <v>-50.272380110000086</v>
          </cell>
          <cell r="Q1224">
            <v>-536.15139487999841</v>
          </cell>
          <cell r="R1224">
            <v>-4295.8683932499262</v>
          </cell>
          <cell r="S1224">
            <v>-385.89019272002042</v>
          </cell>
          <cell r="T1224">
            <v>-61.367917610012228</v>
          </cell>
          <cell r="U1224">
            <v>20.108856070000911</v>
          </cell>
          <cell r="V1224">
            <v>-4.2119840099999983</v>
          </cell>
          <cell r="W1224">
            <v>-287.46855827000036</v>
          </cell>
          <cell r="X1224">
            <v>0</v>
          </cell>
          <cell r="Y1224">
            <v>-235.90472098999817</v>
          </cell>
          <cell r="Z1224">
            <v>-386.49674873996992</v>
          </cell>
          <cell r="AA1224">
            <v>-957.12079477999214</v>
          </cell>
          <cell r="AB1224">
            <v>0</v>
          </cell>
          <cell r="AC1224">
            <v>-433.60083519000182</v>
          </cell>
          <cell r="AD1224">
            <v>-1563.9154970100208</v>
          </cell>
          <cell r="AE1224">
            <v>-5513.9181773401797</v>
          </cell>
          <cell r="AF1224">
            <v>-2209.7641028199869</v>
          </cell>
          <cell r="AG1224">
            <v>-343.08463508996647</v>
          </cell>
          <cell r="AH1224">
            <v>-270.85349630000565</v>
          </cell>
          <cell r="AI1224">
            <v>0</v>
          </cell>
          <cell r="AJ1224">
            <v>0</v>
          </cell>
          <cell r="AK1224">
            <v>0</v>
          </cell>
          <cell r="AL1224">
            <v>-109.8687546600122</v>
          </cell>
          <cell r="AM1224">
            <v>-948.8407698100491</v>
          </cell>
          <cell r="AN1224">
            <v>-540.80839871001081</v>
          </cell>
          <cell r="AO1224">
            <v>0</v>
          </cell>
          <cell r="AP1224">
            <v>-471.83730843001103</v>
          </cell>
          <cell r="AQ1224">
            <v>-618.86071152001387</v>
          </cell>
          <cell r="AR1224">
            <v>-1674.5009990800172</v>
          </cell>
          <cell r="AS1224">
            <v>-709.23180385993328</v>
          </cell>
          <cell r="AT1224">
            <v>-36.229423140001018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51.896696290001273</v>
          </cell>
          <cell r="AZ1224">
            <v>-115.40204304002691</v>
          </cell>
          <cell r="BA1224">
            <v>-297.50623184000142</v>
          </cell>
          <cell r="BB1224">
            <v>-190.54053318001388</v>
          </cell>
          <cell r="BC1224">
            <v>3.5957660002168268E-2</v>
          </cell>
          <cell r="BD1224">
            <v>-377.52361797000049</v>
          </cell>
          <cell r="BE1224">
            <v>-1110.507827360183</v>
          </cell>
          <cell r="BF1224">
            <v>0</v>
          </cell>
          <cell r="BG1224">
            <v>-345.92128664001939</v>
          </cell>
          <cell r="BH1224">
            <v>-69.066225640039193</v>
          </cell>
          <cell r="BI1224">
            <v>-1.8933584000042174</v>
          </cell>
          <cell r="BJ1224">
            <v>-198.50494960002834</v>
          </cell>
          <cell r="BK1224">
            <v>-124.34030465001706</v>
          </cell>
          <cell r="BL1224">
            <v>-20.410611650033388</v>
          </cell>
          <cell r="BM1224">
            <v>0</v>
          </cell>
          <cell r="BN1224">
            <v>-140</v>
          </cell>
          <cell r="BO1224">
            <v>-210.37109078001231</v>
          </cell>
          <cell r="BP1224">
            <v>0</v>
          </cell>
          <cell r="BQ1224">
            <v>0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0</v>
          </cell>
          <cell r="BW1224">
            <v>0</v>
          </cell>
          <cell r="BX1224">
            <v>0</v>
          </cell>
          <cell r="BY1224">
            <v>0</v>
          </cell>
          <cell r="BZ1224">
            <v>0</v>
          </cell>
          <cell r="CA1224">
            <v>0</v>
          </cell>
          <cell r="CB1224">
            <v>0</v>
          </cell>
          <cell r="CC1224">
            <v>0</v>
          </cell>
          <cell r="CD1224">
            <v>0</v>
          </cell>
          <cell r="CE1224">
            <v>0</v>
          </cell>
          <cell r="CF1224">
            <v>0</v>
          </cell>
          <cell r="CG1224">
            <v>0</v>
          </cell>
          <cell r="CH1224">
            <v>0</v>
          </cell>
          <cell r="CI1224">
            <v>0</v>
          </cell>
          <cell r="CJ1224">
            <v>0</v>
          </cell>
          <cell r="CK1224">
            <v>0</v>
          </cell>
          <cell r="CL1224">
            <v>0</v>
          </cell>
          <cell r="CM1224">
            <v>0</v>
          </cell>
          <cell r="CN1224">
            <v>0</v>
          </cell>
          <cell r="CO1224">
            <v>0</v>
          </cell>
          <cell r="CP1224">
            <v>0</v>
          </cell>
          <cell r="CQ1224">
            <v>0</v>
          </cell>
          <cell r="CR1224">
            <v>0</v>
          </cell>
          <cell r="CS1224">
            <v>0</v>
          </cell>
          <cell r="CT1224">
            <v>0</v>
          </cell>
          <cell r="CU1224">
            <v>0</v>
          </cell>
          <cell r="CV1224">
            <v>0</v>
          </cell>
          <cell r="CW1224">
            <v>0</v>
          </cell>
          <cell r="CX1224">
            <v>0</v>
          </cell>
          <cell r="CY1224">
            <v>0</v>
          </cell>
          <cell r="CZ1224">
            <v>0</v>
          </cell>
          <cell r="DA1224">
            <v>0</v>
          </cell>
          <cell r="DB1224">
            <v>0</v>
          </cell>
          <cell r="DC1224">
            <v>0</v>
          </cell>
          <cell r="DD1224">
            <v>0</v>
          </cell>
          <cell r="DE1224">
            <v>0</v>
          </cell>
          <cell r="DF1224">
            <v>0</v>
          </cell>
          <cell r="DG1224">
            <v>0</v>
          </cell>
          <cell r="DH1224">
            <v>0</v>
          </cell>
          <cell r="DI1224">
            <v>0</v>
          </cell>
          <cell r="DJ1224">
            <v>0</v>
          </cell>
          <cell r="DK1224">
            <v>0</v>
          </cell>
          <cell r="DL1224">
            <v>0</v>
          </cell>
          <cell r="DM1224">
            <v>0</v>
          </cell>
          <cell r="DN1224">
            <v>0</v>
          </cell>
          <cell r="DO1224">
            <v>0</v>
          </cell>
          <cell r="DP1224">
            <v>0</v>
          </cell>
          <cell r="DQ1224">
            <v>0</v>
          </cell>
          <cell r="DR1224">
            <v>0</v>
          </cell>
          <cell r="DS1224">
            <v>0</v>
          </cell>
          <cell r="DT1224">
            <v>0</v>
          </cell>
          <cell r="DU1224">
            <v>0</v>
          </cell>
          <cell r="DV1224">
            <v>0</v>
          </cell>
          <cell r="DW1224">
            <v>0</v>
          </cell>
          <cell r="DX1224">
            <v>0</v>
          </cell>
          <cell r="DY1224">
            <v>0</v>
          </cell>
          <cell r="DZ1224">
            <v>0</v>
          </cell>
          <cell r="EA1224">
            <v>0</v>
          </cell>
          <cell r="EB1224">
            <v>0</v>
          </cell>
          <cell r="EC1224">
            <v>0</v>
          </cell>
          <cell r="ED1224">
            <v>0</v>
          </cell>
          <cell r="EE1224">
            <v>0</v>
          </cell>
          <cell r="EF1224">
            <v>0</v>
          </cell>
          <cell r="EG1224">
            <v>0</v>
          </cell>
          <cell r="EH1224">
            <v>0</v>
          </cell>
          <cell r="EI1224">
            <v>0</v>
          </cell>
          <cell r="EJ1224">
            <v>0</v>
          </cell>
          <cell r="EK1224">
            <v>0</v>
          </cell>
          <cell r="EL1224">
            <v>0</v>
          </cell>
          <cell r="EM1224">
            <v>0</v>
          </cell>
          <cell r="EN1224">
            <v>0</v>
          </cell>
          <cell r="EO1224">
            <v>0</v>
          </cell>
          <cell r="EP1224">
            <v>0</v>
          </cell>
          <cell r="EQ1224">
            <v>0</v>
          </cell>
          <cell r="ER1224">
            <v>0</v>
          </cell>
          <cell r="ES1224">
            <v>0</v>
          </cell>
          <cell r="ET1224">
            <v>0</v>
          </cell>
          <cell r="EU1224">
            <v>0</v>
          </cell>
          <cell r="EV1224">
            <v>0</v>
          </cell>
          <cell r="EW1224">
            <v>0</v>
          </cell>
          <cell r="EX1224">
            <v>0</v>
          </cell>
          <cell r="EY1224">
            <v>0</v>
          </cell>
          <cell r="EZ1224">
            <v>0</v>
          </cell>
          <cell r="FA1224">
            <v>0</v>
          </cell>
          <cell r="FB1224">
            <v>0</v>
          </cell>
          <cell r="FC1224">
            <v>0</v>
          </cell>
          <cell r="FD1224">
            <v>0</v>
          </cell>
          <cell r="FE1224">
            <v>0</v>
          </cell>
          <cell r="FF1224">
            <v>0</v>
          </cell>
          <cell r="FG1224">
            <v>0</v>
          </cell>
          <cell r="FH1224">
            <v>0</v>
          </cell>
          <cell r="FI1224">
            <v>0</v>
          </cell>
          <cell r="FJ1224">
            <v>0</v>
          </cell>
          <cell r="FK1224">
            <v>0</v>
          </cell>
          <cell r="FL1224">
            <v>0</v>
          </cell>
          <cell r="FM1224">
            <v>0</v>
          </cell>
          <cell r="FN1224">
            <v>0</v>
          </cell>
          <cell r="FO1224">
            <v>0</v>
          </cell>
          <cell r="FP1224">
            <v>0</v>
          </cell>
          <cell r="FQ1224">
            <v>0</v>
          </cell>
          <cell r="FR1224">
            <v>0</v>
          </cell>
          <cell r="FS1224">
            <v>0</v>
          </cell>
          <cell r="FT1224">
            <v>0</v>
          </cell>
          <cell r="FU1224">
            <v>0</v>
          </cell>
          <cell r="FV1224">
            <v>0</v>
          </cell>
          <cell r="FW1224">
            <v>0</v>
          </cell>
          <cell r="FX1224">
            <v>0</v>
          </cell>
          <cell r="FY1224">
            <v>0</v>
          </cell>
          <cell r="FZ1224">
            <v>0</v>
          </cell>
          <cell r="GA1224">
            <v>0</v>
          </cell>
          <cell r="GB1224">
            <v>0</v>
          </cell>
          <cell r="GC1224">
            <v>0</v>
          </cell>
          <cell r="GD1224">
            <v>0</v>
          </cell>
          <cell r="GE1224">
            <v>0</v>
          </cell>
          <cell r="GF1224">
            <v>0</v>
          </cell>
          <cell r="GG1224">
            <v>0</v>
          </cell>
          <cell r="GH1224">
            <v>0</v>
          </cell>
          <cell r="GI1224">
            <v>0</v>
          </cell>
          <cell r="GJ1224">
            <v>0</v>
          </cell>
          <cell r="GK1224">
            <v>0</v>
          </cell>
          <cell r="GL1224">
            <v>0</v>
          </cell>
          <cell r="GM1224">
            <v>0</v>
          </cell>
          <cell r="GN1224">
            <v>0</v>
          </cell>
          <cell r="GO1224">
            <v>0</v>
          </cell>
          <cell r="GP1224">
            <v>0</v>
          </cell>
          <cell r="GQ1224">
            <v>0</v>
          </cell>
          <cell r="GR1224">
            <v>0</v>
          </cell>
          <cell r="GS1224">
            <v>0</v>
          </cell>
          <cell r="GT1224">
            <v>0</v>
          </cell>
          <cell r="GU1224">
            <v>0</v>
          </cell>
          <cell r="GV1224">
            <v>0</v>
          </cell>
          <cell r="GW1224">
            <v>0</v>
          </cell>
          <cell r="GX1224">
            <v>0</v>
          </cell>
          <cell r="GY1224">
            <v>0</v>
          </cell>
          <cell r="GZ1224">
            <v>0</v>
          </cell>
          <cell r="HA1224">
            <v>0</v>
          </cell>
          <cell r="HB1224">
            <v>0</v>
          </cell>
          <cell r="HC1224">
            <v>0</v>
          </cell>
          <cell r="HD1224">
            <v>0</v>
          </cell>
          <cell r="HE1224">
            <v>0</v>
          </cell>
          <cell r="HF1224">
            <v>0</v>
          </cell>
          <cell r="HG1224">
            <v>0</v>
          </cell>
          <cell r="HH1224">
            <v>0</v>
          </cell>
          <cell r="HI1224">
            <v>0</v>
          </cell>
          <cell r="HJ1224">
            <v>0</v>
          </cell>
          <cell r="HK1224">
            <v>0</v>
          </cell>
          <cell r="HL1224">
            <v>0</v>
          </cell>
          <cell r="HM1224">
            <v>0</v>
          </cell>
          <cell r="HN1224">
            <v>0</v>
          </cell>
          <cell r="HO1224">
            <v>0</v>
          </cell>
          <cell r="HP1224">
            <v>0</v>
          </cell>
          <cell r="HQ1224">
            <v>0</v>
          </cell>
          <cell r="HR1224">
            <v>0</v>
          </cell>
          <cell r="HS1224">
            <v>0</v>
          </cell>
          <cell r="HT1224">
            <v>0</v>
          </cell>
          <cell r="HU1224">
            <v>0</v>
          </cell>
          <cell r="HV1224">
            <v>0</v>
          </cell>
          <cell r="HW1224">
            <v>0</v>
          </cell>
          <cell r="HX1224">
            <v>0</v>
          </cell>
          <cell r="HY1224">
            <v>0</v>
          </cell>
          <cell r="HZ1224">
            <v>0</v>
          </cell>
          <cell r="IA1224">
            <v>0</v>
          </cell>
          <cell r="IB1224">
            <v>0</v>
          </cell>
          <cell r="IC1224">
            <v>0</v>
          </cell>
          <cell r="ID1224">
            <v>0</v>
          </cell>
          <cell r="IE1224">
            <v>0</v>
          </cell>
          <cell r="IF1224">
            <v>0</v>
          </cell>
          <cell r="IG1224">
            <v>0</v>
          </cell>
          <cell r="IH1224">
            <v>0</v>
          </cell>
          <cell r="II1224">
            <v>0</v>
          </cell>
          <cell r="IJ1224">
            <v>0</v>
          </cell>
          <cell r="IK1224">
            <v>0</v>
          </cell>
          <cell r="IL1224">
            <v>0</v>
          </cell>
          <cell r="IM1224">
            <v>0</v>
          </cell>
          <cell r="IN1224">
            <v>0</v>
          </cell>
          <cell r="IO1224">
            <v>0</v>
          </cell>
          <cell r="IP1224">
            <v>0</v>
          </cell>
          <cell r="IQ1224">
            <v>0</v>
          </cell>
          <cell r="IR1224">
            <v>0</v>
          </cell>
          <cell r="IS1224">
            <v>0</v>
          </cell>
          <cell r="IT1224">
            <v>0</v>
          </cell>
          <cell r="IU1224">
            <v>0</v>
          </cell>
          <cell r="IV1224">
            <v>0</v>
          </cell>
          <cell r="IW1224">
            <v>0</v>
          </cell>
          <cell r="IX1224">
            <v>0</v>
          </cell>
          <cell r="IY1224">
            <v>0</v>
          </cell>
          <cell r="IZ1224">
            <v>0</v>
          </cell>
          <cell r="JA1224">
            <v>0</v>
          </cell>
          <cell r="JB1224">
            <v>0</v>
          </cell>
          <cell r="JC1224">
            <v>0</v>
          </cell>
          <cell r="JD1224">
            <v>0</v>
          </cell>
          <cell r="JE1224">
            <v>0</v>
          </cell>
          <cell r="JF1224">
            <v>0</v>
          </cell>
          <cell r="JG1224">
            <v>0</v>
          </cell>
          <cell r="JH1224">
            <v>0</v>
          </cell>
          <cell r="JI1224">
            <v>0</v>
          </cell>
          <cell r="JJ1224">
            <v>0</v>
          </cell>
          <cell r="JK1224">
            <v>0</v>
          </cell>
          <cell r="JL1224">
            <v>0</v>
          </cell>
          <cell r="JM1224">
            <v>0</v>
          </cell>
          <cell r="JN1224">
            <v>0</v>
          </cell>
          <cell r="JO1224">
            <v>0</v>
          </cell>
          <cell r="JP1224">
            <v>0</v>
          </cell>
          <cell r="JQ1224">
            <v>0</v>
          </cell>
        </row>
        <row r="1225">
          <cell r="D1225" t="str">
            <v>CL_.EX.BDG._.___.JimBridger 3 GCV</v>
          </cell>
          <cell r="F1225">
            <v>-0.19042500000000118</v>
          </cell>
          <cell r="G1225">
            <v>-3.5034099999995405E-3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-1.23693973</v>
          </cell>
          <cell r="M1225">
            <v>-0.28335161999999414</v>
          </cell>
          <cell r="N1225">
            <v>0</v>
          </cell>
          <cell r="O1225">
            <v>0</v>
          </cell>
          <cell r="P1225">
            <v>6.5758680000000014E-2</v>
          </cell>
          <cell r="Q1225">
            <v>-4.9479379999997519E-2</v>
          </cell>
          <cell r="R1225">
            <v>-0.12688785999998231</v>
          </cell>
          <cell r="S1225">
            <v>0.22679999999998302</v>
          </cell>
          <cell r="T1225">
            <v>-0.10259999999999536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-5.3314320000000137E-2</v>
          </cell>
          <cell r="Z1225">
            <v>-0.11339999999999861</v>
          </cell>
          <cell r="AA1225">
            <v>-0.17062084999999971</v>
          </cell>
          <cell r="AB1225">
            <v>0</v>
          </cell>
          <cell r="AC1225">
            <v>-4.3352690000000749E-2</v>
          </cell>
          <cell r="AD1225">
            <v>0.12959999999999638</v>
          </cell>
          <cell r="AE1225">
            <v>-4.6685914999999909</v>
          </cell>
          <cell r="AF1225">
            <v>-3.4539882300000002</v>
          </cell>
          <cell r="AG1225">
            <v>9.7807400000000655E-3</v>
          </cell>
          <cell r="AH1225">
            <v>-0.17540130000000076</v>
          </cell>
          <cell r="AI1225">
            <v>0</v>
          </cell>
          <cell r="AJ1225">
            <v>0</v>
          </cell>
          <cell r="AK1225">
            <v>0</v>
          </cell>
          <cell r="AL1225">
            <v>-0.19979999999999976</v>
          </cell>
          <cell r="AM1225">
            <v>-4.8599999999993315E-2</v>
          </cell>
          <cell r="AN1225">
            <v>-0.11340000000000217</v>
          </cell>
          <cell r="AO1225">
            <v>0</v>
          </cell>
          <cell r="AP1225">
            <v>-0.23898271000000015</v>
          </cell>
          <cell r="AQ1225">
            <v>-0.44819999999999993</v>
          </cell>
          <cell r="AR1225">
            <v>-0.571764700000017</v>
          </cell>
          <cell r="AS1225">
            <v>-2.0964700000007497E-2</v>
          </cell>
          <cell r="AT1225">
            <v>-0.11880000000000379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-4.8600000000000421E-2</v>
          </cell>
          <cell r="AZ1225">
            <v>-0.15119999999998868</v>
          </cell>
          <cell r="BA1225">
            <v>2.1600000000006503E-2</v>
          </cell>
          <cell r="BB1225">
            <v>-3.2400000000002649E-2</v>
          </cell>
          <cell r="BC1225">
            <v>0</v>
          </cell>
          <cell r="BD1225">
            <v>-0.22140000000000271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  <cell r="BJ1225">
            <v>0</v>
          </cell>
          <cell r="BK1225">
            <v>0</v>
          </cell>
          <cell r="BL1225">
            <v>0</v>
          </cell>
          <cell r="BM1225">
            <v>0</v>
          </cell>
          <cell r="BN1225">
            <v>0</v>
          </cell>
          <cell r="BO1225">
            <v>0</v>
          </cell>
          <cell r="BP1225">
            <v>0</v>
          </cell>
          <cell r="BQ1225">
            <v>0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0</v>
          </cell>
          <cell r="BW1225">
            <v>0</v>
          </cell>
          <cell r="BX1225">
            <v>0</v>
          </cell>
          <cell r="BY1225">
            <v>0</v>
          </cell>
          <cell r="BZ1225">
            <v>0</v>
          </cell>
          <cell r="CA1225">
            <v>0</v>
          </cell>
          <cell r="CB1225">
            <v>0</v>
          </cell>
          <cell r="CC1225">
            <v>0</v>
          </cell>
          <cell r="CD1225">
            <v>0</v>
          </cell>
          <cell r="CE1225">
            <v>0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0</v>
          </cell>
          <cell r="CK1225">
            <v>0</v>
          </cell>
          <cell r="CL1225">
            <v>0</v>
          </cell>
          <cell r="CM1225">
            <v>0</v>
          </cell>
          <cell r="CN1225">
            <v>0</v>
          </cell>
          <cell r="CO1225">
            <v>0</v>
          </cell>
          <cell r="CP1225">
            <v>0</v>
          </cell>
          <cell r="CQ1225">
            <v>0</v>
          </cell>
          <cell r="CR1225">
            <v>0</v>
          </cell>
          <cell r="CS1225">
            <v>0</v>
          </cell>
          <cell r="CT1225">
            <v>0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0</v>
          </cell>
          <cell r="DA1225">
            <v>0</v>
          </cell>
          <cell r="DB1225">
            <v>0</v>
          </cell>
          <cell r="DC1225">
            <v>0</v>
          </cell>
          <cell r="DD1225">
            <v>0</v>
          </cell>
          <cell r="DE1225">
            <v>0</v>
          </cell>
          <cell r="DF1225">
            <v>0</v>
          </cell>
          <cell r="DG1225">
            <v>0</v>
          </cell>
          <cell r="DH1225">
            <v>0</v>
          </cell>
          <cell r="DI1225">
            <v>0</v>
          </cell>
          <cell r="DJ1225">
            <v>0</v>
          </cell>
          <cell r="DK1225">
            <v>0</v>
          </cell>
          <cell r="DL1225">
            <v>0</v>
          </cell>
          <cell r="DM1225">
            <v>0</v>
          </cell>
          <cell r="DN1225">
            <v>0</v>
          </cell>
          <cell r="DO1225">
            <v>0</v>
          </cell>
          <cell r="DP1225">
            <v>0</v>
          </cell>
          <cell r="DQ1225">
            <v>0</v>
          </cell>
          <cell r="DR1225">
            <v>0</v>
          </cell>
          <cell r="DS1225">
            <v>0</v>
          </cell>
          <cell r="DT1225">
            <v>0</v>
          </cell>
          <cell r="DU1225">
            <v>0</v>
          </cell>
          <cell r="DV1225">
            <v>0</v>
          </cell>
          <cell r="DW1225">
            <v>0</v>
          </cell>
          <cell r="DX1225">
            <v>0</v>
          </cell>
          <cell r="DY1225">
            <v>0</v>
          </cell>
          <cell r="DZ1225">
            <v>0</v>
          </cell>
          <cell r="EA1225">
            <v>0</v>
          </cell>
          <cell r="EB1225">
            <v>0</v>
          </cell>
          <cell r="EC1225">
            <v>0</v>
          </cell>
          <cell r="ED1225">
            <v>0</v>
          </cell>
          <cell r="EE1225">
            <v>0</v>
          </cell>
          <cell r="EF1225">
            <v>0</v>
          </cell>
          <cell r="EG1225">
            <v>0</v>
          </cell>
          <cell r="EH1225">
            <v>0</v>
          </cell>
          <cell r="EI1225">
            <v>0</v>
          </cell>
          <cell r="EJ1225">
            <v>0</v>
          </cell>
          <cell r="EK1225">
            <v>0</v>
          </cell>
          <cell r="EL1225">
            <v>0</v>
          </cell>
          <cell r="EM1225">
            <v>0</v>
          </cell>
          <cell r="EN1225">
            <v>0</v>
          </cell>
          <cell r="EO1225">
            <v>0</v>
          </cell>
          <cell r="EP1225">
            <v>0</v>
          </cell>
          <cell r="EQ1225">
            <v>0</v>
          </cell>
          <cell r="ER1225">
            <v>0</v>
          </cell>
          <cell r="ES1225">
            <v>0</v>
          </cell>
          <cell r="ET1225">
            <v>0</v>
          </cell>
          <cell r="EU1225">
            <v>0</v>
          </cell>
          <cell r="EV1225">
            <v>0</v>
          </cell>
          <cell r="EW1225">
            <v>0</v>
          </cell>
          <cell r="EX1225">
            <v>0</v>
          </cell>
          <cell r="EY1225">
            <v>0</v>
          </cell>
          <cell r="EZ1225">
            <v>0</v>
          </cell>
          <cell r="FA1225">
            <v>0</v>
          </cell>
          <cell r="FB1225">
            <v>0</v>
          </cell>
          <cell r="FC1225">
            <v>0</v>
          </cell>
          <cell r="FD1225">
            <v>0</v>
          </cell>
          <cell r="FE1225">
            <v>0</v>
          </cell>
          <cell r="FF1225">
            <v>0</v>
          </cell>
          <cell r="FG1225">
            <v>0</v>
          </cell>
          <cell r="FH1225">
            <v>0</v>
          </cell>
          <cell r="FI1225">
            <v>0</v>
          </cell>
          <cell r="FJ1225">
            <v>0</v>
          </cell>
          <cell r="FK1225">
            <v>0</v>
          </cell>
          <cell r="FL1225">
            <v>0</v>
          </cell>
          <cell r="FM1225">
            <v>0</v>
          </cell>
          <cell r="FN1225">
            <v>0</v>
          </cell>
          <cell r="FO1225">
            <v>0</v>
          </cell>
          <cell r="FP1225">
            <v>0</v>
          </cell>
          <cell r="FQ1225">
            <v>0</v>
          </cell>
          <cell r="FR1225">
            <v>0</v>
          </cell>
          <cell r="FS1225">
            <v>0</v>
          </cell>
          <cell r="FT1225">
            <v>0</v>
          </cell>
          <cell r="FU1225">
            <v>0</v>
          </cell>
          <cell r="FV1225">
            <v>0</v>
          </cell>
          <cell r="FW1225">
            <v>0</v>
          </cell>
          <cell r="FX1225">
            <v>0</v>
          </cell>
          <cell r="FY1225">
            <v>0</v>
          </cell>
          <cell r="FZ1225">
            <v>0</v>
          </cell>
          <cell r="GA1225">
            <v>0</v>
          </cell>
          <cell r="GB1225">
            <v>0</v>
          </cell>
          <cell r="GC1225">
            <v>0</v>
          </cell>
          <cell r="GD1225">
            <v>0</v>
          </cell>
          <cell r="GE1225">
            <v>0</v>
          </cell>
          <cell r="GF1225">
            <v>0</v>
          </cell>
          <cell r="GG1225">
            <v>0</v>
          </cell>
          <cell r="GH1225">
            <v>0</v>
          </cell>
          <cell r="GI1225">
            <v>0</v>
          </cell>
          <cell r="GJ1225">
            <v>0</v>
          </cell>
          <cell r="GK1225">
            <v>0</v>
          </cell>
          <cell r="GL1225">
            <v>0</v>
          </cell>
          <cell r="GM1225">
            <v>0</v>
          </cell>
          <cell r="GN1225">
            <v>0</v>
          </cell>
          <cell r="GO1225">
            <v>0</v>
          </cell>
          <cell r="GP1225">
            <v>0</v>
          </cell>
          <cell r="GQ1225">
            <v>0</v>
          </cell>
          <cell r="GR1225">
            <v>0</v>
          </cell>
          <cell r="GS1225">
            <v>0</v>
          </cell>
          <cell r="GT1225">
            <v>0</v>
          </cell>
          <cell r="GU1225">
            <v>0</v>
          </cell>
          <cell r="GV1225">
            <v>0</v>
          </cell>
          <cell r="GW1225">
            <v>0</v>
          </cell>
          <cell r="GX1225">
            <v>0</v>
          </cell>
          <cell r="GY1225">
            <v>0</v>
          </cell>
          <cell r="GZ1225">
            <v>0</v>
          </cell>
          <cell r="HA1225">
            <v>0</v>
          </cell>
          <cell r="HB1225">
            <v>0</v>
          </cell>
          <cell r="HC1225">
            <v>0</v>
          </cell>
          <cell r="HD1225">
            <v>0</v>
          </cell>
          <cell r="HE1225">
            <v>0</v>
          </cell>
          <cell r="HF1225">
            <v>0</v>
          </cell>
          <cell r="HG1225">
            <v>0</v>
          </cell>
          <cell r="HH1225">
            <v>0</v>
          </cell>
          <cell r="HI1225">
            <v>0</v>
          </cell>
          <cell r="HJ1225">
            <v>0</v>
          </cell>
          <cell r="HK1225">
            <v>0</v>
          </cell>
          <cell r="HL1225">
            <v>0</v>
          </cell>
          <cell r="HM1225">
            <v>0</v>
          </cell>
          <cell r="HN1225">
            <v>0</v>
          </cell>
          <cell r="HO1225">
            <v>0</v>
          </cell>
          <cell r="HP1225">
            <v>0</v>
          </cell>
          <cell r="HQ1225">
            <v>0</v>
          </cell>
          <cell r="HR1225">
            <v>0</v>
          </cell>
          <cell r="HS1225">
            <v>0</v>
          </cell>
          <cell r="HT1225">
            <v>0</v>
          </cell>
          <cell r="HU1225">
            <v>0</v>
          </cell>
          <cell r="HV1225">
            <v>0</v>
          </cell>
          <cell r="HW1225">
            <v>0</v>
          </cell>
          <cell r="HX1225">
            <v>0</v>
          </cell>
          <cell r="HY1225">
            <v>0</v>
          </cell>
          <cell r="HZ1225">
            <v>0</v>
          </cell>
          <cell r="IA1225">
            <v>0</v>
          </cell>
          <cell r="IB1225">
            <v>0</v>
          </cell>
          <cell r="IC1225">
            <v>0</v>
          </cell>
          <cell r="ID1225">
            <v>0</v>
          </cell>
          <cell r="IE1225">
            <v>0</v>
          </cell>
          <cell r="IF1225">
            <v>0</v>
          </cell>
          <cell r="IG1225">
            <v>0</v>
          </cell>
          <cell r="IH1225">
            <v>0</v>
          </cell>
          <cell r="II1225">
            <v>0</v>
          </cell>
          <cell r="IJ1225">
            <v>0</v>
          </cell>
          <cell r="IK1225">
            <v>0</v>
          </cell>
          <cell r="IL1225">
            <v>0</v>
          </cell>
          <cell r="IM1225">
            <v>0</v>
          </cell>
          <cell r="IN1225">
            <v>0</v>
          </cell>
          <cell r="IO1225">
            <v>0</v>
          </cell>
          <cell r="IP1225">
            <v>0</v>
          </cell>
          <cell r="IQ1225">
            <v>0</v>
          </cell>
          <cell r="IR1225">
            <v>0</v>
          </cell>
          <cell r="IS1225">
            <v>0</v>
          </cell>
          <cell r="IT1225">
            <v>0</v>
          </cell>
          <cell r="IU1225">
            <v>0</v>
          </cell>
          <cell r="IV1225">
            <v>0</v>
          </cell>
          <cell r="IW1225">
            <v>0</v>
          </cell>
          <cell r="IX1225">
            <v>0</v>
          </cell>
          <cell r="IY1225">
            <v>0</v>
          </cell>
          <cell r="IZ1225">
            <v>0</v>
          </cell>
          <cell r="JA1225">
            <v>0</v>
          </cell>
          <cell r="JB1225">
            <v>0</v>
          </cell>
          <cell r="JC1225">
            <v>0</v>
          </cell>
          <cell r="JD1225">
            <v>0</v>
          </cell>
          <cell r="JE1225">
            <v>0</v>
          </cell>
          <cell r="JF1225">
            <v>0</v>
          </cell>
          <cell r="JG1225">
            <v>0</v>
          </cell>
          <cell r="JH1225">
            <v>0</v>
          </cell>
          <cell r="JI1225">
            <v>0</v>
          </cell>
          <cell r="JJ1225">
            <v>0</v>
          </cell>
          <cell r="JK1225">
            <v>0</v>
          </cell>
          <cell r="JL1225">
            <v>0</v>
          </cell>
          <cell r="JM1225">
            <v>0</v>
          </cell>
          <cell r="JN1225">
            <v>0</v>
          </cell>
          <cell r="JO1225">
            <v>0</v>
          </cell>
          <cell r="JP1225">
            <v>0</v>
          </cell>
          <cell r="JQ1225">
            <v>0</v>
          </cell>
        </row>
        <row r="1226">
          <cell r="D1226" t="str">
            <v>CL_.EX.BDG._.___.JimBridger 4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-0.57649894999999418</v>
          </cell>
          <cell r="N1226">
            <v>-6.4032380000000444E-2</v>
          </cell>
          <cell r="O1226">
            <v>0</v>
          </cell>
          <cell r="P1226">
            <v>0</v>
          </cell>
          <cell r="Q1226">
            <v>0</v>
          </cell>
          <cell r="R1226">
            <v>-0.15975939999998445</v>
          </cell>
          <cell r="S1226">
            <v>-8.2205999999999335E-2</v>
          </cell>
          <cell r="T1226">
            <v>-1.7751399999999862E-2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-9.9960000000010041E-3</v>
          </cell>
          <cell r="AA1226">
            <v>0</v>
          </cell>
          <cell r="AB1226">
            <v>0</v>
          </cell>
          <cell r="AC1226">
            <v>0</v>
          </cell>
          <cell r="AD1226">
            <v>-4.9806000000000239E-2</v>
          </cell>
          <cell r="AE1226">
            <v>-4.2385849999988068E-2</v>
          </cell>
          <cell r="AF1226">
            <v>1.0150000001374337E-5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-9.9960000000010041E-3</v>
          </cell>
          <cell r="AN1226">
            <v>-3.2400000000002649E-2</v>
          </cell>
          <cell r="AO1226">
            <v>0</v>
          </cell>
          <cell r="AP1226">
            <v>0</v>
          </cell>
          <cell r="AQ1226">
            <v>0</v>
          </cell>
          <cell r="AR1226">
            <v>0.17940600000000018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0.17940599999999307</v>
          </cell>
          <cell r="BB1226">
            <v>0</v>
          </cell>
          <cell r="BC1226">
            <v>0</v>
          </cell>
          <cell r="BD1226">
            <v>0</v>
          </cell>
          <cell r="BE1226">
            <v>-7.7554000000077394E-3</v>
          </cell>
          <cell r="BF1226">
            <v>0</v>
          </cell>
          <cell r="BG1226">
            <v>0</v>
          </cell>
          <cell r="BH1226">
            <v>0</v>
          </cell>
          <cell r="BI1226">
            <v>0</v>
          </cell>
          <cell r="BJ1226">
            <v>0</v>
          </cell>
          <cell r="BK1226">
            <v>0</v>
          </cell>
          <cell r="BL1226">
            <v>0</v>
          </cell>
          <cell r="BM1226">
            <v>0</v>
          </cell>
          <cell r="BN1226">
            <v>0</v>
          </cell>
          <cell r="BO1226">
            <v>0</v>
          </cell>
          <cell r="BP1226">
            <v>0</v>
          </cell>
          <cell r="BQ1226">
            <v>-7.7554000000001899E-3</v>
          </cell>
          <cell r="BR1226">
            <v>-8.2206000000041968E-2</v>
          </cell>
          <cell r="BS1226">
            <v>0</v>
          </cell>
          <cell r="BT1226">
            <v>0</v>
          </cell>
          <cell r="BU1226">
            <v>0</v>
          </cell>
          <cell r="BV1226">
            <v>0</v>
          </cell>
          <cell r="BW1226">
            <v>0</v>
          </cell>
          <cell r="BX1226">
            <v>0</v>
          </cell>
          <cell r="BY1226">
            <v>0</v>
          </cell>
          <cell r="BZ1226">
            <v>0</v>
          </cell>
          <cell r="CA1226">
            <v>0</v>
          </cell>
          <cell r="CB1226">
            <v>-8.2206000000001112E-2</v>
          </cell>
          <cell r="CC1226">
            <v>0</v>
          </cell>
          <cell r="CD1226">
            <v>0</v>
          </cell>
          <cell r="CE1226">
            <v>-0.64541400000001659</v>
          </cell>
          <cell r="CF1226">
            <v>0</v>
          </cell>
          <cell r="CG1226">
            <v>0</v>
          </cell>
          <cell r="CH1226">
            <v>0</v>
          </cell>
          <cell r="CI1226">
            <v>0</v>
          </cell>
          <cell r="CJ1226">
            <v>0</v>
          </cell>
          <cell r="CK1226">
            <v>-8.2205999999999335E-2</v>
          </cell>
          <cell r="CL1226">
            <v>0</v>
          </cell>
          <cell r="CM1226">
            <v>0</v>
          </cell>
          <cell r="CN1226">
            <v>-0.56320799999998883</v>
          </cell>
          <cell r="CO1226">
            <v>0</v>
          </cell>
          <cell r="CP1226">
            <v>0</v>
          </cell>
          <cell r="CQ1226">
            <v>0</v>
          </cell>
          <cell r="CR1226">
            <v>-9.3199790000085159E-2</v>
          </cell>
          <cell r="CS1226">
            <v>0</v>
          </cell>
          <cell r="CT1226">
            <v>0</v>
          </cell>
          <cell r="CU1226">
            <v>0</v>
          </cell>
          <cell r="CV1226">
            <v>0</v>
          </cell>
          <cell r="CW1226">
            <v>0</v>
          </cell>
          <cell r="CX1226">
            <v>-9.3199789999992788E-2</v>
          </cell>
          <cell r="CY1226">
            <v>0</v>
          </cell>
          <cell r="CZ1226">
            <v>0</v>
          </cell>
          <cell r="DA1226">
            <v>0</v>
          </cell>
          <cell r="DB1226">
            <v>0</v>
          </cell>
          <cell r="DC1226">
            <v>0</v>
          </cell>
          <cell r="DD1226">
            <v>0</v>
          </cell>
          <cell r="DE1226">
            <v>-0.32641200000000481</v>
          </cell>
          <cell r="DF1226">
            <v>0</v>
          </cell>
          <cell r="DG1226">
            <v>0</v>
          </cell>
          <cell r="DH1226">
            <v>0</v>
          </cell>
          <cell r="DI1226">
            <v>0</v>
          </cell>
          <cell r="DJ1226">
            <v>-0.16441200000000578</v>
          </cell>
          <cell r="DK1226">
            <v>-0.16200000000000614</v>
          </cell>
          <cell r="DL1226">
            <v>0</v>
          </cell>
          <cell r="DM1226">
            <v>0</v>
          </cell>
          <cell r="DN1226">
            <v>0</v>
          </cell>
          <cell r="DO1226">
            <v>0</v>
          </cell>
          <cell r="DP1226">
            <v>0</v>
          </cell>
          <cell r="DQ1226">
            <v>0</v>
          </cell>
          <cell r="DR1226">
            <v>-8.2206000000041968E-2</v>
          </cell>
          <cell r="DS1226">
            <v>0</v>
          </cell>
          <cell r="DT1226">
            <v>-8.2205999999999335E-2</v>
          </cell>
          <cell r="DU1226">
            <v>0</v>
          </cell>
          <cell r="DV1226">
            <v>0</v>
          </cell>
          <cell r="DW1226">
            <v>0</v>
          </cell>
          <cell r="DX1226">
            <v>0</v>
          </cell>
          <cell r="DY1226">
            <v>0</v>
          </cell>
          <cell r="DZ1226">
            <v>0</v>
          </cell>
          <cell r="EA1226">
            <v>0</v>
          </cell>
          <cell r="EB1226">
            <v>0</v>
          </cell>
          <cell r="EC1226">
            <v>0</v>
          </cell>
          <cell r="ED1226">
            <v>0</v>
          </cell>
          <cell r="EE1226">
            <v>-0.19640521000002309</v>
          </cell>
          <cell r="EF1226">
            <v>0</v>
          </cell>
          <cell r="EG1226">
            <v>0</v>
          </cell>
          <cell r="EH1226">
            <v>-0.19640521000000177</v>
          </cell>
          <cell r="EI1226">
            <v>0</v>
          </cell>
          <cell r="EJ1226">
            <v>0</v>
          </cell>
          <cell r="EK1226">
            <v>0</v>
          </cell>
          <cell r="EL1226">
            <v>0</v>
          </cell>
          <cell r="EM1226">
            <v>0</v>
          </cell>
          <cell r="EN1226">
            <v>0</v>
          </cell>
          <cell r="EO1226">
            <v>0</v>
          </cell>
          <cell r="EP1226">
            <v>0</v>
          </cell>
          <cell r="EQ1226">
            <v>0</v>
          </cell>
          <cell r="ER1226">
            <v>-4.1096900000013648E-2</v>
          </cell>
          <cell r="ES1226">
            <v>0</v>
          </cell>
          <cell r="ET1226">
            <v>-4.1096899999999437E-2</v>
          </cell>
          <cell r="EU1226">
            <v>0</v>
          </cell>
          <cell r="EV1226">
            <v>0</v>
          </cell>
          <cell r="EW1226">
            <v>0</v>
          </cell>
          <cell r="EX1226">
            <v>0</v>
          </cell>
          <cell r="EY1226">
            <v>0</v>
          </cell>
          <cell r="EZ1226">
            <v>0</v>
          </cell>
          <cell r="FA1226">
            <v>0</v>
          </cell>
          <cell r="FB1226">
            <v>0</v>
          </cell>
          <cell r="FC1226">
            <v>0</v>
          </cell>
          <cell r="FD1226">
            <v>0</v>
          </cell>
          <cell r="FE1226">
            <v>-0.31316526000000522</v>
          </cell>
          <cell r="FF1226">
            <v>0</v>
          </cell>
          <cell r="FG1226">
            <v>0</v>
          </cell>
          <cell r="FH1226">
            <v>0</v>
          </cell>
          <cell r="FI1226">
            <v>-5.6081720000001667E-2</v>
          </cell>
          <cell r="FJ1226">
            <v>0</v>
          </cell>
          <cell r="FK1226">
            <v>-0.25708353999999645</v>
          </cell>
          <cell r="FL1226">
            <v>0</v>
          </cell>
          <cell r="FM1226">
            <v>0</v>
          </cell>
          <cell r="FN1226">
            <v>0</v>
          </cell>
          <cell r="FO1226">
            <v>0</v>
          </cell>
          <cell r="FP1226">
            <v>0</v>
          </cell>
          <cell r="FQ1226">
            <v>0</v>
          </cell>
          <cell r="FR1226">
            <v>0</v>
          </cell>
          <cell r="FS1226">
            <v>0</v>
          </cell>
          <cell r="FT1226">
            <v>0</v>
          </cell>
          <cell r="FU1226">
            <v>0</v>
          </cell>
          <cell r="FV1226">
            <v>0</v>
          </cell>
          <cell r="FW1226">
            <v>0</v>
          </cell>
          <cell r="FX1226">
            <v>0</v>
          </cell>
          <cell r="FY1226">
            <v>0</v>
          </cell>
          <cell r="FZ1226">
            <v>0</v>
          </cell>
          <cell r="GA1226">
            <v>0</v>
          </cell>
          <cell r="GB1226">
            <v>0</v>
          </cell>
          <cell r="GC1226">
            <v>0</v>
          </cell>
          <cell r="GD1226">
            <v>0</v>
          </cell>
          <cell r="GE1226">
            <v>-9.2202000000042972E-2</v>
          </cell>
          <cell r="GF1226">
            <v>0</v>
          </cell>
          <cell r="GG1226">
            <v>0</v>
          </cell>
          <cell r="GH1226">
            <v>-8.2205999999999335E-2</v>
          </cell>
          <cell r="GI1226">
            <v>-9.9960000000081095E-3</v>
          </cell>
          <cell r="GJ1226">
            <v>0</v>
          </cell>
          <cell r="GK1226">
            <v>0</v>
          </cell>
          <cell r="GL1226">
            <v>0</v>
          </cell>
          <cell r="GM1226">
            <v>0</v>
          </cell>
          <cell r="GN1226">
            <v>0</v>
          </cell>
          <cell r="GO1226">
            <v>0</v>
          </cell>
          <cell r="GP1226">
            <v>0</v>
          </cell>
          <cell r="GQ1226">
            <v>0</v>
          </cell>
          <cell r="GR1226">
            <v>-9.9960000000010041E-3</v>
          </cell>
          <cell r="GS1226">
            <v>0</v>
          </cell>
          <cell r="GT1226">
            <v>0</v>
          </cell>
          <cell r="GU1226">
            <v>0</v>
          </cell>
          <cell r="GV1226">
            <v>0</v>
          </cell>
          <cell r="GW1226">
            <v>0</v>
          </cell>
          <cell r="GX1226">
            <v>-9.9959999999938987E-3</v>
          </cell>
          <cell r="GY1226">
            <v>0</v>
          </cell>
          <cell r="GZ1226">
            <v>0</v>
          </cell>
          <cell r="HA1226">
            <v>0</v>
          </cell>
          <cell r="HB1226">
            <v>0</v>
          </cell>
          <cell r="HC1226">
            <v>0</v>
          </cell>
          <cell r="HD1226">
            <v>0</v>
          </cell>
          <cell r="HE1226">
            <v>0</v>
          </cell>
          <cell r="HF1226">
            <v>0</v>
          </cell>
          <cell r="HG1226">
            <v>0</v>
          </cell>
          <cell r="HH1226">
            <v>0</v>
          </cell>
          <cell r="HI1226">
            <v>0</v>
          </cell>
          <cell r="HJ1226">
            <v>0</v>
          </cell>
          <cell r="HK1226">
            <v>0</v>
          </cell>
          <cell r="HL1226">
            <v>0</v>
          </cell>
          <cell r="HM1226">
            <v>0</v>
          </cell>
          <cell r="HN1226">
            <v>0</v>
          </cell>
          <cell r="HO1226">
            <v>0</v>
          </cell>
          <cell r="HP1226">
            <v>0</v>
          </cell>
          <cell r="HQ1226">
            <v>0</v>
          </cell>
          <cell r="HR1226">
            <v>0</v>
          </cell>
          <cell r="HS1226">
            <v>0</v>
          </cell>
          <cell r="HT1226">
            <v>0</v>
          </cell>
          <cell r="HU1226">
            <v>0</v>
          </cell>
          <cell r="HV1226">
            <v>0</v>
          </cell>
          <cell r="HW1226">
            <v>0</v>
          </cell>
          <cell r="HX1226">
            <v>0</v>
          </cell>
          <cell r="HY1226">
            <v>0</v>
          </cell>
          <cell r="HZ1226">
            <v>0</v>
          </cell>
          <cell r="IA1226">
            <v>0</v>
          </cell>
          <cell r="IB1226">
            <v>0</v>
          </cell>
          <cell r="IC1226">
            <v>0</v>
          </cell>
          <cell r="ID1226">
            <v>0</v>
          </cell>
          <cell r="IE1226">
            <v>-0.10219799999998713</v>
          </cell>
          <cell r="IF1226">
            <v>0</v>
          </cell>
          <cell r="IG1226">
            <v>0</v>
          </cell>
          <cell r="IH1226">
            <v>-9.2202000000000339E-2</v>
          </cell>
          <cell r="II1226">
            <v>-9.9959999999938987E-3</v>
          </cell>
          <cell r="IJ1226">
            <v>0</v>
          </cell>
          <cell r="IK1226">
            <v>0</v>
          </cell>
          <cell r="IL1226">
            <v>0</v>
          </cell>
          <cell r="IM1226">
            <v>0</v>
          </cell>
          <cell r="IN1226">
            <v>0</v>
          </cell>
          <cell r="IO1226">
            <v>0</v>
          </cell>
          <cell r="IP1226">
            <v>0</v>
          </cell>
          <cell r="IQ1226">
            <v>0</v>
          </cell>
          <cell r="IR1226">
            <v>0.48875739999994039</v>
          </cell>
          <cell r="IS1226">
            <v>0</v>
          </cell>
          <cell r="IT1226">
            <v>0</v>
          </cell>
          <cell r="IU1226">
            <v>0</v>
          </cell>
          <cell r="IV1226">
            <v>0</v>
          </cell>
          <cell r="IW1226">
            <v>-8.220599999999223E-2</v>
          </cell>
          <cell r="IX1226">
            <v>0.57096340000001078</v>
          </cell>
          <cell r="IY1226">
            <v>0</v>
          </cell>
          <cell r="IZ1226">
            <v>0</v>
          </cell>
          <cell r="JA1226">
            <v>0</v>
          </cell>
          <cell r="JB1226">
            <v>0</v>
          </cell>
          <cell r="JC1226">
            <v>0</v>
          </cell>
          <cell r="JD1226">
            <v>0</v>
          </cell>
          <cell r="JE1226">
            <v>0</v>
          </cell>
          <cell r="JF1226">
            <v>0</v>
          </cell>
          <cell r="JG1226">
            <v>0</v>
          </cell>
          <cell r="JH1226">
            <v>0</v>
          </cell>
          <cell r="JI1226">
            <v>0</v>
          </cell>
          <cell r="JJ1226">
            <v>0</v>
          </cell>
          <cell r="JK1226">
            <v>0</v>
          </cell>
          <cell r="JL1226">
            <v>0</v>
          </cell>
          <cell r="JM1226">
            <v>0</v>
          </cell>
          <cell r="JN1226">
            <v>0</v>
          </cell>
          <cell r="JO1226">
            <v>0</v>
          </cell>
          <cell r="JP1226">
            <v>0</v>
          </cell>
          <cell r="JQ1226">
            <v>0</v>
          </cell>
        </row>
        <row r="1227">
          <cell r="D1227" t="str">
            <v>CL_.EX.BDG._.___.JimBridger 4 CCUS</v>
          </cell>
          <cell r="F1227">
            <v>-1376.5558820199803</v>
          </cell>
          <cell r="G1227">
            <v>-40.261726319997251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-427.803786090004</v>
          </cell>
          <cell r="M1227">
            <v>-848.79900506002014</v>
          </cell>
          <cell r="N1227">
            <v>-647.42733007000061</v>
          </cell>
          <cell r="O1227">
            <v>3216.6463365300001</v>
          </cell>
          <cell r="P1227">
            <v>-330.0258846700001</v>
          </cell>
          <cell r="Q1227">
            <v>-79.543369669998356</v>
          </cell>
          <cell r="R1227">
            <v>-5117.0695764002157</v>
          </cell>
          <cell r="S1227">
            <v>-1026.7858836199448</v>
          </cell>
          <cell r="T1227">
            <v>-798.25091537000844</v>
          </cell>
          <cell r="U1227">
            <v>-768.98376583999925</v>
          </cell>
          <cell r="V1227">
            <v>0</v>
          </cell>
          <cell r="W1227">
            <v>0</v>
          </cell>
          <cell r="X1227">
            <v>0</v>
          </cell>
          <cell r="Y1227">
            <v>-82.97789044000092</v>
          </cell>
          <cell r="Z1227">
            <v>-424.61298228005762</v>
          </cell>
          <cell r="AA1227">
            <v>-1257.2880786599708</v>
          </cell>
          <cell r="AB1227">
            <v>-120.10568055999829</v>
          </cell>
          <cell r="AC1227">
            <v>-518.16274486000475</v>
          </cell>
          <cell r="AD1227">
            <v>-119.90163477000897</v>
          </cell>
          <cell r="AE1227">
            <v>-466.75906086014584</v>
          </cell>
          <cell r="AF1227">
            <v>-6.4737592799938284</v>
          </cell>
          <cell r="AG1227">
            <v>-574.76729607000016</v>
          </cell>
          <cell r="AH1227">
            <v>-334.48552428000403</v>
          </cell>
          <cell r="AI1227">
            <v>20.345567640000006</v>
          </cell>
          <cell r="AJ1227">
            <v>0</v>
          </cell>
          <cell r="AK1227">
            <v>-71.580755239999974</v>
          </cell>
          <cell r="AL1227">
            <v>10.933181390006212</v>
          </cell>
          <cell r="AM1227">
            <v>-418.63580799999181</v>
          </cell>
          <cell r="AN1227">
            <v>-80.113633260014467</v>
          </cell>
          <cell r="AO1227">
            <v>845.93249203999949</v>
          </cell>
          <cell r="AP1227">
            <v>192.08647419999761</v>
          </cell>
          <cell r="AQ1227">
            <v>-50</v>
          </cell>
          <cell r="AR1227">
            <v>-1775.9799012504518</v>
          </cell>
          <cell r="AS1227">
            <v>-80.702957780013094</v>
          </cell>
          <cell r="AT1227">
            <v>-262.45946419003303</v>
          </cell>
          <cell r="AU1227">
            <v>-512.42790325000533</v>
          </cell>
          <cell r="AV1227">
            <v>0</v>
          </cell>
          <cell r="AW1227">
            <v>0</v>
          </cell>
          <cell r="AX1227">
            <v>-295.37376773999995</v>
          </cell>
          <cell r="AY1227">
            <v>-172.2108745300211</v>
          </cell>
          <cell r="AZ1227">
            <v>-8.4873119099647738</v>
          </cell>
          <cell r="BA1227">
            <v>50.921518049959559</v>
          </cell>
          <cell r="BB1227">
            <v>-495.23913989998982</v>
          </cell>
          <cell r="BC1227">
            <v>0</v>
          </cell>
          <cell r="BD1227">
            <v>0</v>
          </cell>
          <cell r="BE1227">
            <v>-939.76435606973246</v>
          </cell>
          <cell r="BF1227">
            <v>-136.92380617998424</v>
          </cell>
          <cell r="BG1227">
            <v>-237.68352975000744</v>
          </cell>
          <cell r="BH1227">
            <v>-50.150989869987825</v>
          </cell>
          <cell r="BI1227">
            <v>-53.119894279981963</v>
          </cell>
          <cell r="BJ1227">
            <v>-89.116395719989669</v>
          </cell>
          <cell r="BK1227">
            <v>-24.675786649982911</v>
          </cell>
          <cell r="BL1227">
            <v>-4.758054309990257</v>
          </cell>
          <cell r="BM1227">
            <v>-41.041161019995343</v>
          </cell>
          <cell r="BN1227">
            <v>-142.83186231998843</v>
          </cell>
          <cell r="BO1227">
            <v>-159.462875969999</v>
          </cell>
          <cell r="BP1227">
            <v>0</v>
          </cell>
          <cell r="BQ1227">
            <v>0</v>
          </cell>
          <cell r="BR1227">
            <v>0</v>
          </cell>
          <cell r="BS1227">
            <v>0</v>
          </cell>
          <cell r="BT1227">
            <v>0</v>
          </cell>
          <cell r="BU1227">
            <v>0</v>
          </cell>
          <cell r="BV1227">
            <v>0</v>
          </cell>
          <cell r="BW1227">
            <v>0</v>
          </cell>
          <cell r="BX1227">
            <v>0</v>
          </cell>
          <cell r="BY1227">
            <v>0</v>
          </cell>
          <cell r="BZ1227">
            <v>0</v>
          </cell>
          <cell r="CA1227">
            <v>0</v>
          </cell>
          <cell r="CB1227">
            <v>0</v>
          </cell>
          <cell r="CC1227">
            <v>0</v>
          </cell>
          <cell r="CD1227">
            <v>0</v>
          </cell>
          <cell r="CE1227">
            <v>0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0</v>
          </cell>
          <cell r="CK1227">
            <v>0</v>
          </cell>
          <cell r="CL1227">
            <v>0</v>
          </cell>
          <cell r="CM1227">
            <v>0</v>
          </cell>
          <cell r="CN1227">
            <v>0</v>
          </cell>
          <cell r="CO1227">
            <v>0</v>
          </cell>
          <cell r="CP1227">
            <v>0</v>
          </cell>
          <cell r="CQ1227">
            <v>0</v>
          </cell>
          <cell r="CR1227">
            <v>0</v>
          </cell>
          <cell r="CS1227">
            <v>0</v>
          </cell>
          <cell r="CT1227">
            <v>0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0</v>
          </cell>
          <cell r="DA1227">
            <v>0</v>
          </cell>
          <cell r="DB1227">
            <v>0</v>
          </cell>
          <cell r="DC1227">
            <v>0</v>
          </cell>
          <cell r="DD1227">
            <v>0</v>
          </cell>
          <cell r="DE1227">
            <v>0</v>
          </cell>
          <cell r="DF1227">
            <v>0</v>
          </cell>
          <cell r="DG1227">
            <v>0</v>
          </cell>
          <cell r="DH1227">
            <v>0</v>
          </cell>
          <cell r="DI1227">
            <v>0</v>
          </cell>
          <cell r="DJ1227">
            <v>0</v>
          </cell>
          <cell r="DK1227">
            <v>0</v>
          </cell>
          <cell r="DL1227">
            <v>0</v>
          </cell>
          <cell r="DM1227">
            <v>0</v>
          </cell>
          <cell r="DN1227">
            <v>0</v>
          </cell>
          <cell r="DO1227">
            <v>0</v>
          </cell>
          <cell r="DP1227">
            <v>0</v>
          </cell>
          <cell r="DQ1227">
            <v>0</v>
          </cell>
          <cell r="DR1227">
            <v>0</v>
          </cell>
          <cell r="DS1227">
            <v>0</v>
          </cell>
          <cell r="DT1227">
            <v>0</v>
          </cell>
          <cell r="DU1227">
            <v>0</v>
          </cell>
          <cell r="DV1227">
            <v>0</v>
          </cell>
          <cell r="DW1227">
            <v>0</v>
          </cell>
          <cell r="DX1227">
            <v>0</v>
          </cell>
          <cell r="DY1227">
            <v>0</v>
          </cell>
          <cell r="DZ1227">
            <v>0</v>
          </cell>
          <cell r="EA1227">
            <v>0</v>
          </cell>
          <cell r="EB1227">
            <v>0</v>
          </cell>
          <cell r="EC1227">
            <v>0</v>
          </cell>
          <cell r="ED1227">
            <v>0</v>
          </cell>
          <cell r="EE1227">
            <v>0</v>
          </cell>
          <cell r="EF1227">
            <v>0</v>
          </cell>
          <cell r="EG1227">
            <v>0</v>
          </cell>
          <cell r="EH1227">
            <v>0</v>
          </cell>
          <cell r="EI1227">
            <v>0</v>
          </cell>
          <cell r="EJ1227">
            <v>0</v>
          </cell>
          <cell r="EK1227">
            <v>0</v>
          </cell>
          <cell r="EL1227">
            <v>0</v>
          </cell>
          <cell r="EM1227">
            <v>0</v>
          </cell>
          <cell r="EN1227">
            <v>0</v>
          </cell>
          <cell r="EO1227">
            <v>0</v>
          </cell>
          <cell r="EP1227">
            <v>0</v>
          </cell>
          <cell r="EQ1227">
            <v>0</v>
          </cell>
          <cell r="ER1227">
            <v>0</v>
          </cell>
          <cell r="ES1227">
            <v>0</v>
          </cell>
          <cell r="ET1227">
            <v>0</v>
          </cell>
          <cell r="EU1227">
            <v>0</v>
          </cell>
          <cell r="EV1227">
            <v>0</v>
          </cell>
          <cell r="EW1227">
            <v>0</v>
          </cell>
          <cell r="EX1227">
            <v>0</v>
          </cell>
          <cell r="EY1227">
            <v>0</v>
          </cell>
          <cell r="EZ1227">
            <v>0</v>
          </cell>
          <cell r="FA1227">
            <v>0</v>
          </cell>
          <cell r="FB1227">
            <v>0</v>
          </cell>
          <cell r="FC1227">
            <v>0</v>
          </cell>
          <cell r="FD1227">
            <v>0</v>
          </cell>
          <cell r="FE1227">
            <v>0</v>
          </cell>
          <cell r="FF1227">
            <v>0</v>
          </cell>
          <cell r="FG1227">
            <v>0</v>
          </cell>
          <cell r="FH1227">
            <v>0</v>
          </cell>
          <cell r="FI1227">
            <v>0</v>
          </cell>
          <cell r="FJ1227">
            <v>0</v>
          </cell>
          <cell r="FK1227">
            <v>0</v>
          </cell>
          <cell r="FL1227">
            <v>0</v>
          </cell>
          <cell r="FM1227">
            <v>0</v>
          </cell>
          <cell r="FN1227">
            <v>0</v>
          </cell>
          <cell r="FO1227">
            <v>0</v>
          </cell>
          <cell r="FP1227">
            <v>0</v>
          </cell>
          <cell r="FQ1227">
            <v>0</v>
          </cell>
          <cell r="FR1227">
            <v>0</v>
          </cell>
          <cell r="FS1227">
            <v>0</v>
          </cell>
          <cell r="FT1227">
            <v>0</v>
          </cell>
          <cell r="FU1227">
            <v>0</v>
          </cell>
          <cell r="FV1227">
            <v>0</v>
          </cell>
          <cell r="FW1227">
            <v>0</v>
          </cell>
          <cell r="FX1227">
            <v>0</v>
          </cell>
          <cell r="FY1227">
            <v>0</v>
          </cell>
          <cell r="FZ1227">
            <v>0</v>
          </cell>
          <cell r="GA1227">
            <v>0</v>
          </cell>
          <cell r="GB1227">
            <v>0</v>
          </cell>
          <cell r="GC1227">
            <v>0</v>
          </cell>
          <cell r="GD1227">
            <v>0</v>
          </cell>
          <cell r="GE1227">
            <v>0</v>
          </cell>
          <cell r="GF1227">
            <v>0</v>
          </cell>
          <cell r="GG1227">
            <v>0</v>
          </cell>
          <cell r="GH1227">
            <v>0</v>
          </cell>
          <cell r="GI1227">
            <v>0</v>
          </cell>
          <cell r="GJ1227">
            <v>0</v>
          </cell>
          <cell r="GK1227">
            <v>0</v>
          </cell>
          <cell r="GL1227">
            <v>0</v>
          </cell>
          <cell r="GM1227">
            <v>0</v>
          </cell>
          <cell r="GN1227">
            <v>0</v>
          </cell>
          <cell r="GO1227">
            <v>0</v>
          </cell>
          <cell r="GP1227">
            <v>0</v>
          </cell>
          <cell r="GQ1227">
            <v>0</v>
          </cell>
          <cell r="GR1227">
            <v>0</v>
          </cell>
          <cell r="GS1227">
            <v>0</v>
          </cell>
          <cell r="GT1227">
            <v>0</v>
          </cell>
          <cell r="GU1227">
            <v>0</v>
          </cell>
          <cell r="GV1227">
            <v>0</v>
          </cell>
          <cell r="GW1227">
            <v>0</v>
          </cell>
          <cell r="GX1227">
            <v>0</v>
          </cell>
          <cell r="GY1227">
            <v>0</v>
          </cell>
          <cell r="GZ1227">
            <v>0</v>
          </cell>
          <cell r="HA1227">
            <v>0</v>
          </cell>
          <cell r="HB1227">
            <v>0</v>
          </cell>
          <cell r="HC1227">
            <v>0</v>
          </cell>
          <cell r="HD1227">
            <v>0</v>
          </cell>
          <cell r="HE1227">
            <v>0</v>
          </cell>
          <cell r="HF1227">
            <v>0</v>
          </cell>
          <cell r="HG1227">
            <v>0</v>
          </cell>
          <cell r="HH1227">
            <v>0</v>
          </cell>
          <cell r="HI1227">
            <v>0</v>
          </cell>
          <cell r="HJ1227">
            <v>0</v>
          </cell>
          <cell r="HK1227">
            <v>0</v>
          </cell>
          <cell r="HL1227">
            <v>0</v>
          </cell>
          <cell r="HM1227">
            <v>0</v>
          </cell>
          <cell r="HN1227">
            <v>0</v>
          </cell>
          <cell r="HO1227">
            <v>0</v>
          </cell>
          <cell r="HP1227">
            <v>0</v>
          </cell>
          <cell r="HQ1227">
            <v>0</v>
          </cell>
          <cell r="HR1227">
            <v>0</v>
          </cell>
          <cell r="HS1227">
            <v>0</v>
          </cell>
          <cell r="HT1227">
            <v>0</v>
          </cell>
          <cell r="HU1227">
            <v>0</v>
          </cell>
          <cell r="HV1227">
            <v>0</v>
          </cell>
          <cell r="HW1227">
            <v>0</v>
          </cell>
          <cell r="HX1227">
            <v>0</v>
          </cell>
          <cell r="HY1227">
            <v>0</v>
          </cell>
          <cell r="HZ1227">
            <v>0</v>
          </cell>
          <cell r="IA1227">
            <v>0</v>
          </cell>
          <cell r="IB1227">
            <v>0</v>
          </cell>
          <cell r="IC1227">
            <v>0</v>
          </cell>
          <cell r="ID1227">
            <v>0</v>
          </cell>
          <cell r="IE1227">
            <v>0</v>
          </cell>
          <cell r="IF1227">
            <v>0</v>
          </cell>
          <cell r="IG1227">
            <v>0</v>
          </cell>
          <cell r="IH1227">
            <v>0</v>
          </cell>
          <cell r="II1227">
            <v>0</v>
          </cell>
          <cell r="IJ1227">
            <v>0</v>
          </cell>
          <cell r="IK1227">
            <v>0</v>
          </cell>
          <cell r="IL1227">
            <v>0</v>
          </cell>
          <cell r="IM1227">
            <v>0</v>
          </cell>
          <cell r="IN1227">
            <v>0</v>
          </cell>
          <cell r="IO1227">
            <v>0</v>
          </cell>
          <cell r="IP1227">
            <v>0</v>
          </cell>
          <cell r="IQ1227">
            <v>0</v>
          </cell>
          <cell r="IR1227">
            <v>0</v>
          </cell>
          <cell r="IS1227">
            <v>0</v>
          </cell>
          <cell r="IT1227">
            <v>0</v>
          </cell>
          <cell r="IU1227">
            <v>0</v>
          </cell>
          <cell r="IV1227">
            <v>0</v>
          </cell>
          <cell r="IW1227">
            <v>0</v>
          </cell>
          <cell r="IX1227">
            <v>0</v>
          </cell>
          <cell r="IY1227">
            <v>0</v>
          </cell>
          <cell r="IZ1227">
            <v>0</v>
          </cell>
          <cell r="JA1227">
            <v>0</v>
          </cell>
          <cell r="JB1227">
            <v>0</v>
          </cell>
          <cell r="JC1227">
            <v>0</v>
          </cell>
          <cell r="JD1227">
            <v>0</v>
          </cell>
          <cell r="JE1227">
            <v>0</v>
          </cell>
          <cell r="JF1227">
            <v>0</v>
          </cell>
          <cell r="JG1227">
            <v>0</v>
          </cell>
          <cell r="JH1227">
            <v>0</v>
          </cell>
          <cell r="JI1227">
            <v>0</v>
          </cell>
          <cell r="JJ1227">
            <v>0</v>
          </cell>
          <cell r="JK1227">
            <v>0</v>
          </cell>
          <cell r="JL1227">
            <v>0</v>
          </cell>
          <cell r="JM1227">
            <v>0</v>
          </cell>
          <cell r="JN1227">
            <v>0</v>
          </cell>
          <cell r="JO1227">
            <v>0</v>
          </cell>
          <cell r="JP1227">
            <v>0</v>
          </cell>
          <cell r="JQ1227">
            <v>0</v>
          </cell>
        </row>
        <row r="1228">
          <cell r="D1228" t="str">
            <v>CL_.EX.BDG._.___.JimBridger 4 GCV</v>
          </cell>
          <cell r="F1228">
            <v>-0.14497360999999742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-0.3882439799999986</v>
          </cell>
          <cell r="N1228">
            <v>1.364987929999999</v>
          </cell>
          <cell r="O1228">
            <v>3.2225125100000001</v>
          </cell>
          <cell r="P1228">
            <v>0</v>
          </cell>
          <cell r="Q1228">
            <v>0</v>
          </cell>
          <cell r="R1228">
            <v>-0.53579999999999472</v>
          </cell>
          <cell r="S1228">
            <v>-0.25800000000000978</v>
          </cell>
          <cell r="T1228">
            <v>-5.2799999999999514E-2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-1.5000000000000568E-2</v>
          </cell>
          <cell r="AA1228">
            <v>-0.15959999999999752</v>
          </cell>
          <cell r="AB1228">
            <v>0</v>
          </cell>
          <cell r="AC1228">
            <v>0</v>
          </cell>
          <cell r="AD1228">
            <v>-5.0400000000000222E-2</v>
          </cell>
          <cell r="AE1228">
            <v>-0.43503454000000374</v>
          </cell>
          <cell r="AF1228">
            <v>-1.313500000037493E-4</v>
          </cell>
          <cell r="AG1228">
            <v>-5.9400000000003672E-2</v>
          </cell>
          <cell r="AH1228">
            <v>5.4968100000003517E-3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-0.41819999999999879</v>
          </cell>
          <cell r="AN1228">
            <v>3.7199999999991462E-2</v>
          </cell>
          <cell r="AO1228">
            <v>0</v>
          </cell>
          <cell r="AP1228">
            <v>0</v>
          </cell>
          <cell r="AQ1228">
            <v>0</v>
          </cell>
          <cell r="AR1228">
            <v>-0.28679999999997108</v>
          </cell>
          <cell r="AS1228">
            <v>-6.4800000000005298E-2</v>
          </cell>
          <cell r="AT1228">
            <v>-0.12959999999999994</v>
          </cell>
          <cell r="AU1228">
            <v>-9.5999999999989427E-3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-8.2799999999991769E-2</v>
          </cell>
          <cell r="BA1228">
            <v>0</v>
          </cell>
          <cell r="BB1228">
            <v>0</v>
          </cell>
          <cell r="BC1228">
            <v>0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  <cell r="BJ1228">
            <v>0</v>
          </cell>
          <cell r="BK1228">
            <v>0</v>
          </cell>
          <cell r="BL1228">
            <v>0</v>
          </cell>
          <cell r="BM1228">
            <v>0</v>
          </cell>
          <cell r="BN1228">
            <v>0</v>
          </cell>
          <cell r="BO1228">
            <v>0</v>
          </cell>
          <cell r="BP1228">
            <v>0</v>
          </cell>
          <cell r="BQ1228">
            <v>0</v>
          </cell>
          <cell r="BR1228">
            <v>0</v>
          </cell>
          <cell r="BS1228">
            <v>0</v>
          </cell>
          <cell r="BT1228">
            <v>0</v>
          </cell>
          <cell r="BU1228">
            <v>0</v>
          </cell>
          <cell r="BV1228">
            <v>0</v>
          </cell>
          <cell r="BW1228">
            <v>0</v>
          </cell>
          <cell r="BX1228">
            <v>0</v>
          </cell>
          <cell r="BY1228">
            <v>0</v>
          </cell>
          <cell r="BZ1228">
            <v>0</v>
          </cell>
          <cell r="CA1228">
            <v>0</v>
          </cell>
          <cell r="CB1228">
            <v>0</v>
          </cell>
          <cell r="CC1228">
            <v>0</v>
          </cell>
          <cell r="CD1228">
            <v>0</v>
          </cell>
          <cell r="CE1228">
            <v>0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0</v>
          </cell>
          <cell r="CK1228">
            <v>0</v>
          </cell>
          <cell r="CL1228">
            <v>0</v>
          </cell>
          <cell r="CM1228">
            <v>0</v>
          </cell>
          <cell r="CN1228">
            <v>0</v>
          </cell>
          <cell r="CO1228">
            <v>0</v>
          </cell>
          <cell r="CP1228">
            <v>0</v>
          </cell>
          <cell r="CQ1228">
            <v>0</v>
          </cell>
          <cell r="CR1228">
            <v>0</v>
          </cell>
          <cell r="CS1228">
            <v>0</v>
          </cell>
          <cell r="CT1228">
            <v>0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0</v>
          </cell>
          <cell r="DA1228">
            <v>0</v>
          </cell>
          <cell r="DB1228">
            <v>0</v>
          </cell>
          <cell r="DC1228">
            <v>0</v>
          </cell>
          <cell r="DD1228">
            <v>0</v>
          </cell>
          <cell r="DE1228">
            <v>0</v>
          </cell>
          <cell r="DF1228">
            <v>0</v>
          </cell>
          <cell r="DG1228">
            <v>0</v>
          </cell>
          <cell r="DH1228">
            <v>0</v>
          </cell>
          <cell r="DI1228">
            <v>0</v>
          </cell>
          <cell r="DJ1228">
            <v>0</v>
          </cell>
          <cell r="DK1228">
            <v>0</v>
          </cell>
          <cell r="DL1228">
            <v>0</v>
          </cell>
          <cell r="DM1228">
            <v>0</v>
          </cell>
          <cell r="DN1228">
            <v>0</v>
          </cell>
          <cell r="DO1228">
            <v>0</v>
          </cell>
          <cell r="DP1228">
            <v>0</v>
          </cell>
          <cell r="DQ1228">
            <v>0</v>
          </cell>
          <cell r="DR1228">
            <v>0</v>
          </cell>
          <cell r="DS1228">
            <v>0</v>
          </cell>
          <cell r="DT1228">
            <v>0</v>
          </cell>
          <cell r="DU1228">
            <v>0</v>
          </cell>
          <cell r="DV1228">
            <v>0</v>
          </cell>
          <cell r="DW1228">
            <v>0</v>
          </cell>
          <cell r="DX1228">
            <v>0</v>
          </cell>
          <cell r="DY1228">
            <v>0</v>
          </cell>
          <cell r="DZ1228">
            <v>0</v>
          </cell>
          <cell r="EA1228">
            <v>0</v>
          </cell>
          <cell r="EB1228">
            <v>0</v>
          </cell>
          <cell r="EC1228">
            <v>0</v>
          </cell>
          <cell r="ED1228">
            <v>0</v>
          </cell>
          <cell r="EE1228">
            <v>0</v>
          </cell>
          <cell r="EF1228">
            <v>0</v>
          </cell>
          <cell r="EG1228">
            <v>0</v>
          </cell>
          <cell r="EH1228">
            <v>0</v>
          </cell>
          <cell r="EI1228">
            <v>0</v>
          </cell>
          <cell r="EJ1228">
            <v>0</v>
          </cell>
          <cell r="EK1228">
            <v>0</v>
          </cell>
          <cell r="EL1228">
            <v>0</v>
          </cell>
          <cell r="EM1228">
            <v>0</v>
          </cell>
          <cell r="EN1228">
            <v>0</v>
          </cell>
          <cell r="EO1228">
            <v>0</v>
          </cell>
          <cell r="EP1228">
            <v>0</v>
          </cell>
          <cell r="EQ1228">
            <v>0</v>
          </cell>
          <cell r="ER1228">
            <v>0</v>
          </cell>
          <cell r="ES1228">
            <v>0</v>
          </cell>
          <cell r="ET1228">
            <v>0</v>
          </cell>
          <cell r="EU1228">
            <v>0</v>
          </cell>
          <cell r="EV1228">
            <v>0</v>
          </cell>
          <cell r="EW1228">
            <v>0</v>
          </cell>
          <cell r="EX1228">
            <v>0</v>
          </cell>
          <cell r="EY1228">
            <v>0</v>
          </cell>
          <cell r="EZ1228">
            <v>0</v>
          </cell>
          <cell r="FA1228">
            <v>0</v>
          </cell>
          <cell r="FB1228">
            <v>0</v>
          </cell>
          <cell r="FC1228">
            <v>0</v>
          </cell>
          <cell r="FD1228">
            <v>0</v>
          </cell>
          <cell r="FE1228">
            <v>0</v>
          </cell>
          <cell r="FF1228">
            <v>0</v>
          </cell>
          <cell r="FG1228">
            <v>0</v>
          </cell>
          <cell r="FH1228">
            <v>0</v>
          </cell>
          <cell r="FI1228">
            <v>0</v>
          </cell>
          <cell r="FJ1228">
            <v>0</v>
          </cell>
          <cell r="FK1228">
            <v>0</v>
          </cell>
          <cell r="FL1228">
            <v>0</v>
          </cell>
          <cell r="FM1228">
            <v>0</v>
          </cell>
          <cell r="FN1228">
            <v>0</v>
          </cell>
          <cell r="FO1228">
            <v>0</v>
          </cell>
          <cell r="FP1228">
            <v>0</v>
          </cell>
          <cell r="FQ1228">
            <v>0</v>
          </cell>
          <cell r="FR1228">
            <v>0</v>
          </cell>
          <cell r="FS1228">
            <v>0</v>
          </cell>
          <cell r="FT1228">
            <v>0</v>
          </cell>
          <cell r="FU1228">
            <v>0</v>
          </cell>
          <cell r="FV1228">
            <v>0</v>
          </cell>
          <cell r="FW1228">
            <v>0</v>
          </cell>
          <cell r="FX1228">
            <v>0</v>
          </cell>
          <cell r="FY1228">
            <v>0</v>
          </cell>
          <cell r="FZ1228">
            <v>0</v>
          </cell>
          <cell r="GA1228">
            <v>0</v>
          </cell>
          <cell r="GB1228">
            <v>0</v>
          </cell>
          <cell r="GC1228">
            <v>0</v>
          </cell>
          <cell r="GD1228">
            <v>0</v>
          </cell>
          <cell r="GE1228">
            <v>0</v>
          </cell>
          <cell r="GF1228">
            <v>0</v>
          </cell>
          <cell r="GG1228">
            <v>0</v>
          </cell>
          <cell r="GH1228">
            <v>0</v>
          </cell>
          <cell r="GI1228">
            <v>0</v>
          </cell>
          <cell r="GJ1228">
            <v>0</v>
          </cell>
          <cell r="GK1228">
            <v>0</v>
          </cell>
          <cell r="GL1228">
            <v>0</v>
          </cell>
          <cell r="GM1228">
            <v>0</v>
          </cell>
          <cell r="GN1228">
            <v>0</v>
          </cell>
          <cell r="GO1228">
            <v>0</v>
          </cell>
          <cell r="GP1228">
            <v>0</v>
          </cell>
          <cell r="GQ1228">
            <v>0</v>
          </cell>
          <cell r="GR1228">
            <v>0</v>
          </cell>
          <cell r="GS1228">
            <v>0</v>
          </cell>
          <cell r="GT1228">
            <v>0</v>
          </cell>
          <cell r="GU1228">
            <v>0</v>
          </cell>
          <cell r="GV1228">
            <v>0</v>
          </cell>
          <cell r="GW1228">
            <v>0</v>
          </cell>
          <cell r="GX1228">
            <v>0</v>
          </cell>
          <cell r="GY1228">
            <v>0</v>
          </cell>
          <cell r="GZ1228">
            <v>0</v>
          </cell>
          <cell r="HA1228">
            <v>0</v>
          </cell>
          <cell r="HB1228">
            <v>0</v>
          </cell>
          <cell r="HC1228">
            <v>0</v>
          </cell>
          <cell r="HD1228">
            <v>0</v>
          </cell>
          <cell r="HE1228">
            <v>0</v>
          </cell>
          <cell r="HF1228">
            <v>0</v>
          </cell>
          <cell r="HG1228">
            <v>0</v>
          </cell>
          <cell r="HH1228">
            <v>0</v>
          </cell>
          <cell r="HI1228">
            <v>0</v>
          </cell>
          <cell r="HJ1228">
            <v>0</v>
          </cell>
          <cell r="HK1228">
            <v>0</v>
          </cell>
          <cell r="HL1228">
            <v>0</v>
          </cell>
          <cell r="HM1228">
            <v>0</v>
          </cell>
          <cell r="HN1228">
            <v>0</v>
          </cell>
          <cell r="HO1228">
            <v>0</v>
          </cell>
          <cell r="HP1228">
            <v>0</v>
          </cell>
          <cell r="HQ1228">
            <v>0</v>
          </cell>
          <cell r="HR1228">
            <v>0</v>
          </cell>
          <cell r="HS1228">
            <v>0</v>
          </cell>
          <cell r="HT1228">
            <v>0</v>
          </cell>
          <cell r="HU1228">
            <v>0</v>
          </cell>
          <cell r="HV1228">
            <v>0</v>
          </cell>
          <cell r="HW1228">
            <v>0</v>
          </cell>
          <cell r="HX1228">
            <v>0</v>
          </cell>
          <cell r="HY1228">
            <v>0</v>
          </cell>
          <cell r="HZ1228">
            <v>0</v>
          </cell>
          <cell r="IA1228">
            <v>0</v>
          </cell>
          <cell r="IB1228">
            <v>0</v>
          </cell>
          <cell r="IC1228">
            <v>0</v>
          </cell>
          <cell r="ID1228">
            <v>0</v>
          </cell>
          <cell r="IE1228">
            <v>0</v>
          </cell>
          <cell r="IF1228">
            <v>0</v>
          </cell>
          <cell r="IG1228">
            <v>0</v>
          </cell>
          <cell r="IH1228">
            <v>0</v>
          </cell>
          <cell r="II1228">
            <v>0</v>
          </cell>
          <cell r="IJ1228">
            <v>0</v>
          </cell>
          <cell r="IK1228">
            <v>0</v>
          </cell>
          <cell r="IL1228">
            <v>0</v>
          </cell>
          <cell r="IM1228">
            <v>0</v>
          </cell>
          <cell r="IN1228">
            <v>0</v>
          </cell>
          <cell r="IO1228">
            <v>0</v>
          </cell>
          <cell r="IP1228">
            <v>0</v>
          </cell>
          <cell r="IQ1228">
            <v>0</v>
          </cell>
          <cell r="IR1228">
            <v>0</v>
          </cell>
          <cell r="IS1228">
            <v>0</v>
          </cell>
          <cell r="IT1228">
            <v>0</v>
          </cell>
          <cell r="IU1228">
            <v>0</v>
          </cell>
          <cell r="IV1228">
            <v>0</v>
          </cell>
          <cell r="IW1228">
            <v>0</v>
          </cell>
          <cell r="IX1228">
            <v>0</v>
          </cell>
          <cell r="IY1228">
            <v>0</v>
          </cell>
          <cell r="IZ1228">
            <v>0</v>
          </cell>
          <cell r="JA1228">
            <v>0</v>
          </cell>
          <cell r="JB1228">
            <v>0</v>
          </cell>
          <cell r="JC1228">
            <v>0</v>
          </cell>
          <cell r="JD1228">
            <v>0</v>
          </cell>
          <cell r="JE1228">
            <v>0</v>
          </cell>
          <cell r="JF1228">
            <v>0</v>
          </cell>
          <cell r="JG1228">
            <v>0</v>
          </cell>
          <cell r="JH1228">
            <v>0</v>
          </cell>
          <cell r="JI1228">
            <v>0</v>
          </cell>
          <cell r="JJ1228">
            <v>0</v>
          </cell>
          <cell r="JK1228">
            <v>0</v>
          </cell>
          <cell r="JL1228">
            <v>0</v>
          </cell>
          <cell r="JM1228">
            <v>0</v>
          </cell>
          <cell r="JN1228">
            <v>0</v>
          </cell>
          <cell r="JO1228">
            <v>0</v>
          </cell>
          <cell r="JP1228">
            <v>0</v>
          </cell>
          <cell r="JQ1228">
            <v>0</v>
          </cell>
        </row>
        <row r="1229">
          <cell r="D1229" t="str">
            <v>CL_.EX.COL._.___.Craig 2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-13.01212126000064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-13.012121260000001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>
            <v>0</v>
          </cell>
          <cell r="BH1229">
            <v>0</v>
          </cell>
          <cell r="BI1229">
            <v>0</v>
          </cell>
          <cell r="BJ1229">
            <v>0</v>
          </cell>
          <cell r="BK1229">
            <v>0</v>
          </cell>
          <cell r="BL1229">
            <v>0</v>
          </cell>
          <cell r="BM1229">
            <v>0</v>
          </cell>
          <cell r="BN1229">
            <v>0</v>
          </cell>
          <cell r="BO1229">
            <v>0</v>
          </cell>
          <cell r="BP1229">
            <v>0</v>
          </cell>
          <cell r="BQ1229">
            <v>0</v>
          </cell>
          <cell r="BR1229">
            <v>0</v>
          </cell>
          <cell r="BS1229">
            <v>0</v>
          </cell>
          <cell r="BT1229">
            <v>0</v>
          </cell>
          <cell r="BU1229">
            <v>0</v>
          </cell>
          <cell r="BV1229">
            <v>0</v>
          </cell>
          <cell r="BW1229">
            <v>0</v>
          </cell>
          <cell r="BX1229">
            <v>0</v>
          </cell>
          <cell r="BY1229">
            <v>0</v>
          </cell>
          <cell r="BZ1229">
            <v>0</v>
          </cell>
          <cell r="CA1229">
            <v>0</v>
          </cell>
          <cell r="CB1229">
            <v>0</v>
          </cell>
          <cell r="CC1229">
            <v>0</v>
          </cell>
          <cell r="CD1229">
            <v>0</v>
          </cell>
          <cell r="CE1229">
            <v>0</v>
          </cell>
          <cell r="CF1229">
            <v>0</v>
          </cell>
          <cell r="CG1229">
            <v>0</v>
          </cell>
          <cell r="CH1229">
            <v>0</v>
          </cell>
          <cell r="CI1229">
            <v>0</v>
          </cell>
          <cell r="CJ1229">
            <v>0</v>
          </cell>
          <cell r="CK1229">
            <v>0</v>
          </cell>
          <cell r="CL1229">
            <v>0</v>
          </cell>
          <cell r="CM1229">
            <v>0</v>
          </cell>
          <cell r="CN1229">
            <v>0</v>
          </cell>
          <cell r="CO1229">
            <v>0</v>
          </cell>
          <cell r="CP1229">
            <v>0</v>
          </cell>
          <cell r="CQ1229">
            <v>0</v>
          </cell>
          <cell r="CR1229">
            <v>0</v>
          </cell>
          <cell r="CS1229">
            <v>0</v>
          </cell>
          <cell r="CT1229">
            <v>0</v>
          </cell>
          <cell r="CU1229">
            <v>0</v>
          </cell>
          <cell r="CV1229">
            <v>0</v>
          </cell>
          <cell r="CW1229">
            <v>0</v>
          </cell>
          <cell r="CX1229">
            <v>0</v>
          </cell>
          <cell r="CY1229">
            <v>0</v>
          </cell>
          <cell r="CZ1229">
            <v>0</v>
          </cell>
          <cell r="DA1229">
            <v>0</v>
          </cell>
          <cell r="DB1229">
            <v>0</v>
          </cell>
          <cell r="DC1229">
            <v>0</v>
          </cell>
          <cell r="DD1229">
            <v>0</v>
          </cell>
          <cell r="DE1229">
            <v>0</v>
          </cell>
          <cell r="DF1229">
            <v>0</v>
          </cell>
          <cell r="DG1229">
            <v>0</v>
          </cell>
          <cell r="DH1229">
            <v>0</v>
          </cell>
          <cell r="DI1229">
            <v>0</v>
          </cell>
          <cell r="DJ1229">
            <v>0</v>
          </cell>
          <cell r="DK1229">
            <v>0</v>
          </cell>
          <cell r="DL1229">
            <v>0</v>
          </cell>
          <cell r="DM1229">
            <v>0</v>
          </cell>
          <cell r="DN1229">
            <v>0</v>
          </cell>
          <cell r="DO1229">
            <v>0</v>
          </cell>
          <cell r="DP1229">
            <v>0</v>
          </cell>
          <cell r="DQ1229">
            <v>0</v>
          </cell>
          <cell r="DR1229">
            <v>0</v>
          </cell>
          <cell r="DS1229">
            <v>0</v>
          </cell>
          <cell r="DT1229">
            <v>0</v>
          </cell>
          <cell r="DU1229">
            <v>0</v>
          </cell>
          <cell r="DV1229">
            <v>0</v>
          </cell>
          <cell r="DW1229">
            <v>0</v>
          </cell>
          <cell r="DX1229">
            <v>0</v>
          </cell>
          <cell r="DY1229">
            <v>0</v>
          </cell>
          <cell r="DZ1229">
            <v>0</v>
          </cell>
          <cell r="EA1229">
            <v>0</v>
          </cell>
          <cell r="EB1229">
            <v>0</v>
          </cell>
          <cell r="EC1229">
            <v>0</v>
          </cell>
          <cell r="ED1229">
            <v>0</v>
          </cell>
          <cell r="EE1229">
            <v>0</v>
          </cell>
          <cell r="EF1229">
            <v>0</v>
          </cell>
          <cell r="EG1229">
            <v>0</v>
          </cell>
          <cell r="EH1229">
            <v>0</v>
          </cell>
          <cell r="EI1229">
            <v>0</v>
          </cell>
          <cell r="EJ1229">
            <v>0</v>
          </cell>
          <cell r="EK1229">
            <v>0</v>
          </cell>
          <cell r="EL1229">
            <v>0</v>
          </cell>
          <cell r="EM1229">
            <v>0</v>
          </cell>
          <cell r="EN1229">
            <v>0</v>
          </cell>
          <cell r="EO1229">
            <v>0</v>
          </cell>
          <cell r="EP1229">
            <v>0</v>
          </cell>
          <cell r="EQ1229">
            <v>0</v>
          </cell>
          <cell r="ER1229">
            <v>0</v>
          </cell>
          <cell r="ES1229">
            <v>0</v>
          </cell>
          <cell r="ET1229">
            <v>0</v>
          </cell>
          <cell r="EU1229">
            <v>0</v>
          </cell>
          <cell r="EV1229">
            <v>0</v>
          </cell>
          <cell r="EW1229">
            <v>0</v>
          </cell>
          <cell r="EX1229">
            <v>0</v>
          </cell>
          <cell r="EY1229">
            <v>0</v>
          </cell>
          <cell r="EZ1229">
            <v>0</v>
          </cell>
          <cell r="FA1229">
            <v>0</v>
          </cell>
          <cell r="FB1229">
            <v>0</v>
          </cell>
          <cell r="FC1229">
            <v>0</v>
          </cell>
          <cell r="FD1229">
            <v>0</v>
          </cell>
          <cell r="FE1229">
            <v>0</v>
          </cell>
          <cell r="FF1229">
            <v>0</v>
          </cell>
          <cell r="FG1229">
            <v>0</v>
          </cell>
          <cell r="FH1229">
            <v>0</v>
          </cell>
          <cell r="FI1229">
            <v>0</v>
          </cell>
          <cell r="FJ1229">
            <v>0</v>
          </cell>
          <cell r="FK1229">
            <v>0</v>
          </cell>
          <cell r="FL1229">
            <v>0</v>
          </cell>
          <cell r="FM1229">
            <v>0</v>
          </cell>
          <cell r="FN1229">
            <v>0</v>
          </cell>
          <cell r="FO1229">
            <v>0</v>
          </cell>
          <cell r="FP1229">
            <v>0</v>
          </cell>
          <cell r="FQ1229">
            <v>0</v>
          </cell>
          <cell r="FR1229">
            <v>0</v>
          </cell>
          <cell r="FS1229">
            <v>0</v>
          </cell>
          <cell r="FT1229">
            <v>0</v>
          </cell>
          <cell r="FU1229">
            <v>0</v>
          </cell>
          <cell r="FV1229">
            <v>0</v>
          </cell>
          <cell r="FW1229">
            <v>0</v>
          </cell>
          <cell r="FX1229">
            <v>0</v>
          </cell>
          <cell r="FY1229">
            <v>0</v>
          </cell>
          <cell r="FZ1229">
            <v>0</v>
          </cell>
          <cell r="GA1229">
            <v>0</v>
          </cell>
          <cell r="GB1229">
            <v>0</v>
          </cell>
          <cell r="GC1229">
            <v>0</v>
          </cell>
          <cell r="GD1229">
            <v>0</v>
          </cell>
          <cell r="GE1229">
            <v>0</v>
          </cell>
          <cell r="GF1229">
            <v>0</v>
          </cell>
          <cell r="GG1229">
            <v>0</v>
          </cell>
          <cell r="GH1229">
            <v>0</v>
          </cell>
          <cell r="GI1229">
            <v>0</v>
          </cell>
          <cell r="GJ1229">
            <v>0</v>
          </cell>
          <cell r="GK1229">
            <v>0</v>
          </cell>
          <cell r="GL1229">
            <v>0</v>
          </cell>
          <cell r="GM1229">
            <v>0</v>
          </cell>
          <cell r="GN1229">
            <v>0</v>
          </cell>
          <cell r="GO1229">
            <v>0</v>
          </cell>
          <cell r="GP1229">
            <v>0</v>
          </cell>
          <cell r="GQ1229">
            <v>0</v>
          </cell>
          <cell r="GR1229">
            <v>0</v>
          </cell>
          <cell r="GS1229">
            <v>0</v>
          </cell>
          <cell r="GT1229">
            <v>0</v>
          </cell>
          <cell r="GU1229">
            <v>0</v>
          </cell>
          <cell r="GV1229">
            <v>0</v>
          </cell>
          <cell r="GW1229">
            <v>0</v>
          </cell>
          <cell r="GX1229">
            <v>0</v>
          </cell>
          <cell r="GY1229">
            <v>0</v>
          </cell>
          <cell r="GZ1229">
            <v>0</v>
          </cell>
          <cell r="HA1229">
            <v>0</v>
          </cell>
          <cell r="HB1229">
            <v>0</v>
          </cell>
          <cell r="HC1229">
            <v>0</v>
          </cell>
          <cell r="HD1229">
            <v>0</v>
          </cell>
          <cell r="HE1229">
            <v>0</v>
          </cell>
          <cell r="HF1229">
            <v>0</v>
          </cell>
          <cell r="HG1229">
            <v>0</v>
          </cell>
          <cell r="HH1229">
            <v>0</v>
          </cell>
          <cell r="HI1229">
            <v>0</v>
          </cell>
          <cell r="HJ1229">
            <v>0</v>
          </cell>
          <cell r="HK1229">
            <v>0</v>
          </cell>
          <cell r="HL1229">
            <v>0</v>
          </cell>
          <cell r="HM1229">
            <v>0</v>
          </cell>
          <cell r="HN1229">
            <v>0</v>
          </cell>
          <cell r="HO1229">
            <v>0</v>
          </cell>
          <cell r="HP1229">
            <v>0</v>
          </cell>
          <cell r="HQ1229">
            <v>0</v>
          </cell>
          <cell r="HR1229">
            <v>0</v>
          </cell>
          <cell r="HS1229">
            <v>0</v>
          </cell>
          <cell r="HT1229">
            <v>0</v>
          </cell>
          <cell r="HU1229">
            <v>0</v>
          </cell>
          <cell r="HV1229">
            <v>0</v>
          </cell>
          <cell r="HW1229">
            <v>0</v>
          </cell>
          <cell r="HX1229">
            <v>0</v>
          </cell>
          <cell r="HY1229">
            <v>0</v>
          </cell>
          <cell r="HZ1229">
            <v>0</v>
          </cell>
          <cell r="IA1229">
            <v>0</v>
          </cell>
          <cell r="IB1229">
            <v>0</v>
          </cell>
          <cell r="IC1229">
            <v>0</v>
          </cell>
          <cell r="ID1229">
            <v>0</v>
          </cell>
          <cell r="IE1229">
            <v>0</v>
          </cell>
          <cell r="IF1229">
            <v>0</v>
          </cell>
          <cell r="IG1229">
            <v>0</v>
          </cell>
          <cell r="IH1229">
            <v>0</v>
          </cell>
          <cell r="II1229">
            <v>0</v>
          </cell>
          <cell r="IJ1229">
            <v>0</v>
          </cell>
          <cell r="IK1229">
            <v>0</v>
          </cell>
          <cell r="IL1229">
            <v>0</v>
          </cell>
          <cell r="IM1229">
            <v>0</v>
          </cell>
          <cell r="IN1229">
            <v>0</v>
          </cell>
          <cell r="IO1229">
            <v>0</v>
          </cell>
          <cell r="IP1229">
            <v>0</v>
          </cell>
          <cell r="IQ1229">
            <v>0</v>
          </cell>
          <cell r="IR1229">
            <v>0</v>
          </cell>
          <cell r="IS1229">
            <v>0</v>
          </cell>
          <cell r="IT1229">
            <v>0</v>
          </cell>
          <cell r="IU1229">
            <v>0</v>
          </cell>
          <cell r="IV1229">
            <v>0</v>
          </cell>
          <cell r="IW1229">
            <v>0</v>
          </cell>
          <cell r="IX1229">
            <v>0</v>
          </cell>
          <cell r="IY1229">
            <v>0</v>
          </cell>
          <cell r="IZ1229">
            <v>0</v>
          </cell>
          <cell r="JA1229">
            <v>0</v>
          </cell>
          <cell r="JB1229">
            <v>0</v>
          </cell>
          <cell r="JC1229">
            <v>0</v>
          </cell>
          <cell r="JD1229">
            <v>0</v>
          </cell>
          <cell r="JE1229">
            <v>0</v>
          </cell>
          <cell r="JF1229">
            <v>0</v>
          </cell>
          <cell r="JG1229">
            <v>0</v>
          </cell>
          <cell r="JH1229">
            <v>0</v>
          </cell>
          <cell r="JI1229">
            <v>0</v>
          </cell>
          <cell r="JJ1229">
            <v>0</v>
          </cell>
          <cell r="JK1229">
            <v>0</v>
          </cell>
          <cell r="JL1229">
            <v>0</v>
          </cell>
          <cell r="JM1229">
            <v>0</v>
          </cell>
          <cell r="JN1229">
            <v>0</v>
          </cell>
          <cell r="JO1229">
            <v>0</v>
          </cell>
          <cell r="JP1229">
            <v>0</v>
          </cell>
          <cell r="JQ1229">
            <v>0</v>
          </cell>
        </row>
        <row r="1230">
          <cell r="D1230" t="str">
            <v>CL_.EX.COL._.___.Hayden 1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-86.108116670016898</v>
          </cell>
          <cell r="AF1230">
            <v>0</v>
          </cell>
          <cell r="AG1230">
            <v>0</v>
          </cell>
          <cell r="AH1230">
            <v>-10.173607589998937</v>
          </cell>
          <cell r="AI1230">
            <v>-2.2483218999996097</v>
          </cell>
          <cell r="AJ1230">
            <v>0</v>
          </cell>
          <cell r="AK1230">
            <v>1.1981264099995315</v>
          </cell>
          <cell r="AL1230">
            <v>0</v>
          </cell>
          <cell r="AM1230">
            <v>0</v>
          </cell>
          <cell r="AN1230">
            <v>0</v>
          </cell>
          <cell r="AO1230">
            <v>-47.008067260001553</v>
          </cell>
          <cell r="AP1230">
            <v>-8.5990005499988911</v>
          </cell>
          <cell r="AQ1230">
            <v>-19.277245780000158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>
            <v>0</v>
          </cell>
          <cell r="BH1230">
            <v>0</v>
          </cell>
          <cell r="BI1230">
            <v>0</v>
          </cell>
          <cell r="BJ1230">
            <v>0</v>
          </cell>
          <cell r="BK1230">
            <v>0</v>
          </cell>
          <cell r="BL1230">
            <v>0</v>
          </cell>
          <cell r="BM1230">
            <v>0</v>
          </cell>
          <cell r="BN1230">
            <v>0</v>
          </cell>
          <cell r="BO1230">
            <v>0</v>
          </cell>
          <cell r="BP1230">
            <v>0</v>
          </cell>
          <cell r="BQ1230">
            <v>0</v>
          </cell>
          <cell r="BR1230">
            <v>0</v>
          </cell>
          <cell r="BS1230">
            <v>0</v>
          </cell>
          <cell r="BT1230">
            <v>0</v>
          </cell>
          <cell r="BU1230">
            <v>0</v>
          </cell>
          <cell r="BV1230">
            <v>0</v>
          </cell>
          <cell r="BW1230">
            <v>0</v>
          </cell>
          <cell r="BX1230">
            <v>0</v>
          </cell>
          <cell r="BY1230">
            <v>0</v>
          </cell>
          <cell r="BZ1230">
            <v>0</v>
          </cell>
          <cell r="CA1230">
            <v>0</v>
          </cell>
          <cell r="CB1230">
            <v>0</v>
          </cell>
          <cell r="CC1230">
            <v>0</v>
          </cell>
          <cell r="CD1230">
            <v>0</v>
          </cell>
          <cell r="CE1230">
            <v>0</v>
          </cell>
          <cell r="CF1230">
            <v>0</v>
          </cell>
          <cell r="CG1230">
            <v>0</v>
          </cell>
          <cell r="CH1230">
            <v>0</v>
          </cell>
          <cell r="CI1230">
            <v>0</v>
          </cell>
          <cell r="CJ1230">
            <v>0</v>
          </cell>
          <cell r="CK1230">
            <v>0</v>
          </cell>
          <cell r="CL1230">
            <v>0</v>
          </cell>
          <cell r="CM1230">
            <v>0</v>
          </cell>
          <cell r="CN1230">
            <v>0</v>
          </cell>
          <cell r="CO1230">
            <v>0</v>
          </cell>
          <cell r="CP1230">
            <v>0</v>
          </cell>
          <cell r="CQ1230">
            <v>0</v>
          </cell>
          <cell r="CR1230">
            <v>0</v>
          </cell>
          <cell r="CS1230">
            <v>0</v>
          </cell>
          <cell r="CT1230">
            <v>0</v>
          </cell>
          <cell r="CU1230">
            <v>0</v>
          </cell>
          <cell r="CV1230">
            <v>0</v>
          </cell>
          <cell r="CW1230">
            <v>0</v>
          </cell>
          <cell r="CX1230">
            <v>0</v>
          </cell>
          <cell r="CY1230">
            <v>0</v>
          </cell>
          <cell r="CZ1230">
            <v>0</v>
          </cell>
          <cell r="DA1230">
            <v>0</v>
          </cell>
          <cell r="DB1230">
            <v>0</v>
          </cell>
          <cell r="DC1230">
            <v>0</v>
          </cell>
          <cell r="DD1230">
            <v>0</v>
          </cell>
          <cell r="DE1230">
            <v>0</v>
          </cell>
          <cell r="DF1230">
            <v>0</v>
          </cell>
          <cell r="DG1230">
            <v>0</v>
          </cell>
          <cell r="DH1230">
            <v>0</v>
          </cell>
          <cell r="DI1230">
            <v>0</v>
          </cell>
          <cell r="DJ1230">
            <v>0</v>
          </cell>
          <cell r="DK1230">
            <v>0</v>
          </cell>
          <cell r="DL1230">
            <v>0</v>
          </cell>
          <cell r="DM1230">
            <v>0</v>
          </cell>
          <cell r="DN1230">
            <v>0</v>
          </cell>
          <cell r="DO1230">
            <v>0</v>
          </cell>
          <cell r="DP1230">
            <v>0</v>
          </cell>
          <cell r="DQ1230">
            <v>0</v>
          </cell>
          <cell r="DR1230">
            <v>0</v>
          </cell>
          <cell r="DS1230">
            <v>0</v>
          </cell>
          <cell r="DT1230">
            <v>0</v>
          </cell>
          <cell r="DU1230">
            <v>0</v>
          </cell>
          <cell r="DV1230">
            <v>0</v>
          </cell>
          <cell r="DW1230">
            <v>0</v>
          </cell>
          <cell r="DX1230">
            <v>0</v>
          </cell>
          <cell r="DY1230">
            <v>0</v>
          </cell>
          <cell r="DZ1230">
            <v>0</v>
          </cell>
          <cell r="EA1230">
            <v>0</v>
          </cell>
          <cell r="EB1230">
            <v>0</v>
          </cell>
          <cell r="EC1230">
            <v>0</v>
          </cell>
          <cell r="ED1230">
            <v>0</v>
          </cell>
          <cell r="EE1230">
            <v>0</v>
          </cell>
          <cell r="EF1230">
            <v>0</v>
          </cell>
          <cell r="EG1230">
            <v>0</v>
          </cell>
          <cell r="EH1230">
            <v>0</v>
          </cell>
          <cell r="EI1230">
            <v>0</v>
          </cell>
          <cell r="EJ1230">
            <v>0</v>
          </cell>
          <cell r="EK1230">
            <v>0</v>
          </cell>
          <cell r="EL1230">
            <v>0</v>
          </cell>
          <cell r="EM1230">
            <v>0</v>
          </cell>
          <cell r="EN1230">
            <v>0</v>
          </cell>
          <cell r="EO1230">
            <v>0</v>
          </cell>
          <cell r="EP1230">
            <v>0</v>
          </cell>
          <cell r="EQ1230">
            <v>0</v>
          </cell>
          <cell r="ER1230">
            <v>0</v>
          </cell>
          <cell r="ES1230">
            <v>0</v>
          </cell>
          <cell r="ET1230">
            <v>0</v>
          </cell>
          <cell r="EU1230">
            <v>0</v>
          </cell>
          <cell r="EV1230">
            <v>0</v>
          </cell>
          <cell r="EW1230">
            <v>0</v>
          </cell>
          <cell r="EX1230">
            <v>0</v>
          </cell>
          <cell r="EY1230">
            <v>0</v>
          </cell>
          <cell r="EZ1230">
            <v>0</v>
          </cell>
          <cell r="FA1230">
            <v>0</v>
          </cell>
          <cell r="FB1230">
            <v>0</v>
          </cell>
          <cell r="FC1230">
            <v>0</v>
          </cell>
          <cell r="FD1230">
            <v>0</v>
          </cell>
          <cell r="FE1230">
            <v>0</v>
          </cell>
          <cell r="FF1230">
            <v>0</v>
          </cell>
          <cell r="FG1230">
            <v>0</v>
          </cell>
          <cell r="FH1230">
            <v>0</v>
          </cell>
          <cell r="FI1230">
            <v>0</v>
          </cell>
          <cell r="FJ1230">
            <v>0</v>
          </cell>
          <cell r="FK1230">
            <v>0</v>
          </cell>
          <cell r="FL1230">
            <v>0</v>
          </cell>
          <cell r="FM1230">
            <v>0</v>
          </cell>
          <cell r="FN1230">
            <v>0</v>
          </cell>
          <cell r="FO1230">
            <v>0</v>
          </cell>
          <cell r="FP1230">
            <v>0</v>
          </cell>
          <cell r="FQ1230">
            <v>0</v>
          </cell>
          <cell r="FR1230">
            <v>0</v>
          </cell>
          <cell r="FS1230">
            <v>0</v>
          </cell>
          <cell r="FT1230">
            <v>0</v>
          </cell>
          <cell r="FU1230">
            <v>0</v>
          </cell>
          <cell r="FV1230">
            <v>0</v>
          </cell>
          <cell r="FW1230">
            <v>0</v>
          </cell>
          <cell r="FX1230">
            <v>0</v>
          </cell>
          <cell r="FY1230">
            <v>0</v>
          </cell>
          <cell r="FZ1230">
            <v>0</v>
          </cell>
          <cell r="GA1230">
            <v>0</v>
          </cell>
          <cell r="GB1230">
            <v>0</v>
          </cell>
          <cell r="GC1230">
            <v>0</v>
          </cell>
          <cell r="GD1230">
            <v>0</v>
          </cell>
          <cell r="GE1230">
            <v>0</v>
          </cell>
          <cell r="GF1230">
            <v>0</v>
          </cell>
          <cell r="GG1230">
            <v>0</v>
          </cell>
          <cell r="GH1230">
            <v>0</v>
          </cell>
          <cell r="GI1230">
            <v>0</v>
          </cell>
          <cell r="GJ1230">
            <v>0</v>
          </cell>
          <cell r="GK1230">
            <v>0</v>
          </cell>
          <cell r="GL1230">
            <v>0</v>
          </cell>
          <cell r="GM1230">
            <v>0</v>
          </cell>
          <cell r="GN1230">
            <v>0</v>
          </cell>
          <cell r="GO1230">
            <v>0</v>
          </cell>
          <cell r="GP1230">
            <v>0</v>
          </cell>
          <cell r="GQ1230">
            <v>0</v>
          </cell>
          <cell r="GR1230">
            <v>0</v>
          </cell>
          <cell r="GS1230">
            <v>0</v>
          </cell>
          <cell r="GT1230">
            <v>0</v>
          </cell>
          <cell r="GU1230">
            <v>0</v>
          </cell>
          <cell r="GV1230">
            <v>0</v>
          </cell>
          <cell r="GW1230">
            <v>0</v>
          </cell>
          <cell r="GX1230">
            <v>0</v>
          </cell>
          <cell r="GY1230">
            <v>0</v>
          </cell>
          <cell r="GZ1230">
            <v>0</v>
          </cell>
          <cell r="HA1230">
            <v>0</v>
          </cell>
          <cell r="HB1230">
            <v>0</v>
          </cell>
          <cell r="HC1230">
            <v>0</v>
          </cell>
          <cell r="HD1230">
            <v>0</v>
          </cell>
          <cell r="HE1230">
            <v>0</v>
          </cell>
          <cell r="HF1230">
            <v>0</v>
          </cell>
          <cell r="HG1230">
            <v>0</v>
          </cell>
          <cell r="HH1230">
            <v>0</v>
          </cell>
          <cell r="HI1230">
            <v>0</v>
          </cell>
          <cell r="HJ1230">
            <v>0</v>
          </cell>
          <cell r="HK1230">
            <v>0</v>
          </cell>
          <cell r="HL1230">
            <v>0</v>
          </cell>
          <cell r="HM1230">
            <v>0</v>
          </cell>
          <cell r="HN1230">
            <v>0</v>
          </cell>
          <cell r="HO1230">
            <v>0</v>
          </cell>
          <cell r="HP1230">
            <v>0</v>
          </cell>
          <cell r="HQ1230">
            <v>0</v>
          </cell>
          <cell r="HR1230">
            <v>0</v>
          </cell>
          <cell r="HS1230">
            <v>0</v>
          </cell>
          <cell r="HT1230">
            <v>0</v>
          </cell>
          <cell r="HU1230">
            <v>0</v>
          </cell>
          <cell r="HV1230">
            <v>0</v>
          </cell>
          <cell r="HW1230">
            <v>0</v>
          </cell>
          <cell r="HX1230">
            <v>0</v>
          </cell>
          <cell r="HY1230">
            <v>0</v>
          </cell>
          <cell r="HZ1230">
            <v>0</v>
          </cell>
          <cell r="IA1230">
            <v>0</v>
          </cell>
          <cell r="IB1230">
            <v>0</v>
          </cell>
          <cell r="IC1230">
            <v>0</v>
          </cell>
          <cell r="ID1230">
            <v>0</v>
          </cell>
          <cell r="IE1230">
            <v>0</v>
          </cell>
          <cell r="IF1230">
            <v>0</v>
          </cell>
          <cell r="IG1230">
            <v>0</v>
          </cell>
          <cell r="IH1230">
            <v>0</v>
          </cell>
          <cell r="II1230">
            <v>0</v>
          </cell>
          <cell r="IJ1230">
            <v>0</v>
          </cell>
          <cell r="IK1230">
            <v>0</v>
          </cell>
          <cell r="IL1230">
            <v>0</v>
          </cell>
          <cell r="IM1230">
            <v>0</v>
          </cell>
          <cell r="IN1230">
            <v>0</v>
          </cell>
          <cell r="IO1230">
            <v>0</v>
          </cell>
          <cell r="IP1230">
            <v>0</v>
          </cell>
          <cell r="IQ1230">
            <v>0</v>
          </cell>
          <cell r="IR1230">
            <v>0</v>
          </cell>
          <cell r="IS1230">
            <v>0</v>
          </cell>
          <cell r="IT1230">
            <v>0</v>
          </cell>
          <cell r="IU1230">
            <v>0</v>
          </cell>
          <cell r="IV1230">
            <v>0</v>
          </cell>
          <cell r="IW1230">
            <v>0</v>
          </cell>
          <cell r="IX1230">
            <v>0</v>
          </cell>
          <cell r="IY1230">
            <v>0</v>
          </cell>
          <cell r="IZ1230">
            <v>0</v>
          </cell>
          <cell r="JA1230">
            <v>0</v>
          </cell>
          <cell r="JB1230">
            <v>0</v>
          </cell>
          <cell r="JC1230">
            <v>0</v>
          </cell>
          <cell r="JD1230">
            <v>0</v>
          </cell>
          <cell r="JE1230">
            <v>0</v>
          </cell>
          <cell r="JF1230">
            <v>0</v>
          </cell>
          <cell r="JG1230">
            <v>0</v>
          </cell>
          <cell r="JH1230">
            <v>0</v>
          </cell>
          <cell r="JI1230">
            <v>0</v>
          </cell>
          <cell r="JJ1230">
            <v>0</v>
          </cell>
          <cell r="JK1230">
            <v>0</v>
          </cell>
          <cell r="JL1230">
            <v>0</v>
          </cell>
          <cell r="JM1230">
            <v>0</v>
          </cell>
          <cell r="JN1230">
            <v>0</v>
          </cell>
          <cell r="JO1230">
            <v>0</v>
          </cell>
          <cell r="JP1230">
            <v>0</v>
          </cell>
          <cell r="JQ1230">
            <v>0</v>
          </cell>
        </row>
        <row r="1231">
          <cell r="D1231" t="str">
            <v>CL_.EX.COL._.___.Hayden 2</v>
          </cell>
          <cell r="F1231">
            <v>-1</v>
          </cell>
          <cell r="G1231">
            <v>8.5176419999697828E-2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-9</v>
          </cell>
          <cell r="P1231">
            <v>-0.18603772999813373</v>
          </cell>
          <cell r="Q1231">
            <v>0</v>
          </cell>
          <cell r="R1231">
            <v>-39.338975049991859</v>
          </cell>
          <cell r="S1231">
            <v>1.4563814299981459</v>
          </cell>
          <cell r="T1231">
            <v>0</v>
          </cell>
          <cell r="U1231">
            <v>0</v>
          </cell>
          <cell r="V1231">
            <v>5.6693880400016496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-35.14359284999955</v>
          </cell>
          <cell r="AC1231">
            <v>-10.710982180002247</v>
          </cell>
          <cell r="AD1231">
            <v>-0.61016948999895249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>
            <v>0</v>
          </cell>
          <cell r="BH1231">
            <v>0</v>
          </cell>
          <cell r="BI1231">
            <v>0</v>
          </cell>
          <cell r="BJ1231">
            <v>0</v>
          </cell>
          <cell r="BK1231">
            <v>0</v>
          </cell>
          <cell r="BL1231">
            <v>0</v>
          </cell>
          <cell r="BM1231">
            <v>0</v>
          </cell>
          <cell r="BN1231">
            <v>0</v>
          </cell>
          <cell r="BO1231">
            <v>0</v>
          </cell>
          <cell r="BP1231">
            <v>0</v>
          </cell>
          <cell r="BQ1231">
            <v>0</v>
          </cell>
          <cell r="BR1231">
            <v>0</v>
          </cell>
          <cell r="BS1231">
            <v>0</v>
          </cell>
          <cell r="BT1231">
            <v>0</v>
          </cell>
          <cell r="BU1231">
            <v>0</v>
          </cell>
          <cell r="BV1231">
            <v>0</v>
          </cell>
          <cell r="BW1231">
            <v>0</v>
          </cell>
          <cell r="BX1231">
            <v>0</v>
          </cell>
          <cell r="BY1231">
            <v>0</v>
          </cell>
          <cell r="BZ1231">
            <v>0</v>
          </cell>
          <cell r="CA1231">
            <v>0</v>
          </cell>
          <cell r="CB1231">
            <v>0</v>
          </cell>
          <cell r="CC1231">
            <v>0</v>
          </cell>
          <cell r="CD1231">
            <v>0</v>
          </cell>
          <cell r="CE1231">
            <v>0</v>
          </cell>
          <cell r="CF1231">
            <v>0</v>
          </cell>
          <cell r="CG1231">
            <v>0</v>
          </cell>
          <cell r="CH1231">
            <v>0</v>
          </cell>
          <cell r="CI1231">
            <v>0</v>
          </cell>
          <cell r="CJ1231">
            <v>0</v>
          </cell>
          <cell r="CK1231">
            <v>0</v>
          </cell>
          <cell r="CL1231">
            <v>0</v>
          </cell>
          <cell r="CM1231">
            <v>0</v>
          </cell>
          <cell r="CN1231">
            <v>0</v>
          </cell>
          <cell r="CO1231">
            <v>0</v>
          </cell>
          <cell r="CP1231">
            <v>0</v>
          </cell>
          <cell r="CQ1231">
            <v>0</v>
          </cell>
          <cell r="CR1231">
            <v>0</v>
          </cell>
          <cell r="CS1231">
            <v>0</v>
          </cell>
          <cell r="CT1231">
            <v>0</v>
          </cell>
          <cell r="CU1231">
            <v>0</v>
          </cell>
          <cell r="CV1231">
            <v>0</v>
          </cell>
          <cell r="CW1231">
            <v>0</v>
          </cell>
          <cell r="CX1231">
            <v>0</v>
          </cell>
          <cell r="CY1231">
            <v>0</v>
          </cell>
          <cell r="CZ1231">
            <v>0</v>
          </cell>
          <cell r="DA1231">
            <v>0</v>
          </cell>
          <cell r="DB1231">
            <v>0</v>
          </cell>
          <cell r="DC1231">
            <v>0</v>
          </cell>
          <cell r="DD1231">
            <v>0</v>
          </cell>
          <cell r="DE1231">
            <v>0</v>
          </cell>
          <cell r="DF1231">
            <v>0</v>
          </cell>
          <cell r="DG1231">
            <v>0</v>
          </cell>
          <cell r="DH1231">
            <v>0</v>
          </cell>
          <cell r="DI1231">
            <v>0</v>
          </cell>
          <cell r="DJ1231">
            <v>0</v>
          </cell>
          <cell r="DK1231">
            <v>0</v>
          </cell>
          <cell r="DL1231">
            <v>0</v>
          </cell>
          <cell r="DM1231">
            <v>0</v>
          </cell>
          <cell r="DN1231">
            <v>0</v>
          </cell>
          <cell r="DO1231">
            <v>0</v>
          </cell>
          <cell r="DP1231">
            <v>0</v>
          </cell>
          <cell r="DQ1231">
            <v>0</v>
          </cell>
          <cell r="DR1231">
            <v>0</v>
          </cell>
          <cell r="DS1231">
            <v>0</v>
          </cell>
          <cell r="DT1231">
            <v>0</v>
          </cell>
          <cell r="DU1231">
            <v>0</v>
          </cell>
          <cell r="DV1231">
            <v>0</v>
          </cell>
          <cell r="DW1231">
            <v>0</v>
          </cell>
          <cell r="DX1231">
            <v>0</v>
          </cell>
          <cell r="DY1231">
            <v>0</v>
          </cell>
          <cell r="DZ1231">
            <v>0</v>
          </cell>
          <cell r="EA1231">
            <v>0</v>
          </cell>
          <cell r="EB1231">
            <v>0</v>
          </cell>
          <cell r="EC1231">
            <v>0</v>
          </cell>
          <cell r="ED1231">
            <v>0</v>
          </cell>
          <cell r="EE1231">
            <v>0</v>
          </cell>
          <cell r="EF1231">
            <v>0</v>
          </cell>
          <cell r="EG1231">
            <v>0</v>
          </cell>
          <cell r="EH1231">
            <v>0</v>
          </cell>
          <cell r="EI1231">
            <v>0</v>
          </cell>
          <cell r="EJ1231">
            <v>0</v>
          </cell>
          <cell r="EK1231">
            <v>0</v>
          </cell>
          <cell r="EL1231">
            <v>0</v>
          </cell>
          <cell r="EM1231">
            <v>0</v>
          </cell>
          <cell r="EN1231">
            <v>0</v>
          </cell>
          <cell r="EO1231">
            <v>0</v>
          </cell>
          <cell r="EP1231">
            <v>0</v>
          </cell>
          <cell r="EQ1231">
            <v>0</v>
          </cell>
          <cell r="ER1231">
            <v>0</v>
          </cell>
          <cell r="ES1231">
            <v>0</v>
          </cell>
          <cell r="ET1231">
            <v>0</v>
          </cell>
          <cell r="EU1231">
            <v>0</v>
          </cell>
          <cell r="EV1231">
            <v>0</v>
          </cell>
          <cell r="EW1231">
            <v>0</v>
          </cell>
          <cell r="EX1231">
            <v>0</v>
          </cell>
          <cell r="EY1231">
            <v>0</v>
          </cell>
          <cell r="EZ1231">
            <v>0</v>
          </cell>
          <cell r="FA1231">
            <v>0</v>
          </cell>
          <cell r="FB1231">
            <v>0</v>
          </cell>
          <cell r="FC1231">
            <v>0</v>
          </cell>
          <cell r="FD1231">
            <v>0</v>
          </cell>
          <cell r="FE1231">
            <v>0</v>
          </cell>
          <cell r="FF1231">
            <v>0</v>
          </cell>
          <cell r="FG1231">
            <v>0</v>
          </cell>
          <cell r="FH1231">
            <v>0</v>
          </cell>
          <cell r="FI1231">
            <v>0</v>
          </cell>
          <cell r="FJ1231">
            <v>0</v>
          </cell>
          <cell r="FK1231">
            <v>0</v>
          </cell>
          <cell r="FL1231">
            <v>0</v>
          </cell>
          <cell r="FM1231">
            <v>0</v>
          </cell>
          <cell r="FN1231">
            <v>0</v>
          </cell>
          <cell r="FO1231">
            <v>0</v>
          </cell>
          <cell r="FP1231">
            <v>0</v>
          </cell>
          <cell r="FQ1231">
            <v>0</v>
          </cell>
          <cell r="FR1231">
            <v>0</v>
          </cell>
          <cell r="FS1231">
            <v>0</v>
          </cell>
          <cell r="FT1231">
            <v>0</v>
          </cell>
          <cell r="FU1231">
            <v>0</v>
          </cell>
          <cell r="FV1231">
            <v>0</v>
          </cell>
          <cell r="FW1231">
            <v>0</v>
          </cell>
          <cell r="FX1231">
            <v>0</v>
          </cell>
          <cell r="FY1231">
            <v>0</v>
          </cell>
          <cell r="FZ1231">
            <v>0</v>
          </cell>
          <cell r="GA1231">
            <v>0</v>
          </cell>
          <cell r="GB1231">
            <v>0</v>
          </cell>
          <cell r="GC1231">
            <v>0</v>
          </cell>
          <cell r="GD1231">
            <v>0</v>
          </cell>
          <cell r="GE1231">
            <v>0</v>
          </cell>
          <cell r="GF1231">
            <v>0</v>
          </cell>
          <cell r="GG1231">
            <v>0</v>
          </cell>
          <cell r="GH1231">
            <v>0</v>
          </cell>
          <cell r="GI1231">
            <v>0</v>
          </cell>
          <cell r="GJ1231">
            <v>0</v>
          </cell>
          <cell r="GK1231">
            <v>0</v>
          </cell>
          <cell r="GL1231">
            <v>0</v>
          </cell>
          <cell r="GM1231">
            <v>0</v>
          </cell>
          <cell r="GN1231">
            <v>0</v>
          </cell>
          <cell r="GO1231">
            <v>0</v>
          </cell>
          <cell r="GP1231">
            <v>0</v>
          </cell>
          <cell r="GQ1231">
            <v>0</v>
          </cell>
          <cell r="GR1231">
            <v>0</v>
          </cell>
          <cell r="GS1231">
            <v>0</v>
          </cell>
          <cell r="GT1231">
            <v>0</v>
          </cell>
          <cell r="GU1231">
            <v>0</v>
          </cell>
          <cell r="GV1231">
            <v>0</v>
          </cell>
          <cell r="GW1231">
            <v>0</v>
          </cell>
          <cell r="GX1231">
            <v>0</v>
          </cell>
          <cell r="GY1231">
            <v>0</v>
          </cell>
          <cell r="GZ1231">
            <v>0</v>
          </cell>
          <cell r="HA1231">
            <v>0</v>
          </cell>
          <cell r="HB1231">
            <v>0</v>
          </cell>
          <cell r="HC1231">
            <v>0</v>
          </cell>
          <cell r="HD1231">
            <v>0</v>
          </cell>
          <cell r="HE1231">
            <v>0</v>
          </cell>
          <cell r="HF1231">
            <v>0</v>
          </cell>
          <cell r="HG1231">
            <v>0</v>
          </cell>
          <cell r="HH1231">
            <v>0</v>
          </cell>
          <cell r="HI1231">
            <v>0</v>
          </cell>
          <cell r="HJ1231">
            <v>0</v>
          </cell>
          <cell r="HK1231">
            <v>0</v>
          </cell>
          <cell r="HL1231">
            <v>0</v>
          </cell>
          <cell r="HM1231">
            <v>0</v>
          </cell>
          <cell r="HN1231">
            <v>0</v>
          </cell>
          <cell r="HO1231">
            <v>0</v>
          </cell>
          <cell r="HP1231">
            <v>0</v>
          </cell>
          <cell r="HQ1231">
            <v>0</v>
          </cell>
          <cell r="HR1231">
            <v>0</v>
          </cell>
          <cell r="HS1231">
            <v>0</v>
          </cell>
          <cell r="HT1231">
            <v>0</v>
          </cell>
          <cell r="HU1231">
            <v>0</v>
          </cell>
          <cell r="HV1231">
            <v>0</v>
          </cell>
          <cell r="HW1231">
            <v>0</v>
          </cell>
          <cell r="HX1231">
            <v>0</v>
          </cell>
          <cell r="HY1231">
            <v>0</v>
          </cell>
          <cell r="HZ1231">
            <v>0</v>
          </cell>
          <cell r="IA1231">
            <v>0</v>
          </cell>
          <cell r="IB1231">
            <v>0</v>
          </cell>
          <cell r="IC1231">
            <v>0</v>
          </cell>
          <cell r="ID1231">
            <v>0</v>
          </cell>
          <cell r="IE1231">
            <v>0</v>
          </cell>
          <cell r="IF1231">
            <v>0</v>
          </cell>
          <cell r="IG1231">
            <v>0</v>
          </cell>
          <cell r="IH1231">
            <v>0</v>
          </cell>
          <cell r="II1231">
            <v>0</v>
          </cell>
          <cell r="IJ1231">
            <v>0</v>
          </cell>
          <cell r="IK1231">
            <v>0</v>
          </cell>
          <cell r="IL1231">
            <v>0</v>
          </cell>
          <cell r="IM1231">
            <v>0</v>
          </cell>
          <cell r="IN1231">
            <v>0</v>
          </cell>
          <cell r="IO1231">
            <v>0</v>
          </cell>
          <cell r="IP1231">
            <v>0</v>
          </cell>
          <cell r="IQ1231">
            <v>0</v>
          </cell>
          <cell r="IR1231">
            <v>0</v>
          </cell>
          <cell r="IS1231">
            <v>0</v>
          </cell>
          <cell r="IT1231">
            <v>0</v>
          </cell>
          <cell r="IU1231">
            <v>0</v>
          </cell>
          <cell r="IV1231">
            <v>0</v>
          </cell>
          <cell r="IW1231">
            <v>0</v>
          </cell>
          <cell r="IX1231">
            <v>0</v>
          </cell>
          <cell r="IY1231">
            <v>0</v>
          </cell>
          <cell r="IZ1231">
            <v>0</v>
          </cell>
          <cell r="JA1231">
            <v>0</v>
          </cell>
          <cell r="JB1231">
            <v>0</v>
          </cell>
          <cell r="JC1231">
            <v>0</v>
          </cell>
          <cell r="JD1231">
            <v>0</v>
          </cell>
          <cell r="JE1231">
            <v>0</v>
          </cell>
          <cell r="JF1231">
            <v>0</v>
          </cell>
          <cell r="JG1231">
            <v>0</v>
          </cell>
          <cell r="JH1231">
            <v>0</v>
          </cell>
          <cell r="JI1231">
            <v>0</v>
          </cell>
          <cell r="JJ1231">
            <v>0</v>
          </cell>
          <cell r="JK1231">
            <v>0</v>
          </cell>
          <cell r="JL1231">
            <v>0</v>
          </cell>
          <cell r="JM1231">
            <v>0</v>
          </cell>
          <cell r="JN1231">
            <v>0</v>
          </cell>
          <cell r="JO1231">
            <v>0</v>
          </cell>
          <cell r="JP1231">
            <v>0</v>
          </cell>
          <cell r="JQ1231">
            <v>0</v>
          </cell>
        </row>
        <row r="1232">
          <cell r="D1232" t="str">
            <v>CL_.EX.DJW._.___.DaveJohnston 1</v>
          </cell>
          <cell r="F1232">
            <v>-63.963345900032436</v>
          </cell>
          <cell r="G1232">
            <v>-45.617431439997745</v>
          </cell>
          <cell r="H1232">
            <v>-18.110944140000356</v>
          </cell>
          <cell r="I1232">
            <v>-23.789045819999956</v>
          </cell>
          <cell r="J1232">
            <v>-40.97386921999987</v>
          </cell>
          <cell r="K1232">
            <v>0</v>
          </cell>
          <cell r="L1232">
            <v>-36.476390910000191</v>
          </cell>
          <cell r="M1232">
            <v>-76.988515849989199</v>
          </cell>
          <cell r="N1232">
            <v>-6.1194029800026328</v>
          </cell>
          <cell r="O1232">
            <v>-60.167290559998946</v>
          </cell>
          <cell r="P1232">
            <v>-9.9151572499977192</v>
          </cell>
          <cell r="Q1232">
            <v>-77.414181729996926</v>
          </cell>
          <cell r="R1232">
            <v>-1110.5183422199916</v>
          </cell>
          <cell r="S1232">
            <v>-177.45115448000433</v>
          </cell>
          <cell r="T1232">
            <v>-17.074166280013742</v>
          </cell>
          <cell r="U1232">
            <v>-476.67555449000065</v>
          </cell>
          <cell r="V1232">
            <v>0</v>
          </cell>
          <cell r="W1232">
            <v>-234.63937811000505</v>
          </cell>
          <cell r="X1232">
            <v>-23.942626720003318</v>
          </cell>
          <cell r="Y1232">
            <v>-64.625664770006551</v>
          </cell>
          <cell r="Z1232">
            <v>-36.773316280006838</v>
          </cell>
          <cell r="AA1232">
            <v>-9.6304815399998915</v>
          </cell>
          <cell r="AB1232">
            <v>-41.756195740003022</v>
          </cell>
          <cell r="AC1232">
            <v>-1.6230676899867831</v>
          </cell>
          <cell r="AD1232">
            <v>-26.326736119990528</v>
          </cell>
          <cell r="AE1232">
            <v>-658.3296454999363</v>
          </cell>
          <cell r="AF1232">
            <v>-24.469126829993911</v>
          </cell>
          <cell r="AG1232">
            <v>-148.45356009999523</v>
          </cell>
          <cell r="AH1232">
            <v>-189.22145186999842</v>
          </cell>
          <cell r="AI1232">
            <v>-2.458696379995672</v>
          </cell>
          <cell r="AJ1232">
            <v>-228.9811750000008</v>
          </cell>
          <cell r="AK1232">
            <v>-44.65011865998531</v>
          </cell>
          <cell r="AL1232">
            <v>-2.8882265799984452</v>
          </cell>
          <cell r="AM1232">
            <v>0</v>
          </cell>
          <cell r="AN1232">
            <v>-6.7522294200025499</v>
          </cell>
          <cell r="AO1232">
            <v>-10.455060660002346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G1232">
            <v>0</v>
          </cell>
          <cell r="BH1232">
            <v>0</v>
          </cell>
          <cell r="BI1232">
            <v>0</v>
          </cell>
          <cell r="BJ1232">
            <v>0</v>
          </cell>
          <cell r="BK1232">
            <v>0</v>
          </cell>
          <cell r="BL1232">
            <v>0</v>
          </cell>
          <cell r="BM1232">
            <v>0</v>
          </cell>
          <cell r="BN1232">
            <v>0</v>
          </cell>
          <cell r="BO1232">
            <v>0</v>
          </cell>
          <cell r="BP1232">
            <v>0</v>
          </cell>
          <cell r="BQ1232">
            <v>0</v>
          </cell>
          <cell r="BR1232">
            <v>0</v>
          </cell>
          <cell r="BS1232">
            <v>0</v>
          </cell>
          <cell r="BT1232">
            <v>0</v>
          </cell>
          <cell r="BU1232">
            <v>0</v>
          </cell>
          <cell r="BV1232">
            <v>0</v>
          </cell>
          <cell r="BW1232">
            <v>0</v>
          </cell>
          <cell r="BX1232">
            <v>0</v>
          </cell>
          <cell r="BY1232">
            <v>0</v>
          </cell>
          <cell r="BZ1232">
            <v>0</v>
          </cell>
          <cell r="CA1232">
            <v>0</v>
          </cell>
          <cell r="CB1232">
            <v>0</v>
          </cell>
          <cell r="CC1232">
            <v>0</v>
          </cell>
          <cell r="CD1232">
            <v>0</v>
          </cell>
          <cell r="CE1232">
            <v>0</v>
          </cell>
          <cell r="CF1232">
            <v>0</v>
          </cell>
          <cell r="CG1232">
            <v>0</v>
          </cell>
          <cell r="CH1232">
            <v>0</v>
          </cell>
          <cell r="CI1232">
            <v>0</v>
          </cell>
          <cell r="CJ1232">
            <v>0</v>
          </cell>
          <cell r="CK1232">
            <v>0</v>
          </cell>
          <cell r="CL1232">
            <v>0</v>
          </cell>
          <cell r="CM1232">
            <v>0</v>
          </cell>
          <cell r="CN1232">
            <v>0</v>
          </cell>
          <cell r="CO1232">
            <v>0</v>
          </cell>
          <cell r="CP1232">
            <v>0</v>
          </cell>
          <cell r="CQ1232">
            <v>0</v>
          </cell>
          <cell r="CR1232">
            <v>0</v>
          </cell>
          <cell r="CS1232">
            <v>0</v>
          </cell>
          <cell r="CT1232">
            <v>0</v>
          </cell>
          <cell r="CU1232">
            <v>0</v>
          </cell>
          <cell r="CV1232">
            <v>0</v>
          </cell>
          <cell r="CW1232">
            <v>0</v>
          </cell>
          <cell r="CX1232">
            <v>0</v>
          </cell>
          <cell r="CY1232">
            <v>0</v>
          </cell>
          <cell r="CZ1232">
            <v>0</v>
          </cell>
          <cell r="DA1232">
            <v>0</v>
          </cell>
          <cell r="DB1232">
            <v>0</v>
          </cell>
          <cell r="DC1232">
            <v>0</v>
          </cell>
          <cell r="DD1232">
            <v>0</v>
          </cell>
          <cell r="DE1232">
            <v>0</v>
          </cell>
          <cell r="DF1232">
            <v>0</v>
          </cell>
          <cell r="DG1232">
            <v>0</v>
          </cell>
          <cell r="DH1232">
            <v>0</v>
          </cell>
          <cell r="DI1232">
            <v>0</v>
          </cell>
          <cell r="DJ1232">
            <v>0</v>
          </cell>
          <cell r="DK1232">
            <v>0</v>
          </cell>
          <cell r="DL1232">
            <v>0</v>
          </cell>
          <cell r="DM1232">
            <v>0</v>
          </cell>
          <cell r="DN1232">
            <v>0</v>
          </cell>
          <cell r="DO1232">
            <v>0</v>
          </cell>
          <cell r="DP1232">
            <v>0</v>
          </cell>
          <cell r="DQ1232">
            <v>0</v>
          </cell>
          <cell r="DR1232">
            <v>0</v>
          </cell>
          <cell r="DS1232">
            <v>0</v>
          </cell>
          <cell r="DT1232">
            <v>0</v>
          </cell>
          <cell r="DU1232">
            <v>0</v>
          </cell>
          <cell r="DV1232">
            <v>0</v>
          </cell>
          <cell r="DW1232">
            <v>0</v>
          </cell>
          <cell r="DX1232">
            <v>0</v>
          </cell>
          <cell r="DY1232">
            <v>0</v>
          </cell>
          <cell r="DZ1232">
            <v>0</v>
          </cell>
          <cell r="EA1232">
            <v>0</v>
          </cell>
          <cell r="EB1232">
            <v>0</v>
          </cell>
          <cell r="EC1232">
            <v>0</v>
          </cell>
          <cell r="ED1232">
            <v>0</v>
          </cell>
          <cell r="EE1232">
            <v>0</v>
          </cell>
          <cell r="EF1232">
            <v>0</v>
          </cell>
          <cell r="EG1232">
            <v>0</v>
          </cell>
          <cell r="EH1232">
            <v>0</v>
          </cell>
          <cell r="EI1232">
            <v>0</v>
          </cell>
          <cell r="EJ1232">
            <v>0</v>
          </cell>
          <cell r="EK1232">
            <v>0</v>
          </cell>
          <cell r="EL1232">
            <v>0</v>
          </cell>
          <cell r="EM1232">
            <v>0</v>
          </cell>
          <cell r="EN1232">
            <v>0</v>
          </cell>
          <cell r="EO1232">
            <v>0</v>
          </cell>
          <cell r="EP1232">
            <v>0</v>
          </cell>
          <cell r="EQ1232">
            <v>0</v>
          </cell>
          <cell r="ER1232">
            <v>0</v>
          </cell>
          <cell r="ES1232">
            <v>0</v>
          </cell>
          <cell r="ET1232">
            <v>0</v>
          </cell>
          <cell r="EU1232">
            <v>0</v>
          </cell>
          <cell r="EV1232">
            <v>0</v>
          </cell>
          <cell r="EW1232">
            <v>0</v>
          </cell>
          <cell r="EX1232">
            <v>0</v>
          </cell>
          <cell r="EY1232">
            <v>0</v>
          </cell>
          <cell r="EZ1232">
            <v>0</v>
          </cell>
          <cell r="FA1232">
            <v>0</v>
          </cell>
          <cell r="FB1232">
            <v>0</v>
          </cell>
          <cell r="FC1232">
            <v>0</v>
          </cell>
          <cell r="FD1232">
            <v>0</v>
          </cell>
          <cell r="FE1232">
            <v>0</v>
          </cell>
          <cell r="FF1232">
            <v>0</v>
          </cell>
          <cell r="FG1232">
            <v>0</v>
          </cell>
          <cell r="FH1232">
            <v>0</v>
          </cell>
          <cell r="FI1232">
            <v>0</v>
          </cell>
          <cell r="FJ1232">
            <v>0</v>
          </cell>
          <cell r="FK1232">
            <v>0</v>
          </cell>
          <cell r="FL1232">
            <v>0</v>
          </cell>
          <cell r="FM1232">
            <v>0</v>
          </cell>
          <cell r="FN1232">
            <v>0</v>
          </cell>
          <cell r="FO1232">
            <v>0</v>
          </cell>
          <cell r="FP1232">
            <v>0</v>
          </cell>
          <cell r="FQ1232">
            <v>0</v>
          </cell>
          <cell r="FR1232">
            <v>0</v>
          </cell>
          <cell r="FS1232">
            <v>0</v>
          </cell>
          <cell r="FT1232">
            <v>0</v>
          </cell>
          <cell r="FU1232">
            <v>0</v>
          </cell>
          <cell r="FV1232">
            <v>0</v>
          </cell>
          <cell r="FW1232">
            <v>0</v>
          </cell>
          <cell r="FX1232">
            <v>0</v>
          </cell>
          <cell r="FY1232">
            <v>0</v>
          </cell>
          <cell r="FZ1232">
            <v>0</v>
          </cell>
          <cell r="GA1232">
            <v>0</v>
          </cell>
          <cell r="GB1232">
            <v>0</v>
          </cell>
          <cell r="GC1232">
            <v>0</v>
          </cell>
          <cell r="GD1232">
            <v>0</v>
          </cell>
          <cell r="GE1232">
            <v>0</v>
          </cell>
          <cell r="GF1232">
            <v>0</v>
          </cell>
          <cell r="GG1232">
            <v>0</v>
          </cell>
          <cell r="GH1232">
            <v>0</v>
          </cell>
          <cell r="GI1232">
            <v>0</v>
          </cell>
          <cell r="GJ1232">
            <v>0</v>
          </cell>
          <cell r="GK1232">
            <v>0</v>
          </cell>
          <cell r="GL1232">
            <v>0</v>
          </cell>
          <cell r="GM1232">
            <v>0</v>
          </cell>
          <cell r="GN1232">
            <v>0</v>
          </cell>
          <cell r="GO1232">
            <v>0</v>
          </cell>
          <cell r="GP1232">
            <v>0</v>
          </cell>
          <cell r="GQ1232">
            <v>0</v>
          </cell>
          <cell r="GR1232">
            <v>0</v>
          </cell>
          <cell r="GS1232">
            <v>0</v>
          </cell>
          <cell r="GT1232">
            <v>0</v>
          </cell>
          <cell r="GU1232">
            <v>0</v>
          </cell>
          <cell r="GV1232">
            <v>0</v>
          </cell>
          <cell r="GW1232">
            <v>0</v>
          </cell>
          <cell r="GX1232">
            <v>0</v>
          </cell>
          <cell r="GY1232">
            <v>0</v>
          </cell>
          <cell r="GZ1232">
            <v>0</v>
          </cell>
          <cell r="HA1232">
            <v>0</v>
          </cell>
          <cell r="HB1232">
            <v>0</v>
          </cell>
          <cell r="HC1232">
            <v>0</v>
          </cell>
          <cell r="HD1232">
            <v>0</v>
          </cell>
          <cell r="HE1232">
            <v>0</v>
          </cell>
          <cell r="HF1232">
            <v>0</v>
          </cell>
          <cell r="HG1232">
            <v>0</v>
          </cell>
          <cell r="HH1232">
            <v>0</v>
          </cell>
          <cell r="HI1232">
            <v>0</v>
          </cell>
          <cell r="HJ1232">
            <v>0</v>
          </cell>
          <cell r="HK1232">
            <v>0</v>
          </cell>
          <cell r="HL1232">
            <v>0</v>
          </cell>
          <cell r="HM1232">
            <v>0</v>
          </cell>
          <cell r="HN1232">
            <v>0</v>
          </cell>
          <cell r="HO1232">
            <v>0</v>
          </cell>
          <cell r="HP1232">
            <v>0</v>
          </cell>
          <cell r="HQ1232">
            <v>0</v>
          </cell>
          <cell r="HR1232">
            <v>0</v>
          </cell>
          <cell r="HS1232">
            <v>0</v>
          </cell>
          <cell r="HT1232">
            <v>0</v>
          </cell>
          <cell r="HU1232">
            <v>0</v>
          </cell>
          <cell r="HV1232">
            <v>0</v>
          </cell>
          <cell r="HW1232">
            <v>0</v>
          </cell>
          <cell r="HX1232">
            <v>0</v>
          </cell>
          <cell r="HY1232">
            <v>0</v>
          </cell>
          <cell r="HZ1232">
            <v>0</v>
          </cell>
          <cell r="IA1232">
            <v>0</v>
          </cell>
          <cell r="IB1232">
            <v>0</v>
          </cell>
          <cell r="IC1232">
            <v>0</v>
          </cell>
          <cell r="ID1232">
            <v>0</v>
          </cell>
          <cell r="IE1232">
            <v>0</v>
          </cell>
          <cell r="IF1232">
            <v>0</v>
          </cell>
          <cell r="IG1232">
            <v>0</v>
          </cell>
          <cell r="IH1232">
            <v>0</v>
          </cell>
          <cell r="II1232">
            <v>0</v>
          </cell>
          <cell r="IJ1232">
            <v>0</v>
          </cell>
          <cell r="IK1232">
            <v>0</v>
          </cell>
          <cell r="IL1232">
            <v>0</v>
          </cell>
          <cell r="IM1232">
            <v>0</v>
          </cell>
          <cell r="IN1232">
            <v>0</v>
          </cell>
          <cell r="IO1232">
            <v>0</v>
          </cell>
          <cell r="IP1232">
            <v>0</v>
          </cell>
          <cell r="IQ1232">
            <v>0</v>
          </cell>
          <cell r="IR1232">
            <v>0</v>
          </cell>
          <cell r="IS1232">
            <v>0</v>
          </cell>
          <cell r="IT1232">
            <v>0</v>
          </cell>
          <cell r="IU1232">
            <v>0</v>
          </cell>
          <cell r="IV1232">
            <v>0</v>
          </cell>
          <cell r="IW1232">
            <v>0</v>
          </cell>
          <cell r="IX1232">
            <v>0</v>
          </cell>
          <cell r="IY1232">
            <v>0</v>
          </cell>
          <cell r="IZ1232">
            <v>0</v>
          </cell>
          <cell r="JA1232">
            <v>0</v>
          </cell>
          <cell r="JB1232">
            <v>0</v>
          </cell>
          <cell r="JC1232">
            <v>0</v>
          </cell>
          <cell r="JD1232">
            <v>0</v>
          </cell>
          <cell r="JE1232">
            <v>0</v>
          </cell>
          <cell r="JF1232">
            <v>0</v>
          </cell>
          <cell r="JG1232">
            <v>0</v>
          </cell>
          <cell r="JH1232">
            <v>0</v>
          </cell>
          <cell r="JI1232">
            <v>0</v>
          </cell>
          <cell r="JJ1232">
            <v>0</v>
          </cell>
          <cell r="JK1232">
            <v>0</v>
          </cell>
          <cell r="JL1232">
            <v>0</v>
          </cell>
          <cell r="JM1232">
            <v>0</v>
          </cell>
          <cell r="JN1232">
            <v>0</v>
          </cell>
          <cell r="JO1232">
            <v>0</v>
          </cell>
          <cell r="JP1232">
            <v>0</v>
          </cell>
          <cell r="JQ1232">
            <v>0</v>
          </cell>
        </row>
        <row r="1233">
          <cell r="D1233" t="str">
            <v>CL_.EX.DJW._.___.DaveJohnston 2</v>
          </cell>
          <cell r="F1233">
            <v>-96.186714390001725</v>
          </cell>
          <cell r="G1233">
            <v>-32.205292080001527</v>
          </cell>
          <cell r="H1233">
            <v>-8.9555024500004947</v>
          </cell>
          <cell r="I1233">
            <v>-100.4656838800006</v>
          </cell>
          <cell r="J1233">
            <v>-639.87030053000126</v>
          </cell>
          <cell r="K1233">
            <v>89.552090600000156</v>
          </cell>
          <cell r="L1233">
            <v>10.29830590000347</v>
          </cell>
          <cell r="M1233">
            <v>0</v>
          </cell>
          <cell r="N1233">
            <v>-0.30255272000067635</v>
          </cell>
          <cell r="O1233">
            <v>-294.36387194998679</v>
          </cell>
          <cell r="P1233">
            <v>-3.0471729800046887</v>
          </cell>
          <cell r="Q1233">
            <v>54.849302620001254</v>
          </cell>
          <cell r="R1233">
            <v>-574.97098585008644</v>
          </cell>
          <cell r="S1233">
            <v>-63.261378139999579</v>
          </cell>
          <cell r="T1233">
            <v>72.172810479998589</v>
          </cell>
          <cell r="U1233">
            <v>-73.805344260013953</v>
          </cell>
          <cell r="V1233">
            <v>-160.1466176400063</v>
          </cell>
          <cell r="W1233">
            <v>-28.075838999997359</v>
          </cell>
          <cell r="X1233">
            <v>-14.693828629991913</v>
          </cell>
          <cell r="Y1233">
            <v>70.310698540008161</v>
          </cell>
          <cell r="Z1233">
            <v>-7.2989427499996964</v>
          </cell>
          <cell r="AA1233">
            <v>-9.9245658900035778</v>
          </cell>
          <cell r="AB1233">
            <v>-16.174706400001014</v>
          </cell>
          <cell r="AC1233">
            <v>-44.079453369995463</v>
          </cell>
          <cell r="AD1233">
            <v>-299.99381879001157</v>
          </cell>
          <cell r="AE1233">
            <v>-169.4465637098765</v>
          </cell>
          <cell r="AF1233">
            <v>0</v>
          </cell>
          <cell r="AG1233">
            <v>-35.066559749997396</v>
          </cell>
          <cell r="AH1233">
            <v>-33.661972790003347</v>
          </cell>
          <cell r="AI1233">
            <v>-0.8276509800052736</v>
          </cell>
          <cell r="AJ1233">
            <v>-13.771949250010948</v>
          </cell>
          <cell r="AK1233">
            <v>-22.246199289991637</v>
          </cell>
          <cell r="AL1233">
            <v>0</v>
          </cell>
          <cell r="AM1233">
            <v>0</v>
          </cell>
          <cell r="AN1233">
            <v>-8.2037068399877171</v>
          </cell>
          <cell r="AO1233">
            <v>-48.623829279997153</v>
          </cell>
          <cell r="AP1233">
            <v>-7.0446955299994443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>
            <v>0</v>
          </cell>
          <cell r="BH1233">
            <v>0</v>
          </cell>
          <cell r="BI1233">
            <v>0</v>
          </cell>
          <cell r="BJ1233">
            <v>0</v>
          </cell>
          <cell r="BK1233">
            <v>0</v>
          </cell>
          <cell r="BL1233">
            <v>0</v>
          </cell>
          <cell r="BM1233">
            <v>0</v>
          </cell>
          <cell r="BN1233">
            <v>0</v>
          </cell>
          <cell r="BO1233">
            <v>0</v>
          </cell>
          <cell r="BP1233">
            <v>0</v>
          </cell>
          <cell r="BQ1233">
            <v>0</v>
          </cell>
          <cell r="BR1233">
            <v>0</v>
          </cell>
          <cell r="BS1233">
            <v>0</v>
          </cell>
          <cell r="BT1233">
            <v>0</v>
          </cell>
          <cell r="BU1233">
            <v>0</v>
          </cell>
          <cell r="BV1233">
            <v>0</v>
          </cell>
          <cell r="BW1233">
            <v>0</v>
          </cell>
          <cell r="BX1233">
            <v>0</v>
          </cell>
          <cell r="BY1233">
            <v>0</v>
          </cell>
          <cell r="BZ1233">
            <v>0</v>
          </cell>
          <cell r="CA1233">
            <v>0</v>
          </cell>
          <cell r="CB1233">
            <v>0</v>
          </cell>
          <cell r="CC1233">
            <v>0</v>
          </cell>
          <cell r="CD1233">
            <v>0</v>
          </cell>
          <cell r="CE1233">
            <v>0</v>
          </cell>
          <cell r="CF1233">
            <v>0</v>
          </cell>
          <cell r="CG1233">
            <v>0</v>
          </cell>
          <cell r="CH1233">
            <v>0</v>
          </cell>
          <cell r="CI1233">
            <v>0</v>
          </cell>
          <cell r="CJ1233">
            <v>0</v>
          </cell>
          <cell r="CK1233">
            <v>0</v>
          </cell>
          <cell r="CL1233">
            <v>0</v>
          </cell>
          <cell r="CM1233">
            <v>0</v>
          </cell>
          <cell r="CN1233">
            <v>0</v>
          </cell>
          <cell r="CO1233">
            <v>0</v>
          </cell>
          <cell r="CP1233">
            <v>0</v>
          </cell>
          <cell r="CQ1233">
            <v>0</v>
          </cell>
          <cell r="CR1233">
            <v>0</v>
          </cell>
          <cell r="CS1233">
            <v>0</v>
          </cell>
          <cell r="CT1233">
            <v>0</v>
          </cell>
          <cell r="CU1233">
            <v>0</v>
          </cell>
          <cell r="CV1233">
            <v>0</v>
          </cell>
          <cell r="CW1233">
            <v>0</v>
          </cell>
          <cell r="CX1233">
            <v>0</v>
          </cell>
          <cell r="CY1233">
            <v>0</v>
          </cell>
          <cell r="CZ1233">
            <v>0</v>
          </cell>
          <cell r="DA1233">
            <v>0</v>
          </cell>
          <cell r="DB1233">
            <v>0</v>
          </cell>
          <cell r="DC1233">
            <v>0</v>
          </cell>
          <cell r="DD1233">
            <v>0</v>
          </cell>
          <cell r="DE1233">
            <v>0</v>
          </cell>
          <cell r="DF1233">
            <v>0</v>
          </cell>
          <cell r="DG1233">
            <v>0</v>
          </cell>
          <cell r="DH1233">
            <v>0</v>
          </cell>
          <cell r="DI1233">
            <v>0</v>
          </cell>
          <cell r="DJ1233">
            <v>0</v>
          </cell>
          <cell r="DK1233">
            <v>0</v>
          </cell>
          <cell r="DL1233">
            <v>0</v>
          </cell>
          <cell r="DM1233">
            <v>0</v>
          </cell>
          <cell r="DN1233">
            <v>0</v>
          </cell>
          <cell r="DO1233">
            <v>0</v>
          </cell>
          <cell r="DP1233">
            <v>0</v>
          </cell>
          <cell r="DQ1233">
            <v>0</v>
          </cell>
          <cell r="DR1233">
            <v>0</v>
          </cell>
          <cell r="DS1233">
            <v>0</v>
          </cell>
          <cell r="DT1233">
            <v>0</v>
          </cell>
          <cell r="DU1233">
            <v>0</v>
          </cell>
          <cell r="DV1233">
            <v>0</v>
          </cell>
          <cell r="DW1233">
            <v>0</v>
          </cell>
          <cell r="DX1233">
            <v>0</v>
          </cell>
          <cell r="DY1233">
            <v>0</v>
          </cell>
          <cell r="DZ1233">
            <v>0</v>
          </cell>
          <cell r="EA1233">
            <v>0</v>
          </cell>
          <cell r="EB1233">
            <v>0</v>
          </cell>
          <cell r="EC1233">
            <v>0</v>
          </cell>
          <cell r="ED1233">
            <v>0</v>
          </cell>
          <cell r="EE1233">
            <v>0</v>
          </cell>
          <cell r="EF1233">
            <v>0</v>
          </cell>
          <cell r="EG1233">
            <v>0</v>
          </cell>
          <cell r="EH1233">
            <v>0</v>
          </cell>
          <cell r="EI1233">
            <v>0</v>
          </cell>
          <cell r="EJ1233">
            <v>0</v>
          </cell>
          <cell r="EK1233">
            <v>0</v>
          </cell>
          <cell r="EL1233">
            <v>0</v>
          </cell>
          <cell r="EM1233">
            <v>0</v>
          </cell>
          <cell r="EN1233">
            <v>0</v>
          </cell>
          <cell r="EO1233">
            <v>0</v>
          </cell>
          <cell r="EP1233">
            <v>0</v>
          </cell>
          <cell r="EQ1233">
            <v>0</v>
          </cell>
          <cell r="ER1233">
            <v>0</v>
          </cell>
          <cell r="ES1233">
            <v>0</v>
          </cell>
          <cell r="ET1233">
            <v>0</v>
          </cell>
          <cell r="EU1233">
            <v>0</v>
          </cell>
          <cell r="EV1233">
            <v>0</v>
          </cell>
          <cell r="EW1233">
            <v>0</v>
          </cell>
          <cell r="EX1233">
            <v>0</v>
          </cell>
          <cell r="EY1233">
            <v>0</v>
          </cell>
          <cell r="EZ1233">
            <v>0</v>
          </cell>
          <cell r="FA1233">
            <v>0</v>
          </cell>
          <cell r="FB1233">
            <v>0</v>
          </cell>
          <cell r="FC1233">
            <v>0</v>
          </cell>
          <cell r="FD1233">
            <v>0</v>
          </cell>
          <cell r="FE1233">
            <v>0</v>
          </cell>
          <cell r="FF1233">
            <v>0</v>
          </cell>
          <cell r="FG1233">
            <v>0</v>
          </cell>
          <cell r="FH1233">
            <v>0</v>
          </cell>
          <cell r="FI1233">
            <v>0</v>
          </cell>
          <cell r="FJ1233">
            <v>0</v>
          </cell>
          <cell r="FK1233">
            <v>0</v>
          </cell>
          <cell r="FL1233">
            <v>0</v>
          </cell>
          <cell r="FM1233">
            <v>0</v>
          </cell>
          <cell r="FN1233">
            <v>0</v>
          </cell>
          <cell r="FO1233">
            <v>0</v>
          </cell>
          <cell r="FP1233">
            <v>0</v>
          </cell>
          <cell r="FQ1233">
            <v>0</v>
          </cell>
          <cell r="FR1233">
            <v>0</v>
          </cell>
          <cell r="FS1233">
            <v>0</v>
          </cell>
          <cell r="FT1233">
            <v>0</v>
          </cell>
          <cell r="FU1233">
            <v>0</v>
          </cell>
          <cell r="FV1233">
            <v>0</v>
          </cell>
          <cell r="FW1233">
            <v>0</v>
          </cell>
          <cell r="FX1233">
            <v>0</v>
          </cell>
          <cell r="FY1233">
            <v>0</v>
          </cell>
          <cell r="FZ1233">
            <v>0</v>
          </cell>
          <cell r="GA1233">
            <v>0</v>
          </cell>
          <cell r="GB1233">
            <v>0</v>
          </cell>
          <cell r="GC1233">
            <v>0</v>
          </cell>
          <cell r="GD1233">
            <v>0</v>
          </cell>
          <cell r="GE1233">
            <v>0</v>
          </cell>
          <cell r="GF1233">
            <v>0</v>
          </cell>
          <cell r="GG1233">
            <v>0</v>
          </cell>
          <cell r="GH1233">
            <v>0</v>
          </cell>
          <cell r="GI1233">
            <v>0</v>
          </cell>
          <cell r="GJ1233">
            <v>0</v>
          </cell>
          <cell r="GK1233">
            <v>0</v>
          </cell>
          <cell r="GL1233">
            <v>0</v>
          </cell>
          <cell r="GM1233">
            <v>0</v>
          </cell>
          <cell r="GN1233">
            <v>0</v>
          </cell>
          <cell r="GO1233">
            <v>0</v>
          </cell>
          <cell r="GP1233">
            <v>0</v>
          </cell>
          <cell r="GQ1233">
            <v>0</v>
          </cell>
          <cell r="GR1233">
            <v>0</v>
          </cell>
          <cell r="GS1233">
            <v>0</v>
          </cell>
          <cell r="GT1233">
            <v>0</v>
          </cell>
          <cell r="GU1233">
            <v>0</v>
          </cell>
          <cell r="GV1233">
            <v>0</v>
          </cell>
          <cell r="GW1233">
            <v>0</v>
          </cell>
          <cell r="GX1233">
            <v>0</v>
          </cell>
          <cell r="GY1233">
            <v>0</v>
          </cell>
          <cell r="GZ1233">
            <v>0</v>
          </cell>
          <cell r="HA1233">
            <v>0</v>
          </cell>
          <cell r="HB1233">
            <v>0</v>
          </cell>
          <cell r="HC1233">
            <v>0</v>
          </cell>
          <cell r="HD1233">
            <v>0</v>
          </cell>
          <cell r="HE1233">
            <v>0</v>
          </cell>
          <cell r="HF1233">
            <v>0</v>
          </cell>
          <cell r="HG1233">
            <v>0</v>
          </cell>
          <cell r="HH1233">
            <v>0</v>
          </cell>
          <cell r="HI1233">
            <v>0</v>
          </cell>
          <cell r="HJ1233">
            <v>0</v>
          </cell>
          <cell r="HK1233">
            <v>0</v>
          </cell>
          <cell r="HL1233">
            <v>0</v>
          </cell>
          <cell r="HM1233">
            <v>0</v>
          </cell>
          <cell r="HN1233">
            <v>0</v>
          </cell>
          <cell r="HO1233">
            <v>0</v>
          </cell>
          <cell r="HP1233">
            <v>0</v>
          </cell>
          <cell r="HQ1233">
            <v>0</v>
          </cell>
          <cell r="HR1233">
            <v>0</v>
          </cell>
          <cell r="HS1233">
            <v>0</v>
          </cell>
          <cell r="HT1233">
            <v>0</v>
          </cell>
          <cell r="HU1233">
            <v>0</v>
          </cell>
          <cell r="HV1233">
            <v>0</v>
          </cell>
          <cell r="HW1233">
            <v>0</v>
          </cell>
          <cell r="HX1233">
            <v>0</v>
          </cell>
          <cell r="HY1233">
            <v>0</v>
          </cell>
          <cell r="HZ1233">
            <v>0</v>
          </cell>
          <cell r="IA1233">
            <v>0</v>
          </cell>
          <cell r="IB1233">
            <v>0</v>
          </cell>
          <cell r="IC1233">
            <v>0</v>
          </cell>
          <cell r="ID1233">
            <v>0</v>
          </cell>
          <cell r="IE1233">
            <v>0</v>
          </cell>
          <cell r="IF1233">
            <v>0</v>
          </cell>
          <cell r="IG1233">
            <v>0</v>
          </cell>
          <cell r="IH1233">
            <v>0</v>
          </cell>
          <cell r="II1233">
            <v>0</v>
          </cell>
          <cell r="IJ1233">
            <v>0</v>
          </cell>
          <cell r="IK1233">
            <v>0</v>
          </cell>
          <cell r="IL1233">
            <v>0</v>
          </cell>
          <cell r="IM1233">
            <v>0</v>
          </cell>
          <cell r="IN1233">
            <v>0</v>
          </cell>
          <cell r="IO1233">
            <v>0</v>
          </cell>
          <cell r="IP1233">
            <v>0</v>
          </cell>
          <cell r="IQ1233">
            <v>0</v>
          </cell>
          <cell r="IR1233">
            <v>0</v>
          </cell>
          <cell r="IS1233">
            <v>0</v>
          </cell>
          <cell r="IT1233">
            <v>0</v>
          </cell>
          <cell r="IU1233">
            <v>0</v>
          </cell>
          <cell r="IV1233">
            <v>0</v>
          </cell>
          <cell r="IW1233">
            <v>0</v>
          </cell>
          <cell r="IX1233">
            <v>0</v>
          </cell>
          <cell r="IY1233">
            <v>0</v>
          </cell>
          <cell r="IZ1233">
            <v>0</v>
          </cell>
          <cell r="JA1233">
            <v>0</v>
          </cell>
          <cell r="JB1233">
            <v>0</v>
          </cell>
          <cell r="JC1233">
            <v>0</v>
          </cell>
          <cell r="JD1233">
            <v>0</v>
          </cell>
          <cell r="JE1233">
            <v>0</v>
          </cell>
          <cell r="JF1233">
            <v>0</v>
          </cell>
          <cell r="JG1233">
            <v>0</v>
          </cell>
          <cell r="JH1233">
            <v>0</v>
          </cell>
          <cell r="JI1233">
            <v>0</v>
          </cell>
          <cell r="JJ1233">
            <v>0</v>
          </cell>
          <cell r="JK1233">
            <v>0</v>
          </cell>
          <cell r="JL1233">
            <v>0</v>
          </cell>
          <cell r="JM1233">
            <v>0</v>
          </cell>
          <cell r="JN1233">
            <v>0</v>
          </cell>
          <cell r="JO1233">
            <v>0</v>
          </cell>
          <cell r="JP1233">
            <v>0</v>
          </cell>
          <cell r="JQ1233">
            <v>0</v>
          </cell>
        </row>
        <row r="1234">
          <cell r="D1234" t="str">
            <v>CL_.EX.DJW._.___.DaveJohnston 3</v>
          </cell>
          <cell r="F1234">
            <v>-107.74241422001796</v>
          </cell>
          <cell r="G1234">
            <v>967.48592975999782</v>
          </cell>
          <cell r="H1234">
            <v>-387.34332795999944</v>
          </cell>
          <cell r="I1234">
            <v>-29.077414209999915</v>
          </cell>
          <cell r="J1234">
            <v>-71.622096520000923</v>
          </cell>
          <cell r="K1234">
            <v>-27.303009319999546</v>
          </cell>
          <cell r="L1234">
            <v>-146.96470929999487</v>
          </cell>
          <cell r="M1234">
            <v>-51.78593189001549</v>
          </cell>
          <cell r="N1234">
            <v>-102.39598872998613</v>
          </cell>
          <cell r="O1234">
            <v>-37.703458920004778</v>
          </cell>
          <cell r="P1234">
            <v>71.796185919985874</v>
          </cell>
          <cell r="Q1234">
            <v>-574.9824628100323</v>
          </cell>
          <cell r="R1234">
            <v>-3984.751671229722</v>
          </cell>
          <cell r="S1234">
            <v>-84.165958939978736</v>
          </cell>
          <cell r="T1234">
            <v>-109.29247446999943</v>
          </cell>
          <cell r="U1234">
            <v>3.8360653800045839</v>
          </cell>
          <cell r="V1234">
            <v>-2098.6142990299704</v>
          </cell>
          <cell r="W1234">
            <v>-784.27840075999848</v>
          </cell>
          <cell r="X1234">
            <v>-132.1450973500032</v>
          </cell>
          <cell r="Y1234">
            <v>-170.48691599997983</v>
          </cell>
          <cell r="Z1234">
            <v>0</v>
          </cell>
          <cell r="AA1234">
            <v>-10.000000000014552</v>
          </cell>
          <cell r="AB1234">
            <v>-64.358682949998183</v>
          </cell>
          <cell r="AC1234">
            <v>-122.10500539996428</v>
          </cell>
          <cell r="AD1234">
            <v>-413.14090171002317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G1234">
            <v>0</v>
          </cell>
          <cell r="BH1234">
            <v>0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>
            <v>0</v>
          </cell>
          <cell r="BQ1234">
            <v>0</v>
          </cell>
          <cell r="BR1234">
            <v>0</v>
          </cell>
          <cell r="BS1234">
            <v>0</v>
          </cell>
          <cell r="BT1234">
            <v>0</v>
          </cell>
          <cell r="BU1234">
            <v>0</v>
          </cell>
          <cell r="BV1234">
            <v>0</v>
          </cell>
          <cell r="BW1234">
            <v>0</v>
          </cell>
          <cell r="BX1234">
            <v>0</v>
          </cell>
          <cell r="BY1234">
            <v>0</v>
          </cell>
          <cell r="BZ1234">
            <v>0</v>
          </cell>
          <cell r="CA1234">
            <v>0</v>
          </cell>
          <cell r="CB1234">
            <v>0</v>
          </cell>
          <cell r="CC1234">
            <v>0</v>
          </cell>
          <cell r="CD1234">
            <v>0</v>
          </cell>
          <cell r="CE1234">
            <v>0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0</v>
          </cell>
          <cell r="CK1234">
            <v>0</v>
          </cell>
          <cell r="CL1234">
            <v>0</v>
          </cell>
          <cell r="CM1234">
            <v>0</v>
          </cell>
          <cell r="CN1234">
            <v>0</v>
          </cell>
          <cell r="CO1234">
            <v>0</v>
          </cell>
          <cell r="CP1234">
            <v>0</v>
          </cell>
          <cell r="CQ1234">
            <v>0</v>
          </cell>
          <cell r="CR1234">
            <v>0</v>
          </cell>
          <cell r="CS1234">
            <v>0</v>
          </cell>
          <cell r="CT1234">
            <v>0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0</v>
          </cell>
          <cell r="DA1234">
            <v>0</v>
          </cell>
          <cell r="DB1234">
            <v>0</v>
          </cell>
          <cell r="DC1234">
            <v>0</v>
          </cell>
          <cell r="DD1234">
            <v>0</v>
          </cell>
          <cell r="DE1234">
            <v>0</v>
          </cell>
          <cell r="DF1234">
            <v>0</v>
          </cell>
          <cell r="DG1234">
            <v>0</v>
          </cell>
          <cell r="DH1234">
            <v>0</v>
          </cell>
          <cell r="DI1234">
            <v>0</v>
          </cell>
          <cell r="DJ1234">
            <v>0</v>
          </cell>
          <cell r="DK1234">
            <v>0</v>
          </cell>
          <cell r="DL1234">
            <v>0</v>
          </cell>
          <cell r="DM1234">
            <v>0</v>
          </cell>
          <cell r="DN1234">
            <v>0</v>
          </cell>
          <cell r="DO1234">
            <v>0</v>
          </cell>
          <cell r="DP1234">
            <v>0</v>
          </cell>
          <cell r="DQ1234">
            <v>0</v>
          </cell>
          <cell r="DR1234">
            <v>0</v>
          </cell>
          <cell r="DS1234">
            <v>0</v>
          </cell>
          <cell r="DT1234">
            <v>0</v>
          </cell>
          <cell r="DU1234">
            <v>0</v>
          </cell>
          <cell r="DV1234">
            <v>0</v>
          </cell>
          <cell r="DW1234">
            <v>0</v>
          </cell>
          <cell r="DX1234">
            <v>0</v>
          </cell>
          <cell r="DY1234">
            <v>0</v>
          </cell>
          <cell r="DZ1234">
            <v>0</v>
          </cell>
          <cell r="EA1234">
            <v>0</v>
          </cell>
          <cell r="EB1234">
            <v>0</v>
          </cell>
          <cell r="EC1234">
            <v>0</v>
          </cell>
          <cell r="ED1234">
            <v>0</v>
          </cell>
          <cell r="EE1234">
            <v>0</v>
          </cell>
          <cell r="EF1234">
            <v>0</v>
          </cell>
          <cell r="EG1234">
            <v>0</v>
          </cell>
          <cell r="EH1234">
            <v>0</v>
          </cell>
          <cell r="EI1234">
            <v>0</v>
          </cell>
          <cell r="EJ1234">
            <v>0</v>
          </cell>
          <cell r="EK1234">
            <v>0</v>
          </cell>
          <cell r="EL1234">
            <v>0</v>
          </cell>
          <cell r="EM1234">
            <v>0</v>
          </cell>
          <cell r="EN1234">
            <v>0</v>
          </cell>
          <cell r="EO1234">
            <v>0</v>
          </cell>
          <cell r="EP1234">
            <v>0</v>
          </cell>
          <cell r="EQ1234">
            <v>0</v>
          </cell>
          <cell r="ER1234">
            <v>0</v>
          </cell>
          <cell r="ES1234">
            <v>0</v>
          </cell>
          <cell r="ET1234">
            <v>0</v>
          </cell>
          <cell r="EU1234">
            <v>0</v>
          </cell>
          <cell r="EV1234">
            <v>0</v>
          </cell>
          <cell r="EW1234">
            <v>0</v>
          </cell>
          <cell r="EX1234">
            <v>0</v>
          </cell>
          <cell r="EY1234">
            <v>0</v>
          </cell>
          <cell r="EZ1234">
            <v>0</v>
          </cell>
          <cell r="FA1234">
            <v>0</v>
          </cell>
          <cell r="FB1234">
            <v>0</v>
          </cell>
          <cell r="FC1234">
            <v>0</v>
          </cell>
          <cell r="FD1234">
            <v>0</v>
          </cell>
          <cell r="FE1234">
            <v>0</v>
          </cell>
          <cell r="FF1234">
            <v>0</v>
          </cell>
          <cell r="FG1234">
            <v>0</v>
          </cell>
          <cell r="FH1234">
            <v>0</v>
          </cell>
          <cell r="FI1234">
            <v>0</v>
          </cell>
          <cell r="FJ1234">
            <v>0</v>
          </cell>
          <cell r="FK1234">
            <v>0</v>
          </cell>
          <cell r="FL1234">
            <v>0</v>
          </cell>
          <cell r="FM1234">
            <v>0</v>
          </cell>
          <cell r="FN1234">
            <v>0</v>
          </cell>
          <cell r="FO1234">
            <v>0</v>
          </cell>
          <cell r="FP1234">
            <v>0</v>
          </cell>
          <cell r="FQ1234">
            <v>0</v>
          </cell>
          <cell r="FR1234">
            <v>0</v>
          </cell>
          <cell r="FS1234">
            <v>0</v>
          </cell>
          <cell r="FT1234">
            <v>0</v>
          </cell>
          <cell r="FU1234">
            <v>0</v>
          </cell>
          <cell r="FV1234">
            <v>0</v>
          </cell>
          <cell r="FW1234">
            <v>0</v>
          </cell>
          <cell r="FX1234">
            <v>0</v>
          </cell>
          <cell r="FY1234">
            <v>0</v>
          </cell>
          <cell r="FZ1234">
            <v>0</v>
          </cell>
          <cell r="GA1234">
            <v>0</v>
          </cell>
          <cell r="GB1234">
            <v>0</v>
          </cell>
          <cell r="GC1234">
            <v>0</v>
          </cell>
          <cell r="GD1234">
            <v>0</v>
          </cell>
          <cell r="GE1234">
            <v>0</v>
          </cell>
          <cell r="GF1234">
            <v>0</v>
          </cell>
          <cell r="GG1234">
            <v>0</v>
          </cell>
          <cell r="GH1234">
            <v>0</v>
          </cell>
          <cell r="GI1234">
            <v>0</v>
          </cell>
          <cell r="GJ1234">
            <v>0</v>
          </cell>
          <cell r="GK1234">
            <v>0</v>
          </cell>
          <cell r="GL1234">
            <v>0</v>
          </cell>
          <cell r="GM1234">
            <v>0</v>
          </cell>
          <cell r="GN1234">
            <v>0</v>
          </cell>
          <cell r="GO1234">
            <v>0</v>
          </cell>
          <cell r="GP1234">
            <v>0</v>
          </cell>
          <cell r="GQ1234">
            <v>0</v>
          </cell>
          <cell r="GR1234">
            <v>0</v>
          </cell>
          <cell r="GS1234">
            <v>0</v>
          </cell>
          <cell r="GT1234">
            <v>0</v>
          </cell>
          <cell r="GU1234">
            <v>0</v>
          </cell>
          <cell r="GV1234">
            <v>0</v>
          </cell>
          <cell r="GW1234">
            <v>0</v>
          </cell>
          <cell r="GX1234">
            <v>0</v>
          </cell>
          <cell r="GY1234">
            <v>0</v>
          </cell>
          <cell r="GZ1234">
            <v>0</v>
          </cell>
          <cell r="HA1234">
            <v>0</v>
          </cell>
          <cell r="HB1234">
            <v>0</v>
          </cell>
          <cell r="HC1234">
            <v>0</v>
          </cell>
          <cell r="HD1234">
            <v>0</v>
          </cell>
          <cell r="HE1234">
            <v>0</v>
          </cell>
          <cell r="HF1234">
            <v>0</v>
          </cell>
          <cell r="HG1234">
            <v>0</v>
          </cell>
          <cell r="HH1234">
            <v>0</v>
          </cell>
          <cell r="HI1234">
            <v>0</v>
          </cell>
          <cell r="HJ1234">
            <v>0</v>
          </cell>
          <cell r="HK1234">
            <v>0</v>
          </cell>
          <cell r="HL1234">
            <v>0</v>
          </cell>
          <cell r="HM1234">
            <v>0</v>
          </cell>
          <cell r="HN1234">
            <v>0</v>
          </cell>
          <cell r="HO1234">
            <v>0</v>
          </cell>
          <cell r="HP1234">
            <v>0</v>
          </cell>
          <cell r="HQ1234">
            <v>0</v>
          </cell>
          <cell r="HR1234">
            <v>0</v>
          </cell>
          <cell r="HS1234">
            <v>0</v>
          </cell>
          <cell r="HT1234">
            <v>0</v>
          </cell>
          <cell r="HU1234">
            <v>0</v>
          </cell>
          <cell r="HV1234">
            <v>0</v>
          </cell>
          <cell r="HW1234">
            <v>0</v>
          </cell>
          <cell r="HX1234">
            <v>0</v>
          </cell>
          <cell r="HY1234">
            <v>0</v>
          </cell>
          <cell r="HZ1234">
            <v>0</v>
          </cell>
          <cell r="IA1234">
            <v>0</v>
          </cell>
          <cell r="IB1234">
            <v>0</v>
          </cell>
          <cell r="IC1234">
            <v>0</v>
          </cell>
          <cell r="ID1234">
            <v>0</v>
          </cell>
          <cell r="IE1234">
            <v>0</v>
          </cell>
          <cell r="IF1234">
            <v>0</v>
          </cell>
          <cell r="IG1234">
            <v>0</v>
          </cell>
          <cell r="IH1234">
            <v>0</v>
          </cell>
          <cell r="II1234">
            <v>0</v>
          </cell>
          <cell r="IJ1234">
            <v>0</v>
          </cell>
          <cell r="IK1234">
            <v>0</v>
          </cell>
          <cell r="IL1234">
            <v>0</v>
          </cell>
          <cell r="IM1234">
            <v>0</v>
          </cell>
          <cell r="IN1234">
            <v>0</v>
          </cell>
          <cell r="IO1234">
            <v>0</v>
          </cell>
          <cell r="IP1234">
            <v>0</v>
          </cell>
          <cell r="IQ1234">
            <v>0</v>
          </cell>
          <cell r="IR1234">
            <v>0</v>
          </cell>
          <cell r="IS1234">
            <v>0</v>
          </cell>
          <cell r="IT1234">
            <v>0</v>
          </cell>
          <cell r="IU1234">
            <v>0</v>
          </cell>
          <cell r="IV1234">
            <v>0</v>
          </cell>
          <cell r="IW1234">
            <v>0</v>
          </cell>
          <cell r="IX1234">
            <v>0</v>
          </cell>
          <cell r="IY1234">
            <v>0</v>
          </cell>
          <cell r="IZ1234">
            <v>0</v>
          </cell>
          <cell r="JA1234">
            <v>0</v>
          </cell>
          <cell r="JB1234">
            <v>0</v>
          </cell>
          <cell r="JC1234">
            <v>0</v>
          </cell>
          <cell r="JD1234">
            <v>0</v>
          </cell>
          <cell r="JE1234">
            <v>0</v>
          </cell>
          <cell r="JF1234">
            <v>0</v>
          </cell>
          <cell r="JG1234">
            <v>0</v>
          </cell>
          <cell r="JH1234">
            <v>0</v>
          </cell>
          <cell r="JI1234">
            <v>0</v>
          </cell>
          <cell r="JJ1234">
            <v>0</v>
          </cell>
          <cell r="JK1234">
            <v>0</v>
          </cell>
          <cell r="JL1234">
            <v>0</v>
          </cell>
          <cell r="JM1234">
            <v>0</v>
          </cell>
          <cell r="JN1234">
            <v>0</v>
          </cell>
          <cell r="JO1234">
            <v>0</v>
          </cell>
          <cell r="JP1234">
            <v>0</v>
          </cell>
          <cell r="JQ1234">
            <v>0</v>
          </cell>
        </row>
        <row r="1235">
          <cell r="D1235" t="str">
            <v>CL_.EX.DJW._.___.DaveJohnston 4</v>
          </cell>
          <cell r="F1235">
            <v>-577.13478575000772</v>
          </cell>
          <cell r="G1235">
            <v>-2390.5601225199935</v>
          </cell>
          <cell r="H1235">
            <v>-25.569324029998825</v>
          </cell>
          <cell r="I1235">
            <v>0</v>
          </cell>
          <cell r="J1235">
            <v>0</v>
          </cell>
          <cell r="K1235">
            <v>-183.85437978000118</v>
          </cell>
          <cell r="L1235">
            <v>-425.63620937001542</v>
          </cell>
          <cell r="M1235">
            <v>0</v>
          </cell>
          <cell r="N1235">
            <v>-125.71473903997685</v>
          </cell>
          <cell r="O1235">
            <v>264.34469271998387</v>
          </cell>
          <cell r="P1235">
            <v>-20</v>
          </cell>
          <cell r="Q1235">
            <v>-421.34966652005096</v>
          </cell>
          <cell r="R1235">
            <v>-3064.7795940199867</v>
          </cell>
          <cell r="S1235">
            <v>4.2747145600151271</v>
          </cell>
          <cell r="T1235">
            <v>-1205.2282838899991</v>
          </cell>
          <cell r="U1235">
            <v>-303.65247255997383</v>
          </cell>
          <cell r="V1235">
            <v>-32.297950089996448</v>
          </cell>
          <cell r="W1235">
            <v>-44.027451250003651</v>
          </cell>
          <cell r="X1235">
            <v>-48.157373130030464</v>
          </cell>
          <cell r="Y1235">
            <v>-185.40831271995557</v>
          </cell>
          <cell r="Z1235">
            <v>-0.61458931997185573</v>
          </cell>
          <cell r="AA1235">
            <v>-55.387815849942854</v>
          </cell>
          <cell r="AB1235">
            <v>-80.944081399997231</v>
          </cell>
          <cell r="AC1235">
            <v>-18.874747640016722</v>
          </cell>
          <cell r="AD1235">
            <v>-1094.4612307299976</v>
          </cell>
          <cell r="AE1235">
            <v>-1798.4588472098112</v>
          </cell>
          <cell r="AF1235">
            <v>0</v>
          </cell>
          <cell r="AG1235">
            <v>-520.42704845999833</v>
          </cell>
          <cell r="AH1235">
            <v>-38.96297691995278</v>
          </cell>
          <cell r="AI1235">
            <v>-32.212081459962064</v>
          </cell>
          <cell r="AJ1235">
            <v>-232.12146923999535</v>
          </cell>
          <cell r="AK1235">
            <v>-150.30868613999337</v>
          </cell>
          <cell r="AL1235">
            <v>0</v>
          </cell>
          <cell r="AM1235">
            <v>-31.669516090012621</v>
          </cell>
          <cell r="AN1235">
            <v>-85.588660929992329</v>
          </cell>
          <cell r="AO1235">
            <v>-615.47485339996638</v>
          </cell>
          <cell r="AP1235">
            <v>-21.693554569967091</v>
          </cell>
          <cell r="AQ1235">
            <v>-70</v>
          </cell>
          <cell r="AR1235">
            <v>-2473.3088586498052</v>
          </cell>
          <cell r="AS1235">
            <v>-9.9976000000024214</v>
          </cell>
          <cell r="AT1235">
            <v>-19.109888360020705</v>
          </cell>
          <cell r="AU1235">
            <v>-600.82610959999147</v>
          </cell>
          <cell r="AV1235">
            <v>-268.6406267999846</v>
          </cell>
          <cell r="AW1235">
            <v>-781.15036281998619</v>
          </cell>
          <cell r="AX1235">
            <v>-454.14498476003064</v>
          </cell>
          <cell r="AY1235">
            <v>-92.078904829977546</v>
          </cell>
          <cell r="AZ1235">
            <v>-10</v>
          </cell>
          <cell r="BA1235">
            <v>-45.484600129973842</v>
          </cell>
          <cell r="BB1235">
            <v>-112.77556137001375</v>
          </cell>
          <cell r="BC1235">
            <v>-69.938800000003539</v>
          </cell>
          <cell r="BD1235">
            <v>-9.1614199799951166</v>
          </cell>
          <cell r="BE1235">
            <v>-358.59238416980952</v>
          </cell>
          <cell r="BF1235">
            <v>0</v>
          </cell>
          <cell r="BG1235">
            <v>-90.612221310002496</v>
          </cell>
          <cell r="BH1235">
            <v>-24.108020809973823</v>
          </cell>
          <cell r="BI1235">
            <v>0</v>
          </cell>
          <cell r="BJ1235">
            <v>-9.8146775199929834</v>
          </cell>
          <cell r="BK1235">
            <v>-61.001921090006363</v>
          </cell>
          <cell r="BL1235">
            <v>-10</v>
          </cell>
          <cell r="BM1235">
            <v>-1.8471085299970582</v>
          </cell>
          <cell r="BN1235">
            <v>-70.000000000029104</v>
          </cell>
          <cell r="BO1235">
            <v>-81.208434909989592</v>
          </cell>
          <cell r="BP1235">
            <v>-10.000000000029104</v>
          </cell>
          <cell r="BQ1235">
            <v>0</v>
          </cell>
          <cell r="BR1235">
            <v>-248.23282958008349</v>
          </cell>
          <cell r="BS1235">
            <v>0</v>
          </cell>
          <cell r="BT1235">
            <v>-47.610365920001641</v>
          </cell>
          <cell r="BU1235">
            <v>-48.095725570019567</v>
          </cell>
          <cell r="BV1235">
            <v>0.74543276001350023</v>
          </cell>
          <cell r="BW1235">
            <v>-28.046701510029379</v>
          </cell>
          <cell r="BX1235">
            <v>-15.053869169991231</v>
          </cell>
          <cell r="BY1235">
            <v>0</v>
          </cell>
          <cell r="BZ1235">
            <v>0</v>
          </cell>
          <cell r="CA1235">
            <v>0</v>
          </cell>
          <cell r="CB1235">
            <v>-110.17160017002607</v>
          </cell>
          <cell r="CC1235">
            <v>0</v>
          </cell>
          <cell r="CD1235">
            <v>0</v>
          </cell>
          <cell r="CE1235">
            <v>-220.62762410007417</v>
          </cell>
          <cell r="CF1235">
            <v>0</v>
          </cell>
          <cell r="CG1235">
            <v>-23.16104015003657</v>
          </cell>
          <cell r="CH1235">
            <v>-45.674339520046487</v>
          </cell>
          <cell r="CI1235">
            <v>-24.209835970017593</v>
          </cell>
          <cell r="CJ1235">
            <v>-21.443140310002491</v>
          </cell>
          <cell r="CK1235">
            <v>-20.000000000029104</v>
          </cell>
          <cell r="CL1235">
            <v>0</v>
          </cell>
          <cell r="CM1235">
            <v>0</v>
          </cell>
          <cell r="CN1235">
            <v>0</v>
          </cell>
          <cell r="CO1235">
            <v>-80.666666660021292</v>
          </cell>
          <cell r="CP1235">
            <v>-5.4726014900079463</v>
          </cell>
          <cell r="CQ1235">
            <v>0</v>
          </cell>
          <cell r="CR1235">
            <v>-488.32692503044382</v>
          </cell>
          <cell r="CS1235">
            <v>0</v>
          </cell>
          <cell r="CT1235">
            <v>-80.26244309998583</v>
          </cell>
          <cell r="CU1235">
            <v>-5.1385178499913309</v>
          </cell>
          <cell r="CV1235">
            <v>-44.554667800024617</v>
          </cell>
          <cell r="CW1235">
            <v>-168.57542817000649</v>
          </cell>
          <cell r="CX1235">
            <v>-20.000000000029104</v>
          </cell>
          <cell r="CY1235">
            <v>0</v>
          </cell>
          <cell r="CZ1235">
            <v>0</v>
          </cell>
          <cell r="DA1235">
            <v>0</v>
          </cell>
          <cell r="DB1235">
            <v>-169.79586810999899</v>
          </cell>
          <cell r="DC1235">
            <v>0</v>
          </cell>
          <cell r="DD1235">
            <v>0</v>
          </cell>
          <cell r="DE1235">
            <v>-211.251604010351</v>
          </cell>
          <cell r="DF1235">
            <v>0</v>
          </cell>
          <cell r="DG1235">
            <v>-18.692810460022883</v>
          </cell>
          <cell r="DH1235">
            <v>-50.35347631998593</v>
          </cell>
          <cell r="DI1235">
            <v>-34.904458599994541</v>
          </cell>
          <cell r="DJ1235">
            <v>0</v>
          </cell>
          <cell r="DK1235">
            <v>-20</v>
          </cell>
          <cell r="DL1235">
            <v>0</v>
          </cell>
          <cell r="DM1235">
            <v>0</v>
          </cell>
          <cell r="DN1235">
            <v>0</v>
          </cell>
          <cell r="DO1235">
            <v>-87.300858630012954</v>
          </cell>
          <cell r="DP1235">
            <v>0</v>
          </cell>
          <cell r="DQ1235">
            <v>0</v>
          </cell>
          <cell r="DR1235">
            <v>-324.61139554018155</v>
          </cell>
          <cell r="DS1235">
            <v>0</v>
          </cell>
          <cell r="DT1235">
            <v>-76.997376790008275</v>
          </cell>
          <cell r="DU1235">
            <v>-58.968425760016544</v>
          </cell>
          <cell r="DV1235">
            <v>-29.881446660059737</v>
          </cell>
          <cell r="DW1235">
            <v>-34.450892550026765</v>
          </cell>
          <cell r="DX1235">
            <v>-28.103931989986449</v>
          </cell>
          <cell r="DY1235">
            <v>-80.000015350000467</v>
          </cell>
          <cell r="DZ1235">
            <v>0</v>
          </cell>
          <cell r="EA1235">
            <v>0</v>
          </cell>
          <cell r="EB1235">
            <v>-16.209306439995999</v>
          </cell>
          <cell r="EC1235">
            <v>0</v>
          </cell>
          <cell r="ED1235">
            <v>0</v>
          </cell>
          <cell r="EE1235">
            <v>-169.4900542399846</v>
          </cell>
          <cell r="EF1235">
            <v>0</v>
          </cell>
          <cell r="EG1235">
            <v>-9.9999819599906914</v>
          </cell>
          <cell r="EH1235">
            <v>-14.098736360028852</v>
          </cell>
          <cell r="EI1235">
            <v>-21.39233979996061</v>
          </cell>
          <cell r="EJ1235">
            <v>-113.83832025001175</v>
          </cell>
          <cell r="EK1235">
            <v>-10.160675869992701</v>
          </cell>
          <cell r="EL1235">
            <v>0</v>
          </cell>
          <cell r="EM1235">
            <v>0</v>
          </cell>
          <cell r="EN1235">
            <v>0</v>
          </cell>
          <cell r="EO1235">
            <v>0</v>
          </cell>
          <cell r="EP1235">
            <v>0</v>
          </cell>
          <cell r="EQ1235">
            <v>0</v>
          </cell>
          <cell r="ER1235">
            <v>-782.90746037010103</v>
          </cell>
          <cell r="ES1235">
            <v>0</v>
          </cell>
          <cell r="ET1235">
            <v>-37.577022360026604</v>
          </cell>
          <cell r="EU1235">
            <v>-83.025623740017181</v>
          </cell>
          <cell r="EV1235">
            <v>-188.23556247996748</v>
          </cell>
          <cell r="EW1235">
            <v>-222.95933933000197</v>
          </cell>
          <cell r="EX1235">
            <v>-190.52783972004545</v>
          </cell>
          <cell r="EY1235">
            <v>0</v>
          </cell>
          <cell r="EZ1235">
            <v>0</v>
          </cell>
          <cell r="FA1235">
            <v>0</v>
          </cell>
          <cell r="FB1235">
            <v>-60.582072740013245</v>
          </cell>
          <cell r="FC1235">
            <v>0</v>
          </cell>
          <cell r="FD1235">
            <v>0</v>
          </cell>
          <cell r="FE1235">
            <v>-428.10360261984169</v>
          </cell>
          <cell r="FF1235">
            <v>0</v>
          </cell>
          <cell r="FG1235">
            <v>1.0853200000128709</v>
          </cell>
          <cell r="FH1235">
            <v>-118.15352861996507</v>
          </cell>
          <cell r="FI1235">
            <v>-121.86234712001169</v>
          </cell>
          <cell r="FJ1235">
            <v>-30.086970209988067</v>
          </cell>
          <cell r="FK1235">
            <v>-150.44755464000627</v>
          </cell>
          <cell r="FL1235">
            <v>0</v>
          </cell>
          <cell r="FM1235">
            <v>0</v>
          </cell>
          <cell r="FN1235">
            <v>0</v>
          </cell>
          <cell r="FO1235">
            <v>-8.6385220299707726</v>
          </cell>
          <cell r="FP1235">
            <v>0</v>
          </cell>
          <cell r="FQ1235">
            <v>0</v>
          </cell>
          <cell r="FR1235">
            <v>-556.24846050981432</v>
          </cell>
          <cell r="FS1235">
            <v>0</v>
          </cell>
          <cell r="FT1235">
            <v>-75.590708850009833</v>
          </cell>
          <cell r="FU1235">
            <v>-160.25356957997428</v>
          </cell>
          <cell r="FV1235">
            <v>-180.40360873000463</v>
          </cell>
          <cell r="FW1235">
            <v>-60.000573350000195</v>
          </cell>
          <cell r="FX1235">
            <v>-79.999999999970896</v>
          </cell>
          <cell r="FY1235">
            <v>0</v>
          </cell>
          <cell r="FZ1235">
            <v>0</v>
          </cell>
          <cell r="GA1235">
            <v>0</v>
          </cell>
          <cell r="GB1235">
            <v>0</v>
          </cell>
          <cell r="GC1235">
            <v>0</v>
          </cell>
          <cell r="GD1235">
            <v>0</v>
          </cell>
          <cell r="GE1235">
            <v>-96.264188239816576</v>
          </cell>
          <cell r="GF1235">
            <v>0</v>
          </cell>
          <cell r="GG1235">
            <v>-1.0730897600296885</v>
          </cell>
          <cell r="GH1235">
            <v>-65.177298480004538</v>
          </cell>
          <cell r="GI1235">
            <v>-1.379999999999626E-2</v>
          </cell>
          <cell r="GJ1235">
            <v>0</v>
          </cell>
          <cell r="GK1235">
            <v>-9.9999999999708962</v>
          </cell>
          <cell r="GL1235">
            <v>0</v>
          </cell>
          <cell r="GM1235">
            <v>0</v>
          </cell>
          <cell r="GN1235">
            <v>0</v>
          </cell>
          <cell r="GO1235">
            <v>-20</v>
          </cell>
          <cell r="GP1235">
            <v>0</v>
          </cell>
          <cell r="GQ1235">
            <v>0</v>
          </cell>
          <cell r="GR1235">
            <v>-257.87468919996172</v>
          </cell>
          <cell r="GS1235">
            <v>0</v>
          </cell>
          <cell r="GT1235">
            <v>0</v>
          </cell>
          <cell r="GU1235">
            <v>-100.41234757000348</v>
          </cell>
          <cell r="GV1235">
            <v>-31.331909980013734</v>
          </cell>
          <cell r="GW1235">
            <v>-96.130431650031824</v>
          </cell>
          <cell r="GX1235">
            <v>-9.9999999999708962</v>
          </cell>
          <cell r="GY1235">
            <v>0</v>
          </cell>
          <cell r="GZ1235">
            <v>0</v>
          </cell>
          <cell r="HA1235">
            <v>0</v>
          </cell>
          <cell r="HB1235">
            <v>-20.000000000029104</v>
          </cell>
          <cell r="HC1235">
            <v>0</v>
          </cell>
          <cell r="HD1235">
            <v>0</v>
          </cell>
          <cell r="HE1235">
            <v>-365.55027637071908</v>
          </cell>
          <cell r="HF1235">
            <v>0</v>
          </cell>
          <cell r="HG1235">
            <v>-68.024343419994693</v>
          </cell>
          <cell r="HH1235">
            <v>-42.841312809992814</v>
          </cell>
          <cell r="HI1235">
            <v>-83.964473039988661</v>
          </cell>
          <cell r="HJ1235">
            <v>-91.014293490006821</v>
          </cell>
          <cell r="HK1235">
            <v>-30</v>
          </cell>
          <cell r="HL1235">
            <v>0</v>
          </cell>
          <cell r="HM1235">
            <v>0</v>
          </cell>
          <cell r="HN1235">
            <v>0</v>
          </cell>
          <cell r="HO1235">
            <v>-49.705853609979386</v>
          </cell>
          <cell r="HP1235">
            <v>0</v>
          </cell>
          <cell r="HQ1235">
            <v>0</v>
          </cell>
          <cell r="HR1235">
            <v>-421.25474146008492</v>
          </cell>
          <cell r="HS1235">
            <v>0</v>
          </cell>
          <cell r="HT1235">
            <v>0</v>
          </cell>
          <cell r="HU1235">
            <v>-60.874993770034052</v>
          </cell>
          <cell r="HV1235">
            <v>-148.68180713002221</v>
          </cell>
          <cell r="HW1235">
            <v>-129.42432188999373</v>
          </cell>
          <cell r="HX1235">
            <v>-54.057528310018824</v>
          </cell>
          <cell r="HY1235">
            <v>0</v>
          </cell>
          <cell r="HZ1235">
            <v>0</v>
          </cell>
          <cell r="IA1235">
            <v>0</v>
          </cell>
          <cell r="IB1235">
            <v>-28.216090359986993</v>
          </cell>
          <cell r="IC1235">
            <v>0</v>
          </cell>
          <cell r="ID1235">
            <v>0</v>
          </cell>
          <cell r="IE1235">
            <v>-152.38686741003767</v>
          </cell>
          <cell r="IF1235">
            <v>0</v>
          </cell>
          <cell r="IG1235">
            <v>0</v>
          </cell>
          <cell r="IH1235">
            <v>-97.79947403006372</v>
          </cell>
          <cell r="II1235">
            <v>0</v>
          </cell>
          <cell r="IJ1235">
            <v>-10.161033249998582</v>
          </cell>
          <cell r="IK1235">
            <v>-36.093026789953001</v>
          </cell>
          <cell r="IL1235">
            <v>0</v>
          </cell>
          <cell r="IM1235">
            <v>0</v>
          </cell>
          <cell r="IN1235">
            <v>0</v>
          </cell>
          <cell r="IO1235">
            <v>-8.3333333400078118</v>
          </cell>
          <cell r="IP1235">
            <v>0</v>
          </cell>
          <cell r="IQ1235">
            <v>0</v>
          </cell>
          <cell r="IR1235">
            <v>-394.95256072981283</v>
          </cell>
          <cell r="IS1235">
            <v>0</v>
          </cell>
          <cell r="IT1235">
            <v>0</v>
          </cell>
          <cell r="IU1235">
            <v>-129.12026022997452</v>
          </cell>
          <cell r="IV1235">
            <v>-157.57070557997213</v>
          </cell>
          <cell r="IW1235">
            <v>-98.261594919982599</v>
          </cell>
          <cell r="IX1235">
            <v>-9.9999999999708962</v>
          </cell>
          <cell r="IY1235">
            <v>0</v>
          </cell>
          <cell r="IZ1235">
            <v>0</v>
          </cell>
          <cell r="JA1235">
            <v>0</v>
          </cell>
          <cell r="JB1235">
            <v>0</v>
          </cell>
          <cell r="JC1235">
            <v>0</v>
          </cell>
          <cell r="JD1235">
            <v>0</v>
          </cell>
          <cell r="JE1235">
            <v>0</v>
          </cell>
          <cell r="JF1235">
            <v>0</v>
          </cell>
          <cell r="JG1235">
            <v>0</v>
          </cell>
          <cell r="JH1235">
            <v>0</v>
          </cell>
          <cell r="JI1235">
            <v>0</v>
          </cell>
          <cell r="JJ1235">
            <v>0</v>
          </cell>
          <cell r="JK1235">
            <v>0</v>
          </cell>
          <cell r="JL1235">
            <v>0</v>
          </cell>
          <cell r="JM1235">
            <v>0</v>
          </cell>
          <cell r="JN1235">
            <v>0</v>
          </cell>
          <cell r="JO1235">
            <v>0</v>
          </cell>
          <cell r="JP1235">
            <v>0</v>
          </cell>
          <cell r="JQ1235">
            <v>0</v>
          </cell>
        </row>
        <row r="1236">
          <cell r="D1236" t="str">
            <v>CL_.EX.DJW._.___.DaveJohnston GCV</v>
          </cell>
          <cell r="F1236">
            <v>-1.4400000000009072E-2</v>
          </cell>
          <cell r="G1236">
            <v>2.9400000000000759E-2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-0.12959999999999638</v>
          </cell>
          <cell r="M1236">
            <v>0</v>
          </cell>
          <cell r="N1236">
            <v>0</v>
          </cell>
          <cell r="O1236">
            <v>-6.3599999999993884E-2</v>
          </cell>
          <cell r="P1236">
            <v>0</v>
          </cell>
          <cell r="Q1236">
            <v>8.3999999999996078E-2</v>
          </cell>
          <cell r="R1236">
            <v>-0.13629247999995187</v>
          </cell>
          <cell r="S1236">
            <v>0</v>
          </cell>
          <cell r="T1236">
            <v>0</v>
          </cell>
          <cell r="U1236">
            <v>0</v>
          </cell>
          <cell r="V1236">
            <v>-2.400000000001512E-3</v>
          </cell>
          <cell r="W1236">
            <v>0</v>
          </cell>
          <cell r="X1236">
            <v>0</v>
          </cell>
          <cell r="Y1236">
            <v>-6.069248000000016E-2</v>
          </cell>
          <cell r="Z1236">
            <v>0</v>
          </cell>
          <cell r="AA1236">
            <v>-2.9400000000000759E-2</v>
          </cell>
          <cell r="AB1236">
            <v>9.9600000000002353E-2</v>
          </cell>
          <cell r="AC1236">
            <v>0</v>
          </cell>
          <cell r="AD1236">
            <v>-0.14339999999999975</v>
          </cell>
          <cell r="AE1236">
            <v>-0.21839999999997417</v>
          </cell>
          <cell r="AF1236">
            <v>0</v>
          </cell>
          <cell r="AG1236">
            <v>-4.7999999999994714E-3</v>
          </cell>
          <cell r="AH1236">
            <v>-3.4199999999999342E-2</v>
          </cell>
          <cell r="AI1236">
            <v>0</v>
          </cell>
          <cell r="AJ1236">
            <v>-0.12959999999999994</v>
          </cell>
          <cell r="AK1236">
            <v>0</v>
          </cell>
          <cell r="AL1236">
            <v>0</v>
          </cell>
          <cell r="AM1236">
            <v>0</v>
          </cell>
          <cell r="AN1236">
            <v>-8.4000000000003183E-2</v>
          </cell>
          <cell r="AO1236">
            <v>3.4200000000005559E-2</v>
          </cell>
          <cell r="AP1236">
            <v>0</v>
          </cell>
          <cell r="AQ1236">
            <v>0</v>
          </cell>
          <cell r="AR1236">
            <v>-0.575806029999967</v>
          </cell>
          <cell r="AS1236">
            <v>-2.3999999999944066E-3</v>
          </cell>
          <cell r="AT1236">
            <v>0</v>
          </cell>
          <cell r="AU1236">
            <v>0</v>
          </cell>
          <cell r="AV1236">
            <v>2.2800000000000153E-2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-0.53500603000000524</v>
          </cell>
          <cell r="BC1236">
            <v>-6.1199999999999477E-2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  <cell r="BQ1236">
            <v>0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0</v>
          </cell>
          <cell r="BW1236">
            <v>0</v>
          </cell>
          <cell r="BX1236">
            <v>0</v>
          </cell>
          <cell r="BY1236">
            <v>0</v>
          </cell>
          <cell r="BZ1236">
            <v>0</v>
          </cell>
          <cell r="CA1236">
            <v>0</v>
          </cell>
          <cell r="CB1236">
            <v>0</v>
          </cell>
          <cell r="CC1236">
            <v>0</v>
          </cell>
          <cell r="CD1236">
            <v>0</v>
          </cell>
          <cell r="CE1236">
            <v>0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0</v>
          </cell>
          <cell r="CK1236">
            <v>0</v>
          </cell>
          <cell r="CL1236">
            <v>0</v>
          </cell>
          <cell r="CM1236">
            <v>0</v>
          </cell>
          <cell r="CN1236">
            <v>0</v>
          </cell>
          <cell r="CO1236">
            <v>0</v>
          </cell>
          <cell r="CP1236">
            <v>0</v>
          </cell>
          <cell r="CQ1236">
            <v>0</v>
          </cell>
          <cell r="CR1236">
            <v>0</v>
          </cell>
          <cell r="CS1236">
            <v>0</v>
          </cell>
          <cell r="CT1236">
            <v>0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0</v>
          </cell>
          <cell r="DA1236">
            <v>0</v>
          </cell>
          <cell r="DB1236">
            <v>0</v>
          </cell>
          <cell r="DC1236">
            <v>0</v>
          </cell>
          <cell r="DD1236">
            <v>0</v>
          </cell>
          <cell r="DE1236">
            <v>0</v>
          </cell>
          <cell r="DF1236">
            <v>0</v>
          </cell>
          <cell r="DG1236">
            <v>0</v>
          </cell>
          <cell r="DH1236">
            <v>0</v>
          </cell>
          <cell r="DI1236">
            <v>0</v>
          </cell>
          <cell r="DJ1236">
            <v>0</v>
          </cell>
          <cell r="DK1236">
            <v>0</v>
          </cell>
          <cell r="DL1236">
            <v>0</v>
          </cell>
          <cell r="DM1236">
            <v>0</v>
          </cell>
          <cell r="DN1236">
            <v>0</v>
          </cell>
          <cell r="DO1236">
            <v>0</v>
          </cell>
          <cell r="DP1236">
            <v>0</v>
          </cell>
          <cell r="DQ1236">
            <v>0</v>
          </cell>
          <cell r="DR1236">
            <v>0</v>
          </cell>
          <cell r="DS1236">
            <v>0</v>
          </cell>
          <cell r="DT1236">
            <v>0</v>
          </cell>
          <cell r="DU1236">
            <v>0</v>
          </cell>
          <cell r="DV1236">
            <v>0</v>
          </cell>
          <cell r="DW1236">
            <v>0</v>
          </cell>
          <cell r="DX1236">
            <v>0</v>
          </cell>
          <cell r="DY1236">
            <v>0</v>
          </cell>
          <cell r="DZ1236">
            <v>0</v>
          </cell>
          <cell r="EA1236">
            <v>0</v>
          </cell>
          <cell r="EB1236">
            <v>0</v>
          </cell>
          <cell r="EC1236">
            <v>0</v>
          </cell>
          <cell r="ED1236">
            <v>0</v>
          </cell>
          <cell r="EE1236">
            <v>0</v>
          </cell>
          <cell r="EF1236">
            <v>0</v>
          </cell>
          <cell r="EG1236">
            <v>0</v>
          </cell>
          <cell r="EH1236">
            <v>0</v>
          </cell>
          <cell r="EI1236">
            <v>0</v>
          </cell>
          <cell r="EJ1236">
            <v>0</v>
          </cell>
          <cell r="EK1236">
            <v>0</v>
          </cell>
          <cell r="EL1236">
            <v>0</v>
          </cell>
          <cell r="EM1236">
            <v>0</v>
          </cell>
          <cell r="EN1236">
            <v>0</v>
          </cell>
          <cell r="EO1236">
            <v>0</v>
          </cell>
          <cell r="EP1236">
            <v>0</v>
          </cell>
          <cell r="EQ1236">
            <v>0</v>
          </cell>
          <cell r="ER1236">
            <v>0</v>
          </cell>
          <cell r="ES1236">
            <v>0</v>
          </cell>
          <cell r="ET1236">
            <v>0</v>
          </cell>
          <cell r="EU1236">
            <v>0</v>
          </cell>
          <cell r="EV1236">
            <v>0</v>
          </cell>
          <cell r="EW1236">
            <v>0</v>
          </cell>
          <cell r="EX1236">
            <v>0</v>
          </cell>
          <cell r="EY1236">
            <v>0</v>
          </cell>
          <cell r="EZ1236">
            <v>0</v>
          </cell>
          <cell r="FA1236">
            <v>0</v>
          </cell>
          <cell r="FB1236">
            <v>0</v>
          </cell>
          <cell r="FC1236">
            <v>0</v>
          </cell>
          <cell r="FD1236">
            <v>0</v>
          </cell>
          <cell r="FE1236">
            <v>0</v>
          </cell>
          <cell r="FF1236">
            <v>0</v>
          </cell>
          <cell r="FG1236">
            <v>0</v>
          </cell>
          <cell r="FH1236">
            <v>0</v>
          </cell>
          <cell r="FI1236">
            <v>0</v>
          </cell>
          <cell r="FJ1236">
            <v>0</v>
          </cell>
          <cell r="FK1236">
            <v>0</v>
          </cell>
          <cell r="FL1236">
            <v>0</v>
          </cell>
          <cell r="FM1236">
            <v>0</v>
          </cell>
          <cell r="FN1236">
            <v>0</v>
          </cell>
          <cell r="FO1236">
            <v>0</v>
          </cell>
          <cell r="FP1236">
            <v>0</v>
          </cell>
          <cell r="FQ1236">
            <v>0</v>
          </cell>
          <cell r="FR1236">
            <v>0</v>
          </cell>
          <cell r="FS1236">
            <v>0</v>
          </cell>
          <cell r="FT1236">
            <v>0</v>
          </cell>
          <cell r="FU1236">
            <v>0</v>
          </cell>
          <cell r="FV1236">
            <v>0</v>
          </cell>
          <cell r="FW1236">
            <v>0</v>
          </cell>
          <cell r="FX1236">
            <v>0</v>
          </cell>
          <cell r="FY1236">
            <v>0</v>
          </cell>
          <cell r="FZ1236">
            <v>0</v>
          </cell>
          <cell r="GA1236">
            <v>0</v>
          </cell>
          <cell r="GB1236">
            <v>0</v>
          </cell>
          <cell r="GC1236">
            <v>0</v>
          </cell>
          <cell r="GD1236">
            <v>0</v>
          </cell>
          <cell r="GE1236">
            <v>0</v>
          </cell>
          <cell r="GF1236">
            <v>0</v>
          </cell>
          <cell r="GG1236">
            <v>0</v>
          </cell>
          <cell r="GH1236">
            <v>0</v>
          </cell>
          <cell r="GI1236">
            <v>0</v>
          </cell>
          <cell r="GJ1236">
            <v>0</v>
          </cell>
          <cell r="GK1236">
            <v>0</v>
          </cell>
          <cell r="GL1236">
            <v>0</v>
          </cell>
          <cell r="GM1236">
            <v>0</v>
          </cell>
          <cell r="GN1236">
            <v>0</v>
          </cell>
          <cell r="GO1236">
            <v>0</v>
          </cell>
          <cell r="GP1236">
            <v>0</v>
          </cell>
          <cell r="GQ1236">
            <v>0</v>
          </cell>
          <cell r="GR1236">
            <v>0</v>
          </cell>
          <cell r="GS1236">
            <v>0</v>
          </cell>
          <cell r="GT1236">
            <v>0</v>
          </cell>
          <cell r="GU1236">
            <v>0</v>
          </cell>
          <cell r="GV1236">
            <v>0</v>
          </cell>
          <cell r="GW1236">
            <v>0</v>
          </cell>
          <cell r="GX1236">
            <v>0</v>
          </cell>
          <cell r="GY1236">
            <v>0</v>
          </cell>
          <cell r="GZ1236">
            <v>0</v>
          </cell>
          <cell r="HA1236">
            <v>0</v>
          </cell>
          <cell r="HB1236">
            <v>0</v>
          </cell>
          <cell r="HC1236">
            <v>0</v>
          </cell>
          <cell r="HD1236">
            <v>0</v>
          </cell>
          <cell r="HE1236">
            <v>0</v>
          </cell>
          <cell r="HF1236">
            <v>0</v>
          </cell>
          <cell r="HG1236">
            <v>0</v>
          </cell>
          <cell r="HH1236">
            <v>0</v>
          </cell>
          <cell r="HI1236">
            <v>0</v>
          </cell>
          <cell r="HJ1236">
            <v>0</v>
          </cell>
          <cell r="HK1236">
            <v>0</v>
          </cell>
          <cell r="HL1236">
            <v>0</v>
          </cell>
          <cell r="HM1236">
            <v>0</v>
          </cell>
          <cell r="HN1236">
            <v>0</v>
          </cell>
          <cell r="HO1236">
            <v>0</v>
          </cell>
          <cell r="HP1236">
            <v>0</v>
          </cell>
          <cell r="HQ1236">
            <v>0</v>
          </cell>
          <cell r="HR1236">
            <v>0</v>
          </cell>
          <cell r="HS1236">
            <v>0</v>
          </cell>
          <cell r="HT1236">
            <v>0</v>
          </cell>
          <cell r="HU1236">
            <v>0</v>
          </cell>
          <cell r="HV1236">
            <v>0</v>
          </cell>
          <cell r="HW1236">
            <v>0</v>
          </cell>
          <cell r="HX1236">
            <v>0</v>
          </cell>
          <cell r="HY1236">
            <v>0</v>
          </cell>
          <cell r="HZ1236">
            <v>0</v>
          </cell>
          <cell r="IA1236">
            <v>0</v>
          </cell>
          <cell r="IB1236">
            <v>0</v>
          </cell>
          <cell r="IC1236">
            <v>0</v>
          </cell>
          <cell r="ID1236">
            <v>0</v>
          </cell>
          <cell r="IE1236">
            <v>0</v>
          </cell>
          <cell r="IF1236">
            <v>0</v>
          </cell>
          <cell r="IG1236">
            <v>0</v>
          </cell>
          <cell r="IH1236">
            <v>0</v>
          </cell>
          <cell r="II1236">
            <v>0</v>
          </cell>
          <cell r="IJ1236">
            <v>0</v>
          </cell>
          <cell r="IK1236">
            <v>0</v>
          </cell>
          <cell r="IL1236">
            <v>0</v>
          </cell>
          <cell r="IM1236">
            <v>0</v>
          </cell>
          <cell r="IN1236">
            <v>0</v>
          </cell>
          <cell r="IO1236">
            <v>0</v>
          </cell>
          <cell r="IP1236">
            <v>0</v>
          </cell>
          <cell r="IQ1236">
            <v>0</v>
          </cell>
          <cell r="IR1236">
            <v>0</v>
          </cell>
          <cell r="IS1236">
            <v>0</v>
          </cell>
          <cell r="IT1236">
            <v>0</v>
          </cell>
          <cell r="IU1236">
            <v>0</v>
          </cell>
          <cell r="IV1236">
            <v>0</v>
          </cell>
          <cell r="IW1236">
            <v>0</v>
          </cell>
          <cell r="IX1236">
            <v>0</v>
          </cell>
          <cell r="IY1236">
            <v>0</v>
          </cell>
          <cell r="IZ1236">
            <v>0</v>
          </cell>
          <cell r="JA1236">
            <v>0</v>
          </cell>
          <cell r="JB1236">
            <v>0</v>
          </cell>
          <cell r="JC1236">
            <v>0</v>
          </cell>
          <cell r="JD1236">
            <v>0</v>
          </cell>
          <cell r="JE1236">
            <v>0</v>
          </cell>
          <cell r="JF1236">
            <v>0</v>
          </cell>
          <cell r="JG1236">
            <v>0</v>
          </cell>
          <cell r="JH1236">
            <v>0</v>
          </cell>
          <cell r="JI1236">
            <v>0</v>
          </cell>
          <cell r="JJ1236">
            <v>0</v>
          </cell>
          <cell r="JK1236">
            <v>0</v>
          </cell>
          <cell r="JL1236">
            <v>0</v>
          </cell>
          <cell r="JM1236">
            <v>0</v>
          </cell>
          <cell r="JN1236">
            <v>0</v>
          </cell>
          <cell r="JO1236">
            <v>0</v>
          </cell>
          <cell r="JP1236">
            <v>0</v>
          </cell>
          <cell r="JQ1236">
            <v>0</v>
          </cell>
        </row>
        <row r="1237">
          <cell r="D1237" t="str">
            <v>CL_.EX.DJW._.___.Wyodak</v>
          </cell>
          <cell r="F1237">
            <v>-389.00189867000154</v>
          </cell>
          <cell r="G1237">
            <v>-51.809955279997666</v>
          </cell>
          <cell r="H1237">
            <v>0</v>
          </cell>
          <cell r="I1237">
            <v>0</v>
          </cell>
          <cell r="J1237">
            <v>-21.705722080000008</v>
          </cell>
          <cell r="K1237">
            <v>0</v>
          </cell>
          <cell r="L1237">
            <v>-1335.4701376500016</v>
          </cell>
          <cell r="M1237">
            <v>-193.93396274000406</v>
          </cell>
          <cell r="N1237">
            <v>-697.42566340998746</v>
          </cell>
          <cell r="O1237">
            <v>-14.60820682999838</v>
          </cell>
          <cell r="P1237">
            <v>-1575.4004146599909</v>
          </cell>
          <cell r="Q1237">
            <v>-748.29882542997075</v>
          </cell>
          <cell r="R1237">
            <v>-6703.1414959898684</v>
          </cell>
          <cell r="S1237">
            <v>-503.73176610999508</v>
          </cell>
          <cell r="T1237">
            <v>-239.83659089999855</v>
          </cell>
          <cell r="U1237">
            <v>-2870.439909209992</v>
          </cell>
          <cell r="V1237">
            <v>-444.05344912999999</v>
          </cell>
          <cell r="W1237">
            <v>-74.919807420000325</v>
          </cell>
          <cell r="X1237">
            <v>-1452.5155415100089</v>
          </cell>
          <cell r="Y1237">
            <v>-124.29023044000496</v>
          </cell>
          <cell r="Z1237">
            <v>-59.755943709984422</v>
          </cell>
          <cell r="AA1237">
            <v>-50.518806770007359</v>
          </cell>
          <cell r="AB1237">
            <v>-7.2880519700047444</v>
          </cell>
          <cell r="AC1237">
            <v>-802.95745970998541</v>
          </cell>
          <cell r="AD1237">
            <v>-72.833939109987114</v>
          </cell>
          <cell r="AE1237">
            <v>-125.48931169044226</v>
          </cell>
          <cell r="AF1237">
            <v>-183.66060716001084</v>
          </cell>
          <cell r="AG1237">
            <v>-43.262010139995255</v>
          </cell>
          <cell r="AH1237">
            <v>-42.285072849990684</v>
          </cell>
          <cell r="AI1237">
            <v>-1225.209810350003</v>
          </cell>
          <cell r="AJ1237">
            <v>6921.6890392299938</v>
          </cell>
          <cell r="AK1237">
            <v>-5570.7514402099769</v>
          </cell>
          <cell r="AL1237">
            <v>-16.355279000010341</v>
          </cell>
          <cell r="AM1237">
            <v>-34.657458570029121</v>
          </cell>
          <cell r="AN1237">
            <v>7.9892002000124194</v>
          </cell>
          <cell r="AO1237">
            <v>120.6034959799872</v>
          </cell>
          <cell r="AP1237">
            <v>-59.589368820044911</v>
          </cell>
          <cell r="AQ1237">
            <v>0</v>
          </cell>
          <cell r="AR1237">
            <v>-1863.0599883000832</v>
          </cell>
          <cell r="AS1237">
            <v>-324.2453655799909</v>
          </cell>
          <cell r="AT1237">
            <v>-176.81814023002516</v>
          </cell>
          <cell r="AU1237">
            <v>0.45385751999856438</v>
          </cell>
          <cell r="AV1237">
            <v>-46.710962700000891</v>
          </cell>
          <cell r="AW1237">
            <v>-311.27808786000242</v>
          </cell>
          <cell r="AX1237">
            <v>-636.9551443499804</v>
          </cell>
          <cell r="AY1237">
            <v>-10.054474689997733</v>
          </cell>
          <cell r="AZ1237">
            <v>-20.000000000029104</v>
          </cell>
          <cell r="BA1237">
            <v>-48.181789180001942</v>
          </cell>
          <cell r="BB1237">
            <v>-65.464907570014475</v>
          </cell>
          <cell r="BC1237">
            <v>-223.80497366000782</v>
          </cell>
          <cell r="BD1237">
            <v>0</v>
          </cell>
          <cell r="BE1237">
            <v>-462.93548188963905</v>
          </cell>
          <cell r="BF1237">
            <v>0</v>
          </cell>
          <cell r="BG1237">
            <v>-4.922656199982157</v>
          </cell>
          <cell r="BH1237">
            <v>-20.911817719985265</v>
          </cell>
          <cell r="BI1237">
            <v>-44.544504859979497</v>
          </cell>
          <cell r="BJ1237">
            <v>-152.09237381996354</v>
          </cell>
          <cell r="BK1237">
            <v>-114.98533027002122</v>
          </cell>
          <cell r="BL1237">
            <v>0</v>
          </cell>
          <cell r="BM1237">
            <v>0</v>
          </cell>
          <cell r="BN1237">
            <v>-19.999999999970896</v>
          </cell>
          <cell r="BO1237">
            <v>-80.02848086002632</v>
          </cell>
          <cell r="BP1237">
            <v>-25.450318160001189</v>
          </cell>
          <cell r="BQ1237">
            <v>0</v>
          </cell>
          <cell r="BR1237">
            <v>-850.81051357020624</v>
          </cell>
          <cell r="BS1237">
            <v>0</v>
          </cell>
          <cell r="BT1237">
            <v>-58.15066802999354</v>
          </cell>
          <cell r="BU1237">
            <v>-12.782890169968596</v>
          </cell>
          <cell r="BV1237">
            <v>-33.747301190014696</v>
          </cell>
          <cell r="BW1237">
            <v>-9.9999999999708962</v>
          </cell>
          <cell r="BX1237">
            <v>-667.18470389998402</v>
          </cell>
          <cell r="BY1237">
            <v>0</v>
          </cell>
          <cell r="BZ1237">
            <v>0</v>
          </cell>
          <cell r="CA1237">
            <v>-41.818050509988097</v>
          </cell>
          <cell r="CB1237">
            <v>-21.720378710044315</v>
          </cell>
          <cell r="CC1237">
            <v>-5.4065210599801503</v>
          </cell>
          <cell r="CD1237">
            <v>0</v>
          </cell>
          <cell r="CE1237">
            <v>-265.95290776016191</v>
          </cell>
          <cell r="CF1237">
            <v>0</v>
          </cell>
          <cell r="CG1237">
            <v>-25.333405979996314</v>
          </cell>
          <cell r="CH1237">
            <v>-10.000000000029104</v>
          </cell>
          <cell r="CI1237">
            <v>-34.533789579989389</v>
          </cell>
          <cell r="CJ1237">
            <v>-10</v>
          </cell>
          <cell r="CK1237">
            <v>-60.813795650028624</v>
          </cell>
          <cell r="CL1237">
            <v>0</v>
          </cell>
          <cell r="CM1237">
            <v>0</v>
          </cell>
          <cell r="CN1237">
            <v>0</v>
          </cell>
          <cell r="CO1237">
            <v>-88.114343590015778</v>
          </cell>
          <cell r="CP1237">
            <v>-37.157572959986283</v>
          </cell>
          <cell r="CQ1237">
            <v>0</v>
          </cell>
          <cell r="CR1237">
            <v>-523.79569656006061</v>
          </cell>
          <cell r="CS1237">
            <v>0</v>
          </cell>
          <cell r="CT1237">
            <v>-93.832435149990488</v>
          </cell>
          <cell r="CU1237">
            <v>-41.588690920034423</v>
          </cell>
          <cell r="CV1237">
            <v>-142.5473279299913</v>
          </cell>
          <cell r="CW1237">
            <v>-19.999999999970896</v>
          </cell>
          <cell r="CX1237">
            <v>-9.3563333199999761</v>
          </cell>
          <cell r="CY1237">
            <v>-5</v>
          </cell>
          <cell r="CZ1237">
            <v>-0.28540026000700891</v>
          </cell>
          <cell r="DA1237">
            <v>-50.273228370002471</v>
          </cell>
          <cell r="DB1237">
            <v>-101.59817657002714</v>
          </cell>
          <cell r="DC1237">
            <v>-59.314104040007805</v>
          </cell>
          <cell r="DD1237">
            <v>0</v>
          </cell>
          <cell r="DE1237">
            <v>-436.8070952501148</v>
          </cell>
          <cell r="DF1237">
            <v>0</v>
          </cell>
          <cell r="DG1237">
            <v>-36.369101689982926</v>
          </cell>
          <cell r="DH1237">
            <v>-85.749821429984877</v>
          </cell>
          <cell r="DI1237">
            <v>-18.642255349986954</v>
          </cell>
          <cell r="DJ1237">
            <v>-191.80595757000265</v>
          </cell>
          <cell r="DK1237">
            <v>-10</v>
          </cell>
          <cell r="DL1237">
            <v>5</v>
          </cell>
          <cell r="DM1237">
            <v>0</v>
          </cell>
          <cell r="DN1237">
            <v>-20.000000000029104</v>
          </cell>
          <cell r="DO1237">
            <v>-79.797020060010254</v>
          </cell>
          <cell r="DP1237">
            <v>0.55706084999837913</v>
          </cell>
          <cell r="DQ1237">
            <v>0</v>
          </cell>
          <cell r="DR1237">
            <v>-289.2899870001711</v>
          </cell>
          <cell r="DS1237">
            <v>0</v>
          </cell>
          <cell r="DT1237">
            <v>-9.9999947299947962</v>
          </cell>
          <cell r="DU1237">
            <v>-30</v>
          </cell>
          <cell r="DV1237">
            <v>-61.790725869970629</v>
          </cell>
          <cell r="DW1237">
            <v>-177.12013661998208</v>
          </cell>
          <cell r="DX1237">
            <v>-9.9999999999708962</v>
          </cell>
          <cell r="DY1237">
            <v>0</v>
          </cell>
          <cell r="DZ1237">
            <v>0</v>
          </cell>
          <cell r="EA1237">
            <v>0</v>
          </cell>
          <cell r="EB1237">
            <v>0</v>
          </cell>
          <cell r="EC1237">
            <v>-0.3791297800198663</v>
          </cell>
          <cell r="ED1237">
            <v>0</v>
          </cell>
          <cell r="EE1237">
            <v>-184.49951249035075</v>
          </cell>
          <cell r="EF1237">
            <v>0</v>
          </cell>
          <cell r="EG1237">
            <v>0</v>
          </cell>
          <cell r="EH1237">
            <v>-70.106577090016799</v>
          </cell>
          <cell r="EI1237">
            <v>-59.086682609995478</v>
          </cell>
          <cell r="EJ1237">
            <v>-17.632463250003639</v>
          </cell>
          <cell r="EK1237">
            <v>-20.03625662002014</v>
          </cell>
          <cell r="EL1237">
            <v>-10</v>
          </cell>
          <cell r="EM1237">
            <v>0</v>
          </cell>
          <cell r="EN1237">
            <v>0</v>
          </cell>
          <cell r="EO1237">
            <v>-7.6375329199945554</v>
          </cell>
          <cell r="EP1237">
            <v>0</v>
          </cell>
          <cell r="EQ1237">
            <v>0</v>
          </cell>
          <cell r="ER1237">
            <v>-393.61832442996092</v>
          </cell>
          <cell r="ES1237">
            <v>0</v>
          </cell>
          <cell r="ET1237">
            <v>-46.528709639998851</v>
          </cell>
          <cell r="EU1237">
            <v>-29.307422929996392</v>
          </cell>
          <cell r="EV1237">
            <v>-39.999999999970896</v>
          </cell>
          <cell r="EW1237">
            <v>-39.367447780037764</v>
          </cell>
          <cell r="EX1237">
            <v>-220.37218832003418</v>
          </cell>
          <cell r="EY1237">
            <v>0</v>
          </cell>
          <cell r="EZ1237">
            <v>0</v>
          </cell>
          <cell r="FA1237">
            <v>-10</v>
          </cell>
          <cell r="FB1237">
            <v>-8.0425557599810418</v>
          </cell>
          <cell r="FC1237">
            <v>0</v>
          </cell>
          <cell r="FD1237">
            <v>0</v>
          </cell>
          <cell r="FE1237">
            <v>-466.62854869989678</v>
          </cell>
          <cell r="FF1237">
            <v>0</v>
          </cell>
          <cell r="FG1237">
            <v>-15.037546629988356</v>
          </cell>
          <cell r="FH1237">
            <v>-158.59233729998232</v>
          </cell>
          <cell r="FI1237">
            <v>-38.045233440032462</v>
          </cell>
          <cell r="FJ1237">
            <v>-132.7333785899682</v>
          </cell>
          <cell r="FK1237">
            <v>-41.580136150034377</v>
          </cell>
          <cell r="FL1237">
            <v>0</v>
          </cell>
          <cell r="FM1237">
            <v>0</v>
          </cell>
          <cell r="FN1237">
            <v>-10.021969649998937</v>
          </cell>
          <cell r="FO1237">
            <v>-70.617946940008551</v>
          </cell>
          <cell r="FP1237">
            <v>0</v>
          </cell>
          <cell r="FQ1237">
            <v>0</v>
          </cell>
          <cell r="FR1237">
            <v>-75.169136639917269</v>
          </cell>
          <cell r="FS1237">
            <v>0</v>
          </cell>
          <cell r="FT1237">
            <v>121.77109095998458</v>
          </cell>
          <cell r="FU1237">
            <v>-63.925130800023908</v>
          </cell>
          <cell r="FV1237">
            <v>-74.680696380033623</v>
          </cell>
          <cell r="FW1237">
            <v>-21.091414069989696</v>
          </cell>
          <cell r="FX1237">
            <v>7.4762525400146842</v>
          </cell>
          <cell r="FY1237">
            <v>0</v>
          </cell>
          <cell r="FZ1237">
            <v>0</v>
          </cell>
          <cell r="GA1237">
            <v>-3.6531606999924406</v>
          </cell>
          <cell r="GB1237">
            <v>-6.8022300199663732</v>
          </cell>
          <cell r="GC1237">
            <v>-34.2638481699978</v>
          </cell>
          <cell r="GD1237">
            <v>0</v>
          </cell>
          <cell r="GE1237">
            <v>-294.05543473968282</v>
          </cell>
          <cell r="GF1237">
            <v>0</v>
          </cell>
          <cell r="GG1237">
            <v>0</v>
          </cell>
          <cell r="GH1237">
            <v>-97.192586539982585</v>
          </cell>
          <cell r="GI1237">
            <v>-30</v>
          </cell>
          <cell r="GJ1237">
            <v>-30.088892730003863</v>
          </cell>
          <cell r="GK1237">
            <v>-129.53023802998359</v>
          </cell>
          <cell r="GL1237">
            <v>0</v>
          </cell>
          <cell r="GM1237">
            <v>0</v>
          </cell>
          <cell r="GN1237">
            <v>0</v>
          </cell>
          <cell r="GO1237">
            <v>-7.2437174399965443</v>
          </cell>
          <cell r="GP1237">
            <v>0</v>
          </cell>
          <cell r="GQ1237">
            <v>0</v>
          </cell>
          <cell r="GR1237">
            <v>-460.34624357987195</v>
          </cell>
          <cell r="GS1237">
            <v>0</v>
          </cell>
          <cell r="GT1237">
            <v>-124.54377070002374</v>
          </cell>
          <cell r="GU1237">
            <v>-92.853771959984442</v>
          </cell>
          <cell r="GV1237">
            <v>-70.017262859997572</v>
          </cell>
          <cell r="GW1237">
            <v>-22.597948769980576</v>
          </cell>
          <cell r="GX1237">
            <v>-150.33348928997293</v>
          </cell>
          <cell r="GY1237">
            <v>0</v>
          </cell>
          <cell r="GZ1237">
            <v>0</v>
          </cell>
          <cell r="HA1237">
            <v>0</v>
          </cell>
          <cell r="HB1237">
            <v>0</v>
          </cell>
          <cell r="HC1237">
            <v>0</v>
          </cell>
          <cell r="HD1237">
            <v>0</v>
          </cell>
          <cell r="HE1237">
            <v>-154.64987237984315</v>
          </cell>
          <cell r="HF1237">
            <v>0</v>
          </cell>
          <cell r="HG1237">
            <v>-8.5221109600097407</v>
          </cell>
          <cell r="HH1237">
            <v>-45.836003770004027</v>
          </cell>
          <cell r="HI1237">
            <v>-71.394985860009911</v>
          </cell>
          <cell r="HJ1237">
            <v>-10.75477112000226</v>
          </cell>
          <cell r="HK1237">
            <v>-8.1058233299991116</v>
          </cell>
          <cell r="HL1237">
            <v>0</v>
          </cell>
          <cell r="HM1237">
            <v>0</v>
          </cell>
          <cell r="HN1237">
            <v>-10.036177339992719</v>
          </cell>
          <cell r="HO1237">
            <v>0</v>
          </cell>
          <cell r="HP1237">
            <v>0</v>
          </cell>
          <cell r="HQ1237">
            <v>0</v>
          </cell>
          <cell r="HR1237">
            <v>-147.16816381993704</v>
          </cell>
          <cell r="HS1237">
            <v>0</v>
          </cell>
          <cell r="HT1237">
            <v>0.2713299999886658</v>
          </cell>
          <cell r="HU1237">
            <v>-48.810912609973457</v>
          </cell>
          <cell r="HV1237">
            <v>-49.701754320034524</v>
          </cell>
          <cell r="HW1237">
            <v>-46.090129000003799</v>
          </cell>
          <cell r="HX1237">
            <v>0</v>
          </cell>
          <cell r="HY1237">
            <v>0</v>
          </cell>
          <cell r="HZ1237">
            <v>0</v>
          </cell>
          <cell r="IA1237">
            <v>0</v>
          </cell>
          <cell r="IB1237">
            <v>-2.8366978899866808</v>
          </cell>
          <cell r="IC1237">
            <v>0</v>
          </cell>
          <cell r="ID1237">
            <v>0</v>
          </cell>
          <cell r="IE1237">
            <v>-188.60801104013808</v>
          </cell>
          <cell r="IF1237">
            <v>0</v>
          </cell>
          <cell r="IG1237">
            <v>-4.1983669699984603</v>
          </cell>
          <cell r="IH1237">
            <v>-23.651997629989637</v>
          </cell>
          <cell r="II1237">
            <v>-50.304496970013133</v>
          </cell>
          <cell r="IJ1237">
            <v>-6.5600000001722947E-2</v>
          </cell>
          <cell r="IK1237">
            <v>-80.359709350013873</v>
          </cell>
          <cell r="IL1237">
            <v>0</v>
          </cell>
          <cell r="IM1237">
            <v>0</v>
          </cell>
          <cell r="IN1237">
            <v>-20.000000000029104</v>
          </cell>
          <cell r="IO1237">
            <v>-10.027840119990287</v>
          </cell>
          <cell r="IP1237">
            <v>0</v>
          </cell>
          <cell r="IQ1237">
            <v>0</v>
          </cell>
          <cell r="IR1237">
            <v>-321.71615638001822</v>
          </cell>
          <cell r="IS1237">
            <v>0</v>
          </cell>
          <cell r="IT1237">
            <v>0</v>
          </cell>
          <cell r="IU1237">
            <v>-51.868095309997443</v>
          </cell>
          <cell r="IV1237">
            <v>-68.733736839989433</v>
          </cell>
          <cell r="IW1237">
            <v>-177.61215087000164</v>
          </cell>
          <cell r="IX1237">
            <v>0</v>
          </cell>
          <cell r="IY1237">
            <v>0</v>
          </cell>
          <cell r="IZ1237">
            <v>0</v>
          </cell>
          <cell r="JA1237">
            <v>0</v>
          </cell>
          <cell r="JB1237">
            <v>-23.502173360029701</v>
          </cell>
          <cell r="JC1237">
            <v>0</v>
          </cell>
          <cell r="JD1237">
            <v>0</v>
          </cell>
          <cell r="JE1237">
            <v>0</v>
          </cell>
          <cell r="JF1237">
            <v>0</v>
          </cell>
          <cell r="JG1237">
            <v>0</v>
          </cell>
          <cell r="JH1237">
            <v>0</v>
          </cell>
          <cell r="JI1237">
            <v>0</v>
          </cell>
          <cell r="JJ1237">
            <v>0</v>
          </cell>
          <cell r="JK1237">
            <v>0</v>
          </cell>
          <cell r="JL1237">
            <v>0</v>
          </cell>
          <cell r="JM1237">
            <v>0</v>
          </cell>
          <cell r="JN1237">
            <v>0</v>
          </cell>
          <cell r="JO1237">
            <v>0</v>
          </cell>
          <cell r="JP1237">
            <v>0</v>
          </cell>
          <cell r="JQ1237">
            <v>0</v>
          </cell>
        </row>
        <row r="1238">
          <cell r="D1238" t="str">
            <v>CL_.EX.MTA._.___.Colstrip 3</v>
          </cell>
          <cell r="F1238">
            <v>-76.568200599998818</v>
          </cell>
          <cell r="G1238">
            <v>6.5015483600000152</v>
          </cell>
          <cell r="H1238">
            <v>-10</v>
          </cell>
          <cell r="I1238">
            <v>0</v>
          </cell>
          <cell r="J1238">
            <v>0</v>
          </cell>
          <cell r="K1238">
            <v>-24.259513569999996</v>
          </cell>
          <cell r="L1238">
            <v>-4.5798824000003151</v>
          </cell>
          <cell r="M1238">
            <v>-200.47630826000386</v>
          </cell>
          <cell r="N1238">
            <v>-29.908339580000757</v>
          </cell>
          <cell r="O1238">
            <v>-507.90667470000062</v>
          </cell>
          <cell r="P1238">
            <v>-9.0481765900003666</v>
          </cell>
          <cell r="Q1238">
            <v>-32.739073609998741</v>
          </cell>
          <cell r="R1238">
            <v>-207.14335581994965</v>
          </cell>
          <cell r="S1238">
            <v>-10.017124339996371</v>
          </cell>
          <cell r="T1238">
            <v>-2.5019981499972346</v>
          </cell>
          <cell r="U1238">
            <v>-7.082577549999769</v>
          </cell>
          <cell r="V1238">
            <v>0</v>
          </cell>
          <cell r="W1238">
            <v>0</v>
          </cell>
          <cell r="X1238">
            <v>-12.835229900000002</v>
          </cell>
          <cell r="Y1238">
            <v>-7.0083666900000026</v>
          </cell>
          <cell r="Z1238">
            <v>-6.2418195099962759</v>
          </cell>
          <cell r="AA1238">
            <v>-19.148980480000318</v>
          </cell>
          <cell r="AB1238">
            <v>-46.151979370000845</v>
          </cell>
          <cell r="AC1238">
            <v>-26.711003789991082</v>
          </cell>
          <cell r="AD1238">
            <v>-69.444276040005207</v>
          </cell>
          <cell r="AE1238">
            <v>-105.66732581003453</v>
          </cell>
          <cell r="AF1238">
            <v>400.22694216000673</v>
          </cell>
          <cell r="AG1238">
            <v>24.546688939997694</v>
          </cell>
          <cell r="AH1238">
            <v>-138.07633042000089</v>
          </cell>
          <cell r="AI1238">
            <v>36.482851710000034</v>
          </cell>
          <cell r="AJ1238">
            <v>0</v>
          </cell>
          <cell r="AK1238">
            <v>-0.83977577999939967</v>
          </cell>
          <cell r="AL1238">
            <v>-225.02770946000055</v>
          </cell>
          <cell r="AM1238">
            <v>-12.594167089999246</v>
          </cell>
          <cell r="AN1238">
            <v>-14.196681950001221</v>
          </cell>
          <cell r="AO1238">
            <v>-23.540986210000483</v>
          </cell>
          <cell r="AP1238">
            <v>-134.80191160999675</v>
          </cell>
          <cell r="AQ1238">
            <v>-17.846246100009012</v>
          </cell>
          <cell r="AR1238">
            <v>-389.51789760001702</v>
          </cell>
          <cell r="AS1238">
            <v>-262.39910383999086</v>
          </cell>
          <cell r="AT1238">
            <v>-95.374419409999973</v>
          </cell>
          <cell r="AU1238">
            <v>-66.542436460000317</v>
          </cell>
          <cell r="AV1238">
            <v>0</v>
          </cell>
          <cell r="AW1238">
            <v>0</v>
          </cell>
          <cell r="AX1238">
            <v>0</v>
          </cell>
          <cell r="AY1238">
            <v>-12.835283309996157</v>
          </cell>
          <cell r="AZ1238">
            <v>1.0069990821648389E-5</v>
          </cell>
          <cell r="BA1238">
            <v>-82.21682870999939</v>
          </cell>
          <cell r="BB1238">
            <v>43.968385569998645</v>
          </cell>
          <cell r="BC1238">
            <v>-79.156266749996576</v>
          </cell>
          <cell r="BD1238">
            <v>165.03804523999861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  <cell r="BQ1238">
            <v>0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0</v>
          </cell>
          <cell r="BW1238">
            <v>0</v>
          </cell>
          <cell r="BX1238">
            <v>0</v>
          </cell>
          <cell r="BY1238">
            <v>0</v>
          </cell>
          <cell r="BZ1238">
            <v>0</v>
          </cell>
          <cell r="CA1238">
            <v>0</v>
          </cell>
          <cell r="CB1238">
            <v>0</v>
          </cell>
          <cell r="CC1238">
            <v>0</v>
          </cell>
          <cell r="CD1238">
            <v>0</v>
          </cell>
          <cell r="CE1238">
            <v>0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0</v>
          </cell>
          <cell r="CK1238">
            <v>0</v>
          </cell>
          <cell r="CL1238">
            <v>0</v>
          </cell>
          <cell r="CM1238">
            <v>0</v>
          </cell>
          <cell r="CN1238">
            <v>0</v>
          </cell>
          <cell r="CO1238">
            <v>0</v>
          </cell>
          <cell r="CP1238">
            <v>0</v>
          </cell>
          <cell r="CQ1238">
            <v>0</v>
          </cell>
          <cell r="CR1238">
            <v>0</v>
          </cell>
          <cell r="CS1238">
            <v>0</v>
          </cell>
          <cell r="CT1238">
            <v>0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0</v>
          </cell>
          <cell r="DA1238">
            <v>0</v>
          </cell>
          <cell r="DB1238">
            <v>0</v>
          </cell>
          <cell r="DC1238">
            <v>0</v>
          </cell>
          <cell r="DD1238">
            <v>0</v>
          </cell>
          <cell r="DE1238">
            <v>0</v>
          </cell>
          <cell r="DF1238">
            <v>0</v>
          </cell>
          <cell r="DG1238">
            <v>0</v>
          </cell>
          <cell r="DH1238">
            <v>0</v>
          </cell>
          <cell r="DI1238">
            <v>0</v>
          </cell>
          <cell r="DJ1238">
            <v>0</v>
          </cell>
          <cell r="DK1238">
            <v>0</v>
          </cell>
          <cell r="DL1238">
            <v>0</v>
          </cell>
          <cell r="DM1238">
            <v>0</v>
          </cell>
          <cell r="DN1238">
            <v>0</v>
          </cell>
          <cell r="DO1238">
            <v>0</v>
          </cell>
          <cell r="DP1238">
            <v>0</v>
          </cell>
          <cell r="DQ1238">
            <v>0</v>
          </cell>
          <cell r="DR1238">
            <v>0</v>
          </cell>
          <cell r="DS1238">
            <v>0</v>
          </cell>
          <cell r="DT1238">
            <v>0</v>
          </cell>
          <cell r="DU1238">
            <v>0</v>
          </cell>
          <cell r="DV1238">
            <v>0</v>
          </cell>
          <cell r="DW1238">
            <v>0</v>
          </cell>
          <cell r="DX1238">
            <v>0</v>
          </cell>
          <cell r="DY1238">
            <v>0</v>
          </cell>
          <cell r="DZ1238">
            <v>0</v>
          </cell>
          <cell r="EA1238">
            <v>0</v>
          </cell>
          <cell r="EB1238">
            <v>0</v>
          </cell>
          <cell r="EC1238">
            <v>0</v>
          </cell>
          <cell r="ED1238">
            <v>0</v>
          </cell>
          <cell r="EE1238">
            <v>0</v>
          </cell>
          <cell r="EF1238">
            <v>0</v>
          </cell>
          <cell r="EG1238">
            <v>0</v>
          </cell>
          <cell r="EH1238">
            <v>0</v>
          </cell>
          <cell r="EI1238">
            <v>0</v>
          </cell>
          <cell r="EJ1238">
            <v>0</v>
          </cell>
          <cell r="EK1238">
            <v>0</v>
          </cell>
          <cell r="EL1238">
            <v>0</v>
          </cell>
          <cell r="EM1238">
            <v>0</v>
          </cell>
          <cell r="EN1238">
            <v>0</v>
          </cell>
          <cell r="EO1238">
            <v>0</v>
          </cell>
          <cell r="EP1238">
            <v>0</v>
          </cell>
          <cell r="EQ1238">
            <v>0</v>
          </cell>
          <cell r="ER1238">
            <v>0</v>
          </cell>
          <cell r="ES1238">
            <v>0</v>
          </cell>
          <cell r="ET1238">
            <v>0</v>
          </cell>
          <cell r="EU1238">
            <v>0</v>
          </cell>
          <cell r="EV1238">
            <v>0</v>
          </cell>
          <cell r="EW1238">
            <v>0</v>
          </cell>
          <cell r="EX1238">
            <v>0</v>
          </cell>
          <cell r="EY1238">
            <v>0</v>
          </cell>
          <cell r="EZ1238">
            <v>0</v>
          </cell>
          <cell r="FA1238">
            <v>0</v>
          </cell>
          <cell r="FB1238">
            <v>0</v>
          </cell>
          <cell r="FC1238">
            <v>0</v>
          </cell>
          <cell r="FD1238">
            <v>0</v>
          </cell>
          <cell r="FE1238">
            <v>0</v>
          </cell>
          <cell r="FF1238">
            <v>0</v>
          </cell>
          <cell r="FG1238">
            <v>0</v>
          </cell>
          <cell r="FH1238">
            <v>0</v>
          </cell>
          <cell r="FI1238">
            <v>0</v>
          </cell>
          <cell r="FJ1238">
            <v>0</v>
          </cell>
          <cell r="FK1238">
            <v>0</v>
          </cell>
          <cell r="FL1238">
            <v>0</v>
          </cell>
          <cell r="FM1238">
            <v>0</v>
          </cell>
          <cell r="FN1238">
            <v>0</v>
          </cell>
          <cell r="FO1238">
            <v>0</v>
          </cell>
          <cell r="FP1238">
            <v>0</v>
          </cell>
          <cell r="FQ1238">
            <v>0</v>
          </cell>
          <cell r="FR1238">
            <v>0</v>
          </cell>
          <cell r="FS1238">
            <v>0</v>
          </cell>
          <cell r="FT1238">
            <v>0</v>
          </cell>
          <cell r="FU1238">
            <v>0</v>
          </cell>
          <cell r="FV1238">
            <v>0</v>
          </cell>
          <cell r="FW1238">
            <v>0</v>
          </cell>
          <cell r="FX1238">
            <v>0</v>
          </cell>
          <cell r="FY1238">
            <v>0</v>
          </cell>
          <cell r="FZ1238">
            <v>0</v>
          </cell>
          <cell r="GA1238">
            <v>0</v>
          </cell>
          <cell r="GB1238">
            <v>0</v>
          </cell>
          <cell r="GC1238">
            <v>0</v>
          </cell>
          <cell r="GD1238">
            <v>0</v>
          </cell>
          <cell r="GE1238">
            <v>0</v>
          </cell>
          <cell r="GF1238">
            <v>0</v>
          </cell>
          <cell r="GG1238">
            <v>0</v>
          </cell>
          <cell r="GH1238">
            <v>0</v>
          </cell>
          <cell r="GI1238">
            <v>0</v>
          </cell>
          <cell r="GJ1238">
            <v>0</v>
          </cell>
          <cell r="GK1238">
            <v>0</v>
          </cell>
          <cell r="GL1238">
            <v>0</v>
          </cell>
          <cell r="GM1238">
            <v>0</v>
          </cell>
          <cell r="GN1238">
            <v>0</v>
          </cell>
          <cell r="GO1238">
            <v>0</v>
          </cell>
          <cell r="GP1238">
            <v>0</v>
          </cell>
          <cell r="GQ1238">
            <v>0</v>
          </cell>
          <cell r="GR1238">
            <v>0</v>
          </cell>
          <cell r="GS1238">
            <v>0</v>
          </cell>
          <cell r="GT1238">
            <v>0</v>
          </cell>
          <cell r="GU1238">
            <v>0</v>
          </cell>
          <cell r="GV1238">
            <v>0</v>
          </cell>
          <cell r="GW1238">
            <v>0</v>
          </cell>
          <cell r="GX1238">
            <v>0</v>
          </cell>
          <cell r="GY1238">
            <v>0</v>
          </cell>
          <cell r="GZ1238">
            <v>0</v>
          </cell>
          <cell r="HA1238">
            <v>0</v>
          </cell>
          <cell r="HB1238">
            <v>0</v>
          </cell>
          <cell r="HC1238">
            <v>0</v>
          </cell>
          <cell r="HD1238">
            <v>0</v>
          </cell>
          <cell r="HE1238">
            <v>0</v>
          </cell>
          <cell r="HF1238">
            <v>0</v>
          </cell>
          <cell r="HG1238">
            <v>0</v>
          </cell>
          <cell r="HH1238">
            <v>0</v>
          </cell>
          <cell r="HI1238">
            <v>0</v>
          </cell>
          <cell r="HJ1238">
            <v>0</v>
          </cell>
          <cell r="HK1238">
            <v>0</v>
          </cell>
          <cell r="HL1238">
            <v>0</v>
          </cell>
          <cell r="HM1238">
            <v>0</v>
          </cell>
          <cell r="HN1238">
            <v>0</v>
          </cell>
          <cell r="HO1238">
            <v>0</v>
          </cell>
          <cell r="HP1238">
            <v>0</v>
          </cell>
          <cell r="HQ1238">
            <v>0</v>
          </cell>
          <cell r="HR1238">
            <v>0</v>
          </cell>
          <cell r="HS1238">
            <v>0</v>
          </cell>
          <cell r="HT1238">
            <v>0</v>
          </cell>
          <cell r="HU1238">
            <v>0</v>
          </cell>
          <cell r="HV1238">
            <v>0</v>
          </cell>
          <cell r="HW1238">
            <v>0</v>
          </cell>
          <cell r="HX1238">
            <v>0</v>
          </cell>
          <cell r="HY1238">
            <v>0</v>
          </cell>
          <cell r="HZ1238">
            <v>0</v>
          </cell>
          <cell r="IA1238">
            <v>0</v>
          </cell>
          <cell r="IB1238">
            <v>0</v>
          </cell>
          <cell r="IC1238">
            <v>0</v>
          </cell>
          <cell r="ID1238">
            <v>0</v>
          </cell>
          <cell r="IE1238">
            <v>0</v>
          </cell>
          <cell r="IF1238">
            <v>0</v>
          </cell>
          <cell r="IG1238">
            <v>0</v>
          </cell>
          <cell r="IH1238">
            <v>0</v>
          </cell>
          <cell r="II1238">
            <v>0</v>
          </cell>
          <cell r="IJ1238">
            <v>0</v>
          </cell>
          <cell r="IK1238">
            <v>0</v>
          </cell>
          <cell r="IL1238">
            <v>0</v>
          </cell>
          <cell r="IM1238">
            <v>0</v>
          </cell>
          <cell r="IN1238">
            <v>0</v>
          </cell>
          <cell r="IO1238">
            <v>0</v>
          </cell>
          <cell r="IP1238">
            <v>0</v>
          </cell>
          <cell r="IQ1238">
            <v>0</v>
          </cell>
          <cell r="IR1238">
            <v>0</v>
          </cell>
          <cell r="IS1238">
            <v>0</v>
          </cell>
          <cell r="IT1238">
            <v>0</v>
          </cell>
          <cell r="IU1238">
            <v>0</v>
          </cell>
          <cell r="IV1238">
            <v>0</v>
          </cell>
          <cell r="IW1238">
            <v>0</v>
          </cell>
          <cell r="IX1238">
            <v>0</v>
          </cell>
          <cell r="IY1238">
            <v>0</v>
          </cell>
          <cell r="IZ1238">
            <v>0</v>
          </cell>
          <cell r="JA1238">
            <v>0</v>
          </cell>
          <cell r="JB1238">
            <v>0</v>
          </cell>
          <cell r="JC1238">
            <v>0</v>
          </cell>
          <cell r="JD1238">
            <v>0</v>
          </cell>
          <cell r="JE1238">
            <v>0</v>
          </cell>
          <cell r="JF1238">
            <v>0</v>
          </cell>
          <cell r="JG1238">
            <v>0</v>
          </cell>
          <cell r="JH1238">
            <v>0</v>
          </cell>
          <cell r="JI1238">
            <v>0</v>
          </cell>
          <cell r="JJ1238">
            <v>0</v>
          </cell>
          <cell r="JK1238">
            <v>0</v>
          </cell>
          <cell r="JL1238">
            <v>0</v>
          </cell>
          <cell r="JM1238">
            <v>0</v>
          </cell>
          <cell r="JN1238">
            <v>0</v>
          </cell>
          <cell r="JO1238">
            <v>0</v>
          </cell>
          <cell r="JP1238">
            <v>0</v>
          </cell>
          <cell r="JQ1238">
            <v>0</v>
          </cell>
        </row>
        <row r="1239">
          <cell r="D1239" t="str">
            <v>CL_.EX.MTA._.___.Colstrip 4</v>
          </cell>
          <cell r="F1239">
            <v>-26.198830450000969</v>
          </cell>
          <cell r="G1239">
            <v>-35.50850704000004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-11.734862190000058</v>
          </cell>
          <cell r="M1239">
            <v>-31.179326800000126</v>
          </cell>
          <cell r="N1239">
            <v>15.953208040000391</v>
          </cell>
          <cell r="O1239">
            <v>-152.7603528099994</v>
          </cell>
          <cell r="P1239">
            <v>3.2062217099999089</v>
          </cell>
          <cell r="Q1239">
            <v>-7.1478347100000974</v>
          </cell>
          <cell r="R1239">
            <v>-282.40112104998843</v>
          </cell>
          <cell r="S1239">
            <v>-97.166614800004027</v>
          </cell>
          <cell r="T1239">
            <v>42.042401969996718</v>
          </cell>
          <cell r="U1239">
            <v>-134.85606664999978</v>
          </cell>
          <cell r="V1239">
            <v>0</v>
          </cell>
          <cell r="W1239">
            <v>0</v>
          </cell>
          <cell r="X1239">
            <v>-6.9942560500000468</v>
          </cell>
          <cell r="Y1239">
            <v>-2.3061715599992567</v>
          </cell>
          <cell r="Z1239">
            <v>-98.281451149996428</v>
          </cell>
          <cell r="AA1239">
            <v>-14.141162019997864</v>
          </cell>
          <cell r="AB1239">
            <v>-11.253051779999623</v>
          </cell>
          <cell r="AC1239">
            <v>51.650276989998929</v>
          </cell>
          <cell r="AD1239">
            <v>-11.09502600000269</v>
          </cell>
          <cell r="AE1239">
            <v>-412.24228398999549</v>
          </cell>
          <cell r="AF1239">
            <v>-268.64022534000105</v>
          </cell>
          <cell r="AG1239">
            <v>-35.616910110002209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240.25799039999947</v>
          </cell>
          <cell r="AM1239">
            <v>-106.63691733999804</v>
          </cell>
          <cell r="AN1239">
            <v>-117.46466641000188</v>
          </cell>
          <cell r="AO1239">
            <v>0</v>
          </cell>
          <cell r="AP1239">
            <v>-108.72080799000105</v>
          </cell>
          <cell r="AQ1239">
            <v>-15.420747200001642</v>
          </cell>
          <cell r="AR1239">
            <v>-746.75141927998629</v>
          </cell>
          <cell r="AS1239">
            <v>-177.81446680999215</v>
          </cell>
          <cell r="AT1239">
            <v>-16.163807910001196</v>
          </cell>
          <cell r="AU1239">
            <v>-20.883211699999265</v>
          </cell>
          <cell r="AV1239">
            <v>0</v>
          </cell>
          <cell r="AW1239">
            <v>0</v>
          </cell>
          <cell r="AX1239">
            <v>-5.3249558200000005</v>
          </cell>
          <cell r="AY1239">
            <v>0.14439101999960258</v>
          </cell>
          <cell r="AZ1239">
            <v>-80.000010070005374</v>
          </cell>
          <cell r="BA1239">
            <v>-50.704231709998567</v>
          </cell>
          <cell r="BB1239">
            <v>-92.085181479997118</v>
          </cell>
          <cell r="BC1239">
            <v>-95.008658129994728</v>
          </cell>
          <cell r="BD1239">
            <v>-208.91128666999793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  <cell r="BQ1239">
            <v>0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0</v>
          </cell>
          <cell r="BW1239">
            <v>0</v>
          </cell>
          <cell r="BX1239">
            <v>0</v>
          </cell>
          <cell r="BY1239">
            <v>0</v>
          </cell>
          <cell r="BZ1239">
            <v>0</v>
          </cell>
          <cell r="CA1239">
            <v>0</v>
          </cell>
          <cell r="CB1239">
            <v>0</v>
          </cell>
          <cell r="CC1239">
            <v>0</v>
          </cell>
          <cell r="CD1239">
            <v>0</v>
          </cell>
          <cell r="CE1239">
            <v>0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0</v>
          </cell>
          <cell r="CK1239">
            <v>0</v>
          </cell>
          <cell r="CL1239">
            <v>0</v>
          </cell>
          <cell r="CM1239">
            <v>0</v>
          </cell>
          <cell r="CN1239">
            <v>0</v>
          </cell>
          <cell r="CO1239">
            <v>0</v>
          </cell>
          <cell r="CP1239">
            <v>0</v>
          </cell>
          <cell r="CQ1239">
            <v>0</v>
          </cell>
          <cell r="CR1239">
            <v>0</v>
          </cell>
          <cell r="CS1239">
            <v>0</v>
          </cell>
          <cell r="CT1239">
            <v>0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0</v>
          </cell>
          <cell r="DA1239">
            <v>0</v>
          </cell>
          <cell r="DB1239">
            <v>0</v>
          </cell>
          <cell r="DC1239">
            <v>0</v>
          </cell>
          <cell r="DD1239">
            <v>0</v>
          </cell>
          <cell r="DE1239">
            <v>0</v>
          </cell>
          <cell r="DF1239">
            <v>0</v>
          </cell>
          <cell r="DG1239">
            <v>0</v>
          </cell>
          <cell r="DH1239">
            <v>0</v>
          </cell>
          <cell r="DI1239">
            <v>0</v>
          </cell>
          <cell r="DJ1239">
            <v>0</v>
          </cell>
          <cell r="DK1239">
            <v>0</v>
          </cell>
          <cell r="DL1239">
            <v>0</v>
          </cell>
          <cell r="DM1239">
            <v>0</v>
          </cell>
          <cell r="DN1239">
            <v>0</v>
          </cell>
          <cell r="DO1239">
            <v>0</v>
          </cell>
          <cell r="DP1239">
            <v>0</v>
          </cell>
          <cell r="DQ1239">
            <v>0</v>
          </cell>
          <cell r="DR1239">
            <v>0</v>
          </cell>
          <cell r="DS1239">
            <v>0</v>
          </cell>
          <cell r="DT1239">
            <v>0</v>
          </cell>
          <cell r="DU1239">
            <v>0</v>
          </cell>
          <cell r="DV1239">
            <v>0</v>
          </cell>
          <cell r="DW1239">
            <v>0</v>
          </cell>
          <cell r="DX1239">
            <v>0</v>
          </cell>
          <cell r="DY1239">
            <v>0</v>
          </cell>
          <cell r="DZ1239">
            <v>0</v>
          </cell>
          <cell r="EA1239">
            <v>0</v>
          </cell>
          <cell r="EB1239">
            <v>0</v>
          </cell>
          <cell r="EC1239">
            <v>0</v>
          </cell>
          <cell r="ED1239">
            <v>0</v>
          </cell>
          <cell r="EE1239">
            <v>0</v>
          </cell>
          <cell r="EF1239">
            <v>0</v>
          </cell>
          <cell r="EG1239">
            <v>0</v>
          </cell>
          <cell r="EH1239">
            <v>0</v>
          </cell>
          <cell r="EI1239">
            <v>0</v>
          </cell>
          <cell r="EJ1239">
            <v>0</v>
          </cell>
          <cell r="EK1239">
            <v>0</v>
          </cell>
          <cell r="EL1239">
            <v>0</v>
          </cell>
          <cell r="EM1239">
            <v>0</v>
          </cell>
          <cell r="EN1239">
            <v>0</v>
          </cell>
          <cell r="EO1239">
            <v>0</v>
          </cell>
          <cell r="EP1239">
            <v>0</v>
          </cell>
          <cell r="EQ1239">
            <v>0</v>
          </cell>
          <cell r="ER1239">
            <v>0</v>
          </cell>
          <cell r="ES1239">
            <v>0</v>
          </cell>
          <cell r="ET1239">
            <v>0</v>
          </cell>
          <cell r="EU1239">
            <v>0</v>
          </cell>
          <cell r="EV1239">
            <v>0</v>
          </cell>
          <cell r="EW1239">
            <v>0</v>
          </cell>
          <cell r="EX1239">
            <v>0</v>
          </cell>
          <cell r="EY1239">
            <v>0</v>
          </cell>
          <cell r="EZ1239">
            <v>0</v>
          </cell>
          <cell r="FA1239">
            <v>0</v>
          </cell>
          <cell r="FB1239">
            <v>0</v>
          </cell>
          <cell r="FC1239">
            <v>0</v>
          </cell>
          <cell r="FD1239">
            <v>0</v>
          </cell>
          <cell r="FE1239">
            <v>0</v>
          </cell>
          <cell r="FF1239">
            <v>0</v>
          </cell>
          <cell r="FG1239">
            <v>0</v>
          </cell>
          <cell r="FH1239">
            <v>0</v>
          </cell>
          <cell r="FI1239">
            <v>0</v>
          </cell>
          <cell r="FJ1239">
            <v>0</v>
          </cell>
          <cell r="FK1239">
            <v>0</v>
          </cell>
          <cell r="FL1239">
            <v>0</v>
          </cell>
          <cell r="FM1239">
            <v>0</v>
          </cell>
          <cell r="FN1239">
            <v>0</v>
          </cell>
          <cell r="FO1239">
            <v>0</v>
          </cell>
          <cell r="FP1239">
            <v>0</v>
          </cell>
          <cell r="FQ1239">
            <v>0</v>
          </cell>
          <cell r="FR1239">
            <v>0</v>
          </cell>
          <cell r="FS1239">
            <v>0</v>
          </cell>
          <cell r="FT1239">
            <v>0</v>
          </cell>
          <cell r="FU1239">
            <v>0</v>
          </cell>
          <cell r="FV1239">
            <v>0</v>
          </cell>
          <cell r="FW1239">
            <v>0</v>
          </cell>
          <cell r="FX1239">
            <v>0</v>
          </cell>
          <cell r="FY1239">
            <v>0</v>
          </cell>
          <cell r="FZ1239">
            <v>0</v>
          </cell>
          <cell r="GA1239">
            <v>0</v>
          </cell>
          <cell r="GB1239">
            <v>0</v>
          </cell>
          <cell r="GC1239">
            <v>0</v>
          </cell>
          <cell r="GD1239">
            <v>0</v>
          </cell>
          <cell r="GE1239">
            <v>0</v>
          </cell>
          <cell r="GF1239">
            <v>0</v>
          </cell>
          <cell r="GG1239">
            <v>0</v>
          </cell>
          <cell r="GH1239">
            <v>0</v>
          </cell>
          <cell r="GI1239">
            <v>0</v>
          </cell>
          <cell r="GJ1239">
            <v>0</v>
          </cell>
          <cell r="GK1239">
            <v>0</v>
          </cell>
          <cell r="GL1239">
            <v>0</v>
          </cell>
          <cell r="GM1239">
            <v>0</v>
          </cell>
          <cell r="GN1239">
            <v>0</v>
          </cell>
          <cell r="GO1239">
            <v>0</v>
          </cell>
          <cell r="GP1239">
            <v>0</v>
          </cell>
          <cell r="GQ1239">
            <v>0</v>
          </cell>
          <cell r="GR1239">
            <v>0</v>
          </cell>
          <cell r="GS1239">
            <v>0</v>
          </cell>
          <cell r="GT1239">
            <v>0</v>
          </cell>
          <cell r="GU1239">
            <v>0</v>
          </cell>
          <cell r="GV1239">
            <v>0</v>
          </cell>
          <cell r="GW1239">
            <v>0</v>
          </cell>
          <cell r="GX1239">
            <v>0</v>
          </cell>
          <cell r="GY1239">
            <v>0</v>
          </cell>
          <cell r="GZ1239">
            <v>0</v>
          </cell>
          <cell r="HA1239">
            <v>0</v>
          </cell>
          <cell r="HB1239">
            <v>0</v>
          </cell>
          <cell r="HC1239">
            <v>0</v>
          </cell>
          <cell r="HD1239">
            <v>0</v>
          </cell>
          <cell r="HE1239">
            <v>0</v>
          </cell>
          <cell r="HF1239">
            <v>0</v>
          </cell>
          <cell r="HG1239">
            <v>0</v>
          </cell>
          <cell r="HH1239">
            <v>0</v>
          </cell>
          <cell r="HI1239">
            <v>0</v>
          </cell>
          <cell r="HJ1239">
            <v>0</v>
          </cell>
          <cell r="HK1239">
            <v>0</v>
          </cell>
          <cell r="HL1239">
            <v>0</v>
          </cell>
          <cell r="HM1239">
            <v>0</v>
          </cell>
          <cell r="HN1239">
            <v>0</v>
          </cell>
          <cell r="HO1239">
            <v>0</v>
          </cell>
          <cell r="HP1239">
            <v>0</v>
          </cell>
          <cell r="HQ1239">
            <v>0</v>
          </cell>
          <cell r="HR1239">
            <v>0</v>
          </cell>
          <cell r="HS1239">
            <v>0</v>
          </cell>
          <cell r="HT1239">
            <v>0</v>
          </cell>
          <cell r="HU1239">
            <v>0</v>
          </cell>
          <cell r="HV1239">
            <v>0</v>
          </cell>
          <cell r="HW1239">
            <v>0</v>
          </cell>
          <cell r="HX1239">
            <v>0</v>
          </cell>
          <cell r="HY1239">
            <v>0</v>
          </cell>
          <cell r="HZ1239">
            <v>0</v>
          </cell>
          <cell r="IA1239">
            <v>0</v>
          </cell>
          <cell r="IB1239">
            <v>0</v>
          </cell>
          <cell r="IC1239">
            <v>0</v>
          </cell>
          <cell r="ID1239">
            <v>0</v>
          </cell>
          <cell r="IE1239">
            <v>0</v>
          </cell>
          <cell r="IF1239">
            <v>0</v>
          </cell>
          <cell r="IG1239">
            <v>0</v>
          </cell>
          <cell r="IH1239">
            <v>0</v>
          </cell>
          <cell r="II1239">
            <v>0</v>
          </cell>
          <cell r="IJ1239">
            <v>0</v>
          </cell>
          <cell r="IK1239">
            <v>0</v>
          </cell>
          <cell r="IL1239">
            <v>0</v>
          </cell>
          <cell r="IM1239">
            <v>0</v>
          </cell>
          <cell r="IN1239">
            <v>0</v>
          </cell>
          <cell r="IO1239">
            <v>0</v>
          </cell>
          <cell r="IP1239">
            <v>0</v>
          </cell>
          <cell r="IQ1239">
            <v>0</v>
          </cell>
          <cell r="IR1239">
            <v>0</v>
          </cell>
          <cell r="IS1239">
            <v>0</v>
          </cell>
          <cell r="IT1239">
            <v>0</v>
          </cell>
          <cell r="IU1239">
            <v>0</v>
          </cell>
          <cell r="IV1239">
            <v>0</v>
          </cell>
          <cell r="IW1239">
            <v>0</v>
          </cell>
          <cell r="IX1239">
            <v>0</v>
          </cell>
          <cell r="IY1239">
            <v>0</v>
          </cell>
          <cell r="IZ1239">
            <v>0</v>
          </cell>
          <cell r="JA1239">
            <v>0</v>
          </cell>
          <cell r="JB1239">
            <v>0</v>
          </cell>
          <cell r="JC1239">
            <v>0</v>
          </cell>
          <cell r="JD1239">
            <v>0</v>
          </cell>
          <cell r="JE1239">
            <v>0</v>
          </cell>
          <cell r="JF1239">
            <v>0</v>
          </cell>
          <cell r="JG1239">
            <v>0</v>
          </cell>
          <cell r="JH1239">
            <v>0</v>
          </cell>
          <cell r="JI1239">
            <v>0</v>
          </cell>
          <cell r="JJ1239">
            <v>0</v>
          </cell>
          <cell r="JK1239">
            <v>0</v>
          </cell>
          <cell r="JL1239">
            <v>0</v>
          </cell>
          <cell r="JM1239">
            <v>0</v>
          </cell>
          <cell r="JN1239">
            <v>0</v>
          </cell>
          <cell r="JO1239">
            <v>0</v>
          </cell>
          <cell r="JP1239">
            <v>0</v>
          </cell>
          <cell r="JQ1239">
            <v>0</v>
          </cell>
        </row>
        <row r="1240">
          <cell r="D1240" t="str">
            <v>CL_.EX.UTS._.___.Hunter 1</v>
          </cell>
          <cell r="F1240">
            <v>-54.951767969992943</v>
          </cell>
          <cell r="G1240">
            <v>80.162560699987807</v>
          </cell>
          <cell r="H1240">
            <v>-4.2863209999268292E-2</v>
          </cell>
          <cell r="I1240">
            <v>-206.2350041300233</v>
          </cell>
          <cell r="J1240">
            <v>-108.07216920002247</v>
          </cell>
          <cell r="K1240">
            <v>3.8842440999724204</v>
          </cell>
          <cell r="L1240">
            <v>1002.8064684099809</v>
          </cell>
          <cell r="M1240">
            <v>-229.77251580992015</v>
          </cell>
          <cell r="N1240">
            <v>-374.85697967000306</v>
          </cell>
          <cell r="O1240">
            <v>4460.6891326799523</v>
          </cell>
          <cell r="P1240">
            <v>-440.96458395002992</v>
          </cell>
          <cell r="Q1240">
            <v>81.438860420021228</v>
          </cell>
          <cell r="R1240">
            <v>796.73615397978574</v>
          </cell>
          <cell r="S1240">
            <v>-210.07409894003649</v>
          </cell>
          <cell r="T1240">
            <v>89.898489779996453</v>
          </cell>
          <cell r="U1240">
            <v>-202.29743865001365</v>
          </cell>
          <cell r="V1240">
            <v>-110.14696107999771</v>
          </cell>
          <cell r="W1240">
            <v>1061.1055132799374</v>
          </cell>
          <cell r="X1240">
            <v>65.229394289970514</v>
          </cell>
          <cell r="Y1240">
            <v>-157.66522333002649</v>
          </cell>
          <cell r="Z1240">
            <v>-90.400636200036388</v>
          </cell>
          <cell r="AA1240">
            <v>232.18437639001058</v>
          </cell>
          <cell r="AB1240">
            <v>-172.63994128999184</v>
          </cell>
          <cell r="AC1240">
            <v>121.97958257005666</v>
          </cell>
          <cell r="AD1240">
            <v>169.56309716013493</v>
          </cell>
          <cell r="AE1240">
            <v>844.786603290122</v>
          </cell>
          <cell r="AF1240">
            <v>-171.49361119998503</v>
          </cell>
          <cell r="AG1240">
            <v>16.425073739985237</v>
          </cell>
          <cell r="AH1240">
            <v>15.601155430020299</v>
          </cell>
          <cell r="AI1240">
            <v>-119.8523471999797</v>
          </cell>
          <cell r="AJ1240">
            <v>146.2558908900246</v>
          </cell>
          <cell r="AK1240">
            <v>288.68971870004316</v>
          </cell>
          <cell r="AL1240">
            <v>65.180628679983784</v>
          </cell>
          <cell r="AM1240">
            <v>-230.95729560998734</v>
          </cell>
          <cell r="AN1240">
            <v>482.02283584003453</v>
          </cell>
          <cell r="AO1240">
            <v>749.11231924005551</v>
          </cell>
          <cell r="AP1240">
            <v>-292.34693353995681</v>
          </cell>
          <cell r="AQ1240">
            <v>-103.85083167994162</v>
          </cell>
          <cell r="AR1240">
            <v>234.68371649971232</v>
          </cell>
          <cell r="AS1240">
            <v>84.625869689974934</v>
          </cell>
          <cell r="AT1240">
            <v>39.039242049999302</v>
          </cell>
          <cell r="AU1240">
            <v>-307.76314930999069</v>
          </cell>
          <cell r="AV1240">
            <v>-138.53459337996901</v>
          </cell>
          <cell r="AW1240">
            <v>-188.31553618001635</v>
          </cell>
          <cell r="AX1240">
            <v>343.49008760001743</v>
          </cell>
          <cell r="AY1240">
            <v>229.0206138099893</v>
          </cell>
          <cell r="AZ1240">
            <v>-27.631231069972273</v>
          </cell>
          <cell r="BA1240">
            <v>-11.233870839991141</v>
          </cell>
          <cell r="BB1240">
            <v>132.47509920003358</v>
          </cell>
          <cell r="BC1240">
            <v>-139.97244549999596</v>
          </cell>
          <cell r="BD1240">
            <v>219.48363043001154</v>
          </cell>
          <cell r="BE1240">
            <v>-3037.4302688499447</v>
          </cell>
          <cell r="BF1240">
            <v>-352.61467502996675</v>
          </cell>
          <cell r="BG1240">
            <v>-412.36895348000689</v>
          </cell>
          <cell r="BH1240">
            <v>-0.14606822000000008</v>
          </cell>
          <cell r="BI1240">
            <v>-52.290724010003032</v>
          </cell>
          <cell r="BJ1240">
            <v>0</v>
          </cell>
          <cell r="BK1240">
            <v>-470.47261670000444</v>
          </cell>
          <cell r="BL1240">
            <v>-162.8748294999823</v>
          </cell>
          <cell r="BM1240">
            <v>-431.67336532991612</v>
          </cell>
          <cell r="BN1240">
            <v>-139.93319991003955</v>
          </cell>
          <cell r="BO1240">
            <v>-294.11038338000071</v>
          </cell>
          <cell r="BP1240">
            <v>-490.62307240994414</v>
          </cell>
          <cell r="BQ1240">
            <v>-230.32238087998121</v>
          </cell>
          <cell r="BR1240">
            <v>-2870.4316833098419</v>
          </cell>
          <cell r="BS1240">
            <v>-751.0379758499912</v>
          </cell>
          <cell r="BT1240">
            <v>-169.37945682999271</v>
          </cell>
          <cell r="BU1240">
            <v>-406.56497740001942</v>
          </cell>
          <cell r="BV1240">
            <v>-440.17452638001123</v>
          </cell>
          <cell r="BW1240">
            <v>-257.06510489000357</v>
          </cell>
          <cell r="BX1240">
            <v>-0.34906721001607366</v>
          </cell>
          <cell r="BY1240">
            <v>-12.94991169005516</v>
          </cell>
          <cell r="BZ1240">
            <v>-232.52975118998438</v>
          </cell>
          <cell r="CA1240">
            <v>-383.40255928997067</v>
          </cell>
          <cell r="CB1240">
            <v>-235.86376031994587</v>
          </cell>
          <cell r="CC1240">
            <v>-150.39137502998346</v>
          </cell>
          <cell r="CD1240">
            <v>169.27678276997176</v>
          </cell>
          <cell r="CE1240">
            <v>-4717.2186837494373</v>
          </cell>
          <cell r="CF1240">
            <v>-345.4083178199653</v>
          </cell>
          <cell r="CG1240">
            <v>-362.85791728000913</v>
          </cell>
          <cell r="CH1240">
            <v>-4.6486480100138579</v>
          </cell>
          <cell r="CI1240">
            <v>-398.08004908000294</v>
          </cell>
          <cell r="CJ1240">
            <v>-1054.9043322800135</v>
          </cell>
          <cell r="CK1240">
            <v>-373.89742821999243</v>
          </cell>
          <cell r="CL1240">
            <v>-115</v>
          </cell>
          <cell r="CM1240">
            <v>-273.05007720994763</v>
          </cell>
          <cell r="CN1240">
            <v>-195.47474974999204</v>
          </cell>
          <cell r="CO1240">
            <v>-1074.1400233300228</v>
          </cell>
          <cell r="CP1240">
            <v>-385.73379515000852</v>
          </cell>
          <cell r="CQ1240">
            <v>-134.02334561999305</v>
          </cell>
          <cell r="CR1240">
            <v>-3665.7787120603025</v>
          </cell>
          <cell r="CS1240">
            <v>-265.39506000000983</v>
          </cell>
          <cell r="CT1240">
            <v>-511.48491998000827</v>
          </cell>
          <cell r="CU1240">
            <v>-147.62189037999633</v>
          </cell>
          <cell r="CV1240">
            <v>-569.74135744998057</v>
          </cell>
          <cell r="CW1240">
            <v>-216.91887470001529</v>
          </cell>
          <cell r="CX1240">
            <v>-15.880853159978869</v>
          </cell>
          <cell r="CY1240">
            <v>-86.875080249999883</v>
          </cell>
          <cell r="CZ1240">
            <v>-129.15492928994354</v>
          </cell>
          <cell r="DA1240">
            <v>-214.61004729004344</v>
          </cell>
          <cell r="DB1240">
            <v>-873.61630359999253</v>
          </cell>
          <cell r="DC1240">
            <v>-573.24322238002787</v>
          </cell>
          <cell r="DD1240">
            <v>-61.236173580022296</v>
          </cell>
          <cell r="DE1240">
            <v>-4153.1232500600163</v>
          </cell>
          <cell r="DF1240">
            <v>-1383.0295219200198</v>
          </cell>
          <cell r="DG1240">
            <v>-123.81494788000418</v>
          </cell>
          <cell r="DH1240">
            <v>0</v>
          </cell>
          <cell r="DI1240">
            <v>-417.91465483000502</v>
          </cell>
          <cell r="DJ1240">
            <v>-590.93221117998473</v>
          </cell>
          <cell r="DK1240">
            <v>-216.67047444000491</v>
          </cell>
          <cell r="DL1240">
            <v>-73.165480680007022</v>
          </cell>
          <cell r="DM1240">
            <v>-279.16236784000648</v>
          </cell>
          <cell r="DN1240">
            <v>-221.56488045002334</v>
          </cell>
          <cell r="DO1240">
            <v>-365.33067421999294</v>
          </cell>
          <cell r="DP1240">
            <v>-413.35114571001031</v>
          </cell>
          <cell r="DQ1240">
            <v>-68.186890909972135</v>
          </cell>
          <cell r="DR1240">
            <v>-212.94617305020802</v>
          </cell>
          <cell r="DS1240">
            <v>-56.71973979996983</v>
          </cell>
          <cell r="DT1240">
            <v>-160.88413154002046</v>
          </cell>
          <cell r="DU1240">
            <v>-144.40194897999754</v>
          </cell>
          <cell r="DV1240">
            <v>19.286606509980629</v>
          </cell>
          <cell r="DW1240">
            <v>42.091336650017183</v>
          </cell>
          <cell r="DX1240">
            <v>-67.532930360001046</v>
          </cell>
          <cell r="DY1240">
            <v>72.94597661003354</v>
          </cell>
          <cell r="DZ1240">
            <v>19.747817299910821</v>
          </cell>
          <cell r="EA1240">
            <v>44.36197744999663</v>
          </cell>
          <cell r="EB1240">
            <v>278.47105508999084</v>
          </cell>
          <cell r="EC1240">
            <v>-98.104345600033412</v>
          </cell>
          <cell r="ED1240">
            <v>-162.2078463799844</v>
          </cell>
          <cell r="EE1240">
            <v>-1639.1794933499768</v>
          </cell>
          <cell r="EF1240">
            <v>8.9062937100243289</v>
          </cell>
          <cell r="EG1240">
            <v>-90.017321039995295</v>
          </cell>
          <cell r="EH1240">
            <v>-62.053833109996049</v>
          </cell>
          <cell r="EI1240">
            <v>526.29385671998898</v>
          </cell>
          <cell r="EJ1240">
            <v>3.4859141300039482</v>
          </cell>
          <cell r="EK1240">
            <v>-54.52994557999773</v>
          </cell>
          <cell r="EL1240">
            <v>645.91274604998762</v>
          </cell>
          <cell r="EM1240">
            <v>2.0672750200610608</v>
          </cell>
          <cell r="EN1240">
            <v>-2707.7825169400021</v>
          </cell>
          <cell r="EO1240">
            <v>64.456469310011016</v>
          </cell>
          <cell r="EP1240">
            <v>-43.918095029977849</v>
          </cell>
          <cell r="EQ1240">
            <v>67.999663410009816</v>
          </cell>
          <cell r="ER1240">
            <v>826.22782850032672</v>
          </cell>
          <cell r="ES1240">
            <v>486.56246219997411</v>
          </cell>
          <cell r="ET1240">
            <v>60.88981312001124</v>
          </cell>
          <cell r="EU1240">
            <v>-18.904084749992762</v>
          </cell>
          <cell r="EV1240">
            <v>1804.9604869599862</v>
          </cell>
          <cell r="EW1240">
            <v>-648.34703695000644</v>
          </cell>
          <cell r="EX1240">
            <v>18.954246149980463</v>
          </cell>
          <cell r="EY1240">
            <v>-970.61321840001619</v>
          </cell>
          <cell r="EZ1240">
            <v>52.661477260058746</v>
          </cell>
          <cell r="FA1240">
            <v>214.56571800998063</v>
          </cell>
          <cell r="FB1240">
            <v>-130.31958549999399</v>
          </cell>
          <cell r="FC1240">
            <v>-40.465858290030155</v>
          </cell>
          <cell r="FD1240">
            <v>-3.7165913099888712</v>
          </cell>
          <cell r="FE1240">
            <v>-43.052357820095494</v>
          </cell>
          <cell r="FF1240">
            <v>-177.49905684002442</v>
          </cell>
          <cell r="FG1240">
            <v>-23.041903279969119</v>
          </cell>
          <cell r="FH1240">
            <v>0</v>
          </cell>
          <cell r="FI1240">
            <v>7.803249569995387</v>
          </cell>
          <cell r="FJ1240">
            <v>7.3536414900008822</v>
          </cell>
          <cell r="FK1240">
            <v>317.29193251999095</v>
          </cell>
          <cell r="FL1240">
            <v>-109.36992310002097</v>
          </cell>
          <cell r="FM1240">
            <v>-16.742313830065541</v>
          </cell>
          <cell r="FN1240">
            <v>6.1051729999890085</v>
          </cell>
          <cell r="FO1240">
            <v>-116.57079591997899</v>
          </cell>
          <cell r="FP1240">
            <v>24.107408909971127</v>
          </cell>
          <cell r="FQ1240">
            <v>37.510229659994366</v>
          </cell>
          <cell r="FR1240">
            <v>-5163.6121996799484</v>
          </cell>
          <cell r="FS1240">
            <v>-3883.3228822899982</v>
          </cell>
          <cell r="FT1240">
            <v>-1055.3537189400231</v>
          </cell>
          <cell r="FU1240">
            <v>3.4178359399957117</v>
          </cell>
          <cell r="FV1240">
            <v>39.564014009993116</v>
          </cell>
          <cell r="FW1240">
            <v>57.702862629987067</v>
          </cell>
          <cell r="FX1240">
            <v>-820.34489420000318</v>
          </cell>
          <cell r="FY1240">
            <v>1.0794417700381018</v>
          </cell>
          <cell r="FZ1240">
            <v>-1.582759469980374</v>
          </cell>
          <cell r="GA1240">
            <v>8.5083595600444824</v>
          </cell>
          <cell r="GB1240">
            <v>429.7058529999922</v>
          </cell>
          <cell r="GC1240">
            <v>15.623518700042041</v>
          </cell>
          <cell r="GD1240">
            <v>41.390169609978329</v>
          </cell>
          <cell r="GE1240">
            <v>-833.76626230985858</v>
          </cell>
          <cell r="GF1240">
            <v>184.86068775999593</v>
          </cell>
          <cell r="GG1240">
            <v>-63.352215620005154</v>
          </cell>
          <cell r="GH1240">
            <v>5.0562563500061515</v>
          </cell>
          <cell r="GI1240">
            <v>0</v>
          </cell>
          <cell r="GJ1240">
            <v>3.4751317700001891</v>
          </cell>
          <cell r="GK1240">
            <v>-1.8586580500050331</v>
          </cell>
          <cell r="GL1240">
            <v>-90.235603459994309</v>
          </cell>
          <cell r="GM1240">
            <v>-628.22880783001892</v>
          </cell>
          <cell r="GN1240">
            <v>-195.05907119999756</v>
          </cell>
          <cell r="GO1240">
            <v>-88.921605200026534</v>
          </cell>
          <cell r="GP1240">
            <v>22.430813919956563</v>
          </cell>
          <cell r="GQ1240">
            <v>18.066809250041842</v>
          </cell>
          <cell r="GR1240">
            <v>201.04621183988638</v>
          </cell>
          <cell r="GS1240">
            <v>22.597982279985445</v>
          </cell>
          <cell r="GT1240">
            <v>506.02368992999254</v>
          </cell>
          <cell r="GU1240">
            <v>12.016936869993515</v>
          </cell>
          <cell r="GV1240">
            <v>-61.561438810000254</v>
          </cell>
          <cell r="GW1240">
            <v>124.27342482000313</v>
          </cell>
          <cell r="GX1240">
            <v>-342.55587284002104</v>
          </cell>
          <cell r="GY1240">
            <v>13.438921510009095</v>
          </cell>
          <cell r="GZ1240">
            <v>-94.711098060011864</v>
          </cell>
          <cell r="HA1240">
            <v>-21.316191030025948</v>
          </cell>
          <cell r="HB1240">
            <v>6.9150737899908563</v>
          </cell>
          <cell r="HC1240">
            <v>10.232389619952301</v>
          </cell>
          <cell r="HD1240">
            <v>25.692393759993138</v>
          </cell>
          <cell r="HE1240">
            <v>-114.48608794016764</v>
          </cell>
          <cell r="HF1240">
            <v>0.5197792399849277</v>
          </cell>
          <cell r="HG1240">
            <v>35.067187620006735</v>
          </cell>
          <cell r="HH1240">
            <v>0</v>
          </cell>
          <cell r="HI1240">
            <v>-6.4347999999881722E-2</v>
          </cell>
          <cell r="HJ1240">
            <v>-82.338823520007281</v>
          </cell>
          <cell r="HK1240">
            <v>-151.46582149999449</v>
          </cell>
          <cell r="HL1240">
            <v>-35.159756380016916</v>
          </cell>
          <cell r="HM1240">
            <v>-47.978841450036271</v>
          </cell>
          <cell r="HN1240">
            <v>-9.8337293599906843</v>
          </cell>
          <cell r="HO1240">
            <v>-42.635356940008933</v>
          </cell>
          <cell r="HP1240">
            <v>201.90140047008754</v>
          </cell>
          <cell r="HQ1240">
            <v>17.502221879956778</v>
          </cell>
          <cell r="HR1240">
            <v>-457.93762237997726</v>
          </cell>
          <cell r="HS1240">
            <v>4.4381890999793541</v>
          </cell>
          <cell r="HT1240">
            <v>-29.655599510006141</v>
          </cell>
          <cell r="HU1240">
            <v>237.48053486001299</v>
          </cell>
          <cell r="HV1240">
            <v>9.6715680799970869</v>
          </cell>
          <cell r="HW1240">
            <v>-118.48092740999709</v>
          </cell>
          <cell r="HX1240">
            <v>-100.96759672999906</v>
          </cell>
          <cell r="HY1240">
            <v>35.40730401003384</v>
          </cell>
          <cell r="HZ1240">
            <v>40.757270910020452</v>
          </cell>
          <cell r="IA1240">
            <v>-101.62331029996858</v>
          </cell>
          <cell r="IB1240">
            <v>-142.6254215700028</v>
          </cell>
          <cell r="IC1240">
            <v>-49.7159361000231</v>
          </cell>
          <cell r="ID1240">
            <v>-242.62369772000238</v>
          </cell>
          <cell r="IE1240">
            <v>-1611.4620213399176</v>
          </cell>
          <cell r="IF1240">
            <v>0.28237249999074265</v>
          </cell>
          <cell r="IG1240">
            <v>-79.067475610034307</v>
          </cell>
          <cell r="IH1240">
            <v>-700.90314634999959</v>
          </cell>
          <cell r="II1240">
            <v>73.359446989998105</v>
          </cell>
          <cell r="IJ1240">
            <v>5.9477944899990689</v>
          </cell>
          <cell r="IK1240">
            <v>-176.78802785999142</v>
          </cell>
          <cell r="IL1240">
            <v>-43.527202850033063</v>
          </cell>
          <cell r="IM1240">
            <v>-93.517305020068306</v>
          </cell>
          <cell r="IN1240">
            <v>-306.62661331001436</v>
          </cell>
          <cell r="IO1240">
            <v>-272.13325715006795</v>
          </cell>
          <cell r="IP1240">
            <v>-21.586407099908683</v>
          </cell>
          <cell r="IQ1240">
            <v>3.0977999299939256</v>
          </cell>
          <cell r="IR1240">
            <v>1780.5241425195709</v>
          </cell>
          <cell r="IS1240">
            <v>4.2274144300317857</v>
          </cell>
          <cell r="IT1240">
            <v>-17.371226130024297</v>
          </cell>
          <cell r="IU1240">
            <v>-46.263401919990429</v>
          </cell>
          <cell r="IV1240">
            <v>296.61901796999882</v>
          </cell>
          <cell r="IW1240">
            <v>739.84537608000392</v>
          </cell>
          <cell r="IX1240">
            <v>-185.27840241001104</v>
          </cell>
          <cell r="IY1240">
            <v>123.34632327003055</v>
          </cell>
          <cell r="IZ1240">
            <v>-17.514488930057269</v>
          </cell>
          <cell r="JA1240">
            <v>-73.351036340027349</v>
          </cell>
          <cell r="JB1240">
            <v>552.87477751998813</v>
          </cell>
          <cell r="JC1240">
            <v>-8.1777283400297165</v>
          </cell>
          <cell r="JD1240">
            <v>411.5675173200143</v>
          </cell>
          <cell r="JE1240">
            <v>0</v>
          </cell>
          <cell r="JF1240">
            <v>0</v>
          </cell>
          <cell r="JG1240">
            <v>0</v>
          </cell>
          <cell r="JH1240">
            <v>0</v>
          </cell>
          <cell r="JI1240">
            <v>0</v>
          </cell>
          <cell r="JJ1240">
            <v>0</v>
          </cell>
          <cell r="JK1240">
            <v>0</v>
          </cell>
          <cell r="JL1240">
            <v>0</v>
          </cell>
          <cell r="JM1240">
            <v>0</v>
          </cell>
          <cell r="JN1240">
            <v>0</v>
          </cell>
          <cell r="JO1240">
            <v>0</v>
          </cell>
          <cell r="JP1240">
            <v>0</v>
          </cell>
          <cell r="JQ1240">
            <v>0</v>
          </cell>
        </row>
        <row r="1241">
          <cell r="D1241" t="str">
            <v>CL_.EX.UTS._.___.Hunter 2</v>
          </cell>
          <cell r="F1241">
            <v>21.528140979993623</v>
          </cell>
          <cell r="G1241">
            <v>-151.265596059995</v>
          </cell>
          <cell r="H1241">
            <v>117.35042339997017</v>
          </cell>
          <cell r="I1241">
            <v>-154.75844712999242</v>
          </cell>
          <cell r="J1241">
            <v>105.79707406998205</v>
          </cell>
          <cell r="K1241">
            <v>291.64999766998517</v>
          </cell>
          <cell r="L1241">
            <v>-881.18420176999643</v>
          </cell>
          <cell r="M1241">
            <v>205.8923759200261</v>
          </cell>
          <cell r="N1241">
            <v>576.4429295299924</v>
          </cell>
          <cell r="O1241">
            <v>987.04998284000612</v>
          </cell>
          <cell r="P1241">
            <v>-215.99956917006057</v>
          </cell>
          <cell r="Q1241">
            <v>444.31469813000876</v>
          </cell>
          <cell r="R1241">
            <v>-631.75992952985689</v>
          </cell>
          <cell r="S1241">
            <v>284.07472833000065</v>
          </cell>
          <cell r="T1241">
            <v>11.999914309992164</v>
          </cell>
          <cell r="U1241">
            <v>0</v>
          </cell>
          <cell r="V1241">
            <v>0</v>
          </cell>
          <cell r="W1241">
            <v>-503.60929013000714</v>
          </cell>
          <cell r="X1241">
            <v>229.79070086999127</v>
          </cell>
          <cell r="Y1241">
            <v>-23.399232570023742</v>
          </cell>
          <cell r="Z1241">
            <v>-174.46062600999721</v>
          </cell>
          <cell r="AA1241">
            <v>-956.06328006001422</v>
          </cell>
          <cell r="AB1241">
            <v>436.36137585000688</v>
          </cell>
          <cell r="AC1241">
            <v>-77.184219589980785</v>
          </cell>
          <cell r="AD1241">
            <v>140.72999947002972</v>
          </cell>
          <cell r="AE1241">
            <v>1922.7894152903464</v>
          </cell>
          <cell r="AF1241">
            <v>1216.0637245700054</v>
          </cell>
          <cell r="AG1241">
            <v>4.6431360800052062</v>
          </cell>
          <cell r="AH1241">
            <v>-3.0212900599872228</v>
          </cell>
          <cell r="AI1241">
            <v>954.96323888001643</v>
          </cell>
          <cell r="AJ1241">
            <v>-280.93079527998634</v>
          </cell>
          <cell r="AK1241">
            <v>-424.01092803003849</v>
          </cell>
          <cell r="AL1241">
            <v>23.34726227002102</v>
          </cell>
          <cell r="AM1241">
            <v>274.05430857997271</v>
          </cell>
          <cell r="AN1241">
            <v>347.41984810000577</v>
          </cell>
          <cell r="AO1241">
            <v>198.18124669000099</v>
          </cell>
          <cell r="AP1241">
            <v>-394.010537989976</v>
          </cell>
          <cell r="AQ1241">
            <v>6.0902014799939934</v>
          </cell>
          <cell r="AR1241">
            <v>-471.79435624973848</v>
          </cell>
          <cell r="AS1241">
            <v>-9.3609305300051346</v>
          </cell>
          <cell r="AT1241">
            <v>-152.58369472000049</v>
          </cell>
          <cell r="AU1241">
            <v>339.31717038998613</v>
          </cell>
          <cell r="AV1241">
            <v>6.4687713800085476</v>
          </cell>
          <cell r="AW1241">
            <v>153.17057049000869</v>
          </cell>
          <cell r="AX1241">
            <v>67.831239540013485</v>
          </cell>
          <cell r="AY1241">
            <v>-190.11702877000789</v>
          </cell>
          <cell r="AZ1241">
            <v>-10.501992089994019</v>
          </cell>
          <cell r="BA1241">
            <v>-1.2229438599897549</v>
          </cell>
          <cell r="BB1241">
            <v>-328.69206840002153</v>
          </cell>
          <cell r="BC1241">
            <v>218.56900829999358</v>
          </cell>
          <cell r="BD1241">
            <v>-564.67245798002114</v>
          </cell>
          <cell r="BE1241">
            <v>-2985.549408969935</v>
          </cell>
          <cell r="BF1241">
            <v>-34.903735860003508</v>
          </cell>
          <cell r="BG1241">
            <v>-21.606859730003634</v>
          </cell>
          <cell r="BH1241">
            <v>61.178887209996901</v>
          </cell>
          <cell r="BI1241">
            <v>-208.17128507999951</v>
          </cell>
          <cell r="BJ1241">
            <v>0</v>
          </cell>
          <cell r="BK1241">
            <v>0</v>
          </cell>
          <cell r="BL1241">
            <v>-1107.8080841200135</v>
          </cell>
          <cell r="BM1241">
            <v>-380.61070136001217</v>
          </cell>
          <cell r="BN1241">
            <v>128.43353103005211</v>
          </cell>
          <cell r="BO1241">
            <v>-438.15832294001302</v>
          </cell>
          <cell r="BP1241">
            <v>-268.41063180999481</v>
          </cell>
          <cell r="BQ1241">
            <v>-715.49220631000935</v>
          </cell>
          <cell r="BR1241">
            <v>-3740.3621946601197</v>
          </cell>
          <cell r="BS1241">
            <v>-201.12545454999781</v>
          </cell>
          <cell r="BT1241">
            <v>-360.84636787997442</v>
          </cell>
          <cell r="BU1241">
            <v>0</v>
          </cell>
          <cell r="BV1241">
            <v>-196.67767154999819</v>
          </cell>
          <cell r="BW1241">
            <v>-69.500138230003358</v>
          </cell>
          <cell r="BX1241">
            <v>-778.48706618999131</v>
          </cell>
          <cell r="BY1241">
            <v>158.32537044002675</v>
          </cell>
          <cell r="BZ1241">
            <v>-69.999999999970896</v>
          </cell>
          <cell r="CA1241">
            <v>-272.2507338100113</v>
          </cell>
          <cell r="CB1241">
            <v>-1113.3188162300066</v>
          </cell>
          <cell r="CC1241">
            <v>-864.64003989001503</v>
          </cell>
          <cell r="CD1241">
            <v>28.15872322996438</v>
          </cell>
          <cell r="CE1241">
            <v>-2774.3789030399639</v>
          </cell>
          <cell r="CF1241">
            <v>72.061946310001076</v>
          </cell>
          <cell r="CG1241">
            <v>-179.53125053000986</v>
          </cell>
          <cell r="CH1241">
            <v>-345.14000662000035</v>
          </cell>
          <cell r="CI1241">
            <v>-692.41691564000939</v>
          </cell>
          <cell r="CJ1241">
            <v>-396.50413212000421</v>
          </cell>
          <cell r="CK1241">
            <v>-407.27109747998475</v>
          </cell>
          <cell r="CL1241">
            <v>-32.931424570007948</v>
          </cell>
          <cell r="CM1241">
            <v>-13.986900989984861</v>
          </cell>
          <cell r="CN1241">
            <v>-133.58640013998956</v>
          </cell>
          <cell r="CO1241">
            <v>-457.75693832000252</v>
          </cell>
          <cell r="CP1241">
            <v>-54.343657119985437</v>
          </cell>
          <cell r="CQ1241">
            <v>-132.97212582002976</v>
          </cell>
          <cell r="CR1241">
            <v>-2821.8710242300294</v>
          </cell>
          <cell r="CS1241">
            <v>-554.29945476999274</v>
          </cell>
          <cell r="CT1241">
            <v>-268.78078105999157</v>
          </cell>
          <cell r="CU1241">
            <v>-69.097469209998962</v>
          </cell>
          <cell r="CV1241">
            <v>-170.04592847000094</v>
          </cell>
          <cell r="CW1241">
            <v>-316.55013585000415</v>
          </cell>
          <cell r="CX1241">
            <v>-326.41446459999133</v>
          </cell>
          <cell r="CY1241">
            <v>-23.871033020026516</v>
          </cell>
          <cell r="CZ1241">
            <v>-79.180949770001462</v>
          </cell>
          <cell r="DA1241">
            <v>-188.18982823999249</v>
          </cell>
          <cell r="DB1241">
            <v>-391.13291043000936</v>
          </cell>
          <cell r="DC1241">
            <v>-225.40263824001886</v>
          </cell>
          <cell r="DD1241">
            <v>-208.90543056999741</v>
          </cell>
          <cell r="DE1241">
            <v>-2947.243545680074</v>
          </cell>
          <cell r="DF1241">
            <v>-292.30892545999086</v>
          </cell>
          <cell r="DG1241">
            <v>-203.85232024001016</v>
          </cell>
          <cell r="DH1241">
            <v>-226.84204241000407</v>
          </cell>
          <cell r="DI1241">
            <v>-187.76960177999717</v>
          </cell>
          <cell r="DJ1241">
            <v>-465.96741065999959</v>
          </cell>
          <cell r="DK1241">
            <v>-332.68652547000238</v>
          </cell>
          <cell r="DL1241">
            <v>-58.847281950031174</v>
          </cell>
          <cell r="DM1241">
            <v>-192.69889103001333</v>
          </cell>
          <cell r="DN1241">
            <v>-153.52213800001482</v>
          </cell>
          <cell r="DO1241">
            <v>-445.97681808000198</v>
          </cell>
          <cell r="DP1241">
            <v>-183.79850186000112</v>
          </cell>
          <cell r="DQ1241">
            <v>-202.97308873999282</v>
          </cell>
          <cell r="DR1241">
            <v>-603.58166144986171</v>
          </cell>
          <cell r="DS1241">
            <v>1.3412998669082299E-4</v>
          </cell>
          <cell r="DT1241">
            <v>-8.220028599986108</v>
          </cell>
          <cell r="DU1241">
            <v>0</v>
          </cell>
          <cell r="DV1241">
            <v>7.1151950000057695E-2</v>
          </cell>
          <cell r="DW1241">
            <v>7.7400000009220093E-5</v>
          </cell>
          <cell r="DX1241">
            <v>-12.829128179997497</v>
          </cell>
          <cell r="DY1241">
            <v>0</v>
          </cell>
          <cell r="DZ1241">
            <v>-39.69711813997128</v>
          </cell>
          <cell r="EA1241">
            <v>-107.92712732999644</v>
          </cell>
          <cell r="EB1241">
            <v>-361.42237289999321</v>
          </cell>
          <cell r="EC1241">
            <v>-61.008575630010455</v>
          </cell>
          <cell r="ED1241">
            <v>-12.548674150020815</v>
          </cell>
          <cell r="EE1241">
            <v>-1664.9510644901311</v>
          </cell>
          <cell r="EF1241">
            <v>-397.71253508000518</v>
          </cell>
          <cell r="EG1241">
            <v>-3.2609394399914891</v>
          </cell>
          <cell r="EH1241">
            <v>-18.495577690009668</v>
          </cell>
          <cell r="EI1241">
            <v>-373.03155845000038</v>
          </cell>
          <cell r="EJ1241">
            <v>-233.99907035000069</v>
          </cell>
          <cell r="EK1241">
            <v>68.570406459992228</v>
          </cell>
          <cell r="EL1241">
            <v>229.74352218002605</v>
          </cell>
          <cell r="EM1241">
            <v>0.53925477000302635</v>
          </cell>
          <cell r="EN1241">
            <v>-68.416854430019157</v>
          </cell>
          <cell r="EO1241">
            <v>-563.03570384000341</v>
          </cell>
          <cell r="EP1241">
            <v>13.015005890003522</v>
          </cell>
          <cell r="EQ1241">
            <v>-318.86701451000408</v>
          </cell>
          <cell r="ER1241">
            <v>-3783.160572540015</v>
          </cell>
          <cell r="ES1241">
            <v>-208.33244258999184</v>
          </cell>
          <cell r="ET1241">
            <v>3.2947696000192082</v>
          </cell>
          <cell r="EU1241">
            <v>-12.207803379991674</v>
          </cell>
          <cell r="EV1241">
            <v>-251.26128122000046</v>
          </cell>
          <cell r="EW1241">
            <v>-9.999999999996362</v>
          </cell>
          <cell r="EX1241">
            <v>-140.94984738000494</v>
          </cell>
          <cell r="EY1241">
            <v>-38.161277420033002</v>
          </cell>
          <cell r="EZ1241">
            <v>-70.222512669977732</v>
          </cell>
          <cell r="FA1241">
            <v>-3232.0236347400205</v>
          </cell>
          <cell r="FB1241">
            <v>88.272388599994883</v>
          </cell>
          <cell r="FC1241">
            <v>5.9156765299849212</v>
          </cell>
          <cell r="FD1241">
            <v>82.515392129978864</v>
          </cell>
          <cell r="FE1241">
            <v>-102.25876710016746</v>
          </cell>
          <cell r="FF1241">
            <v>111.41221282998595</v>
          </cell>
          <cell r="FG1241">
            <v>6.6837089800101239</v>
          </cell>
          <cell r="FH1241">
            <v>-34.337889910006197</v>
          </cell>
          <cell r="FI1241">
            <v>0</v>
          </cell>
          <cell r="FJ1241">
            <v>2.5985512900024332</v>
          </cell>
          <cell r="FK1241">
            <v>0</v>
          </cell>
          <cell r="FL1241">
            <v>5.129488759994274</v>
          </cell>
          <cell r="FM1241">
            <v>-78.898438729986083</v>
          </cell>
          <cell r="FN1241">
            <v>-0.57332487001258414</v>
          </cell>
          <cell r="FO1241">
            <v>65.059312550001778</v>
          </cell>
          <cell r="FP1241">
            <v>12.04929677999462</v>
          </cell>
          <cell r="FQ1241">
            <v>-191.38168477998988</v>
          </cell>
          <cell r="FR1241">
            <v>-1258.1831082199933</v>
          </cell>
          <cell r="FS1241">
            <v>-580.62853591000749</v>
          </cell>
          <cell r="FT1241">
            <v>4.393175439996412</v>
          </cell>
          <cell r="FU1241">
            <v>0</v>
          </cell>
          <cell r="FV1241">
            <v>0</v>
          </cell>
          <cell r="FW1241">
            <v>0</v>
          </cell>
          <cell r="FX1241">
            <v>28.141559319996304</v>
          </cell>
          <cell r="FY1241">
            <v>1.4510906700015767</v>
          </cell>
          <cell r="FZ1241">
            <v>-34.736978100001579</v>
          </cell>
          <cell r="GA1241">
            <v>8.6385698499943828</v>
          </cell>
          <cell r="GB1241">
            <v>-217.51078179000615</v>
          </cell>
          <cell r="GC1241">
            <v>-127.14038113001152</v>
          </cell>
          <cell r="GD1241">
            <v>-340.79082656999526</v>
          </cell>
          <cell r="GE1241">
            <v>-113.98311359994113</v>
          </cell>
          <cell r="GF1241">
            <v>12.293758790001448</v>
          </cell>
          <cell r="GG1241">
            <v>1.959002599993255</v>
          </cell>
          <cell r="GH1241">
            <v>-0.72397763000481064</v>
          </cell>
          <cell r="GI1241">
            <v>0</v>
          </cell>
          <cell r="GJ1241">
            <v>-57.739193660000069</v>
          </cell>
          <cell r="GK1241">
            <v>-33.820948670003418</v>
          </cell>
          <cell r="GL1241">
            <v>10.272590220018174</v>
          </cell>
          <cell r="GM1241">
            <v>11.402864140021848</v>
          </cell>
          <cell r="GN1241">
            <v>5.5241411499737296</v>
          </cell>
          <cell r="GO1241">
            <v>-66.271556479987339</v>
          </cell>
          <cell r="GP1241">
            <v>1.7193077700067079</v>
          </cell>
          <cell r="GQ1241">
            <v>1.4008981700026197</v>
          </cell>
          <cell r="GR1241">
            <v>-804.50686463993043</v>
          </cell>
          <cell r="GS1241">
            <v>3.8139026100034243</v>
          </cell>
          <cell r="GT1241">
            <v>2.8609527699882165</v>
          </cell>
          <cell r="GU1241">
            <v>2.3907493500009878</v>
          </cell>
          <cell r="GV1241">
            <v>0</v>
          </cell>
          <cell r="GW1241">
            <v>0</v>
          </cell>
          <cell r="GX1241">
            <v>-24.5353163999971</v>
          </cell>
          <cell r="GY1241">
            <v>3.3876197299832711</v>
          </cell>
          <cell r="GZ1241">
            <v>13.240720139991026</v>
          </cell>
          <cell r="HA1241">
            <v>0</v>
          </cell>
          <cell r="HB1241">
            <v>-650.89837141001044</v>
          </cell>
          <cell r="HC1241">
            <v>-165.22092667999095</v>
          </cell>
          <cell r="HD1241">
            <v>10.453805250028381</v>
          </cell>
          <cell r="HE1241">
            <v>-1996.44778131973</v>
          </cell>
          <cell r="HF1241">
            <v>437.24216209998121</v>
          </cell>
          <cell r="HG1241">
            <v>-281.5668064999918</v>
          </cell>
          <cell r="HH1241">
            <v>-78.899821189999784</v>
          </cell>
          <cell r="HI1241">
            <v>0</v>
          </cell>
          <cell r="HJ1241">
            <v>-30.000000000001819</v>
          </cell>
          <cell r="HK1241">
            <v>0</v>
          </cell>
          <cell r="HL1241">
            <v>10.273739609998302</v>
          </cell>
          <cell r="HM1241">
            <v>1.4823228500026744</v>
          </cell>
          <cell r="HN1241">
            <v>-847.22009427000012</v>
          </cell>
          <cell r="HO1241">
            <v>-26.408843390003312</v>
          </cell>
          <cell r="HP1241">
            <v>-903.06814479996683</v>
          </cell>
          <cell r="HQ1241">
            <v>-278.28229572997952</v>
          </cell>
          <cell r="HR1241">
            <v>734.29713937011547</v>
          </cell>
          <cell r="HS1241">
            <v>22.577452910001739</v>
          </cell>
          <cell r="HT1241">
            <v>-33.716783269992447</v>
          </cell>
          <cell r="HU1241">
            <v>0</v>
          </cell>
          <cell r="HV1241">
            <v>0</v>
          </cell>
          <cell r="HW1241">
            <v>-6.5212700000003565E-3</v>
          </cell>
          <cell r="HX1241">
            <v>-214.18449888999021</v>
          </cell>
          <cell r="HY1241">
            <v>4.3526073300163262</v>
          </cell>
          <cell r="HZ1241">
            <v>6.5406941500259563</v>
          </cell>
          <cell r="IA1241">
            <v>1144.2743331900128</v>
          </cell>
          <cell r="IB1241">
            <v>-144.66897518000042</v>
          </cell>
          <cell r="IC1241">
            <v>-51.352120539988391</v>
          </cell>
          <cell r="ID1241">
            <v>0.48095093999290839</v>
          </cell>
          <cell r="IE1241">
            <v>-337.8830268997699</v>
          </cell>
          <cell r="IF1241">
            <v>12.505098749999888</v>
          </cell>
          <cell r="IG1241">
            <v>-9.1570936899952358</v>
          </cell>
          <cell r="IH1241">
            <v>-68.324481460003881</v>
          </cell>
          <cell r="II1241">
            <v>0</v>
          </cell>
          <cell r="IJ1241">
            <v>-130.99076906000028</v>
          </cell>
          <cell r="IK1241">
            <v>-45.352758699998958</v>
          </cell>
          <cell r="IL1241">
            <v>-25.083306760003325</v>
          </cell>
          <cell r="IM1241">
            <v>0.27133000001776963</v>
          </cell>
          <cell r="IN1241">
            <v>-54.007597910007462</v>
          </cell>
          <cell r="IO1241">
            <v>-60.661692410008982</v>
          </cell>
          <cell r="IP1241">
            <v>-27.588208599947393</v>
          </cell>
          <cell r="IQ1241">
            <v>70.506452939996962</v>
          </cell>
          <cell r="IR1241">
            <v>-1623.6695061901119</v>
          </cell>
          <cell r="IS1241">
            <v>-0.85196829000778962</v>
          </cell>
          <cell r="IT1241">
            <v>-54.996937939999043</v>
          </cell>
          <cell r="IU1241">
            <v>-353.22522655999637</v>
          </cell>
          <cell r="IV1241">
            <v>0</v>
          </cell>
          <cell r="IW1241">
            <v>-100.29095884999879</v>
          </cell>
          <cell r="IX1241">
            <v>-95.372193680006603</v>
          </cell>
          <cell r="IY1241">
            <v>4.1566521800123155</v>
          </cell>
          <cell r="IZ1241">
            <v>3.129798590001883</v>
          </cell>
          <cell r="JA1241">
            <v>-298.45123229002638</v>
          </cell>
          <cell r="JB1241">
            <v>-68.350376250004047</v>
          </cell>
          <cell r="JC1241">
            <v>4.4412050900282338</v>
          </cell>
          <cell r="JD1241">
            <v>-663.85826819000067</v>
          </cell>
          <cell r="JE1241">
            <v>0</v>
          </cell>
          <cell r="JF1241">
            <v>0</v>
          </cell>
          <cell r="JG1241">
            <v>0</v>
          </cell>
          <cell r="JH1241">
            <v>0</v>
          </cell>
          <cell r="JI1241">
            <v>0</v>
          </cell>
          <cell r="JJ1241">
            <v>0</v>
          </cell>
          <cell r="JK1241">
            <v>0</v>
          </cell>
          <cell r="JL1241">
            <v>0</v>
          </cell>
          <cell r="JM1241">
            <v>0</v>
          </cell>
          <cell r="JN1241">
            <v>0</v>
          </cell>
          <cell r="JO1241">
            <v>0</v>
          </cell>
          <cell r="JP1241">
            <v>0</v>
          </cell>
          <cell r="JQ1241">
            <v>0</v>
          </cell>
        </row>
        <row r="1242">
          <cell r="D1242" t="str">
            <v>CL_.EX.UTS._.___.Hunter 3</v>
          </cell>
          <cell r="F1242">
            <v>57.18937601003563</v>
          </cell>
          <cell r="G1242">
            <v>-305.14007787997252</v>
          </cell>
          <cell r="H1242">
            <v>-266.95858952001436</v>
          </cell>
          <cell r="I1242">
            <v>578.47344004001934</v>
          </cell>
          <cell r="J1242">
            <v>-17.273135639999964</v>
          </cell>
          <cell r="K1242">
            <v>-281.59653648998938</v>
          </cell>
          <cell r="L1242">
            <v>-134.81260308995843</v>
          </cell>
          <cell r="M1242">
            <v>103.91143872003886</v>
          </cell>
          <cell r="N1242">
            <v>-236.95910308000748</v>
          </cell>
          <cell r="O1242">
            <v>-4768.8253055300156</v>
          </cell>
          <cell r="P1242">
            <v>239.21886772004655</v>
          </cell>
          <cell r="Q1242">
            <v>-598.470130050031</v>
          </cell>
          <cell r="R1242">
            <v>-10.628776639699936</v>
          </cell>
          <cell r="S1242">
            <v>30.95872066001175</v>
          </cell>
          <cell r="T1242">
            <v>-233.40092863002792</v>
          </cell>
          <cell r="U1242">
            <v>203.75012127999798</v>
          </cell>
          <cell r="V1242">
            <v>178.15458259999286</v>
          </cell>
          <cell r="W1242">
            <v>-363.28626896000424</v>
          </cell>
          <cell r="X1242">
            <v>-548.99492534995079</v>
          </cell>
          <cell r="Y1242">
            <v>365.65033914003288</v>
          </cell>
          <cell r="Z1242">
            <v>-249.04840108996723</v>
          </cell>
          <cell r="AA1242">
            <v>1185.5952194600832</v>
          </cell>
          <cell r="AB1242">
            <v>-65.99588975001825</v>
          </cell>
          <cell r="AC1242">
            <v>-238.02276227006223</v>
          </cell>
          <cell r="AD1242">
            <v>-275.98858372995164</v>
          </cell>
          <cell r="AE1242">
            <v>-3112.0785075901076</v>
          </cell>
          <cell r="AF1242">
            <v>-633.49215998</v>
          </cell>
          <cell r="AG1242">
            <v>-657.29135163998581</v>
          </cell>
          <cell r="AH1242">
            <v>0</v>
          </cell>
          <cell r="AI1242">
            <v>-791.44819410005584</v>
          </cell>
          <cell r="AJ1242">
            <v>53.503270650002378</v>
          </cell>
          <cell r="AK1242">
            <v>213.98278233996825</v>
          </cell>
          <cell r="AL1242">
            <v>-91.767569459974766</v>
          </cell>
          <cell r="AM1242">
            <v>-67.702518019941635</v>
          </cell>
          <cell r="AN1242">
            <v>-745.96759401995223</v>
          </cell>
          <cell r="AO1242">
            <v>-1181.1375506800541</v>
          </cell>
          <cell r="AP1242">
            <v>685.82476476003649</v>
          </cell>
          <cell r="AQ1242">
            <v>103.41761255997699</v>
          </cell>
          <cell r="AR1242">
            <v>-584.10553677054122</v>
          </cell>
          <cell r="AS1242">
            <v>-130.82789827993838</v>
          </cell>
          <cell r="AT1242">
            <v>95.255023549980251</v>
          </cell>
          <cell r="AU1242">
            <v>-64.20260588004021</v>
          </cell>
          <cell r="AV1242">
            <v>25.624163100001169</v>
          </cell>
          <cell r="AW1242">
            <v>0</v>
          </cell>
          <cell r="AX1242">
            <v>-492.71339360997081</v>
          </cell>
          <cell r="AY1242">
            <v>-14.586637070053257</v>
          </cell>
          <cell r="AZ1242">
            <v>32.769946129992604</v>
          </cell>
          <cell r="BA1242">
            <v>-6.4585547499591485</v>
          </cell>
          <cell r="BB1242">
            <v>221.31371560998377</v>
          </cell>
          <cell r="BC1242">
            <v>-86.898808100027964</v>
          </cell>
          <cell r="BD1242">
            <v>-163.38048747001449</v>
          </cell>
          <cell r="BE1242">
            <v>-4858.6317217999604</v>
          </cell>
          <cell r="BF1242">
            <v>-954.32875714002876</v>
          </cell>
          <cell r="BG1242">
            <v>-113.76352064998355</v>
          </cell>
          <cell r="BH1242">
            <v>-426.46942752000177</v>
          </cell>
          <cell r="BI1242">
            <v>-727.57875573999945</v>
          </cell>
          <cell r="BJ1242">
            <v>0</v>
          </cell>
          <cell r="BK1242">
            <v>-554.70378852001159</v>
          </cell>
          <cell r="BL1242">
            <v>-171.14879316999577</v>
          </cell>
          <cell r="BM1242">
            <v>-111.59285879996605</v>
          </cell>
          <cell r="BN1242">
            <v>-189.20657805004157</v>
          </cell>
          <cell r="BO1242">
            <v>-595.15922601998318</v>
          </cell>
          <cell r="BP1242">
            <v>-282.31146802991861</v>
          </cell>
          <cell r="BQ1242">
            <v>-732.36854815995321</v>
          </cell>
          <cell r="BR1242">
            <v>-3044.5815019998699</v>
          </cell>
          <cell r="BS1242">
            <v>-49.889431270014029</v>
          </cell>
          <cell r="BT1242">
            <v>-127.35544911999023</v>
          </cell>
          <cell r="BU1242">
            <v>-1278.2046331400343</v>
          </cell>
          <cell r="BV1242">
            <v>-537.20511407995946</v>
          </cell>
          <cell r="BW1242">
            <v>-29.172327739994216</v>
          </cell>
          <cell r="BX1242">
            <v>13.243683459993917</v>
          </cell>
          <cell r="BY1242">
            <v>-18.929657640052028</v>
          </cell>
          <cell r="BZ1242">
            <v>-133.5102155500208</v>
          </cell>
          <cell r="CA1242">
            <v>-165.91097403992899</v>
          </cell>
          <cell r="CB1242">
            <v>-437.19357591000153</v>
          </cell>
          <cell r="CC1242">
            <v>-143.6598127100151</v>
          </cell>
          <cell r="CD1242">
            <v>-136.79399426002055</v>
          </cell>
          <cell r="CE1242">
            <v>-5222.9333101203665</v>
          </cell>
          <cell r="CF1242">
            <v>-384.824236419925</v>
          </cell>
          <cell r="CG1242">
            <v>-595.97453186003258</v>
          </cell>
          <cell r="CH1242">
            <v>0</v>
          </cell>
          <cell r="CI1242">
            <v>-1677.6393552599911</v>
          </cell>
          <cell r="CJ1242">
            <v>0</v>
          </cell>
          <cell r="CK1242">
            <v>-961.85419859003741</v>
          </cell>
          <cell r="CL1242">
            <v>8.8637911599362269</v>
          </cell>
          <cell r="CM1242">
            <v>-81.97310003999155</v>
          </cell>
          <cell r="CN1242">
            <v>-757.67043564002961</v>
          </cell>
          <cell r="CO1242">
            <v>-409.23682310001459</v>
          </cell>
          <cell r="CP1242">
            <v>-194.99973487004172</v>
          </cell>
          <cell r="CQ1242">
            <v>-167.62468549993355</v>
          </cell>
          <cell r="CR1242">
            <v>-2203.0865613501519</v>
          </cell>
          <cell r="CS1242">
            <v>-682.76311102000182</v>
          </cell>
          <cell r="CT1242">
            <v>-185.88087220001034</v>
          </cell>
          <cell r="CU1242">
            <v>-53.284295890000067</v>
          </cell>
          <cell r="CV1242">
            <v>-223.77453474001959</v>
          </cell>
          <cell r="CW1242">
            <v>-15.527833000000101</v>
          </cell>
          <cell r="CX1242">
            <v>-1658.4013485500182</v>
          </cell>
          <cell r="CY1242">
            <v>10.77702161995694</v>
          </cell>
          <cell r="CZ1242">
            <v>-209.52349629002856</v>
          </cell>
          <cell r="DA1242">
            <v>-525.41975812998135</v>
          </cell>
          <cell r="DB1242">
            <v>1546.8213526400505</v>
          </cell>
          <cell r="DC1242">
            <v>-57.893258579948451</v>
          </cell>
          <cell r="DD1242">
            <v>-148.2164272100199</v>
          </cell>
          <cell r="DE1242">
            <v>-3371.0380984996445</v>
          </cell>
          <cell r="DF1242">
            <v>-189.30847685996559</v>
          </cell>
          <cell r="DG1242">
            <v>-139.80268643001909</v>
          </cell>
          <cell r="DH1242">
            <v>-193.69426752001164</v>
          </cell>
          <cell r="DI1242">
            <v>-443.12649034999777</v>
          </cell>
          <cell r="DJ1242">
            <v>-15.006415089996153</v>
          </cell>
          <cell r="DK1242">
            <v>-949.56481802000781</v>
          </cell>
          <cell r="DL1242">
            <v>-103.85457880998729</v>
          </cell>
          <cell r="DM1242">
            <v>-256.60865790001117</v>
          </cell>
          <cell r="DN1242">
            <v>-195.69103207002627</v>
          </cell>
          <cell r="DO1242">
            <v>-635.94177598995157</v>
          </cell>
          <cell r="DP1242">
            <v>-178.38373427989427</v>
          </cell>
          <cell r="DQ1242">
            <v>-70.055165179946925</v>
          </cell>
          <cell r="DR1242">
            <v>-441.00966749014333</v>
          </cell>
          <cell r="DS1242">
            <v>-9.1843018800136633</v>
          </cell>
          <cell r="DT1242">
            <v>-110.46890018996783</v>
          </cell>
          <cell r="DU1242">
            <v>2.3789994884282351E-5</v>
          </cell>
          <cell r="DV1242">
            <v>-234.18430316002923</v>
          </cell>
          <cell r="DW1242">
            <v>3.4400000004097819E-6</v>
          </cell>
          <cell r="DX1242">
            <v>-131.03382487999625</v>
          </cell>
          <cell r="DY1242">
            <v>138.90862879002816</v>
          </cell>
          <cell r="DZ1242">
            <v>6.1147115599887911</v>
          </cell>
          <cell r="EA1242">
            <v>-2.3418623600155115</v>
          </cell>
          <cell r="EB1242">
            <v>82.804807349981274</v>
          </cell>
          <cell r="EC1242">
            <v>-162.95257280004444</v>
          </cell>
          <cell r="ED1242">
            <v>-18.672077149967663</v>
          </cell>
          <cell r="EE1242">
            <v>14351.197134060552</v>
          </cell>
          <cell r="EF1242">
            <v>-41.351529209932778</v>
          </cell>
          <cell r="EG1242">
            <v>-86.857356340042315</v>
          </cell>
          <cell r="EH1242">
            <v>0</v>
          </cell>
          <cell r="EI1242">
            <v>0.42073348000121769</v>
          </cell>
          <cell r="EJ1242">
            <v>-143.4360730999997</v>
          </cell>
          <cell r="EK1242">
            <v>5541.2811663900065</v>
          </cell>
          <cell r="EL1242">
            <v>-896.36220342002343</v>
          </cell>
          <cell r="EM1242">
            <v>-20.609512170020025</v>
          </cell>
          <cell r="EN1242">
            <v>10080.222176899988</v>
          </cell>
          <cell r="EO1242">
            <v>72.168683280004188</v>
          </cell>
          <cell r="EP1242">
            <v>-15.901708679972216</v>
          </cell>
          <cell r="EQ1242">
            <v>-138.37724307004828</v>
          </cell>
          <cell r="ER1242">
            <v>389.82473747013137</v>
          </cell>
          <cell r="ES1242">
            <v>203.89705021004193</v>
          </cell>
          <cell r="ET1242">
            <v>7.033697150007356</v>
          </cell>
          <cell r="EU1242">
            <v>2.8109923700103536</v>
          </cell>
          <cell r="EV1242">
            <v>0</v>
          </cell>
          <cell r="EW1242">
            <v>0</v>
          </cell>
          <cell r="EX1242">
            <v>-156.03288941996288</v>
          </cell>
          <cell r="EY1242">
            <v>50.599826010060497</v>
          </cell>
          <cell r="EZ1242">
            <v>-65.277680000057444</v>
          </cell>
          <cell r="FA1242">
            <v>639.88533812994137</v>
          </cell>
          <cell r="FB1242">
            <v>-252.48171870000078</v>
          </cell>
          <cell r="FC1242">
            <v>11.636527080030646</v>
          </cell>
          <cell r="FD1242">
            <v>-52.246405360056087</v>
          </cell>
          <cell r="FE1242">
            <v>-260.13026058999822</v>
          </cell>
          <cell r="FF1242">
            <v>20.260005499992985</v>
          </cell>
          <cell r="FG1242">
            <v>-56.165565179981058</v>
          </cell>
          <cell r="FH1242">
            <v>54.05332997001824</v>
          </cell>
          <cell r="FI1242">
            <v>0</v>
          </cell>
          <cell r="FJ1242">
            <v>0</v>
          </cell>
          <cell r="FK1242">
            <v>-58.231629810004961</v>
          </cell>
          <cell r="FL1242">
            <v>-72.553268869960448</v>
          </cell>
          <cell r="FM1242">
            <v>-38.091872669960139</v>
          </cell>
          <cell r="FN1242">
            <v>-73.284188880032161</v>
          </cell>
          <cell r="FO1242">
            <v>51.9435121800052</v>
          </cell>
          <cell r="FP1242">
            <v>-41.276983290037606</v>
          </cell>
          <cell r="FQ1242">
            <v>-46.783599540009163</v>
          </cell>
          <cell r="FR1242">
            <v>16712.227828990202</v>
          </cell>
          <cell r="FS1242">
            <v>10539.259240200103</v>
          </cell>
          <cell r="FT1242">
            <v>2798.3713494700205</v>
          </cell>
          <cell r="FU1242">
            <v>6.7608491300052265</v>
          </cell>
          <cell r="FV1242">
            <v>-400.39808711999922</v>
          </cell>
          <cell r="FW1242">
            <v>-118.95348836999983</v>
          </cell>
          <cell r="FX1242">
            <v>2162.2481573700061</v>
          </cell>
          <cell r="FY1242">
            <v>-76.692742820014246</v>
          </cell>
          <cell r="FZ1242">
            <v>-19.308929620019626</v>
          </cell>
          <cell r="GA1242">
            <v>985.29462086001877</v>
          </cell>
          <cell r="GB1242">
            <v>831.47718802996678</v>
          </cell>
          <cell r="GC1242">
            <v>-6.2839419200317934</v>
          </cell>
          <cell r="GD1242">
            <v>10.453613779973239</v>
          </cell>
          <cell r="GE1242">
            <v>-332.40215064003132</v>
          </cell>
          <cell r="GF1242">
            <v>59.896075010008644</v>
          </cell>
          <cell r="GG1242">
            <v>-38.4638404599973</v>
          </cell>
          <cell r="GH1242">
            <v>0</v>
          </cell>
          <cell r="GI1242">
            <v>0</v>
          </cell>
          <cell r="GJ1242">
            <v>0</v>
          </cell>
          <cell r="GK1242">
            <v>-94.094344400000409</v>
          </cell>
          <cell r="GL1242">
            <v>-185.38406799998484</v>
          </cell>
          <cell r="GM1242">
            <v>2.3420778499857988</v>
          </cell>
          <cell r="GN1242">
            <v>239.84419511002488</v>
          </cell>
          <cell r="GO1242">
            <v>-103.18618376000086</v>
          </cell>
          <cell r="GP1242">
            <v>-222.26238418999128</v>
          </cell>
          <cell r="GQ1242">
            <v>8.9063221999676898</v>
          </cell>
          <cell r="GR1242">
            <v>-245.10923919011839</v>
          </cell>
          <cell r="GS1242">
            <v>3.597307460004231</v>
          </cell>
          <cell r="GT1242">
            <v>-12.97934381000232</v>
          </cell>
          <cell r="GU1242">
            <v>0.13789553998503834</v>
          </cell>
          <cell r="GV1242">
            <v>0</v>
          </cell>
          <cell r="GW1242">
            <v>0</v>
          </cell>
          <cell r="GX1242">
            <v>-139.13968169999134</v>
          </cell>
          <cell r="GY1242">
            <v>-19.142653910006629</v>
          </cell>
          <cell r="GZ1242">
            <v>0.82465059999958612</v>
          </cell>
          <cell r="HA1242">
            <v>-6.1565199700125959</v>
          </cell>
          <cell r="HB1242">
            <v>-69.472710280009778</v>
          </cell>
          <cell r="HC1242">
            <v>-5.9761552999261767</v>
          </cell>
          <cell r="HD1242">
            <v>3.1979721800307743</v>
          </cell>
          <cell r="HE1242">
            <v>-772.16539755975828</v>
          </cell>
          <cell r="HF1242">
            <v>4.1577912199427374</v>
          </cell>
          <cell r="HG1242">
            <v>0.8186222100048326</v>
          </cell>
          <cell r="HH1242">
            <v>-53.70805912000651</v>
          </cell>
          <cell r="HI1242">
            <v>-9.5913598300030571</v>
          </cell>
          <cell r="HJ1242">
            <v>0</v>
          </cell>
          <cell r="HK1242">
            <v>-814.08173477003584</v>
          </cell>
          <cell r="HL1242">
            <v>-138.36175358996843</v>
          </cell>
          <cell r="HM1242">
            <v>1.9885936600039713</v>
          </cell>
          <cell r="HN1242">
            <v>-292.07128677002038</v>
          </cell>
          <cell r="HO1242">
            <v>-98.558410739991814</v>
          </cell>
          <cell r="HP1242">
            <v>621.24093517998699</v>
          </cell>
          <cell r="HQ1242">
            <v>6.00126499007456</v>
          </cell>
          <cell r="HR1242">
            <v>-3261.2079753903672</v>
          </cell>
          <cell r="HS1242">
            <v>-48.388580619939603</v>
          </cell>
          <cell r="HT1242">
            <v>285.29179853003006</v>
          </cell>
          <cell r="HU1242">
            <v>-1047.0090080299997</v>
          </cell>
          <cell r="HV1242">
            <v>0</v>
          </cell>
          <cell r="HW1242">
            <v>-73.126881109998067</v>
          </cell>
          <cell r="HX1242">
            <v>-1650.9965318400355</v>
          </cell>
          <cell r="HY1242">
            <v>-98.453106019995175</v>
          </cell>
          <cell r="HZ1242">
            <v>-17.526899500022409</v>
          </cell>
          <cell r="IA1242">
            <v>-386.05661576997954</v>
          </cell>
          <cell r="IB1242">
            <v>-123.54212085998734</v>
          </cell>
          <cell r="IC1242">
            <v>-48.177630449994467</v>
          </cell>
          <cell r="ID1242">
            <v>-53.222399720048998</v>
          </cell>
          <cell r="IE1242">
            <v>156.25887457979843</v>
          </cell>
          <cell r="IF1242">
            <v>-28.134087409940548</v>
          </cell>
          <cell r="IG1242">
            <v>-54.596241319988621</v>
          </cell>
          <cell r="IH1242">
            <v>0</v>
          </cell>
          <cell r="II1242">
            <v>-10.337365879997378</v>
          </cell>
          <cell r="IJ1242">
            <v>504.16723715999615</v>
          </cell>
          <cell r="IK1242">
            <v>-18.966697659983765</v>
          </cell>
          <cell r="IL1242">
            <v>-0.58153103000950068</v>
          </cell>
          <cell r="IM1242">
            <v>14.889352369995322</v>
          </cell>
          <cell r="IN1242">
            <v>-112.17425178998383</v>
          </cell>
          <cell r="IO1242">
            <v>-57.098231869982556</v>
          </cell>
          <cell r="IP1242">
            <v>-84.870621460082475</v>
          </cell>
          <cell r="IQ1242">
            <v>3.9613134699757211</v>
          </cell>
          <cell r="IR1242">
            <v>-2564.9992751600221</v>
          </cell>
          <cell r="IS1242">
            <v>-28.646010370051954</v>
          </cell>
          <cell r="IT1242">
            <v>-3.7851775099989027</v>
          </cell>
          <cell r="IU1242">
            <v>-295.52408070996171</v>
          </cell>
          <cell r="IV1242">
            <v>-823.34762254000043</v>
          </cell>
          <cell r="IW1242">
            <v>-16.270413379999809</v>
          </cell>
          <cell r="IX1242">
            <v>-706.93787462997716</v>
          </cell>
          <cell r="IY1242">
            <v>88.508380060025956</v>
          </cell>
          <cell r="IZ1242">
            <v>-61.64245765999658</v>
          </cell>
          <cell r="JA1242">
            <v>-82.51900700997794</v>
          </cell>
          <cell r="JB1242">
            <v>-558.51500499004032</v>
          </cell>
          <cell r="JC1242">
            <v>-78.468372989969794</v>
          </cell>
          <cell r="JD1242">
            <v>2.1483665699488483</v>
          </cell>
          <cell r="JE1242">
            <v>0</v>
          </cell>
          <cell r="JF1242">
            <v>0</v>
          </cell>
          <cell r="JG1242">
            <v>0</v>
          </cell>
          <cell r="JH1242">
            <v>0</v>
          </cell>
          <cell r="JI1242">
            <v>0</v>
          </cell>
          <cell r="JJ1242">
            <v>0</v>
          </cell>
          <cell r="JK1242">
            <v>0</v>
          </cell>
          <cell r="JL1242">
            <v>0</v>
          </cell>
          <cell r="JM1242">
            <v>0</v>
          </cell>
          <cell r="JN1242">
            <v>0</v>
          </cell>
          <cell r="JO1242">
            <v>0</v>
          </cell>
          <cell r="JP1242">
            <v>0</v>
          </cell>
          <cell r="JQ1242">
            <v>0</v>
          </cell>
        </row>
        <row r="1243">
          <cell r="D1243" t="str">
            <v>CL_.EX.UTS._.___.Huntington 1</v>
          </cell>
          <cell r="F1243">
            <v>273.24728252005298</v>
          </cell>
          <cell r="G1243">
            <v>387.08625214002677</v>
          </cell>
          <cell r="H1243">
            <v>504.43745818999014</v>
          </cell>
          <cell r="I1243">
            <v>-749.86437931000546</v>
          </cell>
          <cell r="J1243">
            <v>72.513472700025886</v>
          </cell>
          <cell r="K1243">
            <v>83.318222759990022</v>
          </cell>
          <cell r="L1243">
            <v>-219.51076280005509</v>
          </cell>
          <cell r="M1243">
            <v>-817.93563081001048</v>
          </cell>
          <cell r="N1243">
            <v>18.88024279999081</v>
          </cell>
          <cell r="O1243">
            <v>-421.27056488999369</v>
          </cell>
          <cell r="P1243">
            <v>390.65601552999578</v>
          </cell>
          <cell r="Q1243">
            <v>2.1672471700003371</v>
          </cell>
          <cell r="R1243">
            <v>-153.94449892034754</v>
          </cell>
          <cell r="S1243">
            <v>64.998883130028844</v>
          </cell>
          <cell r="T1243">
            <v>-6.7664432800083887</v>
          </cell>
          <cell r="U1243">
            <v>-28.199417080002604</v>
          </cell>
          <cell r="V1243">
            <v>-31.171507319959346</v>
          </cell>
          <cell r="W1243">
            <v>344.09394196001813</v>
          </cell>
          <cell r="X1243">
            <v>156.37206758002867</v>
          </cell>
          <cell r="Y1243">
            <v>-67.632701410038862</v>
          </cell>
          <cell r="Z1243">
            <v>-348.7975205599505</v>
          </cell>
          <cell r="AA1243">
            <v>16.247932060039602</v>
          </cell>
          <cell r="AB1243">
            <v>-50.253531340014888</v>
          </cell>
          <cell r="AC1243">
            <v>72.326133250026032</v>
          </cell>
          <cell r="AD1243">
            <v>-275.16233591001946</v>
          </cell>
          <cell r="AE1243">
            <v>3461.0031164903194</v>
          </cell>
          <cell r="AF1243">
            <v>1191.8599082899163</v>
          </cell>
          <cell r="AG1243">
            <v>79.972218250011792</v>
          </cell>
          <cell r="AH1243">
            <v>119.2226850099978</v>
          </cell>
          <cell r="AI1243">
            <v>1896.4660554900474</v>
          </cell>
          <cell r="AJ1243">
            <v>-1261.5798006900295</v>
          </cell>
          <cell r="AK1243">
            <v>235.99640388999251</v>
          </cell>
          <cell r="AL1243">
            <v>-76.477013469964731</v>
          </cell>
          <cell r="AM1243">
            <v>842.25881979000405</v>
          </cell>
          <cell r="AN1243">
            <v>14.248953319969587</v>
          </cell>
          <cell r="AO1243">
            <v>591.80182463003439</v>
          </cell>
          <cell r="AP1243">
            <v>-225.38097554002889</v>
          </cell>
          <cell r="AQ1243">
            <v>52.614037520019338</v>
          </cell>
          <cell r="AR1243">
            <v>-1333.9616283602081</v>
          </cell>
          <cell r="AS1243">
            <v>-67.954089270031545</v>
          </cell>
          <cell r="AT1243">
            <v>-224.88954649004154</v>
          </cell>
          <cell r="AU1243">
            <v>137.25438679999206</v>
          </cell>
          <cell r="AV1243">
            <v>-40.818609190027928</v>
          </cell>
          <cell r="AW1243">
            <v>21.407623909995891</v>
          </cell>
          <cell r="AX1243">
            <v>-70.125809359975392</v>
          </cell>
          <cell r="AY1243">
            <v>-97.593677250028122</v>
          </cell>
          <cell r="AZ1243">
            <v>16.875283480010694</v>
          </cell>
          <cell r="BA1243">
            <v>30.357295479974709</v>
          </cell>
          <cell r="BB1243">
            <v>-436.53341716996511</v>
          </cell>
          <cell r="BC1243">
            <v>-315.95390852005221</v>
          </cell>
          <cell r="BD1243">
            <v>-285.98716078000143</v>
          </cell>
          <cell r="BE1243">
            <v>-4633.0308432094753</v>
          </cell>
          <cell r="BF1243">
            <v>-374.30852275993675</v>
          </cell>
          <cell r="BG1243">
            <v>-1390.0662447600043</v>
          </cell>
          <cell r="BH1243">
            <v>-941.7348513899924</v>
          </cell>
          <cell r="BI1243">
            <v>-438.34981051000068</v>
          </cell>
          <cell r="BJ1243">
            <v>-321.30771559000277</v>
          </cell>
          <cell r="BK1243">
            <v>-669.30159627000103</v>
          </cell>
          <cell r="BL1243">
            <v>-69.283486119937152</v>
          </cell>
          <cell r="BM1243">
            <v>-38.696627080033068</v>
          </cell>
          <cell r="BN1243">
            <v>-71.823490799986757</v>
          </cell>
          <cell r="BO1243">
            <v>0</v>
          </cell>
          <cell r="BP1243">
            <v>-98.832362249988364</v>
          </cell>
          <cell r="BQ1243">
            <v>-219.32613567996304</v>
          </cell>
          <cell r="BR1243">
            <v>-1980.9182896101847</v>
          </cell>
          <cell r="BS1243">
            <v>-126.07889231998706</v>
          </cell>
          <cell r="BT1243">
            <v>-347.76481171001797</v>
          </cell>
          <cell r="BU1243">
            <v>-472.45393574997433</v>
          </cell>
          <cell r="BV1243">
            <v>-154.70904412999516</v>
          </cell>
          <cell r="BW1243">
            <v>-451.85802090002107</v>
          </cell>
          <cell r="BX1243">
            <v>-82.972775570058729</v>
          </cell>
          <cell r="BY1243">
            <v>-44.19698635005625</v>
          </cell>
          <cell r="BZ1243">
            <v>-18.090338029986015</v>
          </cell>
          <cell r="CA1243">
            <v>-12.480816780007444</v>
          </cell>
          <cell r="CB1243">
            <v>-145.43017064000014</v>
          </cell>
          <cell r="CC1243">
            <v>-101.95925838995026</v>
          </cell>
          <cell r="CD1243">
            <v>-22.923239039955661</v>
          </cell>
          <cell r="CE1243">
            <v>-1696.8754994999617</v>
          </cell>
          <cell r="CF1243">
            <v>-341.48248527001124</v>
          </cell>
          <cell r="CG1243">
            <v>-45.752988200023538</v>
          </cell>
          <cell r="CH1243">
            <v>212.70208362003905</v>
          </cell>
          <cell r="CI1243">
            <v>-559.73672001998057</v>
          </cell>
          <cell r="CJ1243">
            <v>-363.74393776000943</v>
          </cell>
          <cell r="CK1243">
            <v>-244.44477778999135</v>
          </cell>
          <cell r="CL1243">
            <v>-15.372759769961704</v>
          </cell>
          <cell r="CM1243">
            <v>-98.184012030047597</v>
          </cell>
          <cell r="CN1243">
            <v>-60.201402949984185</v>
          </cell>
          <cell r="CO1243">
            <v>-91.411030379938893</v>
          </cell>
          <cell r="CP1243">
            <v>-89.247468949994072</v>
          </cell>
          <cell r="CQ1243">
            <v>0</v>
          </cell>
          <cell r="CR1243">
            <v>-2574.4622818892822</v>
          </cell>
          <cell r="CS1243">
            <v>-222.30624807986896</v>
          </cell>
          <cell r="CT1243">
            <v>-247.04753946998972</v>
          </cell>
          <cell r="CU1243">
            <v>-449.4714893400087</v>
          </cell>
          <cell r="CV1243">
            <v>-1318.7607352299965</v>
          </cell>
          <cell r="CW1243">
            <v>-496.25258465998922</v>
          </cell>
          <cell r="CX1243">
            <v>-84.684399400022812</v>
          </cell>
          <cell r="CY1243">
            <v>-39.494078340008855</v>
          </cell>
          <cell r="CZ1243">
            <v>-95.252300140011357</v>
          </cell>
          <cell r="DA1243">
            <v>-45.185781099949963</v>
          </cell>
          <cell r="DB1243">
            <v>420.29381973005366</v>
          </cell>
          <cell r="DC1243">
            <v>-16.621933459944557</v>
          </cell>
          <cell r="DD1243">
            <v>20.320987600076478</v>
          </cell>
          <cell r="DE1243">
            <v>-2144.4995760996826</v>
          </cell>
          <cell r="DF1243">
            <v>-291.33897671994055</v>
          </cell>
          <cell r="DG1243">
            <v>-254.02427970001008</v>
          </cell>
          <cell r="DH1243">
            <v>-203.51605251000728</v>
          </cell>
          <cell r="DI1243">
            <v>-391.43124876002548</v>
          </cell>
          <cell r="DJ1243">
            <v>-629.97510687995236</v>
          </cell>
          <cell r="DK1243">
            <v>-243.6004241599876</v>
          </cell>
          <cell r="DL1243">
            <v>-87.330291590013076</v>
          </cell>
          <cell r="DM1243">
            <v>-23.257190769974841</v>
          </cell>
          <cell r="DN1243">
            <v>-28.308324020006694</v>
          </cell>
          <cell r="DO1243">
            <v>0</v>
          </cell>
          <cell r="DP1243">
            <v>0</v>
          </cell>
          <cell r="DQ1243">
            <v>8.2823190100607462</v>
          </cell>
          <cell r="DR1243">
            <v>-703.98422686988488</v>
          </cell>
          <cell r="DS1243">
            <v>-46.550903160008602</v>
          </cell>
          <cell r="DT1243">
            <v>-39.999921159964288</v>
          </cell>
          <cell r="DU1243">
            <v>0.27763708002748899</v>
          </cell>
          <cell r="DV1243">
            <v>-50.381439090007916</v>
          </cell>
          <cell r="DW1243">
            <v>141.27961434994359</v>
          </cell>
          <cell r="DX1243">
            <v>-457.49580785993021</v>
          </cell>
          <cell r="DY1243">
            <v>-59.2403942400706</v>
          </cell>
          <cell r="DZ1243">
            <v>-8.1050814400368836</v>
          </cell>
          <cell r="EA1243">
            <v>-42.905516970029566</v>
          </cell>
          <cell r="EB1243">
            <v>-118.46666622997145</v>
          </cell>
          <cell r="EC1243">
            <v>0</v>
          </cell>
          <cell r="ED1243">
            <v>-22.395748150011059</v>
          </cell>
          <cell r="EE1243">
            <v>-2139.4881003503688</v>
          </cell>
          <cell r="EF1243">
            <v>-361.76745981001295</v>
          </cell>
          <cell r="EG1243">
            <v>-41.557396299991524</v>
          </cell>
          <cell r="EH1243">
            <v>-19.457339999993565</v>
          </cell>
          <cell r="EI1243">
            <v>-92.814046720042825</v>
          </cell>
          <cell r="EJ1243">
            <v>-173.42239994999545</v>
          </cell>
          <cell r="EK1243">
            <v>-283.02010514002177</v>
          </cell>
          <cell r="EL1243">
            <v>-67.936077780032065</v>
          </cell>
          <cell r="EM1243">
            <v>-54.869122789998073</v>
          </cell>
          <cell r="EN1243">
            <v>-774.23974169004941</v>
          </cell>
          <cell r="EO1243">
            <v>-193.80491167999571</v>
          </cell>
          <cell r="EP1243">
            <v>-103.58692259003874</v>
          </cell>
          <cell r="EQ1243">
            <v>26.987424099934287</v>
          </cell>
          <cell r="ER1243">
            <v>-1468.1215784698725</v>
          </cell>
          <cell r="ES1243">
            <v>7.2068608799017966</v>
          </cell>
          <cell r="ET1243">
            <v>-1032.3563234100002</v>
          </cell>
          <cell r="EU1243">
            <v>-17.011892049980816</v>
          </cell>
          <cell r="EV1243">
            <v>-384.9301572899858</v>
          </cell>
          <cell r="EW1243">
            <v>6.0018822999991244</v>
          </cell>
          <cell r="EX1243">
            <v>-161.37150383999688</v>
          </cell>
          <cell r="EY1243">
            <v>138.85431801999221</v>
          </cell>
          <cell r="EZ1243">
            <v>159.43358554996666</v>
          </cell>
          <cell r="FA1243">
            <v>-77.59725424007047</v>
          </cell>
          <cell r="FB1243">
            <v>-56.244087359984405</v>
          </cell>
          <cell r="FC1243">
            <v>0</v>
          </cell>
          <cell r="FD1243">
            <v>-50.107007030048408</v>
          </cell>
          <cell r="FE1243">
            <v>-638.27623343002051</v>
          </cell>
          <cell r="FF1243">
            <v>-22.154786720057018</v>
          </cell>
          <cell r="FG1243">
            <v>-3.3489841000118759</v>
          </cell>
          <cell r="FH1243">
            <v>2.3390614599920809</v>
          </cell>
          <cell r="FI1243">
            <v>-468.0594708599674</v>
          </cell>
          <cell r="FJ1243">
            <v>106.79022387998702</v>
          </cell>
          <cell r="FK1243">
            <v>-104.72603471999173</v>
          </cell>
          <cell r="FL1243">
            <v>1.6158841399592347</v>
          </cell>
          <cell r="FM1243">
            <v>0</v>
          </cell>
          <cell r="FN1243">
            <v>-157.03614575997926</v>
          </cell>
          <cell r="FO1243">
            <v>-7.6854273199933232</v>
          </cell>
          <cell r="FP1243">
            <v>1.6279800000484101</v>
          </cell>
          <cell r="FQ1243">
            <v>12.361466569942422</v>
          </cell>
          <cell r="FR1243">
            <v>-1371.0799161605537</v>
          </cell>
          <cell r="FS1243">
            <v>230.809654980083</v>
          </cell>
          <cell r="FT1243">
            <v>-90.957568810001248</v>
          </cell>
          <cell r="FU1243">
            <v>-15.743495980015723</v>
          </cell>
          <cell r="FV1243">
            <v>133.16487368001253</v>
          </cell>
          <cell r="FW1243">
            <v>-744.75719531001232</v>
          </cell>
          <cell r="FX1243">
            <v>-549.00790079002036</v>
          </cell>
          <cell r="FY1243">
            <v>2.4056094799307175</v>
          </cell>
          <cell r="FZ1243">
            <v>-26.794118399993749</v>
          </cell>
          <cell r="GA1243">
            <v>-256.6068917500088</v>
          </cell>
          <cell r="GB1243">
            <v>-56.486203869950259</v>
          </cell>
          <cell r="GC1243">
            <v>0</v>
          </cell>
          <cell r="GD1243">
            <v>2.8933206099900417</v>
          </cell>
          <cell r="GE1243">
            <v>-794.53299907967448</v>
          </cell>
          <cell r="GF1243">
            <v>-22.674104659992736</v>
          </cell>
          <cell r="GG1243">
            <v>3.043199520005146</v>
          </cell>
          <cell r="GH1243">
            <v>-36.805573929988896</v>
          </cell>
          <cell r="GI1243">
            <v>-1239.153804230009</v>
          </cell>
          <cell r="GJ1243">
            <v>87.992565670007025</v>
          </cell>
          <cell r="GK1243">
            <v>-350.44680132996291</v>
          </cell>
          <cell r="GL1243">
            <v>747.85530169997946</v>
          </cell>
          <cell r="GM1243">
            <v>180.4011762800219</v>
          </cell>
          <cell r="GN1243">
            <v>-80.10341967002023</v>
          </cell>
          <cell r="GO1243">
            <v>-90.977280899998732</v>
          </cell>
          <cell r="GP1243">
            <v>3.255959999980405</v>
          </cell>
          <cell r="GQ1243">
            <v>3.0797824699548073</v>
          </cell>
          <cell r="GR1243">
            <v>-318.33824929967523</v>
          </cell>
          <cell r="GS1243">
            <v>-30.601299490022939</v>
          </cell>
          <cell r="GT1243">
            <v>-35.577308890002314</v>
          </cell>
          <cell r="GU1243">
            <v>-61.831192399957217</v>
          </cell>
          <cell r="GV1243">
            <v>-168.04809967998881</v>
          </cell>
          <cell r="GW1243">
            <v>715.43821157999628</v>
          </cell>
          <cell r="GX1243">
            <v>-368.88590366000426</v>
          </cell>
          <cell r="GY1243">
            <v>-3.2715642399853095</v>
          </cell>
          <cell r="GZ1243">
            <v>-39.714672430010978</v>
          </cell>
          <cell r="HA1243">
            <v>-237.46565698995255</v>
          </cell>
          <cell r="HB1243">
            <v>-104.06714231002843</v>
          </cell>
          <cell r="HC1243">
            <v>13.218971360067371</v>
          </cell>
          <cell r="HD1243">
            <v>2.4674078499665484</v>
          </cell>
          <cell r="HE1243">
            <v>-404.81513210013509</v>
          </cell>
          <cell r="HF1243">
            <v>-64.030639910022728</v>
          </cell>
          <cell r="HG1243">
            <v>5.1265102900215425</v>
          </cell>
          <cell r="HH1243">
            <v>-51.197384460014291</v>
          </cell>
          <cell r="HI1243">
            <v>-11.072582490007335</v>
          </cell>
          <cell r="HJ1243">
            <v>-19.485936279997986</v>
          </cell>
          <cell r="HK1243">
            <v>55.944313709973358</v>
          </cell>
          <cell r="HL1243">
            <v>-77.95506716001546</v>
          </cell>
          <cell r="HM1243">
            <v>2.1706399999966379</v>
          </cell>
          <cell r="HN1243">
            <v>-157.65601060006884</v>
          </cell>
          <cell r="HO1243">
            <v>-48.40714637000201</v>
          </cell>
          <cell r="HP1243">
            <v>-39.802316720015369</v>
          </cell>
          <cell r="HQ1243">
            <v>1.5504878900246695</v>
          </cell>
          <cell r="HR1243">
            <v>-968.21169758960605</v>
          </cell>
          <cell r="HS1243">
            <v>0.84900455008028075</v>
          </cell>
          <cell r="HT1243">
            <v>-113.91289852000773</v>
          </cell>
          <cell r="HU1243">
            <v>-220.14755717996741</v>
          </cell>
          <cell r="HV1243">
            <v>-606.6654071899975</v>
          </cell>
          <cell r="HW1243">
            <v>48.665646400026162</v>
          </cell>
          <cell r="HX1243">
            <v>225.0466647100111</v>
          </cell>
          <cell r="HY1243">
            <v>-33.311051869997755</v>
          </cell>
          <cell r="HZ1243">
            <v>2.3846161400142591</v>
          </cell>
          <cell r="IA1243">
            <v>-78.337701579963323</v>
          </cell>
          <cell r="IB1243">
            <v>-47.888784399983706</v>
          </cell>
          <cell r="IC1243">
            <v>-136.74181329004932</v>
          </cell>
          <cell r="ID1243">
            <v>-8.1524153600330465</v>
          </cell>
          <cell r="IE1243">
            <v>-1158.4685953995213</v>
          </cell>
          <cell r="IF1243">
            <v>2.3892862999928184</v>
          </cell>
          <cell r="IG1243">
            <v>-96.084922250011005</v>
          </cell>
          <cell r="IH1243">
            <v>-159.76131005003117</v>
          </cell>
          <cell r="II1243">
            <v>-230.51513858002727</v>
          </cell>
          <cell r="IJ1243">
            <v>-124.05982714003767</v>
          </cell>
          <cell r="IK1243">
            <v>-315.94416551003815</v>
          </cell>
          <cell r="IL1243">
            <v>2.3323244599741884</v>
          </cell>
          <cell r="IM1243">
            <v>0.2713299999886658</v>
          </cell>
          <cell r="IN1243">
            <v>-60.47172153997235</v>
          </cell>
          <cell r="IO1243">
            <v>-157.07992306002416</v>
          </cell>
          <cell r="IP1243">
            <v>-20.087188030011021</v>
          </cell>
          <cell r="IQ1243">
            <v>0.54265999997733161</v>
          </cell>
          <cell r="IR1243">
            <v>-2173.3541491706856</v>
          </cell>
          <cell r="IS1243">
            <v>-30.595271969970781</v>
          </cell>
          <cell r="IT1243">
            <v>-40.347153930022614</v>
          </cell>
          <cell r="IU1243">
            <v>-112.18198166001821</v>
          </cell>
          <cell r="IV1243">
            <v>-406.10251386003802</v>
          </cell>
          <cell r="IW1243">
            <v>-359.55664804004482</v>
          </cell>
          <cell r="IX1243">
            <v>-479.92030289003742</v>
          </cell>
          <cell r="IY1243">
            <v>-41.97569759999169</v>
          </cell>
          <cell r="IZ1243">
            <v>-226.43839987998945</v>
          </cell>
          <cell r="JA1243">
            <v>-75.730528599873651</v>
          </cell>
          <cell r="JB1243">
            <v>-393.11091673996998</v>
          </cell>
          <cell r="JC1243">
            <v>-10.038519170018844</v>
          </cell>
          <cell r="JD1243">
            <v>2.643785169988405</v>
          </cell>
          <cell r="JE1243">
            <v>0</v>
          </cell>
          <cell r="JF1243">
            <v>0</v>
          </cell>
          <cell r="JG1243">
            <v>0</v>
          </cell>
          <cell r="JH1243">
            <v>0</v>
          </cell>
          <cell r="JI1243">
            <v>0</v>
          </cell>
          <cell r="JJ1243">
            <v>0</v>
          </cell>
          <cell r="JK1243">
            <v>0</v>
          </cell>
          <cell r="JL1243">
            <v>0</v>
          </cell>
          <cell r="JM1243">
            <v>0</v>
          </cell>
          <cell r="JN1243">
            <v>0</v>
          </cell>
          <cell r="JO1243">
            <v>0</v>
          </cell>
          <cell r="JP1243">
            <v>0</v>
          </cell>
          <cell r="JQ1243">
            <v>0</v>
          </cell>
        </row>
        <row r="1244">
          <cell r="D1244" t="str">
            <v>CL_.EX.UTS._.___.Huntington 2</v>
          </cell>
          <cell r="F1244">
            <v>-268.46724591005477</v>
          </cell>
          <cell r="G1244">
            <v>-146.99590938998153</v>
          </cell>
          <cell r="H1244">
            <v>-418.6824626900052</v>
          </cell>
          <cell r="I1244">
            <v>673.68475291001232</v>
          </cell>
          <cell r="J1244">
            <v>-36.458539119979832</v>
          </cell>
          <cell r="K1244">
            <v>-187.53618800001277</v>
          </cell>
          <cell r="L1244">
            <v>176.87633878999623</v>
          </cell>
          <cell r="M1244">
            <v>828.21880336996401</v>
          </cell>
          <cell r="N1244">
            <v>1.2240340001881123E-2</v>
          </cell>
          <cell r="O1244">
            <v>54.361082209914457</v>
          </cell>
          <cell r="P1244">
            <v>-19.398740279983031</v>
          </cell>
          <cell r="Q1244">
            <v>-16.077687089971732</v>
          </cell>
          <cell r="R1244">
            <v>170.55008731014095</v>
          </cell>
          <cell r="S1244">
            <v>-76.742466359952232</v>
          </cell>
          <cell r="T1244">
            <v>53.450107610027771</v>
          </cell>
          <cell r="U1244">
            <v>30.166182050015777</v>
          </cell>
          <cell r="V1244">
            <v>27.335242720000679</v>
          </cell>
          <cell r="W1244">
            <v>-346.28626918999362</v>
          </cell>
          <cell r="X1244">
            <v>-118.84507464999479</v>
          </cell>
          <cell r="Y1244">
            <v>47.344152719946578</v>
          </cell>
          <cell r="Z1244">
            <v>147.53702674995293</v>
          </cell>
          <cell r="AA1244">
            <v>139.39970000000903</v>
          </cell>
          <cell r="AB1244">
            <v>-18.564533829994616</v>
          </cell>
          <cell r="AC1244">
            <v>-73.187188490002882</v>
          </cell>
          <cell r="AD1244">
            <v>358.94320798001718</v>
          </cell>
          <cell r="AE1244">
            <v>-4014.2139761904255</v>
          </cell>
          <cell r="AF1244">
            <v>-1002.8935076000053</v>
          </cell>
          <cell r="AG1244">
            <v>-109.72619266997208</v>
          </cell>
          <cell r="AH1244">
            <v>-81.384214330028044</v>
          </cell>
          <cell r="AI1244">
            <v>-1974.5893704500049</v>
          </cell>
          <cell r="AJ1244">
            <v>1231.4992950099986</v>
          </cell>
          <cell r="AK1244">
            <v>-179.70082222002384</v>
          </cell>
          <cell r="AL1244">
            <v>119.70994951002649</v>
          </cell>
          <cell r="AM1244">
            <v>-841.20226253004512</v>
          </cell>
          <cell r="AN1244">
            <v>245.91432744998019</v>
          </cell>
          <cell r="AO1244">
            <v>-256.45716881996486</v>
          </cell>
          <cell r="AP1244">
            <v>-295.45313490997069</v>
          </cell>
          <cell r="AQ1244">
            <v>-869.93087463002303</v>
          </cell>
          <cell r="AR1244">
            <v>-1630.3429546407424</v>
          </cell>
          <cell r="AS1244">
            <v>17.226668469957076</v>
          </cell>
          <cell r="AT1244">
            <v>-119.52502125001047</v>
          </cell>
          <cell r="AU1244">
            <v>-619.19784031005111</v>
          </cell>
          <cell r="AV1244">
            <v>113.54459171995404</v>
          </cell>
          <cell r="AW1244">
            <v>63.669466089981142</v>
          </cell>
          <cell r="AX1244">
            <v>34.398710500012385</v>
          </cell>
          <cell r="AY1244">
            <v>85.599896369996713</v>
          </cell>
          <cell r="AZ1244">
            <v>-52.030635410104878</v>
          </cell>
          <cell r="BA1244">
            <v>-138.14167070999974</v>
          </cell>
          <cell r="BB1244">
            <v>-175.24948911002139</v>
          </cell>
          <cell r="BC1244">
            <v>-361.44649945001584</v>
          </cell>
          <cell r="BD1244">
            <v>-479.19113154994557</v>
          </cell>
          <cell r="BE1244">
            <v>-4808.1035575598944</v>
          </cell>
          <cell r="BF1244">
            <v>-310.4807437400159</v>
          </cell>
          <cell r="BG1244">
            <v>-226.31814493998536</v>
          </cell>
          <cell r="BH1244">
            <v>-329.51844546000939</v>
          </cell>
          <cell r="BI1244">
            <v>-786.64324136999494</v>
          </cell>
          <cell r="BJ1244">
            <v>-321.72330317000888</v>
          </cell>
          <cell r="BK1244">
            <v>-422.59855745000823</v>
          </cell>
          <cell r="BL1244">
            <v>-520.66193979998934</v>
          </cell>
          <cell r="BM1244">
            <v>-292.11068496998632</v>
          </cell>
          <cell r="BN1244">
            <v>-147.43685758000356</v>
          </cell>
          <cell r="BO1244">
            <v>-538.7899749300268</v>
          </cell>
          <cell r="BP1244">
            <v>-342.04338073005783</v>
          </cell>
          <cell r="BQ1244">
            <v>-569.77828341993154</v>
          </cell>
          <cell r="BR1244">
            <v>-2655.461768839974</v>
          </cell>
          <cell r="BS1244">
            <v>-256.65570279001258</v>
          </cell>
          <cell r="BT1244">
            <v>-110.38190663000569</v>
          </cell>
          <cell r="BU1244">
            <v>-23.193661849974887</v>
          </cell>
          <cell r="BV1244">
            <v>-548.97979665995808</v>
          </cell>
          <cell r="BW1244">
            <v>-745.60964209001395</v>
          </cell>
          <cell r="BX1244">
            <v>-168.567328849982</v>
          </cell>
          <cell r="BY1244">
            <v>-177.10130927996943</v>
          </cell>
          <cell r="BZ1244">
            <v>-184.36326329008443</v>
          </cell>
          <cell r="CA1244">
            <v>-8.7752329200011445</v>
          </cell>
          <cell r="CB1244">
            <v>-69.28797343000042</v>
          </cell>
          <cell r="CC1244">
            <v>-124.40010544998222</v>
          </cell>
          <cell r="CD1244">
            <v>-238.14584559999639</v>
          </cell>
          <cell r="CE1244">
            <v>-2962.1884562899359</v>
          </cell>
          <cell r="CF1244">
            <v>-558.71913504996337</v>
          </cell>
          <cell r="CG1244">
            <v>-168.12021819001529</v>
          </cell>
          <cell r="CH1244">
            <v>52.940759319986682</v>
          </cell>
          <cell r="CI1244">
            <v>-149.30012188002001</v>
          </cell>
          <cell r="CJ1244">
            <v>-189.10006135998992</v>
          </cell>
          <cell r="CK1244">
            <v>-22.668439830013085</v>
          </cell>
          <cell r="CL1244">
            <v>-346.17822304996662</v>
          </cell>
          <cell r="CM1244">
            <v>-450.0230920399772</v>
          </cell>
          <cell r="CN1244">
            <v>-46.246076599985827</v>
          </cell>
          <cell r="CO1244">
            <v>-900.46598658998846</v>
          </cell>
          <cell r="CP1244">
            <v>-426.34583778999513</v>
          </cell>
          <cell r="CQ1244">
            <v>242.03797676999238</v>
          </cell>
          <cell r="CR1244">
            <v>-3981.7347157495096</v>
          </cell>
          <cell r="CS1244">
            <v>-344.54722267997568</v>
          </cell>
          <cell r="CT1244">
            <v>-220.74133430002257</v>
          </cell>
          <cell r="CU1244">
            <v>-581.25884429003054</v>
          </cell>
          <cell r="CV1244">
            <v>-506.11148760002106</v>
          </cell>
          <cell r="CW1244">
            <v>-303.20843867001531</v>
          </cell>
          <cell r="CX1244">
            <v>-254.47212615000899</v>
          </cell>
          <cell r="CY1244">
            <v>-105.43226992996642</v>
          </cell>
          <cell r="CZ1244">
            <v>-223.23661715001799</v>
          </cell>
          <cell r="DA1244">
            <v>-80.11814019002486</v>
          </cell>
          <cell r="DB1244">
            <v>-1005.6431414200051</v>
          </cell>
          <cell r="DC1244">
            <v>-46.727833799930522</v>
          </cell>
          <cell r="DD1244">
            <v>-310.23725956986891</v>
          </cell>
          <cell r="DE1244">
            <v>-2121.7321454300545</v>
          </cell>
          <cell r="DF1244">
            <v>-105.85805316999904</v>
          </cell>
          <cell r="DG1244">
            <v>-160.30209026994999</v>
          </cell>
          <cell r="DH1244">
            <v>-286.12633462998201</v>
          </cell>
          <cell r="DI1244">
            <v>-181.57088158000261</v>
          </cell>
          <cell r="DJ1244">
            <v>-307.14012958999956</v>
          </cell>
          <cell r="DK1244">
            <v>-303.2244384700025</v>
          </cell>
          <cell r="DL1244">
            <v>-17.002456180023728</v>
          </cell>
          <cell r="DM1244">
            <v>-120.97292858996661</v>
          </cell>
          <cell r="DN1244">
            <v>-5.1940819399897009</v>
          </cell>
          <cell r="DO1244">
            <v>-425.79218950003269</v>
          </cell>
          <cell r="DP1244">
            <v>-61.806285180035047</v>
          </cell>
          <cell r="DQ1244">
            <v>-146.74227632998372</v>
          </cell>
          <cell r="DR1244">
            <v>67.10741710010916</v>
          </cell>
          <cell r="DS1244">
            <v>-49.241783879959257</v>
          </cell>
          <cell r="DT1244">
            <v>-88.104313659976469</v>
          </cell>
          <cell r="DU1244">
            <v>-1.0982998355757445E-4</v>
          </cell>
          <cell r="DV1244">
            <v>164.84285689999524</v>
          </cell>
          <cell r="DW1244">
            <v>241.62851287001104</v>
          </cell>
          <cell r="DX1244">
            <v>198.37279188001412</v>
          </cell>
          <cell r="DY1244">
            <v>-56.673513479996473</v>
          </cell>
          <cell r="DZ1244">
            <v>-91.479289710056037</v>
          </cell>
          <cell r="EA1244">
            <v>2.7999994927085936E-5</v>
          </cell>
          <cell r="EB1244">
            <v>-161.13000605000707</v>
          </cell>
          <cell r="EC1244">
            <v>-61.331818660022691</v>
          </cell>
          <cell r="ED1244">
            <v>-29.775937280006474</v>
          </cell>
          <cell r="EE1244">
            <v>-1447.3681072802283</v>
          </cell>
          <cell r="EF1244">
            <v>-234.27880388998892</v>
          </cell>
          <cell r="EG1244">
            <v>-109.59328806999838</v>
          </cell>
          <cell r="EH1244">
            <v>5.128412220015889</v>
          </cell>
          <cell r="EI1244">
            <v>36.419918960003997</v>
          </cell>
          <cell r="EJ1244">
            <v>35.66141088000586</v>
          </cell>
          <cell r="EK1244">
            <v>-415.44382338000287</v>
          </cell>
          <cell r="EL1244">
            <v>107.4526156001084</v>
          </cell>
          <cell r="EM1244">
            <v>-129.80947526003001</v>
          </cell>
          <cell r="EN1244">
            <v>-291.54949257001863</v>
          </cell>
          <cell r="EO1244">
            <v>-56.935634259978542</v>
          </cell>
          <cell r="EP1244">
            <v>-342.53517968999222</v>
          </cell>
          <cell r="EQ1244">
            <v>-51.884767820010893</v>
          </cell>
          <cell r="ER1244">
            <v>428.35359437018633</v>
          </cell>
          <cell r="ES1244">
            <v>30.096145309973508</v>
          </cell>
          <cell r="ET1244">
            <v>52.775212669977918</v>
          </cell>
          <cell r="EU1244">
            <v>-29.53259464999428</v>
          </cell>
          <cell r="EV1244">
            <v>351.05209379996813</v>
          </cell>
          <cell r="EW1244">
            <v>190.94621151001775</v>
          </cell>
          <cell r="EX1244">
            <v>-44.744221589993685</v>
          </cell>
          <cell r="EY1244">
            <v>34.806225189939141</v>
          </cell>
          <cell r="EZ1244">
            <v>9.76336102001369</v>
          </cell>
          <cell r="FA1244">
            <v>-10.987642070045695</v>
          </cell>
          <cell r="FB1244">
            <v>-126.1105612499523</v>
          </cell>
          <cell r="FC1244">
            <v>-18.814292869996279</v>
          </cell>
          <cell r="FD1244">
            <v>-10.896342699939851</v>
          </cell>
          <cell r="FE1244">
            <v>379.9164377595298</v>
          </cell>
          <cell r="FF1244">
            <v>-39.809623500012094</v>
          </cell>
          <cell r="FG1244">
            <v>229.53921955998521</v>
          </cell>
          <cell r="FH1244">
            <v>-2.615477560000727</v>
          </cell>
          <cell r="FI1244">
            <v>-267.91895710999961</v>
          </cell>
          <cell r="FJ1244">
            <v>13.798680999992939</v>
          </cell>
          <cell r="FK1244">
            <v>51.483631950002746</v>
          </cell>
          <cell r="FL1244">
            <v>504.23970146998181</v>
          </cell>
          <cell r="FM1244">
            <v>23.458324950013775</v>
          </cell>
          <cell r="FN1244">
            <v>0.7138050000066869</v>
          </cell>
          <cell r="FO1244">
            <v>-88.094851340021705</v>
          </cell>
          <cell r="FP1244">
            <v>-57.174962020013481</v>
          </cell>
          <cell r="FQ1244">
            <v>12.296945359994425</v>
          </cell>
          <cell r="FR1244">
            <v>-1716.0100713500287</v>
          </cell>
          <cell r="FS1244">
            <v>-213.72655722001218</v>
          </cell>
          <cell r="FT1244">
            <v>-399.58391069000936</v>
          </cell>
          <cell r="FU1244">
            <v>-13.188845829994534</v>
          </cell>
          <cell r="FV1244">
            <v>0</v>
          </cell>
          <cell r="FW1244">
            <v>10.098559460002434</v>
          </cell>
          <cell r="FX1244">
            <v>-971.26980057999026</v>
          </cell>
          <cell r="FY1244">
            <v>-168.57632973004365</v>
          </cell>
          <cell r="FZ1244">
            <v>3.8553305599489249</v>
          </cell>
          <cell r="GA1244">
            <v>-30.690337710024323</v>
          </cell>
          <cell r="GB1244">
            <v>-83.44907382997917</v>
          </cell>
          <cell r="GC1244">
            <v>-6.7864389499882236</v>
          </cell>
          <cell r="GD1244">
            <v>157.30733316999977</v>
          </cell>
          <cell r="GE1244">
            <v>-735.12613660027273</v>
          </cell>
          <cell r="GF1244">
            <v>9.4510934600548353</v>
          </cell>
          <cell r="GG1244">
            <v>-84.961378790030722</v>
          </cell>
          <cell r="GH1244">
            <v>15.660681100023794</v>
          </cell>
          <cell r="GI1244">
            <v>-25.110999730000231</v>
          </cell>
          <cell r="GJ1244">
            <v>-11.264066690004256</v>
          </cell>
          <cell r="GK1244">
            <v>60.446316640023724</v>
          </cell>
          <cell r="GL1244">
            <v>-632.46555405997788</v>
          </cell>
          <cell r="GM1244">
            <v>89.358820939989528</v>
          </cell>
          <cell r="GN1244">
            <v>96.326527959987288</v>
          </cell>
          <cell r="GO1244">
            <v>-116.48839675998897</v>
          </cell>
          <cell r="GP1244">
            <v>-134.27155248995405</v>
          </cell>
          <cell r="GQ1244">
            <v>-1.8076281800749712</v>
          </cell>
          <cell r="GR1244">
            <v>-872.91886534029618</v>
          </cell>
          <cell r="GS1244">
            <v>-10.796727430017199</v>
          </cell>
          <cell r="GT1244">
            <v>-299.92028898998979</v>
          </cell>
          <cell r="GU1244">
            <v>38.455650030009565</v>
          </cell>
          <cell r="GV1244">
            <v>-40.301427040001727</v>
          </cell>
          <cell r="GW1244">
            <v>0.32462523000140209</v>
          </cell>
          <cell r="GX1244">
            <v>-106.60605016000045</v>
          </cell>
          <cell r="GY1244">
            <v>-119.76709893997759</v>
          </cell>
          <cell r="GZ1244">
            <v>-13.004116700030863</v>
          </cell>
          <cell r="HA1244">
            <v>-31.870434799988288</v>
          </cell>
          <cell r="HB1244">
            <v>-167.47474293998675</v>
          </cell>
          <cell r="HC1244">
            <v>-129.80586651002523</v>
          </cell>
          <cell r="HD1244">
            <v>7.8476129100599792</v>
          </cell>
          <cell r="HE1244">
            <v>-348.20398526033387</v>
          </cell>
          <cell r="HF1244">
            <v>-67.675764629966579</v>
          </cell>
          <cell r="HG1244">
            <v>-27.593937140016351</v>
          </cell>
          <cell r="HH1244">
            <v>8.711776420037495</v>
          </cell>
          <cell r="HI1244">
            <v>-10.461360129993409</v>
          </cell>
          <cell r="HJ1244">
            <v>-19.999999999996362</v>
          </cell>
          <cell r="HK1244">
            <v>2.9785012599895708</v>
          </cell>
          <cell r="HL1244">
            <v>12.500140739983181</v>
          </cell>
          <cell r="HM1244">
            <v>-16.914626350102481</v>
          </cell>
          <cell r="HN1244">
            <v>-91.343354609998642</v>
          </cell>
          <cell r="HO1244">
            <v>-109.36885689996416</v>
          </cell>
          <cell r="HP1244">
            <v>-37.673183530045208</v>
          </cell>
          <cell r="HQ1244">
            <v>8.6366796100628562</v>
          </cell>
          <cell r="HR1244">
            <v>-1489.8337481501512</v>
          </cell>
          <cell r="HS1244">
            <v>8.6982120500179008</v>
          </cell>
          <cell r="HT1244">
            <v>-975.08339414995862</v>
          </cell>
          <cell r="HU1244">
            <v>165.03459521001787</v>
          </cell>
          <cell r="HV1244">
            <v>0</v>
          </cell>
          <cell r="HW1244">
            <v>-48.79918170000019</v>
          </cell>
          <cell r="HX1244">
            <v>-222.99757057001989</v>
          </cell>
          <cell r="HY1244">
            <v>0.2713299999886658</v>
          </cell>
          <cell r="HZ1244">
            <v>2.9071071399957873</v>
          </cell>
          <cell r="IA1244">
            <v>-358.31671120997635</v>
          </cell>
          <cell r="IB1244">
            <v>-72.605414630030282</v>
          </cell>
          <cell r="IC1244">
            <v>0.81398999999510124</v>
          </cell>
          <cell r="ID1244">
            <v>10.243289710022509</v>
          </cell>
          <cell r="IE1244">
            <v>-581.8934822701849</v>
          </cell>
          <cell r="IF1244">
            <v>3.9391599600785412</v>
          </cell>
          <cell r="IG1244">
            <v>-7.4946688200288918</v>
          </cell>
          <cell r="IH1244">
            <v>12.22516080000787</v>
          </cell>
          <cell r="II1244">
            <v>-278.15521393003291</v>
          </cell>
          <cell r="IJ1244">
            <v>71.252415039998596</v>
          </cell>
          <cell r="IK1244">
            <v>-206.64574054002878</v>
          </cell>
          <cell r="IL1244">
            <v>-31.91767326000263</v>
          </cell>
          <cell r="IM1244">
            <v>-32.900195210007951</v>
          </cell>
          <cell r="IN1244">
            <v>-102.26882597000804</v>
          </cell>
          <cell r="IO1244">
            <v>-15.031636810017517</v>
          </cell>
          <cell r="IP1244">
            <v>0.27133000001776963</v>
          </cell>
          <cell r="IQ1244">
            <v>4.8324064699700102</v>
          </cell>
          <cell r="IR1244">
            <v>1382.6651265001856</v>
          </cell>
          <cell r="IS1244">
            <v>5.7847739300341345</v>
          </cell>
          <cell r="IT1244">
            <v>-13.775892389967339</v>
          </cell>
          <cell r="IU1244">
            <v>-25.146867529998417</v>
          </cell>
          <cell r="IV1244">
            <v>800.16357061003509</v>
          </cell>
          <cell r="IW1244">
            <v>942.69373333999829</v>
          </cell>
          <cell r="IX1244">
            <v>-75.21478727000067</v>
          </cell>
          <cell r="IY1244">
            <v>237.30693856003927</v>
          </cell>
          <cell r="IZ1244">
            <v>42.822511690086685</v>
          </cell>
          <cell r="JA1244">
            <v>-202.71641230001114</v>
          </cell>
          <cell r="JB1244">
            <v>-334.57998501003021</v>
          </cell>
          <cell r="JC1244">
            <v>1.528922869998496</v>
          </cell>
          <cell r="JD1244">
            <v>3.7986200000159442</v>
          </cell>
          <cell r="JE1244">
            <v>0</v>
          </cell>
          <cell r="JF1244">
            <v>0</v>
          </cell>
          <cell r="JG1244">
            <v>0</v>
          </cell>
          <cell r="JH1244">
            <v>0</v>
          </cell>
          <cell r="JI1244">
            <v>0</v>
          </cell>
          <cell r="JJ1244">
            <v>0</v>
          </cell>
          <cell r="JK1244">
            <v>0</v>
          </cell>
          <cell r="JL1244">
            <v>0</v>
          </cell>
          <cell r="JM1244">
            <v>0</v>
          </cell>
          <cell r="JN1244">
            <v>0</v>
          </cell>
          <cell r="JO1244">
            <v>0</v>
          </cell>
          <cell r="JP1244">
            <v>0</v>
          </cell>
          <cell r="JQ1244">
            <v>0</v>
          </cell>
        </row>
        <row r="1245">
          <cell r="D1245" t="str">
            <v>CLC.EX.DJW._._32.DaveJohnston 4_CCS</v>
          </cell>
          <cell r="F1245">
            <v>-0.33919999999999817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-5.4400000000001114E-2</v>
          </cell>
          <cell r="P1245">
            <v>1.720000000204891E-6</v>
          </cell>
          <cell r="Q1245">
            <v>0</v>
          </cell>
          <cell r="R1245">
            <v>-0.13741146000000981</v>
          </cell>
          <cell r="S1245">
            <v>-0.13679999999999382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-6.1146000000178446E-4</v>
          </cell>
          <cell r="AD1245">
            <v>0</v>
          </cell>
          <cell r="AE1245">
            <v>-7.2800000000000864E-2</v>
          </cell>
          <cell r="AF1245">
            <v>1.2000000000000455E-2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-8.4799999999997766E-2</v>
          </cell>
          <cell r="AP1245">
            <v>0</v>
          </cell>
          <cell r="AQ1245">
            <v>0</v>
          </cell>
          <cell r="AR1245">
            <v>-0.53439999999997667</v>
          </cell>
          <cell r="AS1245">
            <v>0</v>
          </cell>
          <cell r="AT1245">
            <v>-0.53119999999999834</v>
          </cell>
          <cell r="AU1245">
            <v>-3.2000000000005357E-3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4.5600000000035834E-2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4.5600000000000307E-2</v>
          </cell>
          <cell r="BO1245">
            <v>0</v>
          </cell>
          <cell r="BP1245">
            <v>0</v>
          </cell>
          <cell r="BQ1245">
            <v>0</v>
          </cell>
          <cell r="BR1245">
            <v>-8.7999999999965439E-2</v>
          </cell>
          <cell r="BS1245">
            <v>0</v>
          </cell>
          <cell r="BT1245">
            <v>0</v>
          </cell>
          <cell r="BU1245">
            <v>0</v>
          </cell>
          <cell r="BV1245">
            <v>0</v>
          </cell>
          <cell r="BW1245">
            <v>0</v>
          </cell>
          <cell r="BX1245">
            <v>0</v>
          </cell>
          <cell r="BY1245">
            <v>0</v>
          </cell>
          <cell r="BZ1245">
            <v>0</v>
          </cell>
          <cell r="CA1245">
            <v>0</v>
          </cell>
          <cell r="CB1245">
            <v>-8.8000000000000966E-2</v>
          </cell>
          <cell r="CC1245">
            <v>0</v>
          </cell>
          <cell r="CD1245">
            <v>0</v>
          </cell>
          <cell r="CE1245">
            <v>0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0</v>
          </cell>
          <cell r="CK1245">
            <v>0</v>
          </cell>
          <cell r="CL1245">
            <v>0</v>
          </cell>
          <cell r="CM1245">
            <v>0</v>
          </cell>
          <cell r="CN1245">
            <v>0</v>
          </cell>
          <cell r="CO1245">
            <v>0</v>
          </cell>
          <cell r="CP1245">
            <v>0</v>
          </cell>
          <cell r="CQ1245">
            <v>0</v>
          </cell>
          <cell r="CR1245">
            <v>0</v>
          </cell>
          <cell r="CS1245">
            <v>0</v>
          </cell>
          <cell r="CT1245">
            <v>0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0</v>
          </cell>
          <cell r="DA1245">
            <v>0</v>
          </cell>
          <cell r="DB1245">
            <v>0</v>
          </cell>
          <cell r="DC1245">
            <v>0</v>
          </cell>
          <cell r="DD1245">
            <v>0</v>
          </cell>
          <cell r="DE1245">
            <v>0</v>
          </cell>
          <cell r="DF1245">
            <v>0</v>
          </cell>
          <cell r="DG1245">
            <v>0</v>
          </cell>
          <cell r="DH1245">
            <v>0</v>
          </cell>
          <cell r="DI1245">
            <v>0</v>
          </cell>
          <cell r="DJ1245">
            <v>0</v>
          </cell>
          <cell r="DK1245">
            <v>0</v>
          </cell>
          <cell r="DL1245">
            <v>0</v>
          </cell>
          <cell r="DM1245">
            <v>0</v>
          </cell>
          <cell r="DN1245">
            <v>0</v>
          </cell>
          <cell r="DO1245">
            <v>0</v>
          </cell>
          <cell r="DP1245">
            <v>0</v>
          </cell>
          <cell r="DQ1245">
            <v>0</v>
          </cell>
          <cell r="DR1245">
            <v>0</v>
          </cell>
          <cell r="DS1245">
            <v>0</v>
          </cell>
          <cell r="DT1245">
            <v>0</v>
          </cell>
          <cell r="DU1245">
            <v>0</v>
          </cell>
          <cell r="DV1245">
            <v>0</v>
          </cell>
          <cell r="DW1245">
            <v>0</v>
          </cell>
          <cell r="DX1245">
            <v>0</v>
          </cell>
          <cell r="DY1245">
            <v>0</v>
          </cell>
          <cell r="DZ1245">
            <v>0</v>
          </cell>
          <cell r="EA1245">
            <v>0</v>
          </cell>
          <cell r="EB1245">
            <v>0</v>
          </cell>
          <cell r="EC1245">
            <v>0</v>
          </cell>
          <cell r="ED1245">
            <v>0</v>
          </cell>
          <cell r="EE1245">
            <v>0</v>
          </cell>
          <cell r="EF1245">
            <v>0</v>
          </cell>
          <cell r="EG1245">
            <v>0</v>
          </cell>
          <cell r="EH1245">
            <v>0</v>
          </cell>
          <cell r="EI1245">
            <v>0</v>
          </cell>
          <cell r="EJ1245">
            <v>0</v>
          </cell>
          <cell r="EK1245">
            <v>0</v>
          </cell>
          <cell r="EL1245">
            <v>0</v>
          </cell>
          <cell r="EM1245">
            <v>0</v>
          </cell>
          <cell r="EN1245">
            <v>0</v>
          </cell>
          <cell r="EO1245">
            <v>0</v>
          </cell>
          <cell r="EP1245">
            <v>0</v>
          </cell>
          <cell r="EQ1245">
            <v>0</v>
          </cell>
          <cell r="ER1245">
            <v>0</v>
          </cell>
          <cell r="ES1245">
            <v>0</v>
          </cell>
          <cell r="ET1245">
            <v>0</v>
          </cell>
          <cell r="EU1245">
            <v>0</v>
          </cell>
          <cell r="EV1245">
            <v>0</v>
          </cell>
          <cell r="EW1245">
            <v>0</v>
          </cell>
          <cell r="EX1245">
            <v>0</v>
          </cell>
          <cell r="EY1245">
            <v>0</v>
          </cell>
          <cell r="EZ1245">
            <v>0</v>
          </cell>
          <cell r="FA1245">
            <v>0</v>
          </cell>
          <cell r="FB1245">
            <v>0</v>
          </cell>
          <cell r="FC1245">
            <v>0</v>
          </cell>
          <cell r="FD1245">
            <v>0</v>
          </cell>
          <cell r="FE1245">
            <v>0</v>
          </cell>
          <cell r="FF1245">
            <v>0</v>
          </cell>
          <cell r="FG1245">
            <v>0</v>
          </cell>
          <cell r="FH1245">
            <v>0</v>
          </cell>
          <cell r="FI1245">
            <v>0</v>
          </cell>
          <cell r="FJ1245">
            <v>0</v>
          </cell>
          <cell r="FK1245">
            <v>0</v>
          </cell>
          <cell r="FL1245">
            <v>0</v>
          </cell>
          <cell r="FM1245">
            <v>0</v>
          </cell>
          <cell r="FN1245">
            <v>0</v>
          </cell>
          <cell r="FO1245">
            <v>0</v>
          </cell>
          <cell r="FP1245">
            <v>0</v>
          </cell>
          <cell r="FQ1245">
            <v>0</v>
          </cell>
          <cell r="FR1245">
            <v>0</v>
          </cell>
          <cell r="FS1245">
            <v>0</v>
          </cell>
          <cell r="FT1245">
            <v>0</v>
          </cell>
          <cell r="FU1245">
            <v>0</v>
          </cell>
          <cell r="FV1245">
            <v>0</v>
          </cell>
          <cell r="FW1245">
            <v>0</v>
          </cell>
          <cell r="FX1245">
            <v>0</v>
          </cell>
          <cell r="FY1245">
            <v>0</v>
          </cell>
          <cell r="FZ1245">
            <v>0</v>
          </cell>
          <cell r="GA1245">
            <v>0</v>
          </cell>
          <cell r="GB1245">
            <v>0</v>
          </cell>
          <cell r="GC1245">
            <v>0</v>
          </cell>
          <cell r="GD1245">
            <v>0</v>
          </cell>
          <cell r="GE1245">
            <v>0</v>
          </cell>
          <cell r="GF1245">
            <v>0</v>
          </cell>
          <cell r="GG1245">
            <v>0</v>
          </cell>
          <cell r="GH1245">
            <v>0</v>
          </cell>
          <cell r="GI1245">
            <v>0</v>
          </cell>
          <cell r="GJ1245">
            <v>0</v>
          </cell>
          <cell r="GK1245">
            <v>0</v>
          </cell>
          <cell r="GL1245">
            <v>0</v>
          </cell>
          <cell r="GM1245">
            <v>0</v>
          </cell>
          <cell r="GN1245">
            <v>0</v>
          </cell>
          <cell r="GO1245">
            <v>0</v>
          </cell>
          <cell r="GP1245">
            <v>0</v>
          </cell>
          <cell r="GQ1245">
            <v>0</v>
          </cell>
          <cell r="GR1245">
            <v>0</v>
          </cell>
          <cell r="GS1245">
            <v>0</v>
          </cell>
          <cell r="GT1245">
            <v>0</v>
          </cell>
          <cell r="GU1245">
            <v>0</v>
          </cell>
          <cell r="GV1245">
            <v>0</v>
          </cell>
          <cell r="GW1245">
            <v>0</v>
          </cell>
          <cell r="GX1245">
            <v>0</v>
          </cell>
          <cell r="GY1245">
            <v>0</v>
          </cell>
          <cell r="GZ1245">
            <v>0</v>
          </cell>
          <cell r="HA1245">
            <v>0</v>
          </cell>
          <cell r="HB1245">
            <v>0</v>
          </cell>
          <cell r="HC1245">
            <v>0</v>
          </cell>
          <cell r="HD1245">
            <v>0</v>
          </cell>
          <cell r="HE1245">
            <v>0</v>
          </cell>
          <cell r="HF1245">
            <v>0</v>
          </cell>
          <cell r="HG1245">
            <v>0</v>
          </cell>
          <cell r="HH1245">
            <v>0</v>
          </cell>
          <cell r="HI1245">
            <v>0</v>
          </cell>
          <cell r="HJ1245">
            <v>0</v>
          </cell>
          <cell r="HK1245">
            <v>0</v>
          </cell>
          <cell r="HL1245">
            <v>0</v>
          </cell>
          <cell r="HM1245">
            <v>0</v>
          </cell>
          <cell r="HN1245">
            <v>0</v>
          </cell>
          <cell r="HO1245">
            <v>0</v>
          </cell>
          <cell r="HP1245">
            <v>0</v>
          </cell>
          <cell r="HQ1245">
            <v>0</v>
          </cell>
          <cell r="HR1245">
            <v>0</v>
          </cell>
          <cell r="HS1245">
            <v>0</v>
          </cell>
          <cell r="HT1245">
            <v>0</v>
          </cell>
          <cell r="HU1245">
            <v>0</v>
          </cell>
          <cell r="HV1245">
            <v>0</v>
          </cell>
          <cell r="HW1245">
            <v>0</v>
          </cell>
          <cell r="HX1245">
            <v>0</v>
          </cell>
          <cell r="HY1245">
            <v>0</v>
          </cell>
          <cell r="HZ1245">
            <v>0</v>
          </cell>
          <cell r="IA1245">
            <v>0</v>
          </cell>
          <cell r="IB1245">
            <v>0</v>
          </cell>
          <cell r="IC1245">
            <v>0</v>
          </cell>
          <cell r="ID1245">
            <v>0</v>
          </cell>
          <cell r="IE1245">
            <v>-0.17599999999998772</v>
          </cell>
          <cell r="IF1245">
            <v>0</v>
          </cell>
          <cell r="IG1245">
            <v>0</v>
          </cell>
          <cell r="IH1245">
            <v>-8.799999999999919E-2</v>
          </cell>
          <cell r="II1245">
            <v>-8.8000000000000966E-2</v>
          </cell>
          <cell r="IJ1245">
            <v>0</v>
          </cell>
          <cell r="IK1245">
            <v>0</v>
          </cell>
          <cell r="IL1245">
            <v>0</v>
          </cell>
          <cell r="IM1245">
            <v>0</v>
          </cell>
          <cell r="IN1245">
            <v>0</v>
          </cell>
          <cell r="IO1245">
            <v>0</v>
          </cell>
          <cell r="IP1245">
            <v>0</v>
          </cell>
          <cell r="IQ1245">
            <v>0</v>
          </cell>
          <cell r="IR1245">
            <v>0</v>
          </cell>
          <cell r="IS1245">
            <v>0</v>
          </cell>
          <cell r="IT1245">
            <v>0</v>
          </cell>
          <cell r="IU1245">
            <v>0</v>
          </cell>
          <cell r="IV1245">
            <v>0</v>
          </cell>
          <cell r="IW1245">
            <v>0</v>
          </cell>
          <cell r="IX1245">
            <v>0</v>
          </cell>
          <cell r="IY1245">
            <v>0</v>
          </cell>
          <cell r="IZ1245">
            <v>0</v>
          </cell>
          <cell r="JA1245">
            <v>0</v>
          </cell>
          <cell r="JB1245">
            <v>0</v>
          </cell>
          <cell r="JC1245">
            <v>0</v>
          </cell>
          <cell r="JD1245">
            <v>0</v>
          </cell>
          <cell r="JE1245">
            <v>0</v>
          </cell>
          <cell r="JF1245">
            <v>0</v>
          </cell>
          <cell r="JG1245">
            <v>0</v>
          </cell>
          <cell r="JH1245">
            <v>0</v>
          </cell>
          <cell r="JI1245">
            <v>0</v>
          </cell>
          <cell r="JJ1245">
            <v>0</v>
          </cell>
          <cell r="JK1245">
            <v>0</v>
          </cell>
          <cell r="JL1245">
            <v>0</v>
          </cell>
          <cell r="JM1245">
            <v>0</v>
          </cell>
          <cell r="JN1245">
            <v>0</v>
          </cell>
          <cell r="JO1245">
            <v>0</v>
          </cell>
          <cell r="JP1245">
            <v>0</v>
          </cell>
          <cell r="JQ1245">
            <v>0</v>
          </cell>
        </row>
        <row r="1246">
          <cell r="D1246" t="str">
            <v>CLC.EX.DJW._._32.Wyodak_CCS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  <cell r="BJ1246">
            <v>0</v>
          </cell>
          <cell r="BK1246">
            <v>0</v>
          </cell>
          <cell r="BL1246">
            <v>0</v>
          </cell>
          <cell r="BM1246">
            <v>0</v>
          </cell>
          <cell r="BN1246">
            <v>0</v>
          </cell>
          <cell r="BO1246">
            <v>0</v>
          </cell>
          <cell r="BP1246">
            <v>0</v>
          </cell>
          <cell r="BQ1246">
            <v>0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0</v>
          </cell>
          <cell r="BW1246">
            <v>0</v>
          </cell>
          <cell r="BX1246">
            <v>0</v>
          </cell>
          <cell r="BY1246">
            <v>0</v>
          </cell>
          <cell r="BZ1246">
            <v>0</v>
          </cell>
          <cell r="CA1246">
            <v>0</v>
          </cell>
          <cell r="CB1246">
            <v>0</v>
          </cell>
          <cell r="CC1246">
            <v>0</v>
          </cell>
          <cell r="CD1246">
            <v>0</v>
          </cell>
          <cell r="CE1246">
            <v>-0.15149999999999864</v>
          </cell>
          <cell r="CF1246">
            <v>0</v>
          </cell>
          <cell r="CG1246">
            <v>0</v>
          </cell>
          <cell r="CH1246">
            <v>-0.15149999999999864</v>
          </cell>
          <cell r="CI1246">
            <v>0</v>
          </cell>
          <cell r="CJ1246">
            <v>0</v>
          </cell>
          <cell r="CK1246">
            <v>0</v>
          </cell>
          <cell r="CL1246">
            <v>0</v>
          </cell>
          <cell r="CM1246">
            <v>0</v>
          </cell>
          <cell r="CN1246">
            <v>0</v>
          </cell>
          <cell r="CO1246">
            <v>0</v>
          </cell>
          <cell r="CP1246">
            <v>0</v>
          </cell>
          <cell r="CQ1246">
            <v>0</v>
          </cell>
          <cell r="CR1246">
            <v>-8.1999999999993634E-2</v>
          </cell>
          <cell r="CS1246">
            <v>0</v>
          </cell>
          <cell r="CT1246">
            <v>0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0</v>
          </cell>
          <cell r="DA1246">
            <v>0</v>
          </cell>
          <cell r="DB1246">
            <v>-8.1999999999998963E-2</v>
          </cell>
          <cell r="DC1246">
            <v>0</v>
          </cell>
          <cell r="DD1246">
            <v>0</v>
          </cell>
          <cell r="DE1246">
            <v>-0.99500000000000455</v>
          </cell>
          <cell r="DF1246">
            <v>0</v>
          </cell>
          <cell r="DG1246">
            <v>0</v>
          </cell>
          <cell r="DH1246">
            <v>0</v>
          </cell>
          <cell r="DI1246">
            <v>0</v>
          </cell>
          <cell r="DJ1246">
            <v>0</v>
          </cell>
          <cell r="DK1246">
            <v>0</v>
          </cell>
          <cell r="DL1246">
            <v>0</v>
          </cell>
          <cell r="DM1246">
            <v>0</v>
          </cell>
          <cell r="DN1246">
            <v>0</v>
          </cell>
          <cell r="DO1246">
            <v>-0.99500000000000011</v>
          </cell>
          <cell r="DP1246">
            <v>0</v>
          </cell>
          <cell r="DQ1246">
            <v>0</v>
          </cell>
          <cell r="DR1246">
            <v>-0.16399999999998727</v>
          </cell>
          <cell r="DS1246">
            <v>0</v>
          </cell>
          <cell r="DT1246">
            <v>0</v>
          </cell>
          <cell r="DU1246">
            <v>0</v>
          </cell>
          <cell r="DV1246">
            <v>-0.16399999999999437</v>
          </cell>
          <cell r="DW1246">
            <v>0</v>
          </cell>
          <cell r="DX1246">
            <v>0</v>
          </cell>
          <cell r="DY1246">
            <v>0</v>
          </cell>
          <cell r="DZ1246">
            <v>0</v>
          </cell>
          <cell r="EA1246">
            <v>0</v>
          </cell>
          <cell r="EB1246">
            <v>0</v>
          </cell>
          <cell r="EC1246">
            <v>0</v>
          </cell>
          <cell r="ED1246">
            <v>0</v>
          </cell>
          <cell r="EE1246">
            <v>-8.1999999999993634E-2</v>
          </cell>
          <cell r="EF1246">
            <v>0</v>
          </cell>
          <cell r="EG1246">
            <v>0</v>
          </cell>
          <cell r="EH1246">
            <v>0</v>
          </cell>
          <cell r="EI1246">
            <v>0</v>
          </cell>
          <cell r="EJ1246">
            <v>0</v>
          </cell>
          <cell r="EK1246">
            <v>-8.1999999999997186E-2</v>
          </cell>
          <cell r="EL1246">
            <v>0</v>
          </cell>
          <cell r="EM1246">
            <v>0</v>
          </cell>
          <cell r="EN1246">
            <v>0</v>
          </cell>
          <cell r="EO1246">
            <v>0</v>
          </cell>
          <cell r="EP1246">
            <v>0</v>
          </cell>
          <cell r="EQ1246">
            <v>0</v>
          </cell>
          <cell r="ER1246">
            <v>-8.1999999999993634E-2</v>
          </cell>
          <cell r="ES1246">
            <v>0</v>
          </cell>
          <cell r="ET1246">
            <v>0</v>
          </cell>
          <cell r="EU1246">
            <v>-8.1999999999993634E-2</v>
          </cell>
          <cell r="EV1246">
            <v>0</v>
          </cell>
          <cell r="EW1246">
            <v>0</v>
          </cell>
          <cell r="EX1246">
            <v>0</v>
          </cell>
          <cell r="EY1246">
            <v>0</v>
          </cell>
          <cell r="EZ1246">
            <v>0</v>
          </cell>
          <cell r="FA1246">
            <v>0</v>
          </cell>
          <cell r="FB1246">
            <v>0</v>
          </cell>
          <cell r="FC1246">
            <v>0</v>
          </cell>
          <cell r="FD1246">
            <v>0</v>
          </cell>
          <cell r="FE1246">
            <v>-8.1999999999993634E-2</v>
          </cell>
          <cell r="FF1246">
            <v>0</v>
          </cell>
          <cell r="FG1246">
            <v>0</v>
          </cell>
          <cell r="FH1246">
            <v>0</v>
          </cell>
          <cell r="FI1246">
            <v>0</v>
          </cell>
          <cell r="FJ1246">
            <v>0</v>
          </cell>
          <cell r="FK1246">
            <v>-8.1999999999997186E-2</v>
          </cell>
          <cell r="FL1246">
            <v>0</v>
          </cell>
          <cell r="FM1246">
            <v>0</v>
          </cell>
          <cell r="FN1246">
            <v>0</v>
          </cell>
          <cell r="FO1246">
            <v>0</v>
          </cell>
          <cell r="FP1246">
            <v>0</v>
          </cell>
          <cell r="FQ1246">
            <v>0</v>
          </cell>
          <cell r="FR1246">
            <v>-0.40999999999996817</v>
          </cell>
          <cell r="FS1246">
            <v>0</v>
          </cell>
          <cell r="FT1246">
            <v>0</v>
          </cell>
          <cell r="FU1246">
            <v>0</v>
          </cell>
          <cell r="FV1246">
            <v>0</v>
          </cell>
          <cell r="FW1246">
            <v>0</v>
          </cell>
          <cell r="FX1246">
            <v>0</v>
          </cell>
          <cell r="FY1246">
            <v>-0.41000000000000014</v>
          </cell>
          <cell r="FZ1246">
            <v>0</v>
          </cell>
          <cell r="GA1246">
            <v>0</v>
          </cell>
          <cell r="GB1246">
            <v>0</v>
          </cell>
          <cell r="GC1246">
            <v>0</v>
          </cell>
          <cell r="GD1246">
            <v>0</v>
          </cell>
          <cell r="GE1246">
            <v>0</v>
          </cell>
          <cell r="GF1246">
            <v>0</v>
          </cell>
          <cell r="GG1246">
            <v>0</v>
          </cell>
          <cell r="GH1246">
            <v>0</v>
          </cell>
          <cell r="GI1246">
            <v>0</v>
          </cell>
          <cell r="GJ1246">
            <v>0</v>
          </cell>
          <cell r="GK1246">
            <v>0</v>
          </cell>
          <cell r="GL1246">
            <v>0</v>
          </cell>
          <cell r="GM1246">
            <v>0</v>
          </cell>
          <cell r="GN1246">
            <v>0</v>
          </cell>
          <cell r="GO1246">
            <v>0</v>
          </cell>
          <cell r="GP1246">
            <v>0</v>
          </cell>
          <cell r="GQ1246">
            <v>0</v>
          </cell>
          <cell r="GR1246">
            <v>-0.18150000000008504</v>
          </cell>
          <cell r="GS1246">
            <v>0</v>
          </cell>
          <cell r="GT1246">
            <v>0</v>
          </cell>
          <cell r="GU1246">
            <v>0</v>
          </cell>
          <cell r="GV1246">
            <v>0</v>
          </cell>
          <cell r="GW1246">
            <v>0</v>
          </cell>
          <cell r="GX1246">
            <v>-9.9499999999999034E-2</v>
          </cell>
          <cell r="GY1246">
            <v>0</v>
          </cell>
          <cell r="GZ1246">
            <v>0</v>
          </cell>
          <cell r="HA1246">
            <v>-8.2000000000000739E-2</v>
          </cell>
          <cell r="HB1246">
            <v>0</v>
          </cell>
          <cell r="HC1246">
            <v>0</v>
          </cell>
          <cell r="HD1246">
            <v>0</v>
          </cell>
          <cell r="HE1246">
            <v>-0.16399999999998727</v>
          </cell>
          <cell r="HF1246">
            <v>0</v>
          </cell>
          <cell r="HG1246">
            <v>0</v>
          </cell>
          <cell r="HH1246">
            <v>-0.16400000000000148</v>
          </cell>
          <cell r="HI1246">
            <v>0</v>
          </cell>
          <cell r="HJ1246">
            <v>0</v>
          </cell>
          <cell r="HK1246">
            <v>0</v>
          </cell>
          <cell r="HL1246">
            <v>0</v>
          </cell>
          <cell r="HM1246">
            <v>0</v>
          </cell>
          <cell r="HN1246">
            <v>0</v>
          </cell>
          <cell r="HO1246">
            <v>0</v>
          </cell>
          <cell r="HP1246">
            <v>0</v>
          </cell>
          <cell r="HQ1246">
            <v>0</v>
          </cell>
          <cell r="HR1246">
            <v>-0.2459999999999809</v>
          </cell>
          <cell r="HS1246">
            <v>0</v>
          </cell>
          <cell r="HT1246">
            <v>0</v>
          </cell>
          <cell r="HU1246">
            <v>-0.24600000000000222</v>
          </cell>
          <cell r="HV1246">
            <v>0</v>
          </cell>
          <cell r="HW1246">
            <v>0</v>
          </cell>
          <cell r="HX1246">
            <v>0</v>
          </cell>
          <cell r="HY1246">
            <v>0</v>
          </cell>
          <cell r="HZ1246">
            <v>0</v>
          </cell>
          <cell r="IA1246">
            <v>0</v>
          </cell>
          <cell r="IB1246">
            <v>0</v>
          </cell>
          <cell r="IC1246">
            <v>0</v>
          </cell>
          <cell r="ID1246">
            <v>0</v>
          </cell>
          <cell r="IE1246">
            <v>-0.2459999999999809</v>
          </cell>
          <cell r="IF1246">
            <v>0</v>
          </cell>
          <cell r="IG1246">
            <v>0</v>
          </cell>
          <cell r="IH1246">
            <v>-0.16399999999999437</v>
          </cell>
          <cell r="II1246">
            <v>-8.2000000000000739E-2</v>
          </cell>
          <cell r="IJ1246">
            <v>0</v>
          </cell>
          <cell r="IK1246">
            <v>0</v>
          </cell>
          <cell r="IL1246">
            <v>0</v>
          </cell>
          <cell r="IM1246">
            <v>0</v>
          </cell>
          <cell r="IN1246">
            <v>0</v>
          </cell>
          <cell r="IO1246">
            <v>0</v>
          </cell>
          <cell r="IP1246">
            <v>0</v>
          </cell>
          <cell r="IQ1246">
            <v>0</v>
          </cell>
          <cell r="IR1246">
            <v>0</v>
          </cell>
          <cell r="IS1246">
            <v>0</v>
          </cell>
          <cell r="IT1246">
            <v>0</v>
          </cell>
          <cell r="IU1246">
            <v>0</v>
          </cell>
          <cell r="IV1246">
            <v>0</v>
          </cell>
          <cell r="IW1246">
            <v>0</v>
          </cell>
          <cell r="IX1246">
            <v>0</v>
          </cell>
          <cell r="IY1246">
            <v>0</v>
          </cell>
          <cell r="IZ1246">
            <v>0</v>
          </cell>
          <cell r="JA1246">
            <v>0</v>
          </cell>
          <cell r="JB1246">
            <v>0</v>
          </cell>
          <cell r="JC1246">
            <v>0</v>
          </cell>
          <cell r="JD1246">
            <v>0</v>
          </cell>
          <cell r="JE1246">
            <v>0</v>
          </cell>
          <cell r="JF1246">
            <v>0</v>
          </cell>
          <cell r="JG1246">
            <v>0</v>
          </cell>
          <cell r="JH1246">
            <v>0</v>
          </cell>
          <cell r="JI1246">
            <v>0</v>
          </cell>
          <cell r="JJ1246">
            <v>0</v>
          </cell>
          <cell r="JK1246">
            <v>0</v>
          </cell>
          <cell r="JL1246">
            <v>0</v>
          </cell>
          <cell r="JM1246">
            <v>0</v>
          </cell>
          <cell r="JN1246">
            <v>0</v>
          </cell>
          <cell r="JO1246">
            <v>0</v>
          </cell>
          <cell r="JP1246">
            <v>0</v>
          </cell>
          <cell r="JQ1246">
            <v>0</v>
          </cell>
        </row>
        <row r="1247">
          <cell r="D1247" t="str">
            <v>CLC.EX.UTS._._32.Hunter 1 CCUS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  <cell r="BQ1247">
            <v>0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0</v>
          </cell>
          <cell r="BW1247">
            <v>0</v>
          </cell>
          <cell r="BX1247">
            <v>0</v>
          </cell>
          <cell r="BY1247">
            <v>0</v>
          </cell>
          <cell r="BZ1247">
            <v>0</v>
          </cell>
          <cell r="CA1247">
            <v>0</v>
          </cell>
          <cell r="CB1247">
            <v>0</v>
          </cell>
          <cell r="CC1247">
            <v>0</v>
          </cell>
          <cell r="CD1247">
            <v>0</v>
          </cell>
          <cell r="CE1247">
            <v>0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0</v>
          </cell>
          <cell r="CK1247">
            <v>0</v>
          </cell>
          <cell r="CL1247">
            <v>0</v>
          </cell>
          <cell r="CM1247">
            <v>0</v>
          </cell>
          <cell r="CN1247">
            <v>0</v>
          </cell>
          <cell r="CO1247">
            <v>0</v>
          </cell>
          <cell r="CP1247">
            <v>0</v>
          </cell>
          <cell r="CQ1247">
            <v>0</v>
          </cell>
          <cell r="CR1247">
            <v>0</v>
          </cell>
          <cell r="CS1247">
            <v>0</v>
          </cell>
          <cell r="CT1247">
            <v>0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0</v>
          </cell>
          <cell r="DA1247">
            <v>0</v>
          </cell>
          <cell r="DB1247">
            <v>0</v>
          </cell>
          <cell r="DC1247">
            <v>0</v>
          </cell>
          <cell r="DD1247">
            <v>0</v>
          </cell>
          <cell r="DE1247">
            <v>0</v>
          </cell>
          <cell r="DF1247">
            <v>0</v>
          </cell>
          <cell r="DG1247">
            <v>0</v>
          </cell>
          <cell r="DH1247">
            <v>0</v>
          </cell>
          <cell r="DI1247">
            <v>0</v>
          </cell>
          <cell r="DJ1247">
            <v>0</v>
          </cell>
          <cell r="DK1247">
            <v>0</v>
          </cell>
          <cell r="DL1247">
            <v>0</v>
          </cell>
          <cell r="DM1247">
            <v>0</v>
          </cell>
          <cell r="DN1247">
            <v>0</v>
          </cell>
          <cell r="DO1247">
            <v>0</v>
          </cell>
          <cell r="DP1247">
            <v>0</v>
          </cell>
          <cell r="DQ1247">
            <v>0</v>
          </cell>
          <cell r="DR1247">
            <v>0</v>
          </cell>
          <cell r="DS1247">
            <v>0</v>
          </cell>
          <cell r="DT1247">
            <v>0</v>
          </cell>
          <cell r="DU1247">
            <v>0</v>
          </cell>
          <cell r="DV1247">
            <v>0</v>
          </cell>
          <cell r="DW1247">
            <v>0</v>
          </cell>
          <cell r="DX1247">
            <v>0</v>
          </cell>
          <cell r="DY1247">
            <v>0</v>
          </cell>
          <cell r="DZ1247">
            <v>0</v>
          </cell>
          <cell r="EA1247">
            <v>0</v>
          </cell>
          <cell r="EB1247">
            <v>0</v>
          </cell>
          <cell r="EC1247">
            <v>0</v>
          </cell>
          <cell r="ED1247">
            <v>0</v>
          </cell>
          <cell r="EE1247">
            <v>0</v>
          </cell>
          <cell r="EF1247">
            <v>0</v>
          </cell>
          <cell r="EG1247">
            <v>0</v>
          </cell>
          <cell r="EH1247">
            <v>0</v>
          </cell>
          <cell r="EI1247">
            <v>0</v>
          </cell>
          <cell r="EJ1247">
            <v>0</v>
          </cell>
          <cell r="EK1247">
            <v>0</v>
          </cell>
          <cell r="EL1247">
            <v>0</v>
          </cell>
          <cell r="EM1247">
            <v>0</v>
          </cell>
          <cell r="EN1247">
            <v>0</v>
          </cell>
          <cell r="EO1247">
            <v>0</v>
          </cell>
          <cell r="EP1247">
            <v>0</v>
          </cell>
          <cell r="EQ1247">
            <v>0</v>
          </cell>
          <cell r="ER1247">
            <v>0</v>
          </cell>
          <cell r="ES1247">
            <v>0</v>
          </cell>
          <cell r="ET1247">
            <v>0</v>
          </cell>
          <cell r="EU1247">
            <v>0</v>
          </cell>
          <cell r="EV1247">
            <v>0</v>
          </cell>
          <cell r="EW1247">
            <v>0</v>
          </cell>
          <cell r="EX1247">
            <v>0</v>
          </cell>
          <cell r="EY1247">
            <v>0</v>
          </cell>
          <cell r="EZ1247">
            <v>0</v>
          </cell>
          <cell r="FA1247">
            <v>0</v>
          </cell>
          <cell r="FB1247">
            <v>0</v>
          </cell>
          <cell r="FC1247">
            <v>0</v>
          </cell>
          <cell r="FD1247">
            <v>0</v>
          </cell>
          <cell r="FE1247">
            <v>0</v>
          </cell>
          <cell r="FF1247">
            <v>0</v>
          </cell>
          <cell r="FG1247">
            <v>0</v>
          </cell>
          <cell r="FH1247">
            <v>0</v>
          </cell>
          <cell r="FI1247">
            <v>0</v>
          </cell>
          <cell r="FJ1247">
            <v>0</v>
          </cell>
          <cell r="FK1247">
            <v>0</v>
          </cell>
          <cell r="FL1247">
            <v>0</v>
          </cell>
          <cell r="FM1247">
            <v>0</v>
          </cell>
          <cell r="FN1247">
            <v>0</v>
          </cell>
          <cell r="FO1247">
            <v>0</v>
          </cell>
          <cell r="FP1247">
            <v>0</v>
          </cell>
          <cell r="FQ1247">
            <v>0</v>
          </cell>
          <cell r="FR1247">
            <v>0</v>
          </cell>
          <cell r="FS1247">
            <v>0</v>
          </cell>
          <cell r="FT1247">
            <v>0</v>
          </cell>
          <cell r="FU1247">
            <v>0</v>
          </cell>
          <cell r="FV1247">
            <v>0</v>
          </cell>
          <cell r="FW1247">
            <v>0</v>
          </cell>
          <cell r="FX1247">
            <v>0</v>
          </cell>
          <cell r="FY1247">
            <v>0</v>
          </cell>
          <cell r="FZ1247">
            <v>0</v>
          </cell>
          <cell r="GA1247">
            <v>0</v>
          </cell>
          <cell r="GB1247">
            <v>0</v>
          </cell>
          <cell r="GC1247">
            <v>0</v>
          </cell>
          <cell r="GD1247">
            <v>0</v>
          </cell>
          <cell r="GE1247">
            <v>0</v>
          </cell>
          <cell r="GF1247">
            <v>0</v>
          </cell>
          <cell r="GG1247">
            <v>0</v>
          </cell>
          <cell r="GH1247">
            <v>0</v>
          </cell>
          <cell r="GI1247">
            <v>0</v>
          </cell>
          <cell r="GJ1247">
            <v>0</v>
          </cell>
          <cell r="GK1247">
            <v>0</v>
          </cell>
          <cell r="GL1247">
            <v>0</v>
          </cell>
          <cell r="GM1247">
            <v>0</v>
          </cell>
          <cell r="GN1247">
            <v>0</v>
          </cell>
          <cell r="GO1247">
            <v>0</v>
          </cell>
          <cell r="GP1247">
            <v>0</v>
          </cell>
          <cell r="GQ1247">
            <v>0</v>
          </cell>
          <cell r="GR1247">
            <v>0</v>
          </cell>
          <cell r="GS1247">
            <v>0</v>
          </cell>
          <cell r="GT1247">
            <v>0</v>
          </cell>
          <cell r="GU1247">
            <v>0</v>
          </cell>
          <cell r="GV1247">
            <v>0</v>
          </cell>
          <cell r="GW1247">
            <v>0</v>
          </cell>
          <cell r="GX1247">
            <v>0</v>
          </cell>
          <cell r="GY1247">
            <v>0</v>
          </cell>
          <cell r="GZ1247">
            <v>0</v>
          </cell>
          <cell r="HA1247">
            <v>0</v>
          </cell>
          <cell r="HB1247">
            <v>0</v>
          </cell>
          <cell r="HC1247">
            <v>0</v>
          </cell>
          <cell r="HD1247">
            <v>0</v>
          </cell>
          <cell r="HE1247">
            <v>0</v>
          </cell>
          <cell r="HF1247">
            <v>0</v>
          </cell>
          <cell r="HG1247">
            <v>0</v>
          </cell>
          <cell r="HH1247">
            <v>0</v>
          </cell>
          <cell r="HI1247">
            <v>0</v>
          </cell>
          <cell r="HJ1247">
            <v>0</v>
          </cell>
          <cell r="HK1247">
            <v>0</v>
          </cell>
          <cell r="HL1247">
            <v>0</v>
          </cell>
          <cell r="HM1247">
            <v>0</v>
          </cell>
          <cell r="HN1247">
            <v>0</v>
          </cell>
          <cell r="HO1247">
            <v>0</v>
          </cell>
          <cell r="HP1247">
            <v>0</v>
          </cell>
          <cell r="HQ1247">
            <v>0</v>
          </cell>
          <cell r="HR1247">
            <v>0</v>
          </cell>
          <cell r="HS1247">
            <v>0</v>
          </cell>
          <cell r="HT1247">
            <v>0</v>
          </cell>
          <cell r="HU1247">
            <v>0</v>
          </cell>
          <cell r="HV1247">
            <v>0</v>
          </cell>
          <cell r="HW1247">
            <v>0</v>
          </cell>
          <cell r="HX1247">
            <v>0</v>
          </cell>
          <cell r="HY1247">
            <v>0</v>
          </cell>
          <cell r="HZ1247">
            <v>0</v>
          </cell>
          <cell r="IA1247">
            <v>0</v>
          </cell>
          <cell r="IB1247">
            <v>0</v>
          </cell>
          <cell r="IC1247">
            <v>0</v>
          </cell>
          <cell r="ID1247">
            <v>0</v>
          </cell>
          <cell r="IE1247">
            <v>0</v>
          </cell>
          <cell r="IF1247">
            <v>0</v>
          </cell>
          <cell r="IG1247">
            <v>0</v>
          </cell>
          <cell r="IH1247">
            <v>0</v>
          </cell>
          <cell r="II1247">
            <v>0</v>
          </cell>
          <cell r="IJ1247">
            <v>0</v>
          </cell>
          <cell r="IK1247">
            <v>0</v>
          </cell>
          <cell r="IL1247">
            <v>0</v>
          </cell>
          <cell r="IM1247">
            <v>0</v>
          </cell>
          <cell r="IN1247">
            <v>0</v>
          </cell>
          <cell r="IO1247">
            <v>0</v>
          </cell>
          <cell r="IP1247">
            <v>0</v>
          </cell>
          <cell r="IQ1247">
            <v>0</v>
          </cell>
          <cell r="IR1247">
            <v>-0.24719999999999231</v>
          </cell>
          <cell r="IS1247">
            <v>0</v>
          </cell>
          <cell r="IT1247">
            <v>-0.24719999999999942</v>
          </cell>
          <cell r="IU1247">
            <v>0</v>
          </cell>
          <cell r="IV1247">
            <v>0</v>
          </cell>
          <cell r="IW1247">
            <v>0</v>
          </cell>
          <cell r="IX1247">
            <v>0</v>
          </cell>
          <cell r="IY1247">
            <v>0</v>
          </cell>
          <cell r="IZ1247">
            <v>0</v>
          </cell>
          <cell r="JA1247">
            <v>0</v>
          </cell>
          <cell r="JB1247">
            <v>0</v>
          </cell>
          <cell r="JC1247">
            <v>0</v>
          </cell>
          <cell r="JD1247">
            <v>0</v>
          </cell>
          <cell r="JE1247">
            <v>0</v>
          </cell>
          <cell r="JF1247">
            <v>0</v>
          </cell>
          <cell r="JG1247">
            <v>0</v>
          </cell>
          <cell r="JH1247">
            <v>0</v>
          </cell>
          <cell r="JI1247">
            <v>0</v>
          </cell>
          <cell r="JJ1247">
            <v>0</v>
          </cell>
          <cell r="JK1247">
            <v>0</v>
          </cell>
          <cell r="JL1247">
            <v>0</v>
          </cell>
          <cell r="JM1247">
            <v>0</v>
          </cell>
          <cell r="JN1247">
            <v>0</v>
          </cell>
          <cell r="JO1247">
            <v>0</v>
          </cell>
          <cell r="JP1247">
            <v>0</v>
          </cell>
          <cell r="JQ1247">
            <v>0</v>
          </cell>
        </row>
        <row r="1248">
          <cell r="D1248" t="str">
            <v>CLC.EX.UTS._._32.Hunter 2 CCUS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>
            <v>0</v>
          </cell>
          <cell r="BQ1248">
            <v>0</v>
          </cell>
          <cell r="BR1248">
            <v>0</v>
          </cell>
          <cell r="BS1248">
            <v>0</v>
          </cell>
          <cell r="BT1248">
            <v>0</v>
          </cell>
          <cell r="BU1248">
            <v>0</v>
          </cell>
          <cell r="BV1248">
            <v>0</v>
          </cell>
          <cell r="BW1248">
            <v>0</v>
          </cell>
          <cell r="BX1248">
            <v>0</v>
          </cell>
          <cell r="BY1248">
            <v>0</v>
          </cell>
          <cell r="BZ1248">
            <v>0</v>
          </cell>
          <cell r="CA1248">
            <v>0</v>
          </cell>
          <cell r="CB1248">
            <v>0</v>
          </cell>
          <cell r="CC1248">
            <v>0</v>
          </cell>
          <cell r="CD1248">
            <v>0</v>
          </cell>
          <cell r="CE1248">
            <v>0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0</v>
          </cell>
          <cell r="CK1248">
            <v>0</v>
          </cell>
          <cell r="CL1248">
            <v>0</v>
          </cell>
          <cell r="CM1248">
            <v>0</v>
          </cell>
          <cell r="CN1248">
            <v>0</v>
          </cell>
          <cell r="CO1248">
            <v>0</v>
          </cell>
          <cell r="CP1248">
            <v>0</v>
          </cell>
          <cell r="CQ1248">
            <v>0</v>
          </cell>
          <cell r="CR1248">
            <v>0</v>
          </cell>
          <cell r="CS1248">
            <v>0</v>
          </cell>
          <cell r="CT1248">
            <v>0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0</v>
          </cell>
          <cell r="DA1248">
            <v>0</v>
          </cell>
          <cell r="DB1248">
            <v>0</v>
          </cell>
          <cell r="DC1248">
            <v>0</v>
          </cell>
          <cell r="DD1248">
            <v>0</v>
          </cell>
          <cell r="DE1248">
            <v>0</v>
          </cell>
          <cell r="DF1248">
            <v>0</v>
          </cell>
          <cell r="DG1248">
            <v>0</v>
          </cell>
          <cell r="DH1248">
            <v>0</v>
          </cell>
          <cell r="DI1248">
            <v>0</v>
          </cell>
          <cell r="DJ1248">
            <v>0</v>
          </cell>
          <cell r="DK1248">
            <v>0</v>
          </cell>
          <cell r="DL1248">
            <v>0</v>
          </cell>
          <cell r="DM1248">
            <v>0</v>
          </cell>
          <cell r="DN1248">
            <v>0</v>
          </cell>
          <cell r="DO1248">
            <v>0</v>
          </cell>
          <cell r="DP1248">
            <v>0</v>
          </cell>
          <cell r="DQ1248">
            <v>0</v>
          </cell>
          <cell r="DR1248">
            <v>0</v>
          </cell>
          <cell r="DS1248">
            <v>0</v>
          </cell>
          <cell r="DT1248">
            <v>0</v>
          </cell>
          <cell r="DU1248">
            <v>0</v>
          </cell>
          <cell r="DV1248">
            <v>0</v>
          </cell>
          <cell r="DW1248">
            <v>0</v>
          </cell>
          <cell r="DX1248">
            <v>0</v>
          </cell>
          <cell r="DY1248">
            <v>0</v>
          </cell>
          <cell r="DZ1248">
            <v>0</v>
          </cell>
          <cell r="EA1248">
            <v>0</v>
          </cell>
          <cell r="EB1248">
            <v>0</v>
          </cell>
          <cell r="EC1248">
            <v>0</v>
          </cell>
          <cell r="ED1248">
            <v>0</v>
          </cell>
          <cell r="EE1248">
            <v>0</v>
          </cell>
          <cell r="EF1248">
            <v>0</v>
          </cell>
          <cell r="EG1248">
            <v>0</v>
          </cell>
          <cell r="EH1248">
            <v>0</v>
          </cell>
          <cell r="EI1248">
            <v>0</v>
          </cell>
          <cell r="EJ1248">
            <v>0</v>
          </cell>
          <cell r="EK1248">
            <v>0</v>
          </cell>
          <cell r="EL1248">
            <v>0</v>
          </cell>
          <cell r="EM1248">
            <v>0</v>
          </cell>
          <cell r="EN1248">
            <v>0</v>
          </cell>
          <cell r="EO1248">
            <v>0</v>
          </cell>
          <cell r="EP1248">
            <v>0</v>
          </cell>
          <cell r="EQ1248">
            <v>0</v>
          </cell>
          <cell r="ER1248">
            <v>0</v>
          </cell>
          <cell r="ES1248">
            <v>0</v>
          </cell>
          <cell r="ET1248">
            <v>0</v>
          </cell>
          <cell r="EU1248">
            <v>0</v>
          </cell>
          <cell r="EV1248">
            <v>0</v>
          </cell>
          <cell r="EW1248">
            <v>0</v>
          </cell>
          <cell r="EX1248">
            <v>0</v>
          </cell>
          <cell r="EY1248">
            <v>0</v>
          </cell>
          <cell r="EZ1248">
            <v>0</v>
          </cell>
          <cell r="FA1248">
            <v>0</v>
          </cell>
          <cell r="FB1248">
            <v>0</v>
          </cell>
          <cell r="FC1248">
            <v>0</v>
          </cell>
          <cell r="FD1248">
            <v>0</v>
          </cell>
          <cell r="FE1248">
            <v>0</v>
          </cell>
          <cell r="FF1248">
            <v>0</v>
          </cell>
          <cell r="FG1248">
            <v>0</v>
          </cell>
          <cell r="FH1248">
            <v>0</v>
          </cell>
          <cell r="FI1248">
            <v>0</v>
          </cell>
          <cell r="FJ1248">
            <v>0</v>
          </cell>
          <cell r="FK1248">
            <v>0</v>
          </cell>
          <cell r="FL1248">
            <v>0</v>
          </cell>
          <cell r="FM1248">
            <v>0</v>
          </cell>
          <cell r="FN1248">
            <v>0</v>
          </cell>
          <cell r="FO1248">
            <v>0</v>
          </cell>
          <cell r="FP1248">
            <v>0</v>
          </cell>
          <cell r="FQ1248">
            <v>0</v>
          </cell>
          <cell r="FR1248">
            <v>0</v>
          </cell>
          <cell r="FS1248">
            <v>0</v>
          </cell>
          <cell r="FT1248">
            <v>0</v>
          </cell>
          <cell r="FU1248">
            <v>0</v>
          </cell>
          <cell r="FV1248">
            <v>0</v>
          </cell>
          <cell r="FW1248">
            <v>0</v>
          </cell>
          <cell r="FX1248">
            <v>0</v>
          </cell>
          <cell r="FY1248">
            <v>0</v>
          </cell>
          <cell r="FZ1248">
            <v>0</v>
          </cell>
          <cell r="GA1248">
            <v>0</v>
          </cell>
          <cell r="GB1248">
            <v>0</v>
          </cell>
          <cell r="GC1248">
            <v>0</v>
          </cell>
          <cell r="GD1248">
            <v>0</v>
          </cell>
          <cell r="GE1248">
            <v>0</v>
          </cell>
          <cell r="GF1248">
            <v>0</v>
          </cell>
          <cell r="GG1248">
            <v>0</v>
          </cell>
          <cell r="GH1248">
            <v>0</v>
          </cell>
          <cell r="GI1248">
            <v>0</v>
          </cell>
          <cell r="GJ1248">
            <v>0</v>
          </cell>
          <cell r="GK1248">
            <v>0</v>
          </cell>
          <cell r="GL1248">
            <v>0</v>
          </cell>
          <cell r="GM1248">
            <v>0</v>
          </cell>
          <cell r="GN1248">
            <v>0</v>
          </cell>
          <cell r="GO1248">
            <v>0</v>
          </cell>
          <cell r="GP1248">
            <v>0</v>
          </cell>
          <cell r="GQ1248">
            <v>0</v>
          </cell>
          <cell r="GR1248">
            <v>0</v>
          </cell>
          <cell r="GS1248">
            <v>0</v>
          </cell>
          <cell r="GT1248">
            <v>0</v>
          </cell>
          <cell r="GU1248">
            <v>0</v>
          </cell>
          <cell r="GV1248">
            <v>0</v>
          </cell>
          <cell r="GW1248">
            <v>0</v>
          </cell>
          <cell r="GX1248">
            <v>0</v>
          </cell>
          <cell r="GY1248">
            <v>0</v>
          </cell>
          <cell r="GZ1248">
            <v>0</v>
          </cell>
          <cell r="HA1248">
            <v>0</v>
          </cell>
          <cell r="HB1248">
            <v>0</v>
          </cell>
          <cell r="HC1248">
            <v>0</v>
          </cell>
          <cell r="HD1248">
            <v>0</v>
          </cell>
          <cell r="HE1248">
            <v>0</v>
          </cell>
          <cell r="HF1248">
            <v>0</v>
          </cell>
          <cell r="HG1248">
            <v>0</v>
          </cell>
          <cell r="HH1248">
            <v>0</v>
          </cell>
          <cell r="HI1248">
            <v>0</v>
          </cell>
          <cell r="HJ1248">
            <v>0</v>
          </cell>
          <cell r="HK1248">
            <v>0</v>
          </cell>
          <cell r="HL1248">
            <v>0</v>
          </cell>
          <cell r="HM1248">
            <v>0</v>
          </cell>
          <cell r="HN1248">
            <v>0</v>
          </cell>
          <cell r="HO1248">
            <v>0</v>
          </cell>
          <cell r="HP1248">
            <v>0</v>
          </cell>
          <cell r="HQ1248">
            <v>0</v>
          </cell>
          <cell r="HR1248">
            <v>0</v>
          </cell>
          <cell r="HS1248">
            <v>0</v>
          </cell>
          <cell r="HT1248">
            <v>0</v>
          </cell>
          <cell r="HU1248">
            <v>0</v>
          </cell>
          <cell r="HV1248">
            <v>0</v>
          </cell>
          <cell r="HW1248">
            <v>0</v>
          </cell>
          <cell r="HX1248">
            <v>0</v>
          </cell>
          <cell r="HY1248">
            <v>0</v>
          </cell>
          <cell r="HZ1248">
            <v>0</v>
          </cell>
          <cell r="IA1248">
            <v>0</v>
          </cell>
          <cell r="IB1248">
            <v>0</v>
          </cell>
          <cell r="IC1248">
            <v>0</v>
          </cell>
          <cell r="ID1248">
            <v>0</v>
          </cell>
          <cell r="IE1248">
            <v>-1.105300000006082E-4</v>
          </cell>
          <cell r="IF1248">
            <v>0</v>
          </cell>
          <cell r="IG1248">
            <v>0</v>
          </cell>
          <cell r="IH1248">
            <v>2.1099999987228557E-6</v>
          </cell>
          <cell r="II1248">
            <v>0</v>
          </cell>
          <cell r="IJ1248">
            <v>0</v>
          </cell>
          <cell r="IK1248">
            <v>0</v>
          </cell>
          <cell r="IL1248">
            <v>-2.0300000027617671E-6</v>
          </cell>
          <cell r="IM1248">
            <v>0</v>
          </cell>
          <cell r="IN1248">
            <v>-1.1060999999923382E-4</v>
          </cell>
          <cell r="IO1248">
            <v>0</v>
          </cell>
          <cell r="IP1248">
            <v>0</v>
          </cell>
          <cell r="IQ1248">
            <v>0</v>
          </cell>
          <cell r="IR1248">
            <v>5.509999994046666E-6</v>
          </cell>
          <cell r="IS1248">
            <v>0</v>
          </cell>
          <cell r="IT1248">
            <v>0</v>
          </cell>
          <cell r="IU1248">
            <v>0</v>
          </cell>
          <cell r="IV1248">
            <v>0</v>
          </cell>
          <cell r="IW1248">
            <v>0</v>
          </cell>
          <cell r="IX1248">
            <v>0</v>
          </cell>
          <cell r="IY1248">
            <v>1.4500000009576297E-6</v>
          </cell>
          <cell r="IZ1248">
            <v>4.0600000019708204E-6</v>
          </cell>
          <cell r="JA1248">
            <v>0</v>
          </cell>
          <cell r="JB1248">
            <v>0</v>
          </cell>
          <cell r="JC1248">
            <v>0</v>
          </cell>
          <cell r="JD1248">
            <v>0</v>
          </cell>
          <cell r="JE1248">
            <v>0</v>
          </cell>
          <cell r="JF1248">
            <v>0</v>
          </cell>
          <cell r="JG1248">
            <v>0</v>
          </cell>
          <cell r="JH1248">
            <v>0</v>
          </cell>
          <cell r="JI1248">
            <v>0</v>
          </cell>
          <cell r="JJ1248">
            <v>0</v>
          </cell>
          <cell r="JK1248">
            <v>0</v>
          </cell>
          <cell r="JL1248">
            <v>0</v>
          </cell>
          <cell r="JM1248">
            <v>0</v>
          </cell>
          <cell r="JN1248">
            <v>0</v>
          </cell>
          <cell r="JO1248">
            <v>0</v>
          </cell>
          <cell r="JP1248">
            <v>0</v>
          </cell>
          <cell r="JQ1248">
            <v>0</v>
          </cell>
        </row>
        <row r="1249">
          <cell r="D1249" t="str">
            <v>CLC.EX.UTS._._32.Hunter 3 CCUS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>
            <v>0</v>
          </cell>
          <cell r="BQ1249">
            <v>0</v>
          </cell>
          <cell r="BR1249">
            <v>0</v>
          </cell>
          <cell r="BS1249">
            <v>0</v>
          </cell>
          <cell r="BT1249">
            <v>0</v>
          </cell>
          <cell r="BU1249">
            <v>0</v>
          </cell>
          <cell r="BV1249">
            <v>0</v>
          </cell>
          <cell r="BW1249">
            <v>0</v>
          </cell>
          <cell r="BX1249">
            <v>0</v>
          </cell>
          <cell r="BY1249">
            <v>0</v>
          </cell>
          <cell r="BZ1249">
            <v>0</v>
          </cell>
          <cell r="CA1249">
            <v>0</v>
          </cell>
          <cell r="CB1249">
            <v>0</v>
          </cell>
          <cell r="CC1249">
            <v>0</v>
          </cell>
          <cell r="CD1249">
            <v>0</v>
          </cell>
          <cell r="CE1249">
            <v>0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0</v>
          </cell>
          <cell r="CK1249">
            <v>0</v>
          </cell>
          <cell r="CL1249">
            <v>0</v>
          </cell>
          <cell r="CM1249">
            <v>0</v>
          </cell>
          <cell r="CN1249">
            <v>0</v>
          </cell>
          <cell r="CO1249">
            <v>0</v>
          </cell>
          <cell r="CP1249">
            <v>0</v>
          </cell>
          <cell r="CQ1249">
            <v>0</v>
          </cell>
          <cell r="CR1249">
            <v>0</v>
          </cell>
          <cell r="CS1249">
            <v>0</v>
          </cell>
          <cell r="CT1249">
            <v>0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0</v>
          </cell>
          <cell r="DA1249">
            <v>0</v>
          </cell>
          <cell r="DB1249">
            <v>0</v>
          </cell>
          <cell r="DC1249">
            <v>0</v>
          </cell>
          <cell r="DD1249">
            <v>0</v>
          </cell>
          <cell r="DE1249">
            <v>0</v>
          </cell>
          <cell r="DF1249">
            <v>0</v>
          </cell>
          <cell r="DG1249">
            <v>0</v>
          </cell>
          <cell r="DH1249">
            <v>0</v>
          </cell>
          <cell r="DI1249">
            <v>0</v>
          </cell>
          <cell r="DJ1249">
            <v>0</v>
          </cell>
          <cell r="DK1249">
            <v>0</v>
          </cell>
          <cell r="DL1249">
            <v>0</v>
          </cell>
          <cell r="DM1249">
            <v>0</v>
          </cell>
          <cell r="DN1249">
            <v>0</v>
          </cell>
          <cell r="DO1249">
            <v>0</v>
          </cell>
          <cell r="DP1249">
            <v>0</v>
          </cell>
          <cell r="DQ1249">
            <v>0</v>
          </cell>
          <cell r="DR1249">
            <v>0</v>
          </cell>
          <cell r="DS1249">
            <v>0</v>
          </cell>
          <cell r="DT1249">
            <v>0</v>
          </cell>
          <cell r="DU1249">
            <v>0</v>
          </cell>
          <cell r="DV1249">
            <v>0</v>
          </cell>
          <cell r="DW1249">
            <v>0</v>
          </cell>
          <cell r="DX1249">
            <v>0</v>
          </cell>
          <cell r="DY1249">
            <v>0</v>
          </cell>
          <cell r="DZ1249">
            <v>0</v>
          </cell>
          <cell r="EA1249">
            <v>0</v>
          </cell>
          <cell r="EB1249">
            <v>0</v>
          </cell>
          <cell r="EC1249">
            <v>0</v>
          </cell>
          <cell r="ED1249">
            <v>0</v>
          </cell>
          <cell r="EE1249">
            <v>0</v>
          </cell>
          <cell r="EF1249">
            <v>0</v>
          </cell>
          <cell r="EG1249">
            <v>0</v>
          </cell>
          <cell r="EH1249">
            <v>0</v>
          </cell>
          <cell r="EI1249">
            <v>0</v>
          </cell>
          <cell r="EJ1249">
            <v>0</v>
          </cell>
          <cell r="EK1249">
            <v>0</v>
          </cell>
          <cell r="EL1249">
            <v>0</v>
          </cell>
          <cell r="EM1249">
            <v>0</v>
          </cell>
          <cell r="EN1249">
            <v>0</v>
          </cell>
          <cell r="EO1249">
            <v>0</v>
          </cell>
          <cell r="EP1249">
            <v>0</v>
          </cell>
          <cell r="EQ1249">
            <v>0</v>
          </cell>
          <cell r="ER1249">
            <v>0</v>
          </cell>
          <cell r="ES1249">
            <v>0</v>
          </cell>
          <cell r="ET1249">
            <v>0</v>
          </cell>
          <cell r="EU1249">
            <v>0</v>
          </cell>
          <cell r="EV1249">
            <v>0</v>
          </cell>
          <cell r="EW1249">
            <v>0</v>
          </cell>
          <cell r="EX1249">
            <v>0</v>
          </cell>
          <cell r="EY1249">
            <v>0</v>
          </cell>
          <cell r="EZ1249">
            <v>0</v>
          </cell>
          <cell r="FA1249">
            <v>0</v>
          </cell>
          <cell r="FB1249">
            <v>0</v>
          </cell>
          <cell r="FC1249">
            <v>0</v>
          </cell>
          <cell r="FD1249">
            <v>0</v>
          </cell>
          <cell r="FE1249">
            <v>0</v>
          </cell>
          <cell r="FF1249">
            <v>0</v>
          </cell>
          <cell r="FG1249">
            <v>0</v>
          </cell>
          <cell r="FH1249">
            <v>0</v>
          </cell>
          <cell r="FI1249">
            <v>0</v>
          </cell>
          <cell r="FJ1249">
            <v>0</v>
          </cell>
          <cell r="FK1249">
            <v>0</v>
          </cell>
          <cell r="FL1249">
            <v>0</v>
          </cell>
          <cell r="FM1249">
            <v>0</v>
          </cell>
          <cell r="FN1249">
            <v>0</v>
          </cell>
          <cell r="FO1249">
            <v>0</v>
          </cell>
          <cell r="FP1249">
            <v>0</v>
          </cell>
          <cell r="FQ1249">
            <v>0</v>
          </cell>
          <cell r="FR1249">
            <v>0</v>
          </cell>
          <cell r="FS1249">
            <v>0</v>
          </cell>
          <cell r="FT1249">
            <v>0</v>
          </cell>
          <cell r="FU1249">
            <v>0</v>
          </cell>
          <cell r="FV1249">
            <v>0</v>
          </cell>
          <cell r="FW1249">
            <v>0</v>
          </cell>
          <cell r="FX1249">
            <v>0</v>
          </cell>
          <cell r="FY1249">
            <v>0</v>
          </cell>
          <cell r="FZ1249">
            <v>0</v>
          </cell>
          <cell r="GA1249">
            <v>0</v>
          </cell>
          <cell r="GB1249">
            <v>0</v>
          </cell>
          <cell r="GC1249">
            <v>0</v>
          </cell>
          <cell r="GD1249">
            <v>0</v>
          </cell>
          <cell r="GE1249">
            <v>0</v>
          </cell>
          <cell r="GF1249">
            <v>0</v>
          </cell>
          <cell r="GG1249">
            <v>0</v>
          </cell>
          <cell r="GH1249">
            <v>0</v>
          </cell>
          <cell r="GI1249">
            <v>0</v>
          </cell>
          <cell r="GJ1249">
            <v>0</v>
          </cell>
          <cell r="GK1249">
            <v>0</v>
          </cell>
          <cell r="GL1249">
            <v>0</v>
          </cell>
          <cell r="GM1249">
            <v>0</v>
          </cell>
          <cell r="GN1249">
            <v>0</v>
          </cell>
          <cell r="GO1249">
            <v>0</v>
          </cell>
          <cell r="GP1249">
            <v>0</v>
          </cell>
          <cell r="GQ1249">
            <v>0</v>
          </cell>
          <cell r="GR1249">
            <v>0</v>
          </cell>
          <cell r="GS1249">
            <v>0</v>
          </cell>
          <cell r="GT1249">
            <v>0</v>
          </cell>
          <cell r="GU1249">
            <v>0</v>
          </cell>
          <cell r="GV1249">
            <v>0</v>
          </cell>
          <cell r="GW1249">
            <v>0</v>
          </cell>
          <cell r="GX1249">
            <v>0</v>
          </cell>
          <cell r="GY1249">
            <v>0</v>
          </cell>
          <cell r="GZ1249">
            <v>0</v>
          </cell>
          <cell r="HA1249">
            <v>0</v>
          </cell>
          <cell r="HB1249">
            <v>0</v>
          </cell>
          <cell r="HC1249">
            <v>0</v>
          </cell>
          <cell r="HD1249">
            <v>0</v>
          </cell>
          <cell r="HE1249">
            <v>0</v>
          </cell>
          <cell r="HF1249">
            <v>0</v>
          </cell>
          <cell r="HG1249">
            <v>0</v>
          </cell>
          <cell r="HH1249">
            <v>0</v>
          </cell>
          <cell r="HI1249">
            <v>0</v>
          </cell>
          <cell r="HJ1249">
            <v>0</v>
          </cell>
          <cell r="HK1249">
            <v>0</v>
          </cell>
          <cell r="HL1249">
            <v>0</v>
          </cell>
          <cell r="HM1249">
            <v>0</v>
          </cell>
          <cell r="HN1249">
            <v>0</v>
          </cell>
          <cell r="HO1249">
            <v>0</v>
          </cell>
          <cell r="HP1249">
            <v>0</v>
          </cell>
          <cell r="HQ1249">
            <v>0</v>
          </cell>
          <cell r="HR1249">
            <v>0</v>
          </cell>
          <cell r="HS1249">
            <v>0</v>
          </cell>
          <cell r="HT1249">
            <v>0</v>
          </cell>
          <cell r="HU1249">
            <v>0</v>
          </cell>
          <cell r="HV1249">
            <v>0</v>
          </cell>
          <cell r="HW1249">
            <v>0</v>
          </cell>
          <cell r="HX1249">
            <v>0</v>
          </cell>
          <cell r="HY1249">
            <v>0</v>
          </cell>
          <cell r="HZ1249">
            <v>0</v>
          </cell>
          <cell r="IA1249">
            <v>0</v>
          </cell>
          <cell r="IB1249">
            <v>0</v>
          </cell>
          <cell r="IC1249">
            <v>0</v>
          </cell>
          <cell r="ID1249">
            <v>0</v>
          </cell>
          <cell r="IE1249">
            <v>0</v>
          </cell>
          <cell r="IF1249">
            <v>0</v>
          </cell>
          <cell r="IG1249">
            <v>0</v>
          </cell>
          <cell r="IH1249">
            <v>0</v>
          </cell>
          <cell r="II1249">
            <v>0</v>
          </cell>
          <cell r="IJ1249">
            <v>0</v>
          </cell>
          <cell r="IK1249">
            <v>0</v>
          </cell>
          <cell r="IL1249">
            <v>0</v>
          </cell>
          <cell r="IM1249">
            <v>0</v>
          </cell>
          <cell r="IN1249">
            <v>0</v>
          </cell>
          <cell r="IO1249">
            <v>0</v>
          </cell>
          <cell r="IP1249">
            <v>0</v>
          </cell>
          <cell r="IQ1249">
            <v>0</v>
          </cell>
          <cell r="IR1249">
            <v>-0.10259999999999536</v>
          </cell>
          <cell r="IS1249">
            <v>0</v>
          </cell>
          <cell r="IT1249">
            <v>-0.10259999999999891</v>
          </cell>
          <cell r="IU1249">
            <v>0</v>
          </cell>
          <cell r="IV1249">
            <v>0</v>
          </cell>
          <cell r="IW1249">
            <v>0</v>
          </cell>
          <cell r="IX1249">
            <v>0</v>
          </cell>
          <cell r="IY1249">
            <v>0</v>
          </cell>
          <cell r="IZ1249">
            <v>0</v>
          </cell>
          <cell r="JA1249">
            <v>0</v>
          </cell>
          <cell r="JB1249">
            <v>0</v>
          </cell>
          <cell r="JC1249">
            <v>0</v>
          </cell>
          <cell r="JD1249">
            <v>0</v>
          </cell>
          <cell r="JE1249">
            <v>0</v>
          </cell>
          <cell r="JF1249">
            <v>0</v>
          </cell>
          <cell r="JG1249">
            <v>0</v>
          </cell>
          <cell r="JH1249">
            <v>0</v>
          </cell>
          <cell r="JI1249">
            <v>0</v>
          </cell>
          <cell r="JJ1249">
            <v>0</v>
          </cell>
          <cell r="JK1249">
            <v>0</v>
          </cell>
          <cell r="JL1249">
            <v>0</v>
          </cell>
          <cell r="JM1249">
            <v>0</v>
          </cell>
          <cell r="JN1249">
            <v>0</v>
          </cell>
          <cell r="JO1249">
            <v>0</v>
          </cell>
          <cell r="JP1249">
            <v>0</v>
          </cell>
          <cell r="JQ1249">
            <v>0</v>
          </cell>
        </row>
        <row r="1250">
          <cell r="D1250" t="str">
            <v>CLC.EX.UTS._._32.Huntington 1 CCUS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  <cell r="BQ1250">
            <v>0</v>
          </cell>
          <cell r="BR1250">
            <v>0</v>
          </cell>
          <cell r="BS1250">
            <v>0</v>
          </cell>
          <cell r="BT1250">
            <v>0</v>
          </cell>
          <cell r="BU1250">
            <v>0</v>
          </cell>
          <cell r="BV1250">
            <v>0</v>
          </cell>
          <cell r="BW1250">
            <v>0</v>
          </cell>
          <cell r="BX1250">
            <v>0</v>
          </cell>
          <cell r="BY1250">
            <v>0</v>
          </cell>
          <cell r="BZ1250">
            <v>0</v>
          </cell>
          <cell r="CA1250">
            <v>0</v>
          </cell>
          <cell r="CB1250">
            <v>0</v>
          </cell>
          <cell r="CC1250">
            <v>0</v>
          </cell>
          <cell r="CD1250">
            <v>0</v>
          </cell>
          <cell r="CE1250">
            <v>0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0</v>
          </cell>
          <cell r="CK1250">
            <v>0</v>
          </cell>
          <cell r="CL1250">
            <v>0</v>
          </cell>
          <cell r="CM1250">
            <v>0</v>
          </cell>
          <cell r="CN1250">
            <v>0</v>
          </cell>
          <cell r="CO1250">
            <v>0</v>
          </cell>
          <cell r="CP1250">
            <v>0</v>
          </cell>
          <cell r="CQ1250">
            <v>0</v>
          </cell>
          <cell r="CR1250">
            <v>0</v>
          </cell>
          <cell r="CS1250">
            <v>0</v>
          </cell>
          <cell r="CT1250">
            <v>0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0</v>
          </cell>
          <cell r="DA1250">
            <v>0</v>
          </cell>
          <cell r="DB1250">
            <v>0</v>
          </cell>
          <cell r="DC1250">
            <v>0</v>
          </cell>
          <cell r="DD1250">
            <v>0</v>
          </cell>
          <cell r="DE1250">
            <v>0</v>
          </cell>
          <cell r="DF1250">
            <v>0</v>
          </cell>
          <cell r="DG1250">
            <v>0</v>
          </cell>
          <cell r="DH1250">
            <v>0</v>
          </cell>
          <cell r="DI1250">
            <v>0</v>
          </cell>
          <cell r="DJ1250">
            <v>0</v>
          </cell>
          <cell r="DK1250">
            <v>0</v>
          </cell>
          <cell r="DL1250">
            <v>0</v>
          </cell>
          <cell r="DM1250">
            <v>0</v>
          </cell>
          <cell r="DN1250">
            <v>0</v>
          </cell>
          <cell r="DO1250">
            <v>0</v>
          </cell>
          <cell r="DP1250">
            <v>0</v>
          </cell>
          <cell r="DQ1250">
            <v>0</v>
          </cell>
          <cell r="DR1250">
            <v>0</v>
          </cell>
          <cell r="DS1250">
            <v>0</v>
          </cell>
          <cell r="DT1250">
            <v>0</v>
          </cell>
          <cell r="DU1250">
            <v>0</v>
          </cell>
          <cell r="DV1250">
            <v>0</v>
          </cell>
          <cell r="DW1250">
            <v>0</v>
          </cell>
          <cell r="DX1250">
            <v>0</v>
          </cell>
          <cell r="DY1250">
            <v>0</v>
          </cell>
          <cell r="DZ1250">
            <v>0</v>
          </cell>
          <cell r="EA1250">
            <v>0</v>
          </cell>
          <cell r="EB1250">
            <v>0</v>
          </cell>
          <cell r="EC1250">
            <v>0</v>
          </cell>
          <cell r="ED1250">
            <v>0</v>
          </cell>
          <cell r="EE1250">
            <v>0</v>
          </cell>
          <cell r="EF1250">
            <v>0</v>
          </cell>
          <cell r="EG1250">
            <v>0</v>
          </cell>
          <cell r="EH1250">
            <v>0</v>
          </cell>
          <cell r="EI1250">
            <v>0</v>
          </cell>
          <cell r="EJ1250">
            <v>0</v>
          </cell>
          <cell r="EK1250">
            <v>0</v>
          </cell>
          <cell r="EL1250">
            <v>0</v>
          </cell>
          <cell r="EM1250">
            <v>0</v>
          </cell>
          <cell r="EN1250">
            <v>0</v>
          </cell>
          <cell r="EO1250">
            <v>0</v>
          </cell>
          <cell r="EP1250">
            <v>0</v>
          </cell>
          <cell r="EQ1250">
            <v>0</v>
          </cell>
          <cell r="ER1250">
            <v>0</v>
          </cell>
          <cell r="ES1250">
            <v>0</v>
          </cell>
          <cell r="ET1250">
            <v>0</v>
          </cell>
          <cell r="EU1250">
            <v>0</v>
          </cell>
          <cell r="EV1250">
            <v>0</v>
          </cell>
          <cell r="EW1250">
            <v>0</v>
          </cell>
          <cell r="EX1250">
            <v>0</v>
          </cell>
          <cell r="EY1250">
            <v>0</v>
          </cell>
          <cell r="EZ1250">
            <v>0</v>
          </cell>
          <cell r="FA1250">
            <v>0</v>
          </cell>
          <cell r="FB1250">
            <v>0</v>
          </cell>
          <cell r="FC1250">
            <v>0</v>
          </cell>
          <cell r="FD1250">
            <v>0</v>
          </cell>
          <cell r="FE1250">
            <v>0</v>
          </cell>
          <cell r="FF1250">
            <v>0</v>
          </cell>
          <cell r="FG1250">
            <v>0</v>
          </cell>
          <cell r="FH1250">
            <v>0</v>
          </cell>
          <cell r="FI1250">
            <v>0</v>
          </cell>
          <cell r="FJ1250">
            <v>0</v>
          </cell>
          <cell r="FK1250">
            <v>0</v>
          </cell>
          <cell r="FL1250">
            <v>0</v>
          </cell>
          <cell r="FM1250">
            <v>0</v>
          </cell>
          <cell r="FN1250">
            <v>0</v>
          </cell>
          <cell r="FO1250">
            <v>0</v>
          </cell>
          <cell r="FP1250">
            <v>0</v>
          </cell>
          <cell r="FQ1250">
            <v>0</v>
          </cell>
          <cell r="FR1250">
            <v>0</v>
          </cell>
          <cell r="FS1250">
            <v>0</v>
          </cell>
          <cell r="FT1250">
            <v>0</v>
          </cell>
          <cell r="FU1250">
            <v>0</v>
          </cell>
          <cell r="FV1250">
            <v>0</v>
          </cell>
          <cell r="FW1250">
            <v>0</v>
          </cell>
          <cell r="FX1250">
            <v>0</v>
          </cell>
          <cell r="FY1250">
            <v>0</v>
          </cell>
          <cell r="FZ1250">
            <v>0</v>
          </cell>
          <cell r="GA1250">
            <v>0</v>
          </cell>
          <cell r="GB1250">
            <v>0</v>
          </cell>
          <cell r="GC1250">
            <v>0</v>
          </cell>
          <cell r="GD1250">
            <v>0</v>
          </cell>
          <cell r="GE1250">
            <v>0</v>
          </cell>
          <cell r="GF1250">
            <v>0</v>
          </cell>
          <cell r="GG1250">
            <v>0</v>
          </cell>
          <cell r="GH1250">
            <v>0</v>
          </cell>
          <cell r="GI1250">
            <v>0</v>
          </cell>
          <cell r="GJ1250">
            <v>0</v>
          </cell>
          <cell r="GK1250">
            <v>0</v>
          </cell>
          <cell r="GL1250">
            <v>0</v>
          </cell>
          <cell r="GM1250">
            <v>0</v>
          </cell>
          <cell r="GN1250">
            <v>0</v>
          </cell>
          <cell r="GO1250">
            <v>0</v>
          </cell>
          <cell r="GP1250">
            <v>0</v>
          </cell>
          <cell r="GQ1250">
            <v>0</v>
          </cell>
          <cell r="GR1250">
            <v>0</v>
          </cell>
          <cell r="GS1250">
            <v>0</v>
          </cell>
          <cell r="GT1250">
            <v>0</v>
          </cell>
          <cell r="GU1250">
            <v>0</v>
          </cell>
          <cell r="GV1250">
            <v>0</v>
          </cell>
          <cell r="GW1250">
            <v>0</v>
          </cell>
          <cell r="GX1250">
            <v>0</v>
          </cell>
          <cell r="GY1250">
            <v>0</v>
          </cell>
          <cell r="GZ1250">
            <v>0</v>
          </cell>
          <cell r="HA1250">
            <v>0</v>
          </cell>
          <cell r="HB1250">
            <v>0</v>
          </cell>
          <cell r="HC1250">
            <v>0</v>
          </cell>
          <cell r="HD1250">
            <v>0</v>
          </cell>
          <cell r="HE1250">
            <v>0</v>
          </cell>
          <cell r="HF1250">
            <v>0</v>
          </cell>
          <cell r="HG1250">
            <v>0</v>
          </cell>
          <cell r="HH1250">
            <v>0</v>
          </cell>
          <cell r="HI1250">
            <v>0</v>
          </cell>
          <cell r="HJ1250">
            <v>0</v>
          </cell>
          <cell r="HK1250">
            <v>0</v>
          </cell>
          <cell r="HL1250">
            <v>0</v>
          </cell>
          <cell r="HM1250">
            <v>0</v>
          </cell>
          <cell r="HN1250">
            <v>0</v>
          </cell>
          <cell r="HO1250">
            <v>0</v>
          </cell>
          <cell r="HP1250">
            <v>0</v>
          </cell>
          <cell r="HQ1250">
            <v>0</v>
          </cell>
          <cell r="HR1250">
            <v>0</v>
          </cell>
          <cell r="HS1250">
            <v>0</v>
          </cell>
          <cell r="HT1250">
            <v>0</v>
          </cell>
          <cell r="HU1250">
            <v>0</v>
          </cell>
          <cell r="HV1250">
            <v>0</v>
          </cell>
          <cell r="HW1250">
            <v>0</v>
          </cell>
          <cell r="HX1250">
            <v>0</v>
          </cell>
          <cell r="HY1250">
            <v>0</v>
          </cell>
          <cell r="HZ1250">
            <v>0</v>
          </cell>
          <cell r="IA1250">
            <v>0</v>
          </cell>
          <cell r="IB1250">
            <v>0</v>
          </cell>
          <cell r="IC1250">
            <v>0</v>
          </cell>
          <cell r="ID1250">
            <v>0</v>
          </cell>
          <cell r="IE1250">
            <v>0</v>
          </cell>
          <cell r="IF1250">
            <v>0</v>
          </cell>
          <cell r="IG1250">
            <v>0</v>
          </cell>
          <cell r="IH1250">
            <v>0</v>
          </cell>
          <cell r="II1250">
            <v>0</v>
          </cell>
          <cell r="IJ1250">
            <v>0</v>
          </cell>
          <cell r="IK1250">
            <v>0</v>
          </cell>
          <cell r="IL1250">
            <v>0</v>
          </cell>
          <cell r="IM1250">
            <v>0</v>
          </cell>
          <cell r="IN1250">
            <v>0</v>
          </cell>
          <cell r="IO1250">
            <v>0</v>
          </cell>
          <cell r="IP1250">
            <v>0</v>
          </cell>
          <cell r="IQ1250">
            <v>0</v>
          </cell>
          <cell r="IR1250">
            <v>-0.10260000000002378</v>
          </cell>
          <cell r="IS1250">
            <v>0</v>
          </cell>
          <cell r="IT1250">
            <v>-0.10260000000000247</v>
          </cell>
          <cell r="IU1250">
            <v>0</v>
          </cell>
          <cell r="IV1250">
            <v>0</v>
          </cell>
          <cell r="IW1250">
            <v>0</v>
          </cell>
          <cell r="IX1250">
            <v>0</v>
          </cell>
          <cell r="IY1250">
            <v>0</v>
          </cell>
          <cell r="IZ1250">
            <v>0</v>
          </cell>
          <cell r="JA1250">
            <v>0</v>
          </cell>
          <cell r="JB1250">
            <v>0</v>
          </cell>
          <cell r="JC1250">
            <v>0</v>
          </cell>
          <cell r="JD1250">
            <v>0</v>
          </cell>
          <cell r="JE1250">
            <v>0</v>
          </cell>
          <cell r="JF1250">
            <v>0</v>
          </cell>
          <cell r="JG1250">
            <v>0</v>
          </cell>
          <cell r="JH1250">
            <v>0</v>
          </cell>
          <cell r="JI1250">
            <v>0</v>
          </cell>
          <cell r="JJ1250">
            <v>0</v>
          </cell>
          <cell r="JK1250">
            <v>0</v>
          </cell>
          <cell r="JL1250">
            <v>0</v>
          </cell>
          <cell r="JM1250">
            <v>0</v>
          </cell>
          <cell r="JN1250">
            <v>0</v>
          </cell>
          <cell r="JO1250">
            <v>0</v>
          </cell>
          <cell r="JP1250">
            <v>0</v>
          </cell>
          <cell r="JQ1250">
            <v>0</v>
          </cell>
        </row>
        <row r="1251">
          <cell r="D1251" t="str">
            <v>CLC.EX.UTS._._32.Huntington 2 CCUS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  <cell r="BQ1251">
            <v>0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0</v>
          </cell>
          <cell r="BW1251">
            <v>0</v>
          </cell>
          <cell r="BX1251">
            <v>0</v>
          </cell>
          <cell r="BY1251">
            <v>0</v>
          </cell>
          <cell r="BZ1251">
            <v>0</v>
          </cell>
          <cell r="CA1251">
            <v>0</v>
          </cell>
          <cell r="CB1251">
            <v>0</v>
          </cell>
          <cell r="CC1251">
            <v>0</v>
          </cell>
          <cell r="CD1251">
            <v>0</v>
          </cell>
          <cell r="CE1251">
            <v>0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0</v>
          </cell>
          <cell r="CK1251">
            <v>0</v>
          </cell>
          <cell r="CL1251">
            <v>0</v>
          </cell>
          <cell r="CM1251">
            <v>0</v>
          </cell>
          <cell r="CN1251">
            <v>0</v>
          </cell>
          <cell r="CO1251">
            <v>0</v>
          </cell>
          <cell r="CP1251">
            <v>0</v>
          </cell>
          <cell r="CQ1251">
            <v>0</v>
          </cell>
          <cell r="CR1251">
            <v>0</v>
          </cell>
          <cell r="CS1251">
            <v>0</v>
          </cell>
          <cell r="CT1251">
            <v>0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0</v>
          </cell>
          <cell r="DA1251">
            <v>0</v>
          </cell>
          <cell r="DB1251">
            <v>0</v>
          </cell>
          <cell r="DC1251">
            <v>0</v>
          </cell>
          <cell r="DD1251">
            <v>0</v>
          </cell>
          <cell r="DE1251">
            <v>0</v>
          </cell>
          <cell r="DF1251">
            <v>0</v>
          </cell>
          <cell r="DG1251">
            <v>0</v>
          </cell>
          <cell r="DH1251">
            <v>0</v>
          </cell>
          <cell r="DI1251">
            <v>0</v>
          </cell>
          <cell r="DJ1251">
            <v>0</v>
          </cell>
          <cell r="DK1251">
            <v>0</v>
          </cell>
          <cell r="DL1251">
            <v>0</v>
          </cell>
          <cell r="DM1251">
            <v>0</v>
          </cell>
          <cell r="DN1251">
            <v>0</v>
          </cell>
          <cell r="DO1251">
            <v>0</v>
          </cell>
          <cell r="DP1251">
            <v>0</v>
          </cell>
          <cell r="DQ1251">
            <v>0</v>
          </cell>
          <cell r="DR1251">
            <v>0</v>
          </cell>
          <cell r="DS1251">
            <v>0</v>
          </cell>
          <cell r="DT1251">
            <v>0</v>
          </cell>
          <cell r="DU1251">
            <v>0</v>
          </cell>
          <cell r="DV1251">
            <v>0</v>
          </cell>
          <cell r="DW1251">
            <v>0</v>
          </cell>
          <cell r="DX1251">
            <v>0</v>
          </cell>
          <cell r="DY1251">
            <v>0</v>
          </cell>
          <cell r="DZ1251">
            <v>0</v>
          </cell>
          <cell r="EA1251">
            <v>0</v>
          </cell>
          <cell r="EB1251">
            <v>0</v>
          </cell>
          <cell r="EC1251">
            <v>0</v>
          </cell>
          <cell r="ED1251">
            <v>0</v>
          </cell>
          <cell r="EE1251">
            <v>0</v>
          </cell>
          <cell r="EF1251">
            <v>0</v>
          </cell>
          <cell r="EG1251">
            <v>0</v>
          </cell>
          <cell r="EH1251">
            <v>0</v>
          </cell>
          <cell r="EI1251">
            <v>0</v>
          </cell>
          <cell r="EJ1251">
            <v>0</v>
          </cell>
          <cell r="EK1251">
            <v>0</v>
          </cell>
          <cell r="EL1251">
            <v>0</v>
          </cell>
          <cell r="EM1251">
            <v>0</v>
          </cell>
          <cell r="EN1251">
            <v>0</v>
          </cell>
          <cell r="EO1251">
            <v>0</v>
          </cell>
          <cell r="EP1251">
            <v>0</v>
          </cell>
          <cell r="EQ1251">
            <v>0</v>
          </cell>
          <cell r="ER1251">
            <v>0</v>
          </cell>
          <cell r="ES1251">
            <v>0</v>
          </cell>
          <cell r="ET1251">
            <v>0</v>
          </cell>
          <cell r="EU1251">
            <v>0</v>
          </cell>
          <cell r="EV1251">
            <v>0</v>
          </cell>
          <cell r="EW1251">
            <v>0</v>
          </cell>
          <cell r="EX1251">
            <v>0</v>
          </cell>
          <cell r="EY1251">
            <v>0</v>
          </cell>
          <cell r="EZ1251">
            <v>0</v>
          </cell>
          <cell r="FA1251">
            <v>0</v>
          </cell>
          <cell r="FB1251">
            <v>0</v>
          </cell>
          <cell r="FC1251">
            <v>0</v>
          </cell>
          <cell r="FD1251">
            <v>0</v>
          </cell>
          <cell r="FE1251">
            <v>0</v>
          </cell>
          <cell r="FF1251">
            <v>0</v>
          </cell>
          <cell r="FG1251">
            <v>0</v>
          </cell>
          <cell r="FH1251">
            <v>0</v>
          </cell>
          <cell r="FI1251">
            <v>0</v>
          </cell>
          <cell r="FJ1251">
            <v>0</v>
          </cell>
          <cell r="FK1251">
            <v>0</v>
          </cell>
          <cell r="FL1251">
            <v>0</v>
          </cell>
          <cell r="FM1251">
            <v>0</v>
          </cell>
          <cell r="FN1251">
            <v>0</v>
          </cell>
          <cell r="FO1251">
            <v>0</v>
          </cell>
          <cell r="FP1251">
            <v>0</v>
          </cell>
          <cell r="FQ1251">
            <v>0</v>
          </cell>
          <cell r="FR1251">
            <v>0</v>
          </cell>
          <cell r="FS1251">
            <v>0</v>
          </cell>
          <cell r="FT1251">
            <v>0</v>
          </cell>
          <cell r="FU1251">
            <v>0</v>
          </cell>
          <cell r="FV1251">
            <v>0</v>
          </cell>
          <cell r="FW1251">
            <v>0</v>
          </cell>
          <cell r="FX1251">
            <v>0</v>
          </cell>
          <cell r="FY1251">
            <v>0</v>
          </cell>
          <cell r="FZ1251">
            <v>0</v>
          </cell>
          <cell r="GA1251">
            <v>0</v>
          </cell>
          <cell r="GB1251">
            <v>0</v>
          </cell>
          <cell r="GC1251">
            <v>0</v>
          </cell>
          <cell r="GD1251">
            <v>0</v>
          </cell>
          <cell r="GE1251">
            <v>0</v>
          </cell>
          <cell r="GF1251">
            <v>0</v>
          </cell>
          <cell r="GG1251">
            <v>0</v>
          </cell>
          <cell r="GH1251">
            <v>0</v>
          </cell>
          <cell r="GI1251">
            <v>0</v>
          </cell>
          <cell r="GJ1251">
            <v>0</v>
          </cell>
          <cell r="GK1251">
            <v>0</v>
          </cell>
          <cell r="GL1251">
            <v>0</v>
          </cell>
          <cell r="GM1251">
            <v>0</v>
          </cell>
          <cell r="GN1251">
            <v>0</v>
          </cell>
          <cell r="GO1251">
            <v>0</v>
          </cell>
          <cell r="GP1251">
            <v>0</v>
          </cell>
          <cell r="GQ1251">
            <v>0</v>
          </cell>
          <cell r="GR1251">
            <v>0</v>
          </cell>
          <cell r="GS1251">
            <v>0</v>
          </cell>
          <cell r="GT1251">
            <v>0</v>
          </cell>
          <cell r="GU1251">
            <v>0</v>
          </cell>
          <cell r="GV1251">
            <v>0</v>
          </cell>
          <cell r="GW1251">
            <v>0</v>
          </cell>
          <cell r="GX1251">
            <v>0</v>
          </cell>
          <cell r="GY1251">
            <v>0</v>
          </cell>
          <cell r="GZ1251">
            <v>0</v>
          </cell>
          <cell r="HA1251">
            <v>0</v>
          </cell>
          <cell r="HB1251">
            <v>0</v>
          </cell>
          <cell r="HC1251">
            <v>0</v>
          </cell>
          <cell r="HD1251">
            <v>0</v>
          </cell>
          <cell r="HE1251">
            <v>0</v>
          </cell>
          <cell r="HF1251">
            <v>0</v>
          </cell>
          <cell r="HG1251">
            <v>0</v>
          </cell>
          <cell r="HH1251">
            <v>0</v>
          </cell>
          <cell r="HI1251">
            <v>0</v>
          </cell>
          <cell r="HJ1251">
            <v>0</v>
          </cell>
          <cell r="HK1251">
            <v>0</v>
          </cell>
          <cell r="HL1251">
            <v>0</v>
          </cell>
          <cell r="HM1251">
            <v>0</v>
          </cell>
          <cell r="HN1251">
            <v>0</v>
          </cell>
          <cell r="HO1251">
            <v>0</v>
          </cell>
          <cell r="HP1251">
            <v>0</v>
          </cell>
          <cell r="HQ1251">
            <v>0</v>
          </cell>
          <cell r="HR1251">
            <v>0</v>
          </cell>
          <cell r="HS1251">
            <v>0</v>
          </cell>
          <cell r="HT1251">
            <v>0</v>
          </cell>
          <cell r="HU1251">
            <v>0</v>
          </cell>
          <cell r="HV1251">
            <v>0</v>
          </cell>
          <cell r="HW1251">
            <v>0</v>
          </cell>
          <cell r="HX1251">
            <v>0</v>
          </cell>
          <cell r="HY1251">
            <v>0</v>
          </cell>
          <cell r="HZ1251">
            <v>0</v>
          </cell>
          <cell r="IA1251">
            <v>0</v>
          </cell>
          <cell r="IB1251">
            <v>0</v>
          </cell>
          <cell r="IC1251">
            <v>0</v>
          </cell>
          <cell r="ID1251">
            <v>0</v>
          </cell>
          <cell r="IE1251">
            <v>-1.2115380000011555E-2</v>
          </cell>
          <cell r="IF1251">
            <v>0</v>
          </cell>
          <cell r="IG1251">
            <v>0</v>
          </cell>
          <cell r="IH1251">
            <v>0</v>
          </cell>
          <cell r="II1251">
            <v>0</v>
          </cell>
          <cell r="IJ1251">
            <v>0</v>
          </cell>
          <cell r="IK1251">
            <v>0</v>
          </cell>
          <cell r="IL1251">
            <v>0</v>
          </cell>
          <cell r="IM1251">
            <v>0</v>
          </cell>
          <cell r="IN1251">
            <v>-1.2115380000000897E-2</v>
          </cell>
          <cell r="IO1251">
            <v>0</v>
          </cell>
          <cell r="IP1251">
            <v>0</v>
          </cell>
          <cell r="IQ1251">
            <v>0</v>
          </cell>
          <cell r="IR1251">
            <v>-0.1120134599999858</v>
          </cell>
          <cell r="IS1251">
            <v>0</v>
          </cell>
          <cell r="IT1251">
            <v>-0.11201346000000001</v>
          </cell>
          <cell r="IU1251">
            <v>0</v>
          </cell>
          <cell r="IV1251">
            <v>0</v>
          </cell>
          <cell r="IW1251">
            <v>0</v>
          </cell>
          <cell r="IX1251">
            <v>0</v>
          </cell>
          <cell r="IY1251">
            <v>0</v>
          </cell>
          <cell r="IZ1251">
            <v>0</v>
          </cell>
          <cell r="JA1251">
            <v>0</v>
          </cell>
          <cell r="JB1251">
            <v>0</v>
          </cell>
          <cell r="JC1251">
            <v>0</v>
          </cell>
          <cell r="JD1251">
            <v>0</v>
          </cell>
          <cell r="JE1251">
            <v>0</v>
          </cell>
          <cell r="JF1251">
            <v>0</v>
          </cell>
          <cell r="JG1251">
            <v>0</v>
          </cell>
          <cell r="JH1251">
            <v>0</v>
          </cell>
          <cell r="JI1251">
            <v>0</v>
          </cell>
          <cell r="JJ1251">
            <v>0</v>
          </cell>
          <cell r="JK1251">
            <v>0</v>
          </cell>
          <cell r="JL1251">
            <v>0</v>
          </cell>
          <cell r="JM1251">
            <v>0</v>
          </cell>
          <cell r="JN1251">
            <v>0</v>
          </cell>
          <cell r="JO1251">
            <v>0</v>
          </cell>
          <cell r="JP1251">
            <v>0</v>
          </cell>
          <cell r="JQ1251">
            <v>0</v>
          </cell>
        </row>
        <row r="1252">
          <cell r="D1252" t="str">
            <v>CLC.EX.BDG._._30.JimBridger 3 CCUS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0</v>
          </cell>
          <cell r="BO1252">
            <v>0</v>
          </cell>
          <cell r="BP1252">
            <v>0</v>
          </cell>
          <cell r="BQ1252">
            <v>0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0</v>
          </cell>
          <cell r="BW1252">
            <v>0</v>
          </cell>
          <cell r="BX1252">
            <v>0</v>
          </cell>
          <cell r="BY1252">
            <v>0</v>
          </cell>
          <cell r="BZ1252">
            <v>0</v>
          </cell>
          <cell r="CA1252">
            <v>0</v>
          </cell>
          <cell r="CB1252">
            <v>0</v>
          </cell>
          <cell r="CC1252">
            <v>0</v>
          </cell>
          <cell r="CD1252">
            <v>0</v>
          </cell>
          <cell r="CE1252">
            <v>0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0</v>
          </cell>
          <cell r="CK1252">
            <v>0</v>
          </cell>
          <cell r="CL1252">
            <v>0</v>
          </cell>
          <cell r="CM1252">
            <v>0</v>
          </cell>
          <cell r="CN1252">
            <v>0</v>
          </cell>
          <cell r="CO1252">
            <v>0</v>
          </cell>
          <cell r="CP1252">
            <v>0</v>
          </cell>
          <cell r="CQ1252">
            <v>0</v>
          </cell>
          <cell r="CR1252">
            <v>0</v>
          </cell>
          <cell r="CS1252">
            <v>0</v>
          </cell>
          <cell r="CT1252">
            <v>0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0</v>
          </cell>
          <cell r="DA1252">
            <v>0</v>
          </cell>
          <cell r="DB1252">
            <v>0</v>
          </cell>
          <cell r="DC1252">
            <v>0</v>
          </cell>
          <cell r="DD1252">
            <v>0</v>
          </cell>
          <cell r="DE1252">
            <v>0</v>
          </cell>
          <cell r="DF1252">
            <v>0</v>
          </cell>
          <cell r="DG1252">
            <v>0</v>
          </cell>
          <cell r="DH1252">
            <v>0</v>
          </cell>
          <cell r="DI1252">
            <v>0</v>
          </cell>
          <cell r="DJ1252">
            <v>0</v>
          </cell>
          <cell r="DK1252">
            <v>0</v>
          </cell>
          <cell r="DL1252">
            <v>0</v>
          </cell>
          <cell r="DM1252">
            <v>0</v>
          </cell>
          <cell r="DN1252">
            <v>0</v>
          </cell>
          <cell r="DO1252">
            <v>0</v>
          </cell>
          <cell r="DP1252">
            <v>0</v>
          </cell>
          <cell r="DQ1252">
            <v>0</v>
          </cell>
          <cell r="DR1252">
            <v>0</v>
          </cell>
          <cell r="DS1252">
            <v>0</v>
          </cell>
          <cell r="DT1252">
            <v>0</v>
          </cell>
          <cell r="DU1252">
            <v>0</v>
          </cell>
          <cell r="DV1252">
            <v>0</v>
          </cell>
          <cell r="DW1252">
            <v>0</v>
          </cell>
          <cell r="DX1252">
            <v>0</v>
          </cell>
          <cell r="DY1252">
            <v>0</v>
          </cell>
          <cell r="DZ1252">
            <v>0</v>
          </cell>
          <cell r="EA1252">
            <v>0</v>
          </cell>
          <cell r="EB1252">
            <v>0</v>
          </cell>
          <cell r="EC1252">
            <v>0</v>
          </cell>
          <cell r="ED1252">
            <v>0</v>
          </cell>
          <cell r="EE1252">
            <v>0</v>
          </cell>
          <cell r="EF1252">
            <v>0</v>
          </cell>
          <cell r="EG1252">
            <v>0</v>
          </cell>
          <cell r="EH1252">
            <v>0</v>
          </cell>
          <cell r="EI1252">
            <v>0</v>
          </cell>
          <cell r="EJ1252">
            <v>0</v>
          </cell>
          <cell r="EK1252">
            <v>0</v>
          </cell>
          <cell r="EL1252">
            <v>0</v>
          </cell>
          <cell r="EM1252">
            <v>0</v>
          </cell>
          <cell r="EN1252">
            <v>0</v>
          </cell>
          <cell r="EO1252">
            <v>0</v>
          </cell>
          <cell r="EP1252">
            <v>0</v>
          </cell>
          <cell r="EQ1252">
            <v>0</v>
          </cell>
          <cell r="ER1252">
            <v>0</v>
          </cell>
          <cell r="ES1252">
            <v>0</v>
          </cell>
          <cell r="ET1252">
            <v>0</v>
          </cell>
          <cell r="EU1252">
            <v>0</v>
          </cell>
          <cell r="EV1252">
            <v>0</v>
          </cell>
          <cell r="EW1252">
            <v>0</v>
          </cell>
          <cell r="EX1252">
            <v>0</v>
          </cell>
          <cell r="EY1252">
            <v>0</v>
          </cell>
          <cell r="EZ1252">
            <v>0</v>
          </cell>
          <cell r="FA1252">
            <v>0</v>
          </cell>
          <cell r="FB1252">
            <v>0</v>
          </cell>
          <cell r="FC1252">
            <v>0</v>
          </cell>
          <cell r="FD1252">
            <v>0</v>
          </cell>
          <cell r="FE1252">
            <v>0</v>
          </cell>
          <cell r="FF1252">
            <v>0</v>
          </cell>
          <cell r="FG1252">
            <v>0</v>
          </cell>
          <cell r="FH1252">
            <v>0</v>
          </cell>
          <cell r="FI1252">
            <v>0</v>
          </cell>
          <cell r="FJ1252">
            <v>0</v>
          </cell>
          <cell r="FK1252">
            <v>0</v>
          </cell>
          <cell r="FL1252">
            <v>0</v>
          </cell>
          <cell r="FM1252">
            <v>0</v>
          </cell>
          <cell r="FN1252">
            <v>0</v>
          </cell>
          <cell r="FO1252">
            <v>0</v>
          </cell>
          <cell r="FP1252">
            <v>0</v>
          </cell>
          <cell r="FQ1252">
            <v>0</v>
          </cell>
          <cell r="FR1252">
            <v>0</v>
          </cell>
          <cell r="FS1252">
            <v>0</v>
          </cell>
          <cell r="FT1252">
            <v>0</v>
          </cell>
          <cell r="FU1252">
            <v>0</v>
          </cell>
          <cell r="FV1252">
            <v>0</v>
          </cell>
          <cell r="FW1252">
            <v>0</v>
          </cell>
          <cell r="FX1252">
            <v>0</v>
          </cell>
          <cell r="FY1252">
            <v>0</v>
          </cell>
          <cell r="FZ1252">
            <v>0</v>
          </cell>
          <cell r="GA1252">
            <v>0</v>
          </cell>
          <cell r="GB1252">
            <v>0</v>
          </cell>
          <cell r="GC1252">
            <v>0</v>
          </cell>
          <cell r="GD1252">
            <v>0</v>
          </cell>
          <cell r="GE1252">
            <v>0</v>
          </cell>
          <cell r="GF1252">
            <v>0</v>
          </cell>
          <cell r="GG1252">
            <v>0</v>
          </cell>
          <cell r="GH1252">
            <v>0</v>
          </cell>
          <cell r="GI1252">
            <v>0</v>
          </cell>
          <cell r="GJ1252">
            <v>0</v>
          </cell>
          <cell r="GK1252">
            <v>0</v>
          </cell>
          <cell r="GL1252">
            <v>0</v>
          </cell>
          <cell r="GM1252">
            <v>0</v>
          </cell>
          <cell r="GN1252">
            <v>0</v>
          </cell>
          <cell r="GO1252">
            <v>0</v>
          </cell>
          <cell r="GP1252">
            <v>0</v>
          </cell>
          <cell r="GQ1252">
            <v>0</v>
          </cell>
          <cell r="GR1252">
            <v>0</v>
          </cell>
          <cell r="GS1252">
            <v>0</v>
          </cell>
          <cell r="GT1252">
            <v>0</v>
          </cell>
          <cell r="GU1252">
            <v>0</v>
          </cell>
          <cell r="GV1252">
            <v>0</v>
          </cell>
          <cell r="GW1252">
            <v>0</v>
          </cell>
          <cell r="GX1252">
            <v>0</v>
          </cell>
          <cell r="GY1252">
            <v>0</v>
          </cell>
          <cell r="GZ1252">
            <v>0</v>
          </cell>
          <cell r="HA1252">
            <v>0</v>
          </cell>
          <cell r="HB1252">
            <v>0</v>
          </cell>
          <cell r="HC1252">
            <v>0</v>
          </cell>
          <cell r="HD1252">
            <v>0</v>
          </cell>
          <cell r="HE1252">
            <v>0</v>
          </cell>
          <cell r="HF1252">
            <v>0</v>
          </cell>
          <cell r="HG1252">
            <v>0</v>
          </cell>
          <cell r="HH1252">
            <v>0</v>
          </cell>
          <cell r="HI1252">
            <v>0</v>
          </cell>
          <cell r="HJ1252">
            <v>0</v>
          </cell>
          <cell r="HK1252">
            <v>0</v>
          </cell>
          <cell r="HL1252">
            <v>0</v>
          </cell>
          <cell r="HM1252">
            <v>0</v>
          </cell>
          <cell r="HN1252">
            <v>0</v>
          </cell>
          <cell r="HO1252">
            <v>0</v>
          </cell>
          <cell r="HP1252">
            <v>0</v>
          </cell>
          <cell r="HQ1252">
            <v>0</v>
          </cell>
          <cell r="HR1252">
            <v>759.19853606994729</v>
          </cell>
          <cell r="HS1252">
            <v>1.5232340799993835</v>
          </cell>
          <cell r="HT1252">
            <v>-19.377426930004731</v>
          </cell>
          <cell r="HU1252">
            <v>0</v>
          </cell>
          <cell r="HV1252">
            <v>0</v>
          </cell>
          <cell r="HW1252">
            <v>-9.9665831799993612</v>
          </cell>
          <cell r="HX1252">
            <v>0</v>
          </cell>
          <cell r="HY1252">
            <v>-65.337145880001117</v>
          </cell>
          <cell r="HZ1252">
            <v>1134.6426266899944</v>
          </cell>
          <cell r="IA1252">
            <v>-289.495662060006</v>
          </cell>
          <cell r="IB1252">
            <v>0</v>
          </cell>
          <cell r="IC1252">
            <v>7.2094933500011393</v>
          </cell>
          <cell r="ID1252">
            <v>0</v>
          </cell>
          <cell r="IE1252">
            <v>149.09080350998556</v>
          </cell>
          <cell r="IF1252">
            <v>-1.4180274799946346</v>
          </cell>
          <cell r="IG1252">
            <v>-9.4608405000035418</v>
          </cell>
          <cell r="IH1252">
            <v>0.27132999999957974</v>
          </cell>
          <cell r="II1252">
            <v>0</v>
          </cell>
          <cell r="IJ1252">
            <v>0</v>
          </cell>
          <cell r="IK1252">
            <v>0</v>
          </cell>
          <cell r="IL1252">
            <v>146.14849844000128</v>
          </cell>
          <cell r="IM1252">
            <v>1.1437545299995691</v>
          </cell>
          <cell r="IN1252">
            <v>-8.8738224999979138</v>
          </cell>
          <cell r="IO1252">
            <v>0</v>
          </cell>
          <cell r="IP1252">
            <v>2.1706400000002759</v>
          </cell>
          <cell r="IQ1252">
            <v>19.10927102000278</v>
          </cell>
          <cell r="IR1252">
            <v>-2178.8017160799936</v>
          </cell>
          <cell r="IS1252">
            <v>1.3907928200060269</v>
          </cell>
          <cell r="IT1252">
            <v>-68.114321399996697</v>
          </cell>
          <cell r="IU1252">
            <v>0</v>
          </cell>
          <cell r="IV1252">
            <v>0</v>
          </cell>
          <cell r="IW1252">
            <v>0</v>
          </cell>
          <cell r="IX1252">
            <v>5.917980359999774</v>
          </cell>
          <cell r="IY1252">
            <v>1.0950567200015939</v>
          </cell>
          <cell r="IZ1252">
            <v>114.13289488000009</v>
          </cell>
          <cell r="JA1252">
            <v>-2276.186726609998</v>
          </cell>
          <cell r="JB1252">
            <v>31.238334189999932</v>
          </cell>
          <cell r="JC1252">
            <v>9.458919220000098</v>
          </cell>
          <cell r="JD1252">
            <v>2.2653537399964989</v>
          </cell>
          <cell r="JE1252">
            <v>0</v>
          </cell>
          <cell r="JF1252">
            <v>0</v>
          </cell>
          <cell r="JG1252">
            <v>0</v>
          </cell>
          <cell r="JH1252">
            <v>0</v>
          </cell>
          <cell r="JI1252">
            <v>0</v>
          </cell>
          <cell r="JJ1252">
            <v>0</v>
          </cell>
          <cell r="JK1252">
            <v>0</v>
          </cell>
          <cell r="JL1252">
            <v>0</v>
          </cell>
          <cell r="JM1252">
            <v>0</v>
          </cell>
          <cell r="JN1252">
            <v>0</v>
          </cell>
          <cell r="JO1252">
            <v>0</v>
          </cell>
          <cell r="JP1252">
            <v>0</v>
          </cell>
          <cell r="JQ1252">
            <v>0</v>
          </cell>
        </row>
        <row r="1253">
          <cell r="D1253" t="str">
            <v>CLC.EX.BDG._._30.JimBridger 4 CCUS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-5.6993999999974676E-3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  <cell r="BJ1253">
            <v>0</v>
          </cell>
          <cell r="BK1253">
            <v>0</v>
          </cell>
          <cell r="BL1253">
            <v>0</v>
          </cell>
          <cell r="BM1253">
            <v>-5.6994000000010203E-3</v>
          </cell>
          <cell r="BN1253">
            <v>0</v>
          </cell>
          <cell r="BO1253">
            <v>0</v>
          </cell>
          <cell r="BP1253">
            <v>0</v>
          </cell>
          <cell r="BQ1253">
            <v>0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0</v>
          </cell>
          <cell r="BW1253">
            <v>0</v>
          </cell>
          <cell r="BX1253">
            <v>0</v>
          </cell>
          <cell r="BY1253">
            <v>0</v>
          </cell>
          <cell r="BZ1253">
            <v>0</v>
          </cell>
          <cell r="CA1253">
            <v>0</v>
          </cell>
          <cell r="CB1253">
            <v>0</v>
          </cell>
          <cell r="CC1253">
            <v>0</v>
          </cell>
          <cell r="CD1253">
            <v>0</v>
          </cell>
          <cell r="CE1253">
            <v>0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0</v>
          </cell>
          <cell r="CK1253">
            <v>0</v>
          </cell>
          <cell r="CL1253">
            <v>0</v>
          </cell>
          <cell r="CM1253">
            <v>0</v>
          </cell>
          <cell r="CN1253">
            <v>0</v>
          </cell>
          <cell r="CO1253">
            <v>0</v>
          </cell>
          <cell r="CP1253">
            <v>0</v>
          </cell>
          <cell r="CQ1253">
            <v>0</v>
          </cell>
          <cell r="CR1253">
            <v>0</v>
          </cell>
          <cell r="CS1253">
            <v>0</v>
          </cell>
          <cell r="CT1253">
            <v>0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0</v>
          </cell>
          <cell r="DA1253">
            <v>0</v>
          </cell>
          <cell r="DB1253">
            <v>0</v>
          </cell>
          <cell r="DC1253">
            <v>0</v>
          </cell>
          <cell r="DD1253">
            <v>0</v>
          </cell>
          <cell r="DE1253">
            <v>0</v>
          </cell>
          <cell r="DF1253">
            <v>0</v>
          </cell>
          <cell r="DG1253">
            <v>0</v>
          </cell>
          <cell r="DH1253">
            <v>0</v>
          </cell>
          <cell r="DI1253">
            <v>0</v>
          </cell>
          <cell r="DJ1253">
            <v>0</v>
          </cell>
          <cell r="DK1253">
            <v>0</v>
          </cell>
          <cell r="DL1253">
            <v>0</v>
          </cell>
          <cell r="DM1253">
            <v>0</v>
          </cell>
          <cell r="DN1253">
            <v>0</v>
          </cell>
          <cell r="DO1253">
            <v>0</v>
          </cell>
          <cell r="DP1253">
            <v>0</v>
          </cell>
          <cell r="DQ1253">
            <v>0</v>
          </cell>
          <cell r="DR1253">
            <v>0</v>
          </cell>
          <cell r="DS1253">
            <v>0</v>
          </cell>
          <cell r="DT1253">
            <v>0</v>
          </cell>
          <cell r="DU1253">
            <v>0</v>
          </cell>
          <cell r="DV1253">
            <v>0</v>
          </cell>
          <cell r="DW1253">
            <v>0</v>
          </cell>
          <cell r="DX1253">
            <v>0</v>
          </cell>
          <cell r="DY1253">
            <v>0</v>
          </cell>
          <cell r="DZ1253">
            <v>0</v>
          </cell>
          <cell r="EA1253">
            <v>0</v>
          </cell>
          <cell r="EB1253">
            <v>0</v>
          </cell>
          <cell r="EC1253">
            <v>0</v>
          </cell>
          <cell r="ED1253">
            <v>0</v>
          </cell>
          <cell r="EE1253">
            <v>0</v>
          </cell>
          <cell r="EF1253">
            <v>0</v>
          </cell>
          <cell r="EG1253">
            <v>0</v>
          </cell>
          <cell r="EH1253">
            <v>0</v>
          </cell>
          <cell r="EI1253">
            <v>0</v>
          </cell>
          <cell r="EJ1253">
            <v>0</v>
          </cell>
          <cell r="EK1253">
            <v>0</v>
          </cell>
          <cell r="EL1253">
            <v>0</v>
          </cell>
          <cell r="EM1253">
            <v>0</v>
          </cell>
          <cell r="EN1253">
            <v>0</v>
          </cell>
          <cell r="EO1253">
            <v>0</v>
          </cell>
          <cell r="EP1253">
            <v>0</v>
          </cell>
          <cell r="EQ1253">
            <v>0</v>
          </cell>
          <cell r="ER1253">
            <v>0</v>
          </cell>
          <cell r="ES1253">
            <v>0</v>
          </cell>
          <cell r="ET1253">
            <v>0</v>
          </cell>
          <cell r="EU1253">
            <v>0</v>
          </cell>
          <cell r="EV1253">
            <v>0</v>
          </cell>
          <cell r="EW1253">
            <v>0</v>
          </cell>
          <cell r="EX1253">
            <v>0</v>
          </cell>
          <cell r="EY1253">
            <v>0</v>
          </cell>
          <cell r="EZ1253">
            <v>0</v>
          </cell>
          <cell r="FA1253">
            <v>0</v>
          </cell>
          <cell r="FB1253">
            <v>0</v>
          </cell>
          <cell r="FC1253">
            <v>0</v>
          </cell>
          <cell r="FD1253">
            <v>0</v>
          </cell>
          <cell r="FE1253">
            <v>0</v>
          </cell>
          <cell r="FF1253">
            <v>0</v>
          </cell>
          <cell r="FG1253">
            <v>0</v>
          </cell>
          <cell r="FH1253">
            <v>0</v>
          </cell>
          <cell r="FI1253">
            <v>0</v>
          </cell>
          <cell r="FJ1253">
            <v>0</v>
          </cell>
          <cell r="FK1253">
            <v>0</v>
          </cell>
          <cell r="FL1253">
            <v>0</v>
          </cell>
          <cell r="FM1253">
            <v>0</v>
          </cell>
          <cell r="FN1253">
            <v>0</v>
          </cell>
          <cell r="FO1253">
            <v>0</v>
          </cell>
          <cell r="FP1253">
            <v>0</v>
          </cell>
          <cell r="FQ1253">
            <v>0</v>
          </cell>
          <cell r="FR1253">
            <v>0</v>
          </cell>
          <cell r="FS1253">
            <v>0</v>
          </cell>
          <cell r="FT1253">
            <v>0</v>
          </cell>
          <cell r="FU1253">
            <v>0</v>
          </cell>
          <cell r="FV1253">
            <v>0</v>
          </cell>
          <cell r="FW1253">
            <v>0</v>
          </cell>
          <cell r="FX1253">
            <v>0</v>
          </cell>
          <cell r="FY1253">
            <v>0</v>
          </cell>
          <cell r="FZ1253">
            <v>0</v>
          </cell>
          <cell r="GA1253">
            <v>0</v>
          </cell>
          <cell r="GB1253">
            <v>0</v>
          </cell>
          <cell r="GC1253">
            <v>0</v>
          </cell>
          <cell r="GD1253">
            <v>0</v>
          </cell>
          <cell r="GE1253">
            <v>0</v>
          </cell>
          <cell r="GF1253">
            <v>0</v>
          </cell>
          <cell r="GG1253">
            <v>0</v>
          </cell>
          <cell r="GH1253">
            <v>0</v>
          </cell>
          <cell r="GI1253">
            <v>0</v>
          </cell>
          <cell r="GJ1253">
            <v>0</v>
          </cell>
          <cell r="GK1253">
            <v>0</v>
          </cell>
          <cell r="GL1253">
            <v>0</v>
          </cell>
          <cell r="GM1253">
            <v>0</v>
          </cell>
          <cell r="GN1253">
            <v>0</v>
          </cell>
          <cell r="GO1253">
            <v>0</v>
          </cell>
          <cell r="GP1253">
            <v>0</v>
          </cell>
          <cell r="GQ1253">
            <v>0</v>
          </cell>
          <cell r="GR1253">
            <v>0</v>
          </cell>
          <cell r="GS1253">
            <v>0</v>
          </cell>
          <cell r="GT1253">
            <v>0</v>
          </cell>
          <cell r="GU1253">
            <v>0</v>
          </cell>
          <cell r="GV1253">
            <v>0</v>
          </cell>
          <cell r="GW1253">
            <v>0</v>
          </cell>
          <cell r="GX1253">
            <v>0</v>
          </cell>
          <cell r="GY1253">
            <v>0</v>
          </cell>
          <cell r="GZ1253">
            <v>0</v>
          </cell>
          <cell r="HA1253">
            <v>0</v>
          </cell>
          <cell r="HB1253">
            <v>0</v>
          </cell>
          <cell r="HC1253">
            <v>0</v>
          </cell>
          <cell r="HD1253">
            <v>0</v>
          </cell>
          <cell r="HE1253">
            <v>0</v>
          </cell>
          <cell r="HF1253">
            <v>0</v>
          </cell>
          <cell r="HG1253">
            <v>0</v>
          </cell>
          <cell r="HH1253">
            <v>0</v>
          </cell>
          <cell r="HI1253">
            <v>0</v>
          </cell>
          <cell r="HJ1253">
            <v>0</v>
          </cell>
          <cell r="HK1253">
            <v>0</v>
          </cell>
          <cell r="HL1253">
            <v>0</v>
          </cell>
          <cell r="HM1253">
            <v>0</v>
          </cell>
          <cell r="HN1253">
            <v>0</v>
          </cell>
          <cell r="HO1253">
            <v>0</v>
          </cell>
          <cell r="HP1253">
            <v>0</v>
          </cell>
          <cell r="HQ1253">
            <v>0</v>
          </cell>
          <cell r="HR1253">
            <v>236.41064489001292</v>
          </cell>
          <cell r="HS1253">
            <v>0.2710719400056405</v>
          </cell>
          <cell r="HT1253">
            <v>0</v>
          </cell>
          <cell r="HU1253">
            <v>0</v>
          </cell>
          <cell r="HV1253">
            <v>0</v>
          </cell>
          <cell r="HW1253">
            <v>-20.465595539999413</v>
          </cell>
          <cell r="HX1253">
            <v>0</v>
          </cell>
          <cell r="HY1253">
            <v>0.27132999999957974</v>
          </cell>
          <cell r="HZ1253">
            <v>184.63872743999673</v>
          </cell>
          <cell r="IA1253">
            <v>71.396787029996631</v>
          </cell>
          <cell r="IB1253">
            <v>0</v>
          </cell>
          <cell r="IC1253">
            <v>0.40997129999595927</v>
          </cell>
          <cell r="ID1253">
            <v>-0.11164728000039759</v>
          </cell>
          <cell r="IE1253">
            <v>-247.84208230004879</v>
          </cell>
          <cell r="IF1253">
            <v>-3.0440719000034733</v>
          </cell>
          <cell r="IG1253">
            <v>79.7710844500034</v>
          </cell>
          <cell r="IH1253">
            <v>0</v>
          </cell>
          <cell r="II1253">
            <v>0</v>
          </cell>
          <cell r="IJ1253">
            <v>0</v>
          </cell>
          <cell r="IK1253">
            <v>5.6379158799999232</v>
          </cell>
          <cell r="IL1253">
            <v>-120.31647595999675</v>
          </cell>
          <cell r="IM1253">
            <v>-535.71211662000132</v>
          </cell>
          <cell r="IN1253">
            <v>336.74648996999895</v>
          </cell>
          <cell r="IO1253">
            <v>1.8583984699999974</v>
          </cell>
          <cell r="IP1253">
            <v>26.891285159999825</v>
          </cell>
          <cell r="IQ1253">
            <v>-39.674591750004765</v>
          </cell>
          <cell r="IR1253">
            <v>1103.0339103500301</v>
          </cell>
          <cell r="IS1253">
            <v>-517.27060283999162</v>
          </cell>
          <cell r="IT1253">
            <v>20.827844479994383</v>
          </cell>
          <cell r="IU1253">
            <v>0</v>
          </cell>
          <cell r="IV1253">
            <v>0</v>
          </cell>
          <cell r="IW1253">
            <v>0</v>
          </cell>
          <cell r="IX1253">
            <v>0</v>
          </cell>
          <cell r="IY1253">
            <v>8.4023414699986461</v>
          </cell>
          <cell r="IZ1253">
            <v>-450.98984854000082</v>
          </cell>
          <cell r="JA1253">
            <v>2035.9850147099969</v>
          </cell>
          <cell r="JB1253">
            <v>0</v>
          </cell>
          <cell r="JC1253">
            <v>5.9350621900048282</v>
          </cell>
          <cell r="JD1253">
            <v>0.14409887999863713</v>
          </cell>
          <cell r="JE1253">
            <v>0</v>
          </cell>
          <cell r="JF1253">
            <v>0</v>
          </cell>
          <cell r="JG1253">
            <v>0</v>
          </cell>
          <cell r="JH1253">
            <v>0</v>
          </cell>
          <cell r="JI1253">
            <v>0</v>
          </cell>
          <cell r="JJ1253">
            <v>0</v>
          </cell>
          <cell r="JK1253">
            <v>0</v>
          </cell>
          <cell r="JL1253">
            <v>0</v>
          </cell>
          <cell r="JM1253">
            <v>0</v>
          </cell>
          <cell r="JN1253">
            <v>0</v>
          </cell>
          <cell r="JO1253">
            <v>0</v>
          </cell>
          <cell r="JP1253">
            <v>0</v>
          </cell>
          <cell r="JQ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  <cell r="BQ1254">
            <v>0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0</v>
          </cell>
          <cell r="BW1254">
            <v>0</v>
          </cell>
          <cell r="BX1254">
            <v>0</v>
          </cell>
          <cell r="BY1254">
            <v>0</v>
          </cell>
          <cell r="BZ1254">
            <v>0</v>
          </cell>
          <cell r="CA1254">
            <v>0</v>
          </cell>
          <cell r="CB1254">
            <v>0</v>
          </cell>
          <cell r="CC1254">
            <v>0</v>
          </cell>
          <cell r="CD1254">
            <v>0</v>
          </cell>
          <cell r="CE1254">
            <v>0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0</v>
          </cell>
          <cell r="CK1254">
            <v>0</v>
          </cell>
          <cell r="CL1254">
            <v>0</v>
          </cell>
          <cell r="CM1254">
            <v>0</v>
          </cell>
          <cell r="CN1254">
            <v>0</v>
          </cell>
          <cell r="CO1254">
            <v>0</v>
          </cell>
          <cell r="CP1254">
            <v>0</v>
          </cell>
          <cell r="CQ1254">
            <v>0</v>
          </cell>
          <cell r="CR1254">
            <v>0</v>
          </cell>
          <cell r="CS1254">
            <v>0</v>
          </cell>
          <cell r="CT1254">
            <v>0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0</v>
          </cell>
          <cell r="DA1254">
            <v>0</v>
          </cell>
          <cell r="DB1254">
            <v>0</v>
          </cell>
          <cell r="DC1254">
            <v>0</v>
          </cell>
          <cell r="DD1254">
            <v>0</v>
          </cell>
          <cell r="DE1254">
            <v>0</v>
          </cell>
          <cell r="DF1254">
            <v>0</v>
          </cell>
          <cell r="DG1254">
            <v>0</v>
          </cell>
          <cell r="DH1254">
            <v>0</v>
          </cell>
          <cell r="DI1254">
            <v>0</v>
          </cell>
          <cell r="DJ1254">
            <v>0</v>
          </cell>
          <cell r="DK1254">
            <v>0</v>
          </cell>
          <cell r="DL1254">
            <v>0</v>
          </cell>
          <cell r="DM1254">
            <v>0</v>
          </cell>
          <cell r="DN1254">
            <v>0</v>
          </cell>
          <cell r="DO1254">
            <v>0</v>
          </cell>
          <cell r="DP1254">
            <v>0</v>
          </cell>
          <cell r="DQ1254">
            <v>0</v>
          </cell>
          <cell r="DR1254">
            <v>0</v>
          </cell>
          <cell r="DS1254">
            <v>0</v>
          </cell>
          <cell r="DT1254">
            <v>0</v>
          </cell>
          <cell r="DU1254">
            <v>0</v>
          </cell>
          <cell r="DV1254">
            <v>0</v>
          </cell>
          <cell r="DW1254">
            <v>0</v>
          </cell>
          <cell r="DX1254">
            <v>0</v>
          </cell>
          <cell r="DY1254">
            <v>0</v>
          </cell>
          <cell r="DZ1254">
            <v>0</v>
          </cell>
          <cell r="EA1254">
            <v>0</v>
          </cell>
          <cell r="EB1254">
            <v>0</v>
          </cell>
          <cell r="EC1254">
            <v>0</v>
          </cell>
          <cell r="ED1254">
            <v>0</v>
          </cell>
          <cell r="EE1254">
            <v>0</v>
          </cell>
          <cell r="EF1254">
            <v>0</v>
          </cell>
          <cell r="EG1254">
            <v>0</v>
          </cell>
          <cell r="EH1254">
            <v>0</v>
          </cell>
          <cell r="EI1254">
            <v>0</v>
          </cell>
          <cell r="EJ1254">
            <v>0</v>
          </cell>
          <cell r="EK1254">
            <v>0</v>
          </cell>
          <cell r="EL1254">
            <v>0</v>
          </cell>
          <cell r="EM1254">
            <v>0</v>
          </cell>
          <cell r="EN1254">
            <v>0</v>
          </cell>
          <cell r="EO1254">
            <v>0</v>
          </cell>
          <cell r="EP1254">
            <v>0</v>
          </cell>
          <cell r="EQ1254">
            <v>0</v>
          </cell>
          <cell r="ER1254">
            <v>0</v>
          </cell>
          <cell r="ES1254">
            <v>0</v>
          </cell>
          <cell r="ET1254">
            <v>0</v>
          </cell>
          <cell r="EU1254">
            <v>0</v>
          </cell>
          <cell r="EV1254">
            <v>0</v>
          </cell>
          <cell r="EW1254">
            <v>0</v>
          </cell>
          <cell r="EX1254">
            <v>0</v>
          </cell>
          <cell r="EY1254">
            <v>0</v>
          </cell>
          <cell r="EZ1254">
            <v>0</v>
          </cell>
          <cell r="FA1254">
            <v>0</v>
          </cell>
          <cell r="FB1254">
            <v>0</v>
          </cell>
          <cell r="FC1254">
            <v>0</v>
          </cell>
          <cell r="FD1254">
            <v>0</v>
          </cell>
          <cell r="FE1254">
            <v>0</v>
          </cell>
          <cell r="FF1254">
            <v>0</v>
          </cell>
          <cell r="FG1254">
            <v>0</v>
          </cell>
          <cell r="FH1254">
            <v>0</v>
          </cell>
          <cell r="FI1254">
            <v>0</v>
          </cell>
          <cell r="FJ1254">
            <v>0</v>
          </cell>
          <cell r="FK1254">
            <v>0</v>
          </cell>
          <cell r="FL1254">
            <v>0</v>
          </cell>
          <cell r="FM1254">
            <v>0</v>
          </cell>
          <cell r="FN1254">
            <v>0</v>
          </cell>
          <cell r="FO1254">
            <v>0</v>
          </cell>
          <cell r="FP1254">
            <v>0</v>
          </cell>
          <cell r="FQ1254">
            <v>0</v>
          </cell>
          <cell r="FR1254">
            <v>0</v>
          </cell>
          <cell r="FS1254">
            <v>0</v>
          </cell>
          <cell r="FT1254">
            <v>0</v>
          </cell>
          <cell r="FU1254">
            <v>0</v>
          </cell>
          <cell r="FV1254">
            <v>0</v>
          </cell>
          <cell r="FW1254">
            <v>0</v>
          </cell>
          <cell r="FX1254">
            <v>0</v>
          </cell>
          <cell r="FY1254">
            <v>0</v>
          </cell>
          <cell r="FZ1254">
            <v>0</v>
          </cell>
          <cell r="GA1254">
            <v>0</v>
          </cell>
          <cell r="GB1254">
            <v>0</v>
          </cell>
          <cell r="GC1254">
            <v>0</v>
          </cell>
          <cell r="GD1254">
            <v>0</v>
          </cell>
          <cell r="GE1254">
            <v>0</v>
          </cell>
          <cell r="GF1254">
            <v>0</v>
          </cell>
          <cell r="GG1254">
            <v>0</v>
          </cell>
          <cell r="GH1254">
            <v>0</v>
          </cell>
          <cell r="GI1254">
            <v>0</v>
          </cell>
          <cell r="GJ1254">
            <v>0</v>
          </cell>
          <cell r="GK1254">
            <v>0</v>
          </cell>
          <cell r="GL1254">
            <v>0</v>
          </cell>
          <cell r="GM1254">
            <v>0</v>
          </cell>
          <cell r="GN1254">
            <v>0</v>
          </cell>
          <cell r="GO1254">
            <v>0</v>
          </cell>
          <cell r="GP1254">
            <v>0</v>
          </cell>
          <cell r="GQ1254">
            <v>0</v>
          </cell>
          <cell r="GR1254">
            <v>0</v>
          </cell>
          <cell r="GS1254">
            <v>0</v>
          </cell>
          <cell r="GT1254">
            <v>0</v>
          </cell>
          <cell r="GU1254">
            <v>0</v>
          </cell>
          <cell r="GV1254">
            <v>0</v>
          </cell>
          <cell r="GW1254">
            <v>0</v>
          </cell>
          <cell r="GX1254">
            <v>0</v>
          </cell>
          <cell r="GY1254">
            <v>0</v>
          </cell>
          <cell r="GZ1254">
            <v>0</v>
          </cell>
          <cell r="HA1254">
            <v>0</v>
          </cell>
          <cell r="HB1254">
            <v>0</v>
          </cell>
          <cell r="HC1254">
            <v>0</v>
          </cell>
          <cell r="HD1254">
            <v>0</v>
          </cell>
          <cell r="HE1254">
            <v>0</v>
          </cell>
          <cell r="HF1254">
            <v>0</v>
          </cell>
          <cell r="HG1254">
            <v>0</v>
          </cell>
          <cell r="HH1254">
            <v>0</v>
          </cell>
          <cell r="HI1254">
            <v>0</v>
          </cell>
          <cell r="HJ1254">
            <v>0</v>
          </cell>
          <cell r="HK1254">
            <v>0</v>
          </cell>
          <cell r="HL1254">
            <v>0</v>
          </cell>
          <cell r="HM1254">
            <v>0</v>
          </cell>
          <cell r="HN1254">
            <v>0</v>
          </cell>
          <cell r="HO1254">
            <v>0</v>
          </cell>
          <cell r="HP1254">
            <v>0</v>
          </cell>
          <cell r="HQ1254">
            <v>0</v>
          </cell>
          <cell r="HR1254">
            <v>0</v>
          </cell>
          <cell r="HS1254">
            <v>0</v>
          </cell>
          <cell r="HT1254">
            <v>0</v>
          </cell>
          <cell r="HU1254">
            <v>0</v>
          </cell>
          <cell r="HV1254">
            <v>0</v>
          </cell>
          <cell r="HW1254">
            <v>0</v>
          </cell>
          <cell r="HX1254">
            <v>0</v>
          </cell>
          <cell r="HY1254">
            <v>0</v>
          </cell>
          <cell r="HZ1254">
            <v>0</v>
          </cell>
          <cell r="IA1254">
            <v>0</v>
          </cell>
          <cell r="IB1254">
            <v>0</v>
          </cell>
          <cell r="IC1254">
            <v>0</v>
          </cell>
          <cell r="ID1254">
            <v>0</v>
          </cell>
          <cell r="IE1254">
            <v>0</v>
          </cell>
          <cell r="IF1254">
            <v>0</v>
          </cell>
          <cell r="IG1254">
            <v>0</v>
          </cell>
          <cell r="IH1254">
            <v>0</v>
          </cell>
          <cell r="II1254">
            <v>0</v>
          </cell>
          <cell r="IJ1254">
            <v>0</v>
          </cell>
          <cell r="IK1254">
            <v>0</v>
          </cell>
          <cell r="IL1254">
            <v>0</v>
          </cell>
          <cell r="IM1254">
            <v>0</v>
          </cell>
          <cell r="IN1254">
            <v>0</v>
          </cell>
          <cell r="IO1254">
            <v>0</v>
          </cell>
          <cell r="IP1254">
            <v>0</v>
          </cell>
          <cell r="IQ1254">
            <v>0</v>
          </cell>
          <cell r="IR1254">
            <v>0</v>
          </cell>
          <cell r="IS1254">
            <v>0</v>
          </cell>
          <cell r="IT1254">
            <v>0</v>
          </cell>
          <cell r="IU1254">
            <v>0</v>
          </cell>
          <cell r="IV1254">
            <v>0</v>
          </cell>
          <cell r="IW1254">
            <v>0</v>
          </cell>
          <cell r="IX1254">
            <v>0</v>
          </cell>
          <cell r="IY1254">
            <v>0</v>
          </cell>
          <cell r="IZ1254">
            <v>0</v>
          </cell>
          <cell r="JA1254">
            <v>0</v>
          </cell>
          <cell r="JB1254">
            <v>0</v>
          </cell>
          <cell r="JC1254">
            <v>0</v>
          </cell>
          <cell r="JD1254">
            <v>0</v>
          </cell>
          <cell r="JE1254">
            <v>0</v>
          </cell>
          <cell r="JF1254">
            <v>0</v>
          </cell>
          <cell r="JG1254">
            <v>0</v>
          </cell>
          <cell r="JH1254">
            <v>0</v>
          </cell>
          <cell r="JI1254">
            <v>0</v>
          </cell>
          <cell r="JJ1254">
            <v>0</v>
          </cell>
          <cell r="JK1254">
            <v>0</v>
          </cell>
          <cell r="JL1254">
            <v>0</v>
          </cell>
          <cell r="JM1254">
            <v>0</v>
          </cell>
          <cell r="JN1254">
            <v>0</v>
          </cell>
          <cell r="JO1254">
            <v>0</v>
          </cell>
          <cell r="JP1254">
            <v>0</v>
          </cell>
          <cell r="JQ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  <cell r="BJ1255">
            <v>0</v>
          </cell>
          <cell r="BK1255">
            <v>0</v>
          </cell>
          <cell r="BL1255">
            <v>0</v>
          </cell>
          <cell r="BM1255">
            <v>0</v>
          </cell>
          <cell r="BN1255">
            <v>0</v>
          </cell>
          <cell r="BO1255">
            <v>0</v>
          </cell>
          <cell r="BP1255">
            <v>0</v>
          </cell>
          <cell r="BQ1255">
            <v>0</v>
          </cell>
          <cell r="BR1255">
            <v>0</v>
          </cell>
          <cell r="BS1255">
            <v>0</v>
          </cell>
          <cell r="BT1255">
            <v>0</v>
          </cell>
          <cell r="BU1255">
            <v>0</v>
          </cell>
          <cell r="BV1255">
            <v>0</v>
          </cell>
          <cell r="BW1255">
            <v>0</v>
          </cell>
          <cell r="BX1255">
            <v>0</v>
          </cell>
          <cell r="BY1255">
            <v>0</v>
          </cell>
          <cell r="BZ1255">
            <v>0</v>
          </cell>
          <cell r="CA1255">
            <v>0</v>
          </cell>
          <cell r="CB1255">
            <v>0</v>
          </cell>
          <cell r="CC1255">
            <v>0</v>
          </cell>
          <cell r="CD1255">
            <v>0</v>
          </cell>
          <cell r="CE1255">
            <v>0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0</v>
          </cell>
          <cell r="CK1255">
            <v>0</v>
          </cell>
          <cell r="CL1255">
            <v>0</v>
          </cell>
          <cell r="CM1255">
            <v>0</v>
          </cell>
          <cell r="CN1255">
            <v>0</v>
          </cell>
          <cell r="CO1255">
            <v>0</v>
          </cell>
          <cell r="CP1255">
            <v>0</v>
          </cell>
          <cell r="CQ1255">
            <v>0</v>
          </cell>
          <cell r="CR1255">
            <v>0</v>
          </cell>
          <cell r="CS1255">
            <v>0</v>
          </cell>
          <cell r="CT1255">
            <v>0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0</v>
          </cell>
          <cell r="DA1255">
            <v>0</v>
          </cell>
          <cell r="DB1255">
            <v>0</v>
          </cell>
          <cell r="DC1255">
            <v>0</v>
          </cell>
          <cell r="DD1255">
            <v>0</v>
          </cell>
          <cell r="DE1255">
            <v>0</v>
          </cell>
          <cell r="DF1255">
            <v>0</v>
          </cell>
          <cell r="DG1255">
            <v>0</v>
          </cell>
          <cell r="DH1255">
            <v>0</v>
          </cell>
          <cell r="DI1255">
            <v>0</v>
          </cell>
          <cell r="DJ1255">
            <v>0</v>
          </cell>
          <cell r="DK1255">
            <v>0</v>
          </cell>
          <cell r="DL1255">
            <v>0</v>
          </cell>
          <cell r="DM1255">
            <v>0</v>
          </cell>
          <cell r="DN1255">
            <v>0</v>
          </cell>
          <cell r="DO1255">
            <v>0</v>
          </cell>
          <cell r="DP1255">
            <v>0</v>
          </cell>
          <cell r="DQ1255">
            <v>0</v>
          </cell>
          <cell r="DR1255">
            <v>0</v>
          </cell>
          <cell r="DS1255">
            <v>0</v>
          </cell>
          <cell r="DT1255">
            <v>0</v>
          </cell>
          <cell r="DU1255">
            <v>0</v>
          </cell>
          <cell r="DV1255">
            <v>0</v>
          </cell>
          <cell r="DW1255">
            <v>0</v>
          </cell>
          <cell r="DX1255">
            <v>0</v>
          </cell>
          <cell r="DY1255">
            <v>0</v>
          </cell>
          <cell r="DZ1255">
            <v>0</v>
          </cell>
          <cell r="EA1255">
            <v>0</v>
          </cell>
          <cell r="EB1255">
            <v>0</v>
          </cell>
          <cell r="EC1255">
            <v>0</v>
          </cell>
          <cell r="ED1255">
            <v>0</v>
          </cell>
          <cell r="EE1255">
            <v>0</v>
          </cell>
          <cell r="EF1255">
            <v>0</v>
          </cell>
          <cell r="EG1255">
            <v>0</v>
          </cell>
          <cell r="EH1255">
            <v>0</v>
          </cell>
          <cell r="EI1255">
            <v>0</v>
          </cell>
          <cell r="EJ1255">
            <v>0</v>
          </cell>
          <cell r="EK1255">
            <v>0</v>
          </cell>
          <cell r="EL1255">
            <v>0</v>
          </cell>
          <cell r="EM1255">
            <v>0</v>
          </cell>
          <cell r="EN1255">
            <v>0</v>
          </cell>
          <cell r="EO1255">
            <v>0</v>
          </cell>
          <cell r="EP1255">
            <v>0</v>
          </cell>
          <cell r="EQ1255">
            <v>0</v>
          </cell>
          <cell r="ER1255">
            <v>0</v>
          </cell>
          <cell r="ES1255">
            <v>0</v>
          </cell>
          <cell r="ET1255">
            <v>0</v>
          </cell>
          <cell r="EU1255">
            <v>0</v>
          </cell>
          <cell r="EV1255">
            <v>0</v>
          </cell>
          <cell r="EW1255">
            <v>0</v>
          </cell>
          <cell r="EX1255">
            <v>0</v>
          </cell>
          <cell r="EY1255">
            <v>0</v>
          </cell>
          <cell r="EZ1255">
            <v>0</v>
          </cell>
          <cell r="FA1255">
            <v>0</v>
          </cell>
          <cell r="FB1255">
            <v>0</v>
          </cell>
          <cell r="FC1255">
            <v>0</v>
          </cell>
          <cell r="FD1255">
            <v>0</v>
          </cell>
          <cell r="FE1255">
            <v>0</v>
          </cell>
          <cell r="FF1255">
            <v>0</v>
          </cell>
          <cell r="FG1255">
            <v>0</v>
          </cell>
          <cell r="FH1255">
            <v>0</v>
          </cell>
          <cell r="FI1255">
            <v>0</v>
          </cell>
          <cell r="FJ1255">
            <v>0</v>
          </cell>
          <cell r="FK1255">
            <v>0</v>
          </cell>
          <cell r="FL1255">
            <v>0</v>
          </cell>
          <cell r="FM1255">
            <v>0</v>
          </cell>
          <cell r="FN1255">
            <v>0</v>
          </cell>
          <cell r="FO1255">
            <v>0</v>
          </cell>
          <cell r="FP1255">
            <v>0</v>
          </cell>
          <cell r="FQ1255">
            <v>0</v>
          </cell>
          <cell r="FR1255">
            <v>0</v>
          </cell>
          <cell r="FS1255">
            <v>0</v>
          </cell>
          <cell r="FT1255">
            <v>0</v>
          </cell>
          <cell r="FU1255">
            <v>0</v>
          </cell>
          <cell r="FV1255">
            <v>0</v>
          </cell>
          <cell r="FW1255">
            <v>0</v>
          </cell>
          <cell r="FX1255">
            <v>0</v>
          </cell>
          <cell r="FY1255">
            <v>0</v>
          </cell>
          <cell r="FZ1255">
            <v>0</v>
          </cell>
          <cell r="GA1255">
            <v>0</v>
          </cell>
          <cell r="GB1255">
            <v>0</v>
          </cell>
          <cell r="GC1255">
            <v>0</v>
          </cell>
          <cell r="GD1255">
            <v>0</v>
          </cell>
          <cell r="GE1255">
            <v>0</v>
          </cell>
          <cell r="GF1255">
            <v>0</v>
          </cell>
          <cell r="GG1255">
            <v>0</v>
          </cell>
          <cell r="GH1255">
            <v>0</v>
          </cell>
          <cell r="GI1255">
            <v>0</v>
          </cell>
          <cell r="GJ1255">
            <v>0</v>
          </cell>
          <cell r="GK1255">
            <v>0</v>
          </cell>
          <cell r="GL1255">
            <v>0</v>
          </cell>
          <cell r="GM1255">
            <v>0</v>
          </cell>
          <cell r="GN1255">
            <v>0</v>
          </cell>
          <cell r="GO1255">
            <v>0</v>
          </cell>
          <cell r="GP1255">
            <v>0</v>
          </cell>
          <cell r="GQ1255">
            <v>0</v>
          </cell>
          <cell r="GR1255">
            <v>0</v>
          </cell>
          <cell r="GS1255">
            <v>0</v>
          </cell>
          <cell r="GT1255">
            <v>0</v>
          </cell>
          <cell r="GU1255">
            <v>0</v>
          </cell>
          <cell r="GV1255">
            <v>0</v>
          </cell>
          <cell r="GW1255">
            <v>0</v>
          </cell>
          <cell r="GX1255">
            <v>0</v>
          </cell>
          <cell r="GY1255">
            <v>0</v>
          </cell>
          <cell r="GZ1255">
            <v>0</v>
          </cell>
          <cell r="HA1255">
            <v>0</v>
          </cell>
          <cell r="HB1255">
            <v>0</v>
          </cell>
          <cell r="HC1255">
            <v>0</v>
          </cell>
          <cell r="HD1255">
            <v>0</v>
          </cell>
          <cell r="HE1255">
            <v>0</v>
          </cell>
          <cell r="HF1255">
            <v>0</v>
          </cell>
          <cell r="HG1255">
            <v>0</v>
          </cell>
          <cell r="HH1255">
            <v>0</v>
          </cell>
          <cell r="HI1255">
            <v>0</v>
          </cell>
          <cell r="HJ1255">
            <v>0</v>
          </cell>
          <cell r="HK1255">
            <v>0</v>
          </cell>
          <cell r="HL1255">
            <v>0</v>
          </cell>
          <cell r="HM1255">
            <v>0</v>
          </cell>
          <cell r="HN1255">
            <v>0</v>
          </cell>
          <cell r="HO1255">
            <v>0</v>
          </cell>
          <cell r="HP1255">
            <v>0</v>
          </cell>
          <cell r="HQ1255">
            <v>0</v>
          </cell>
          <cell r="HR1255">
            <v>0</v>
          </cell>
          <cell r="HS1255">
            <v>0</v>
          </cell>
          <cell r="HT1255">
            <v>0</v>
          </cell>
          <cell r="HU1255">
            <v>0</v>
          </cell>
          <cell r="HV1255">
            <v>0</v>
          </cell>
          <cell r="HW1255">
            <v>0</v>
          </cell>
          <cell r="HX1255">
            <v>0</v>
          </cell>
          <cell r="HY1255">
            <v>0</v>
          </cell>
          <cell r="HZ1255">
            <v>0</v>
          </cell>
          <cell r="IA1255">
            <v>0</v>
          </cell>
          <cell r="IB1255">
            <v>0</v>
          </cell>
          <cell r="IC1255">
            <v>0</v>
          </cell>
          <cell r="ID1255">
            <v>0</v>
          </cell>
          <cell r="IE1255">
            <v>0</v>
          </cell>
          <cell r="IF1255">
            <v>0</v>
          </cell>
          <cell r="IG1255">
            <v>0</v>
          </cell>
          <cell r="IH1255">
            <v>0</v>
          </cell>
          <cell r="II1255">
            <v>0</v>
          </cell>
          <cell r="IJ1255">
            <v>0</v>
          </cell>
          <cell r="IK1255">
            <v>0</v>
          </cell>
          <cell r="IL1255">
            <v>0</v>
          </cell>
          <cell r="IM1255">
            <v>0</v>
          </cell>
          <cell r="IN1255">
            <v>0</v>
          </cell>
          <cell r="IO1255">
            <v>0</v>
          </cell>
          <cell r="IP1255">
            <v>0</v>
          </cell>
          <cell r="IQ1255">
            <v>0</v>
          </cell>
          <cell r="IR1255">
            <v>0</v>
          </cell>
          <cell r="IS1255">
            <v>0</v>
          </cell>
          <cell r="IT1255">
            <v>0</v>
          </cell>
          <cell r="IU1255">
            <v>0</v>
          </cell>
          <cell r="IV1255">
            <v>0</v>
          </cell>
          <cell r="IW1255">
            <v>0</v>
          </cell>
          <cell r="IX1255">
            <v>0</v>
          </cell>
          <cell r="IY1255">
            <v>0</v>
          </cell>
          <cell r="IZ1255">
            <v>0</v>
          </cell>
          <cell r="JA1255">
            <v>0</v>
          </cell>
          <cell r="JB1255">
            <v>0</v>
          </cell>
          <cell r="JC1255">
            <v>0</v>
          </cell>
          <cell r="JD1255">
            <v>0</v>
          </cell>
          <cell r="JE1255">
            <v>0</v>
          </cell>
          <cell r="JF1255">
            <v>0</v>
          </cell>
          <cell r="JG1255">
            <v>0</v>
          </cell>
          <cell r="JH1255">
            <v>0</v>
          </cell>
          <cell r="JI1255">
            <v>0</v>
          </cell>
          <cell r="JJ1255">
            <v>0</v>
          </cell>
          <cell r="JK1255">
            <v>0</v>
          </cell>
          <cell r="JL1255">
            <v>0</v>
          </cell>
          <cell r="JM1255">
            <v>0</v>
          </cell>
          <cell r="JN1255">
            <v>0</v>
          </cell>
          <cell r="JO1255">
            <v>0</v>
          </cell>
          <cell r="JP1255">
            <v>0</v>
          </cell>
          <cell r="JQ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  <cell r="BQ1256">
            <v>0</v>
          </cell>
          <cell r="BR1256">
            <v>0</v>
          </cell>
          <cell r="BS1256">
            <v>0</v>
          </cell>
          <cell r="BT1256">
            <v>0</v>
          </cell>
          <cell r="BU1256">
            <v>0</v>
          </cell>
          <cell r="BV1256">
            <v>0</v>
          </cell>
          <cell r="BW1256">
            <v>0</v>
          </cell>
          <cell r="BX1256">
            <v>0</v>
          </cell>
          <cell r="BY1256">
            <v>0</v>
          </cell>
          <cell r="BZ1256">
            <v>0</v>
          </cell>
          <cell r="CA1256">
            <v>0</v>
          </cell>
          <cell r="CB1256">
            <v>0</v>
          </cell>
          <cell r="CC1256">
            <v>0</v>
          </cell>
          <cell r="CD1256">
            <v>0</v>
          </cell>
          <cell r="CE1256">
            <v>0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0</v>
          </cell>
          <cell r="CK1256">
            <v>0</v>
          </cell>
          <cell r="CL1256">
            <v>0</v>
          </cell>
          <cell r="CM1256">
            <v>0</v>
          </cell>
          <cell r="CN1256">
            <v>0</v>
          </cell>
          <cell r="CO1256">
            <v>0</v>
          </cell>
          <cell r="CP1256">
            <v>0</v>
          </cell>
          <cell r="CQ1256">
            <v>0</v>
          </cell>
          <cell r="CR1256">
            <v>0</v>
          </cell>
          <cell r="CS1256">
            <v>0</v>
          </cell>
          <cell r="CT1256">
            <v>0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0</v>
          </cell>
          <cell r="DA1256">
            <v>0</v>
          </cell>
          <cell r="DB1256">
            <v>0</v>
          </cell>
          <cell r="DC1256">
            <v>0</v>
          </cell>
          <cell r="DD1256">
            <v>0</v>
          </cell>
          <cell r="DE1256">
            <v>0</v>
          </cell>
          <cell r="DF1256">
            <v>0</v>
          </cell>
          <cell r="DG1256">
            <v>0</v>
          </cell>
          <cell r="DH1256">
            <v>0</v>
          </cell>
          <cell r="DI1256">
            <v>0</v>
          </cell>
          <cell r="DJ1256">
            <v>0</v>
          </cell>
          <cell r="DK1256">
            <v>0</v>
          </cell>
          <cell r="DL1256">
            <v>0</v>
          </cell>
          <cell r="DM1256">
            <v>0</v>
          </cell>
          <cell r="DN1256">
            <v>0</v>
          </cell>
          <cell r="DO1256">
            <v>0</v>
          </cell>
          <cell r="DP1256">
            <v>0</v>
          </cell>
          <cell r="DQ1256">
            <v>0</v>
          </cell>
          <cell r="DR1256">
            <v>0</v>
          </cell>
          <cell r="DS1256">
            <v>0</v>
          </cell>
          <cell r="DT1256">
            <v>0</v>
          </cell>
          <cell r="DU1256">
            <v>0</v>
          </cell>
          <cell r="DV1256">
            <v>0</v>
          </cell>
          <cell r="DW1256">
            <v>0</v>
          </cell>
          <cell r="DX1256">
            <v>0</v>
          </cell>
          <cell r="DY1256">
            <v>0</v>
          </cell>
          <cell r="DZ1256">
            <v>0</v>
          </cell>
          <cell r="EA1256">
            <v>0</v>
          </cell>
          <cell r="EB1256">
            <v>0</v>
          </cell>
          <cell r="EC1256">
            <v>0</v>
          </cell>
          <cell r="ED1256">
            <v>0</v>
          </cell>
          <cell r="EE1256">
            <v>0</v>
          </cell>
          <cell r="EF1256">
            <v>0</v>
          </cell>
          <cell r="EG1256">
            <v>0</v>
          </cell>
          <cell r="EH1256">
            <v>0</v>
          </cell>
          <cell r="EI1256">
            <v>0</v>
          </cell>
          <cell r="EJ1256">
            <v>0</v>
          </cell>
          <cell r="EK1256">
            <v>0</v>
          </cell>
          <cell r="EL1256">
            <v>0</v>
          </cell>
          <cell r="EM1256">
            <v>0</v>
          </cell>
          <cell r="EN1256">
            <v>0</v>
          </cell>
          <cell r="EO1256">
            <v>0</v>
          </cell>
          <cell r="EP1256">
            <v>0</v>
          </cell>
          <cell r="EQ1256">
            <v>0</v>
          </cell>
          <cell r="ER1256">
            <v>0</v>
          </cell>
          <cell r="ES1256">
            <v>0</v>
          </cell>
          <cell r="ET1256">
            <v>0</v>
          </cell>
          <cell r="EU1256">
            <v>0</v>
          </cell>
          <cell r="EV1256">
            <v>0</v>
          </cell>
          <cell r="EW1256">
            <v>0</v>
          </cell>
          <cell r="EX1256">
            <v>0</v>
          </cell>
          <cell r="EY1256">
            <v>0</v>
          </cell>
          <cell r="EZ1256">
            <v>0</v>
          </cell>
          <cell r="FA1256">
            <v>0</v>
          </cell>
          <cell r="FB1256">
            <v>0</v>
          </cell>
          <cell r="FC1256">
            <v>0</v>
          </cell>
          <cell r="FD1256">
            <v>0</v>
          </cell>
          <cell r="FE1256">
            <v>0</v>
          </cell>
          <cell r="FF1256">
            <v>0</v>
          </cell>
          <cell r="FG1256">
            <v>0</v>
          </cell>
          <cell r="FH1256">
            <v>0</v>
          </cell>
          <cell r="FI1256">
            <v>0</v>
          </cell>
          <cell r="FJ1256">
            <v>0</v>
          </cell>
          <cell r="FK1256">
            <v>0</v>
          </cell>
          <cell r="FL1256">
            <v>0</v>
          </cell>
          <cell r="FM1256">
            <v>0</v>
          </cell>
          <cell r="FN1256">
            <v>0</v>
          </cell>
          <cell r="FO1256">
            <v>0</v>
          </cell>
          <cell r="FP1256">
            <v>0</v>
          </cell>
          <cell r="FQ1256">
            <v>0</v>
          </cell>
          <cell r="FR1256">
            <v>0</v>
          </cell>
          <cell r="FS1256">
            <v>0</v>
          </cell>
          <cell r="FT1256">
            <v>0</v>
          </cell>
          <cell r="FU1256">
            <v>0</v>
          </cell>
          <cell r="FV1256">
            <v>0</v>
          </cell>
          <cell r="FW1256">
            <v>0</v>
          </cell>
          <cell r="FX1256">
            <v>0</v>
          </cell>
          <cell r="FY1256">
            <v>0</v>
          </cell>
          <cell r="FZ1256">
            <v>0</v>
          </cell>
          <cell r="GA1256">
            <v>0</v>
          </cell>
          <cell r="GB1256">
            <v>0</v>
          </cell>
          <cell r="GC1256">
            <v>0</v>
          </cell>
          <cell r="GD1256">
            <v>0</v>
          </cell>
          <cell r="GE1256">
            <v>0</v>
          </cell>
          <cell r="GF1256">
            <v>0</v>
          </cell>
          <cell r="GG1256">
            <v>0</v>
          </cell>
          <cell r="GH1256">
            <v>0</v>
          </cell>
          <cell r="GI1256">
            <v>0</v>
          </cell>
          <cell r="GJ1256">
            <v>0</v>
          </cell>
          <cell r="GK1256">
            <v>0</v>
          </cell>
          <cell r="GL1256">
            <v>0</v>
          </cell>
          <cell r="GM1256">
            <v>0</v>
          </cell>
          <cell r="GN1256">
            <v>0</v>
          </cell>
          <cell r="GO1256">
            <v>0</v>
          </cell>
          <cell r="GP1256">
            <v>0</v>
          </cell>
          <cell r="GQ1256">
            <v>0</v>
          </cell>
          <cell r="GR1256">
            <v>0</v>
          </cell>
          <cell r="GS1256">
            <v>0</v>
          </cell>
          <cell r="GT1256">
            <v>0</v>
          </cell>
          <cell r="GU1256">
            <v>0</v>
          </cell>
          <cell r="GV1256">
            <v>0</v>
          </cell>
          <cell r="GW1256">
            <v>0</v>
          </cell>
          <cell r="GX1256">
            <v>0</v>
          </cell>
          <cell r="GY1256">
            <v>0</v>
          </cell>
          <cell r="GZ1256">
            <v>0</v>
          </cell>
          <cell r="HA1256">
            <v>0</v>
          </cell>
          <cell r="HB1256">
            <v>0</v>
          </cell>
          <cell r="HC1256">
            <v>0</v>
          </cell>
          <cell r="HD1256">
            <v>0</v>
          </cell>
          <cell r="HE1256">
            <v>0</v>
          </cell>
          <cell r="HF1256">
            <v>0</v>
          </cell>
          <cell r="HG1256">
            <v>0</v>
          </cell>
          <cell r="HH1256">
            <v>0</v>
          </cell>
          <cell r="HI1256">
            <v>0</v>
          </cell>
          <cell r="HJ1256">
            <v>0</v>
          </cell>
          <cell r="HK1256">
            <v>0</v>
          </cell>
          <cell r="HL1256">
            <v>0</v>
          </cell>
          <cell r="HM1256">
            <v>0</v>
          </cell>
          <cell r="HN1256">
            <v>0</v>
          </cell>
          <cell r="HO1256">
            <v>0</v>
          </cell>
          <cell r="HP1256">
            <v>0</v>
          </cell>
          <cell r="HQ1256">
            <v>0</v>
          </cell>
          <cell r="HR1256">
            <v>0</v>
          </cell>
          <cell r="HS1256">
            <v>0</v>
          </cell>
          <cell r="HT1256">
            <v>0</v>
          </cell>
          <cell r="HU1256">
            <v>0</v>
          </cell>
          <cell r="HV1256">
            <v>0</v>
          </cell>
          <cell r="HW1256">
            <v>0</v>
          </cell>
          <cell r="HX1256">
            <v>0</v>
          </cell>
          <cell r="HY1256">
            <v>0</v>
          </cell>
          <cell r="HZ1256">
            <v>0</v>
          </cell>
          <cell r="IA1256">
            <v>0</v>
          </cell>
          <cell r="IB1256">
            <v>0</v>
          </cell>
          <cell r="IC1256">
            <v>0</v>
          </cell>
          <cell r="ID1256">
            <v>0</v>
          </cell>
          <cell r="IE1256">
            <v>0</v>
          </cell>
          <cell r="IF1256">
            <v>0</v>
          </cell>
          <cell r="IG1256">
            <v>0</v>
          </cell>
          <cell r="IH1256">
            <v>0</v>
          </cell>
          <cell r="II1256">
            <v>0</v>
          </cell>
          <cell r="IJ1256">
            <v>0</v>
          </cell>
          <cell r="IK1256">
            <v>0</v>
          </cell>
          <cell r="IL1256">
            <v>0</v>
          </cell>
          <cell r="IM1256">
            <v>0</v>
          </cell>
          <cell r="IN1256">
            <v>0</v>
          </cell>
          <cell r="IO1256">
            <v>0</v>
          </cell>
          <cell r="IP1256">
            <v>0</v>
          </cell>
          <cell r="IQ1256">
            <v>0</v>
          </cell>
          <cell r="IR1256">
            <v>0</v>
          </cell>
          <cell r="IS1256">
            <v>0</v>
          </cell>
          <cell r="IT1256">
            <v>0</v>
          </cell>
          <cell r="IU1256">
            <v>0</v>
          </cell>
          <cell r="IV1256">
            <v>0</v>
          </cell>
          <cell r="IW1256">
            <v>0</v>
          </cell>
          <cell r="IX1256">
            <v>0</v>
          </cell>
          <cell r="IY1256">
            <v>0</v>
          </cell>
          <cell r="IZ1256">
            <v>0</v>
          </cell>
          <cell r="JA1256">
            <v>0</v>
          </cell>
          <cell r="JB1256">
            <v>0</v>
          </cell>
          <cell r="JC1256">
            <v>0</v>
          </cell>
          <cell r="JD1256">
            <v>0</v>
          </cell>
          <cell r="JE1256">
            <v>0</v>
          </cell>
          <cell r="JF1256">
            <v>0</v>
          </cell>
          <cell r="JG1256">
            <v>0</v>
          </cell>
          <cell r="JH1256">
            <v>0</v>
          </cell>
          <cell r="JI1256">
            <v>0</v>
          </cell>
          <cell r="JJ1256">
            <v>0</v>
          </cell>
          <cell r="JK1256">
            <v>0</v>
          </cell>
          <cell r="JL1256">
            <v>0</v>
          </cell>
          <cell r="JM1256">
            <v>0</v>
          </cell>
          <cell r="JN1256">
            <v>0</v>
          </cell>
          <cell r="JO1256">
            <v>0</v>
          </cell>
          <cell r="JP1256">
            <v>0</v>
          </cell>
          <cell r="JQ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  <cell r="BJ1257">
            <v>0</v>
          </cell>
          <cell r="BK1257">
            <v>0</v>
          </cell>
          <cell r="BL1257">
            <v>0</v>
          </cell>
          <cell r="BM1257">
            <v>0</v>
          </cell>
          <cell r="BN1257">
            <v>0</v>
          </cell>
          <cell r="BO1257">
            <v>0</v>
          </cell>
          <cell r="BP1257">
            <v>0</v>
          </cell>
          <cell r="BQ1257">
            <v>0</v>
          </cell>
          <cell r="BR1257">
            <v>0</v>
          </cell>
          <cell r="BS1257">
            <v>0</v>
          </cell>
          <cell r="BT1257">
            <v>0</v>
          </cell>
          <cell r="BU1257">
            <v>0</v>
          </cell>
          <cell r="BV1257">
            <v>0</v>
          </cell>
          <cell r="BW1257">
            <v>0</v>
          </cell>
          <cell r="BX1257">
            <v>0</v>
          </cell>
          <cell r="BY1257">
            <v>0</v>
          </cell>
          <cell r="BZ1257">
            <v>0</v>
          </cell>
          <cell r="CA1257">
            <v>0</v>
          </cell>
          <cell r="CB1257">
            <v>0</v>
          </cell>
          <cell r="CC1257">
            <v>0</v>
          </cell>
          <cell r="CD1257">
            <v>0</v>
          </cell>
          <cell r="CE1257">
            <v>0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0</v>
          </cell>
          <cell r="CK1257">
            <v>0</v>
          </cell>
          <cell r="CL1257">
            <v>0</v>
          </cell>
          <cell r="CM1257">
            <v>0</v>
          </cell>
          <cell r="CN1257">
            <v>0</v>
          </cell>
          <cell r="CO1257">
            <v>0</v>
          </cell>
          <cell r="CP1257">
            <v>0</v>
          </cell>
          <cell r="CQ1257">
            <v>0</v>
          </cell>
          <cell r="CR1257">
            <v>0</v>
          </cell>
          <cell r="CS1257">
            <v>0</v>
          </cell>
          <cell r="CT1257">
            <v>0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0</v>
          </cell>
          <cell r="DA1257">
            <v>0</v>
          </cell>
          <cell r="DB1257">
            <v>0</v>
          </cell>
          <cell r="DC1257">
            <v>0</v>
          </cell>
          <cell r="DD1257">
            <v>0</v>
          </cell>
          <cell r="DE1257">
            <v>0</v>
          </cell>
          <cell r="DF1257">
            <v>0</v>
          </cell>
          <cell r="DG1257">
            <v>0</v>
          </cell>
          <cell r="DH1257">
            <v>0</v>
          </cell>
          <cell r="DI1257">
            <v>0</v>
          </cell>
          <cell r="DJ1257">
            <v>0</v>
          </cell>
          <cell r="DK1257">
            <v>0</v>
          </cell>
          <cell r="DL1257">
            <v>0</v>
          </cell>
          <cell r="DM1257">
            <v>0</v>
          </cell>
          <cell r="DN1257">
            <v>0</v>
          </cell>
          <cell r="DO1257">
            <v>0</v>
          </cell>
          <cell r="DP1257">
            <v>0</v>
          </cell>
          <cell r="DQ1257">
            <v>0</v>
          </cell>
          <cell r="DR1257">
            <v>0</v>
          </cell>
          <cell r="DS1257">
            <v>0</v>
          </cell>
          <cell r="DT1257">
            <v>0</v>
          </cell>
          <cell r="DU1257">
            <v>0</v>
          </cell>
          <cell r="DV1257">
            <v>0</v>
          </cell>
          <cell r="DW1257">
            <v>0</v>
          </cell>
          <cell r="DX1257">
            <v>0</v>
          </cell>
          <cell r="DY1257">
            <v>0</v>
          </cell>
          <cell r="DZ1257">
            <v>0</v>
          </cell>
          <cell r="EA1257">
            <v>0</v>
          </cell>
          <cell r="EB1257">
            <v>0</v>
          </cell>
          <cell r="EC1257">
            <v>0</v>
          </cell>
          <cell r="ED1257">
            <v>0</v>
          </cell>
          <cell r="EE1257">
            <v>0</v>
          </cell>
          <cell r="EF1257">
            <v>0</v>
          </cell>
          <cell r="EG1257">
            <v>0</v>
          </cell>
          <cell r="EH1257">
            <v>0</v>
          </cell>
          <cell r="EI1257">
            <v>0</v>
          </cell>
          <cell r="EJ1257">
            <v>0</v>
          </cell>
          <cell r="EK1257">
            <v>0</v>
          </cell>
          <cell r="EL1257">
            <v>0</v>
          </cell>
          <cell r="EM1257">
            <v>0</v>
          </cell>
          <cell r="EN1257">
            <v>0</v>
          </cell>
          <cell r="EO1257">
            <v>0</v>
          </cell>
          <cell r="EP1257">
            <v>0</v>
          </cell>
          <cell r="EQ1257">
            <v>0</v>
          </cell>
          <cell r="ER1257">
            <v>0</v>
          </cell>
          <cell r="ES1257">
            <v>0</v>
          </cell>
          <cell r="ET1257">
            <v>0</v>
          </cell>
          <cell r="EU1257">
            <v>0</v>
          </cell>
          <cell r="EV1257">
            <v>0</v>
          </cell>
          <cell r="EW1257">
            <v>0</v>
          </cell>
          <cell r="EX1257">
            <v>0</v>
          </cell>
          <cell r="EY1257">
            <v>0</v>
          </cell>
          <cell r="EZ1257">
            <v>0</v>
          </cell>
          <cell r="FA1257">
            <v>0</v>
          </cell>
          <cell r="FB1257">
            <v>0</v>
          </cell>
          <cell r="FC1257">
            <v>0</v>
          </cell>
          <cell r="FD1257">
            <v>0</v>
          </cell>
          <cell r="FE1257">
            <v>0</v>
          </cell>
          <cell r="FF1257">
            <v>0</v>
          </cell>
          <cell r="FG1257">
            <v>0</v>
          </cell>
          <cell r="FH1257">
            <v>0</v>
          </cell>
          <cell r="FI1257">
            <v>0</v>
          </cell>
          <cell r="FJ1257">
            <v>0</v>
          </cell>
          <cell r="FK1257">
            <v>0</v>
          </cell>
          <cell r="FL1257">
            <v>0</v>
          </cell>
          <cell r="FM1257">
            <v>0</v>
          </cell>
          <cell r="FN1257">
            <v>0</v>
          </cell>
          <cell r="FO1257">
            <v>0</v>
          </cell>
          <cell r="FP1257">
            <v>0</v>
          </cell>
          <cell r="FQ1257">
            <v>0</v>
          </cell>
          <cell r="FR1257">
            <v>0</v>
          </cell>
          <cell r="FS1257">
            <v>0</v>
          </cell>
          <cell r="FT1257">
            <v>0</v>
          </cell>
          <cell r="FU1257">
            <v>0</v>
          </cell>
          <cell r="FV1257">
            <v>0</v>
          </cell>
          <cell r="FW1257">
            <v>0</v>
          </cell>
          <cell r="FX1257">
            <v>0</v>
          </cell>
          <cell r="FY1257">
            <v>0</v>
          </cell>
          <cell r="FZ1257">
            <v>0</v>
          </cell>
          <cell r="GA1257">
            <v>0</v>
          </cell>
          <cell r="GB1257">
            <v>0</v>
          </cell>
          <cell r="GC1257">
            <v>0</v>
          </cell>
          <cell r="GD1257">
            <v>0</v>
          </cell>
          <cell r="GE1257">
            <v>0</v>
          </cell>
          <cell r="GF1257">
            <v>0</v>
          </cell>
          <cell r="GG1257">
            <v>0</v>
          </cell>
          <cell r="GH1257">
            <v>0</v>
          </cell>
          <cell r="GI1257">
            <v>0</v>
          </cell>
          <cell r="GJ1257">
            <v>0</v>
          </cell>
          <cell r="GK1257">
            <v>0</v>
          </cell>
          <cell r="GL1257">
            <v>0</v>
          </cell>
          <cell r="GM1257">
            <v>0</v>
          </cell>
          <cell r="GN1257">
            <v>0</v>
          </cell>
          <cell r="GO1257">
            <v>0</v>
          </cell>
          <cell r="GP1257">
            <v>0</v>
          </cell>
          <cell r="GQ1257">
            <v>0</v>
          </cell>
          <cell r="GR1257">
            <v>0</v>
          </cell>
          <cell r="GS1257">
            <v>0</v>
          </cell>
          <cell r="GT1257">
            <v>0</v>
          </cell>
          <cell r="GU1257">
            <v>0</v>
          </cell>
          <cell r="GV1257">
            <v>0</v>
          </cell>
          <cell r="GW1257">
            <v>0</v>
          </cell>
          <cell r="GX1257">
            <v>0</v>
          </cell>
          <cell r="GY1257">
            <v>0</v>
          </cell>
          <cell r="GZ1257">
            <v>0</v>
          </cell>
          <cell r="HA1257">
            <v>0</v>
          </cell>
          <cell r="HB1257">
            <v>0</v>
          </cell>
          <cell r="HC1257">
            <v>0</v>
          </cell>
          <cell r="HD1257">
            <v>0</v>
          </cell>
          <cell r="HE1257">
            <v>0</v>
          </cell>
          <cell r="HF1257">
            <v>0</v>
          </cell>
          <cell r="HG1257">
            <v>0</v>
          </cell>
          <cell r="HH1257">
            <v>0</v>
          </cell>
          <cell r="HI1257">
            <v>0</v>
          </cell>
          <cell r="HJ1257">
            <v>0</v>
          </cell>
          <cell r="HK1257">
            <v>0</v>
          </cell>
          <cell r="HL1257">
            <v>0</v>
          </cell>
          <cell r="HM1257">
            <v>0</v>
          </cell>
          <cell r="HN1257">
            <v>0</v>
          </cell>
          <cell r="HO1257">
            <v>0</v>
          </cell>
          <cell r="HP1257">
            <v>0</v>
          </cell>
          <cell r="HQ1257">
            <v>0</v>
          </cell>
          <cell r="HR1257">
            <v>0</v>
          </cell>
          <cell r="HS1257">
            <v>0</v>
          </cell>
          <cell r="HT1257">
            <v>0</v>
          </cell>
          <cell r="HU1257">
            <v>0</v>
          </cell>
          <cell r="HV1257">
            <v>0</v>
          </cell>
          <cell r="HW1257">
            <v>0</v>
          </cell>
          <cell r="HX1257">
            <v>0</v>
          </cell>
          <cell r="HY1257">
            <v>0</v>
          </cell>
          <cell r="HZ1257">
            <v>0</v>
          </cell>
          <cell r="IA1257">
            <v>0</v>
          </cell>
          <cell r="IB1257">
            <v>0</v>
          </cell>
          <cell r="IC1257">
            <v>0</v>
          </cell>
          <cell r="ID1257">
            <v>0</v>
          </cell>
          <cell r="IE1257">
            <v>0</v>
          </cell>
          <cell r="IF1257">
            <v>0</v>
          </cell>
          <cell r="IG1257">
            <v>0</v>
          </cell>
          <cell r="IH1257">
            <v>0</v>
          </cell>
          <cell r="II1257">
            <v>0</v>
          </cell>
          <cell r="IJ1257">
            <v>0</v>
          </cell>
          <cell r="IK1257">
            <v>0</v>
          </cell>
          <cell r="IL1257">
            <v>0</v>
          </cell>
          <cell r="IM1257">
            <v>0</v>
          </cell>
          <cell r="IN1257">
            <v>0</v>
          </cell>
          <cell r="IO1257">
            <v>0</v>
          </cell>
          <cell r="IP1257">
            <v>0</v>
          </cell>
          <cell r="IQ1257">
            <v>0</v>
          </cell>
          <cell r="IR1257">
            <v>0</v>
          </cell>
          <cell r="IS1257">
            <v>0</v>
          </cell>
          <cell r="IT1257">
            <v>0</v>
          </cell>
          <cell r="IU1257">
            <v>0</v>
          </cell>
          <cell r="IV1257">
            <v>0</v>
          </cell>
          <cell r="IW1257">
            <v>0</v>
          </cell>
          <cell r="IX1257">
            <v>0</v>
          </cell>
          <cell r="IY1257">
            <v>0</v>
          </cell>
          <cell r="IZ1257">
            <v>0</v>
          </cell>
          <cell r="JA1257">
            <v>0</v>
          </cell>
          <cell r="JB1257">
            <v>0</v>
          </cell>
          <cell r="JC1257">
            <v>0</v>
          </cell>
          <cell r="JD1257">
            <v>0</v>
          </cell>
          <cell r="JE1257">
            <v>0</v>
          </cell>
          <cell r="JF1257">
            <v>0</v>
          </cell>
          <cell r="JG1257">
            <v>0</v>
          </cell>
          <cell r="JH1257">
            <v>0</v>
          </cell>
          <cell r="JI1257">
            <v>0</v>
          </cell>
          <cell r="JJ1257">
            <v>0</v>
          </cell>
          <cell r="JK1257">
            <v>0</v>
          </cell>
          <cell r="JL1257">
            <v>0</v>
          </cell>
          <cell r="JM1257">
            <v>0</v>
          </cell>
          <cell r="JN1257">
            <v>0</v>
          </cell>
          <cell r="JO1257">
            <v>0</v>
          </cell>
          <cell r="JP1257">
            <v>0</v>
          </cell>
          <cell r="JQ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  <cell r="BQ1258">
            <v>0</v>
          </cell>
          <cell r="BR1258">
            <v>0</v>
          </cell>
          <cell r="BS1258">
            <v>0</v>
          </cell>
          <cell r="BT1258">
            <v>0</v>
          </cell>
          <cell r="BU1258">
            <v>0</v>
          </cell>
          <cell r="BV1258">
            <v>0</v>
          </cell>
          <cell r="BW1258">
            <v>0</v>
          </cell>
          <cell r="BX1258">
            <v>0</v>
          </cell>
          <cell r="BY1258">
            <v>0</v>
          </cell>
          <cell r="BZ1258">
            <v>0</v>
          </cell>
          <cell r="CA1258">
            <v>0</v>
          </cell>
          <cell r="CB1258">
            <v>0</v>
          </cell>
          <cell r="CC1258">
            <v>0</v>
          </cell>
          <cell r="CD1258">
            <v>0</v>
          </cell>
          <cell r="CE1258">
            <v>0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0</v>
          </cell>
          <cell r="CK1258">
            <v>0</v>
          </cell>
          <cell r="CL1258">
            <v>0</v>
          </cell>
          <cell r="CM1258">
            <v>0</v>
          </cell>
          <cell r="CN1258">
            <v>0</v>
          </cell>
          <cell r="CO1258">
            <v>0</v>
          </cell>
          <cell r="CP1258">
            <v>0</v>
          </cell>
          <cell r="CQ1258">
            <v>0</v>
          </cell>
          <cell r="CR1258">
            <v>0</v>
          </cell>
          <cell r="CS1258">
            <v>0</v>
          </cell>
          <cell r="CT1258">
            <v>0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0</v>
          </cell>
          <cell r="DA1258">
            <v>0</v>
          </cell>
          <cell r="DB1258">
            <v>0</v>
          </cell>
          <cell r="DC1258">
            <v>0</v>
          </cell>
          <cell r="DD1258">
            <v>0</v>
          </cell>
          <cell r="DE1258">
            <v>0</v>
          </cell>
          <cell r="DF1258">
            <v>0</v>
          </cell>
          <cell r="DG1258">
            <v>0</v>
          </cell>
          <cell r="DH1258">
            <v>0</v>
          </cell>
          <cell r="DI1258">
            <v>0</v>
          </cell>
          <cell r="DJ1258">
            <v>0</v>
          </cell>
          <cell r="DK1258">
            <v>0</v>
          </cell>
          <cell r="DL1258">
            <v>0</v>
          </cell>
          <cell r="DM1258">
            <v>0</v>
          </cell>
          <cell r="DN1258">
            <v>0</v>
          </cell>
          <cell r="DO1258">
            <v>0</v>
          </cell>
          <cell r="DP1258">
            <v>0</v>
          </cell>
          <cell r="DQ1258">
            <v>0</v>
          </cell>
          <cell r="DR1258">
            <v>0</v>
          </cell>
          <cell r="DS1258">
            <v>0</v>
          </cell>
          <cell r="DT1258">
            <v>0</v>
          </cell>
          <cell r="DU1258">
            <v>0</v>
          </cell>
          <cell r="DV1258">
            <v>0</v>
          </cell>
          <cell r="DW1258">
            <v>0</v>
          </cell>
          <cell r="DX1258">
            <v>0</v>
          </cell>
          <cell r="DY1258">
            <v>0</v>
          </cell>
          <cell r="DZ1258">
            <v>0</v>
          </cell>
          <cell r="EA1258">
            <v>0</v>
          </cell>
          <cell r="EB1258">
            <v>0</v>
          </cell>
          <cell r="EC1258">
            <v>0</v>
          </cell>
          <cell r="ED1258">
            <v>0</v>
          </cell>
          <cell r="EE1258">
            <v>0</v>
          </cell>
          <cell r="EF1258">
            <v>0</v>
          </cell>
          <cell r="EG1258">
            <v>0</v>
          </cell>
          <cell r="EH1258">
            <v>0</v>
          </cell>
          <cell r="EI1258">
            <v>0</v>
          </cell>
          <cell r="EJ1258">
            <v>0</v>
          </cell>
          <cell r="EK1258">
            <v>0</v>
          </cell>
          <cell r="EL1258">
            <v>0</v>
          </cell>
          <cell r="EM1258">
            <v>0</v>
          </cell>
          <cell r="EN1258">
            <v>0</v>
          </cell>
          <cell r="EO1258">
            <v>0</v>
          </cell>
          <cell r="EP1258">
            <v>0</v>
          </cell>
          <cell r="EQ1258">
            <v>0</v>
          </cell>
          <cell r="ER1258">
            <v>0</v>
          </cell>
          <cell r="ES1258">
            <v>0</v>
          </cell>
          <cell r="ET1258">
            <v>0</v>
          </cell>
          <cell r="EU1258">
            <v>0</v>
          </cell>
          <cell r="EV1258">
            <v>0</v>
          </cell>
          <cell r="EW1258">
            <v>0</v>
          </cell>
          <cell r="EX1258">
            <v>0</v>
          </cell>
          <cell r="EY1258">
            <v>0</v>
          </cell>
          <cell r="EZ1258">
            <v>0</v>
          </cell>
          <cell r="FA1258">
            <v>0</v>
          </cell>
          <cell r="FB1258">
            <v>0</v>
          </cell>
          <cell r="FC1258">
            <v>0</v>
          </cell>
          <cell r="FD1258">
            <v>0</v>
          </cell>
          <cell r="FE1258">
            <v>0</v>
          </cell>
          <cell r="FF1258">
            <v>0</v>
          </cell>
          <cell r="FG1258">
            <v>0</v>
          </cell>
          <cell r="FH1258">
            <v>0</v>
          </cell>
          <cell r="FI1258">
            <v>0</v>
          </cell>
          <cell r="FJ1258">
            <v>0</v>
          </cell>
          <cell r="FK1258">
            <v>0</v>
          </cell>
          <cell r="FL1258">
            <v>0</v>
          </cell>
          <cell r="FM1258">
            <v>0</v>
          </cell>
          <cell r="FN1258">
            <v>0</v>
          </cell>
          <cell r="FO1258">
            <v>0</v>
          </cell>
          <cell r="FP1258">
            <v>0</v>
          </cell>
          <cell r="FQ1258">
            <v>0</v>
          </cell>
          <cell r="FR1258">
            <v>0</v>
          </cell>
          <cell r="FS1258">
            <v>0</v>
          </cell>
          <cell r="FT1258">
            <v>0</v>
          </cell>
          <cell r="FU1258">
            <v>0</v>
          </cell>
          <cell r="FV1258">
            <v>0</v>
          </cell>
          <cell r="FW1258">
            <v>0</v>
          </cell>
          <cell r="FX1258">
            <v>0</v>
          </cell>
          <cell r="FY1258">
            <v>0</v>
          </cell>
          <cell r="FZ1258">
            <v>0</v>
          </cell>
          <cell r="GA1258">
            <v>0</v>
          </cell>
          <cell r="GB1258">
            <v>0</v>
          </cell>
          <cell r="GC1258">
            <v>0</v>
          </cell>
          <cell r="GD1258">
            <v>0</v>
          </cell>
          <cell r="GE1258">
            <v>0</v>
          </cell>
          <cell r="GF1258">
            <v>0</v>
          </cell>
          <cell r="GG1258">
            <v>0</v>
          </cell>
          <cell r="GH1258">
            <v>0</v>
          </cell>
          <cell r="GI1258">
            <v>0</v>
          </cell>
          <cell r="GJ1258">
            <v>0</v>
          </cell>
          <cell r="GK1258">
            <v>0</v>
          </cell>
          <cell r="GL1258">
            <v>0</v>
          </cell>
          <cell r="GM1258">
            <v>0</v>
          </cell>
          <cell r="GN1258">
            <v>0</v>
          </cell>
          <cell r="GO1258">
            <v>0</v>
          </cell>
          <cell r="GP1258">
            <v>0</v>
          </cell>
          <cell r="GQ1258">
            <v>0</v>
          </cell>
          <cell r="GR1258">
            <v>0</v>
          </cell>
          <cell r="GS1258">
            <v>0</v>
          </cell>
          <cell r="GT1258">
            <v>0</v>
          </cell>
          <cell r="GU1258">
            <v>0</v>
          </cell>
          <cell r="GV1258">
            <v>0</v>
          </cell>
          <cell r="GW1258">
            <v>0</v>
          </cell>
          <cell r="GX1258">
            <v>0</v>
          </cell>
          <cell r="GY1258">
            <v>0</v>
          </cell>
          <cell r="GZ1258">
            <v>0</v>
          </cell>
          <cell r="HA1258">
            <v>0</v>
          </cell>
          <cell r="HB1258">
            <v>0</v>
          </cell>
          <cell r="HC1258">
            <v>0</v>
          </cell>
          <cell r="HD1258">
            <v>0</v>
          </cell>
          <cell r="HE1258">
            <v>0</v>
          </cell>
          <cell r="HF1258">
            <v>0</v>
          </cell>
          <cell r="HG1258">
            <v>0</v>
          </cell>
          <cell r="HH1258">
            <v>0</v>
          </cell>
          <cell r="HI1258">
            <v>0</v>
          </cell>
          <cell r="HJ1258">
            <v>0</v>
          </cell>
          <cell r="HK1258">
            <v>0</v>
          </cell>
          <cell r="HL1258">
            <v>0</v>
          </cell>
          <cell r="HM1258">
            <v>0</v>
          </cell>
          <cell r="HN1258">
            <v>0</v>
          </cell>
          <cell r="HO1258">
            <v>0</v>
          </cell>
          <cell r="HP1258">
            <v>0</v>
          </cell>
          <cell r="HQ1258">
            <v>0</v>
          </cell>
          <cell r="HR1258">
            <v>0</v>
          </cell>
          <cell r="HS1258">
            <v>0</v>
          </cell>
          <cell r="HT1258">
            <v>0</v>
          </cell>
          <cell r="HU1258">
            <v>0</v>
          </cell>
          <cell r="HV1258">
            <v>0</v>
          </cell>
          <cell r="HW1258">
            <v>0</v>
          </cell>
          <cell r="HX1258">
            <v>0</v>
          </cell>
          <cell r="HY1258">
            <v>0</v>
          </cell>
          <cell r="HZ1258">
            <v>0</v>
          </cell>
          <cell r="IA1258">
            <v>0</v>
          </cell>
          <cell r="IB1258">
            <v>0</v>
          </cell>
          <cell r="IC1258">
            <v>0</v>
          </cell>
          <cell r="ID1258">
            <v>0</v>
          </cell>
          <cell r="IE1258">
            <v>0</v>
          </cell>
          <cell r="IF1258">
            <v>0</v>
          </cell>
          <cell r="IG1258">
            <v>0</v>
          </cell>
          <cell r="IH1258">
            <v>0</v>
          </cell>
          <cell r="II1258">
            <v>0</v>
          </cell>
          <cell r="IJ1258">
            <v>0</v>
          </cell>
          <cell r="IK1258">
            <v>0</v>
          </cell>
          <cell r="IL1258">
            <v>0</v>
          </cell>
          <cell r="IM1258">
            <v>0</v>
          </cell>
          <cell r="IN1258">
            <v>0</v>
          </cell>
          <cell r="IO1258">
            <v>0</v>
          </cell>
          <cell r="IP1258">
            <v>0</v>
          </cell>
          <cell r="IQ1258">
            <v>0</v>
          </cell>
          <cell r="IR1258">
            <v>0</v>
          </cell>
          <cell r="IS1258">
            <v>0</v>
          </cell>
          <cell r="IT1258">
            <v>0</v>
          </cell>
          <cell r="IU1258">
            <v>0</v>
          </cell>
          <cell r="IV1258">
            <v>0</v>
          </cell>
          <cell r="IW1258">
            <v>0</v>
          </cell>
          <cell r="IX1258">
            <v>0</v>
          </cell>
          <cell r="IY1258">
            <v>0</v>
          </cell>
          <cell r="IZ1258">
            <v>0</v>
          </cell>
          <cell r="JA1258">
            <v>0</v>
          </cell>
          <cell r="JB1258">
            <v>0</v>
          </cell>
          <cell r="JC1258">
            <v>0</v>
          </cell>
          <cell r="JD1258">
            <v>0</v>
          </cell>
          <cell r="JE1258">
            <v>0</v>
          </cell>
          <cell r="JF1258">
            <v>0</v>
          </cell>
          <cell r="JG1258">
            <v>0</v>
          </cell>
          <cell r="JH1258">
            <v>0</v>
          </cell>
          <cell r="JI1258">
            <v>0</v>
          </cell>
          <cell r="JJ1258">
            <v>0</v>
          </cell>
          <cell r="JK1258">
            <v>0</v>
          </cell>
          <cell r="JL1258">
            <v>0</v>
          </cell>
          <cell r="JM1258">
            <v>0</v>
          </cell>
          <cell r="JN1258">
            <v>0</v>
          </cell>
          <cell r="JO1258">
            <v>0</v>
          </cell>
          <cell r="JP1258">
            <v>0</v>
          </cell>
          <cell r="JQ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  <cell r="BJ1259">
            <v>0</v>
          </cell>
          <cell r="BK1259">
            <v>0</v>
          </cell>
          <cell r="BL1259">
            <v>0</v>
          </cell>
          <cell r="BM1259">
            <v>0</v>
          </cell>
          <cell r="BN1259">
            <v>0</v>
          </cell>
          <cell r="BO1259">
            <v>0</v>
          </cell>
          <cell r="BP1259">
            <v>0</v>
          </cell>
          <cell r="BQ1259">
            <v>0</v>
          </cell>
          <cell r="BR1259">
            <v>0</v>
          </cell>
          <cell r="BS1259">
            <v>0</v>
          </cell>
          <cell r="BT1259">
            <v>0</v>
          </cell>
          <cell r="BU1259">
            <v>0</v>
          </cell>
          <cell r="BV1259">
            <v>0</v>
          </cell>
          <cell r="BW1259">
            <v>0</v>
          </cell>
          <cell r="BX1259">
            <v>0</v>
          </cell>
          <cell r="BY1259">
            <v>0</v>
          </cell>
          <cell r="BZ1259">
            <v>0</v>
          </cell>
          <cell r="CA1259">
            <v>0</v>
          </cell>
          <cell r="CB1259">
            <v>0</v>
          </cell>
          <cell r="CC1259">
            <v>0</v>
          </cell>
          <cell r="CD1259">
            <v>0</v>
          </cell>
          <cell r="CE1259">
            <v>0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0</v>
          </cell>
          <cell r="CK1259">
            <v>0</v>
          </cell>
          <cell r="CL1259">
            <v>0</v>
          </cell>
          <cell r="CM1259">
            <v>0</v>
          </cell>
          <cell r="CN1259">
            <v>0</v>
          </cell>
          <cell r="CO1259">
            <v>0</v>
          </cell>
          <cell r="CP1259">
            <v>0</v>
          </cell>
          <cell r="CQ1259">
            <v>0</v>
          </cell>
          <cell r="CR1259">
            <v>0</v>
          </cell>
          <cell r="CS1259">
            <v>0</v>
          </cell>
          <cell r="CT1259">
            <v>0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0</v>
          </cell>
          <cell r="DA1259">
            <v>0</v>
          </cell>
          <cell r="DB1259">
            <v>0</v>
          </cell>
          <cell r="DC1259">
            <v>0</v>
          </cell>
          <cell r="DD1259">
            <v>0</v>
          </cell>
          <cell r="DE1259">
            <v>0</v>
          </cell>
          <cell r="DF1259">
            <v>0</v>
          </cell>
          <cell r="DG1259">
            <v>0</v>
          </cell>
          <cell r="DH1259">
            <v>0</v>
          </cell>
          <cell r="DI1259">
            <v>0</v>
          </cell>
          <cell r="DJ1259">
            <v>0</v>
          </cell>
          <cell r="DK1259">
            <v>0</v>
          </cell>
          <cell r="DL1259">
            <v>0</v>
          </cell>
          <cell r="DM1259">
            <v>0</v>
          </cell>
          <cell r="DN1259">
            <v>0</v>
          </cell>
          <cell r="DO1259">
            <v>0</v>
          </cell>
          <cell r="DP1259">
            <v>0</v>
          </cell>
          <cell r="DQ1259">
            <v>0</v>
          </cell>
          <cell r="DR1259">
            <v>0</v>
          </cell>
          <cell r="DS1259">
            <v>0</v>
          </cell>
          <cell r="DT1259">
            <v>0</v>
          </cell>
          <cell r="DU1259">
            <v>0</v>
          </cell>
          <cell r="DV1259">
            <v>0</v>
          </cell>
          <cell r="DW1259">
            <v>0</v>
          </cell>
          <cell r="DX1259">
            <v>0</v>
          </cell>
          <cell r="DY1259">
            <v>0</v>
          </cell>
          <cell r="DZ1259">
            <v>0</v>
          </cell>
          <cell r="EA1259">
            <v>0</v>
          </cell>
          <cell r="EB1259">
            <v>0</v>
          </cell>
          <cell r="EC1259">
            <v>0</v>
          </cell>
          <cell r="ED1259">
            <v>0</v>
          </cell>
          <cell r="EE1259">
            <v>0</v>
          </cell>
          <cell r="EF1259">
            <v>0</v>
          </cell>
          <cell r="EG1259">
            <v>0</v>
          </cell>
          <cell r="EH1259">
            <v>0</v>
          </cell>
          <cell r="EI1259">
            <v>0</v>
          </cell>
          <cell r="EJ1259">
            <v>0</v>
          </cell>
          <cell r="EK1259">
            <v>0</v>
          </cell>
          <cell r="EL1259">
            <v>0</v>
          </cell>
          <cell r="EM1259">
            <v>0</v>
          </cell>
          <cell r="EN1259">
            <v>0</v>
          </cell>
          <cell r="EO1259">
            <v>0</v>
          </cell>
          <cell r="EP1259">
            <v>0</v>
          </cell>
          <cell r="EQ1259">
            <v>0</v>
          </cell>
          <cell r="ER1259">
            <v>0</v>
          </cell>
          <cell r="ES1259">
            <v>0</v>
          </cell>
          <cell r="ET1259">
            <v>0</v>
          </cell>
          <cell r="EU1259">
            <v>0</v>
          </cell>
          <cell r="EV1259">
            <v>0</v>
          </cell>
          <cell r="EW1259">
            <v>0</v>
          </cell>
          <cell r="EX1259">
            <v>0</v>
          </cell>
          <cell r="EY1259">
            <v>0</v>
          </cell>
          <cell r="EZ1259">
            <v>0</v>
          </cell>
          <cell r="FA1259">
            <v>0</v>
          </cell>
          <cell r="FB1259">
            <v>0</v>
          </cell>
          <cell r="FC1259">
            <v>0</v>
          </cell>
          <cell r="FD1259">
            <v>0</v>
          </cell>
          <cell r="FE1259">
            <v>0</v>
          </cell>
          <cell r="FF1259">
            <v>0</v>
          </cell>
          <cell r="FG1259">
            <v>0</v>
          </cell>
          <cell r="FH1259">
            <v>0</v>
          </cell>
          <cell r="FI1259">
            <v>0</v>
          </cell>
          <cell r="FJ1259">
            <v>0</v>
          </cell>
          <cell r="FK1259">
            <v>0</v>
          </cell>
          <cell r="FL1259">
            <v>0</v>
          </cell>
          <cell r="FM1259">
            <v>0</v>
          </cell>
          <cell r="FN1259">
            <v>0</v>
          </cell>
          <cell r="FO1259">
            <v>0</v>
          </cell>
          <cell r="FP1259">
            <v>0</v>
          </cell>
          <cell r="FQ1259">
            <v>0</v>
          </cell>
          <cell r="FR1259">
            <v>0</v>
          </cell>
          <cell r="FS1259">
            <v>0</v>
          </cell>
          <cell r="FT1259">
            <v>0</v>
          </cell>
          <cell r="FU1259">
            <v>0</v>
          </cell>
          <cell r="FV1259">
            <v>0</v>
          </cell>
          <cell r="FW1259">
            <v>0</v>
          </cell>
          <cell r="FX1259">
            <v>0</v>
          </cell>
          <cell r="FY1259">
            <v>0</v>
          </cell>
          <cell r="FZ1259">
            <v>0</v>
          </cell>
          <cell r="GA1259">
            <v>0</v>
          </cell>
          <cell r="GB1259">
            <v>0</v>
          </cell>
          <cell r="GC1259">
            <v>0</v>
          </cell>
          <cell r="GD1259">
            <v>0</v>
          </cell>
          <cell r="GE1259">
            <v>0</v>
          </cell>
          <cell r="GF1259">
            <v>0</v>
          </cell>
          <cell r="GG1259">
            <v>0</v>
          </cell>
          <cell r="GH1259">
            <v>0</v>
          </cell>
          <cell r="GI1259">
            <v>0</v>
          </cell>
          <cell r="GJ1259">
            <v>0</v>
          </cell>
          <cell r="GK1259">
            <v>0</v>
          </cell>
          <cell r="GL1259">
            <v>0</v>
          </cell>
          <cell r="GM1259">
            <v>0</v>
          </cell>
          <cell r="GN1259">
            <v>0</v>
          </cell>
          <cell r="GO1259">
            <v>0</v>
          </cell>
          <cell r="GP1259">
            <v>0</v>
          </cell>
          <cell r="GQ1259">
            <v>0</v>
          </cell>
          <cell r="GR1259">
            <v>0</v>
          </cell>
          <cell r="GS1259">
            <v>0</v>
          </cell>
          <cell r="GT1259">
            <v>0</v>
          </cell>
          <cell r="GU1259">
            <v>0</v>
          </cell>
          <cell r="GV1259">
            <v>0</v>
          </cell>
          <cell r="GW1259">
            <v>0</v>
          </cell>
          <cell r="GX1259">
            <v>0</v>
          </cell>
          <cell r="GY1259">
            <v>0</v>
          </cell>
          <cell r="GZ1259">
            <v>0</v>
          </cell>
          <cell r="HA1259">
            <v>0</v>
          </cell>
          <cell r="HB1259">
            <v>0</v>
          </cell>
          <cell r="HC1259">
            <v>0</v>
          </cell>
          <cell r="HD1259">
            <v>0</v>
          </cell>
          <cell r="HE1259">
            <v>0</v>
          </cell>
          <cell r="HF1259">
            <v>0</v>
          </cell>
          <cell r="HG1259">
            <v>0</v>
          </cell>
          <cell r="HH1259">
            <v>0</v>
          </cell>
          <cell r="HI1259">
            <v>0</v>
          </cell>
          <cell r="HJ1259">
            <v>0</v>
          </cell>
          <cell r="HK1259">
            <v>0</v>
          </cell>
          <cell r="HL1259">
            <v>0</v>
          </cell>
          <cell r="HM1259">
            <v>0</v>
          </cell>
          <cell r="HN1259">
            <v>0</v>
          </cell>
          <cell r="HO1259">
            <v>0</v>
          </cell>
          <cell r="HP1259">
            <v>0</v>
          </cell>
          <cell r="HQ1259">
            <v>0</v>
          </cell>
          <cell r="HR1259">
            <v>0</v>
          </cell>
          <cell r="HS1259">
            <v>0</v>
          </cell>
          <cell r="HT1259">
            <v>0</v>
          </cell>
          <cell r="HU1259">
            <v>0</v>
          </cell>
          <cell r="HV1259">
            <v>0</v>
          </cell>
          <cell r="HW1259">
            <v>0</v>
          </cell>
          <cell r="HX1259">
            <v>0</v>
          </cell>
          <cell r="HY1259">
            <v>0</v>
          </cell>
          <cell r="HZ1259">
            <v>0</v>
          </cell>
          <cell r="IA1259">
            <v>0</v>
          </cell>
          <cell r="IB1259">
            <v>0</v>
          </cell>
          <cell r="IC1259">
            <v>0</v>
          </cell>
          <cell r="ID1259">
            <v>0</v>
          </cell>
          <cell r="IE1259">
            <v>0</v>
          </cell>
          <cell r="IF1259">
            <v>0</v>
          </cell>
          <cell r="IG1259">
            <v>0</v>
          </cell>
          <cell r="IH1259">
            <v>0</v>
          </cell>
          <cell r="II1259">
            <v>0</v>
          </cell>
          <cell r="IJ1259">
            <v>0</v>
          </cell>
          <cell r="IK1259">
            <v>0</v>
          </cell>
          <cell r="IL1259">
            <v>0</v>
          </cell>
          <cell r="IM1259">
            <v>0</v>
          </cell>
          <cell r="IN1259">
            <v>0</v>
          </cell>
          <cell r="IO1259">
            <v>0</v>
          </cell>
          <cell r="IP1259">
            <v>0</v>
          </cell>
          <cell r="IQ1259">
            <v>0</v>
          </cell>
          <cell r="IR1259">
            <v>0</v>
          </cell>
          <cell r="IS1259">
            <v>0</v>
          </cell>
          <cell r="IT1259">
            <v>0</v>
          </cell>
          <cell r="IU1259">
            <v>0</v>
          </cell>
          <cell r="IV1259">
            <v>0</v>
          </cell>
          <cell r="IW1259">
            <v>0</v>
          </cell>
          <cell r="IX1259">
            <v>0</v>
          </cell>
          <cell r="IY1259">
            <v>0</v>
          </cell>
          <cell r="IZ1259">
            <v>0</v>
          </cell>
          <cell r="JA1259">
            <v>0</v>
          </cell>
          <cell r="JB1259">
            <v>0</v>
          </cell>
          <cell r="JC1259">
            <v>0</v>
          </cell>
          <cell r="JD1259">
            <v>0</v>
          </cell>
          <cell r="JE1259">
            <v>0</v>
          </cell>
          <cell r="JF1259">
            <v>0</v>
          </cell>
          <cell r="JG1259">
            <v>0</v>
          </cell>
          <cell r="JH1259">
            <v>0</v>
          </cell>
          <cell r="JI1259">
            <v>0</v>
          </cell>
          <cell r="JJ1259">
            <v>0</v>
          </cell>
          <cell r="JK1259">
            <v>0</v>
          </cell>
          <cell r="JL1259">
            <v>0</v>
          </cell>
          <cell r="JM1259">
            <v>0</v>
          </cell>
          <cell r="JN1259">
            <v>0</v>
          </cell>
          <cell r="JO1259">
            <v>0</v>
          </cell>
          <cell r="JP1259">
            <v>0</v>
          </cell>
          <cell r="JQ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  <cell r="BQ1260">
            <v>0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0</v>
          </cell>
          <cell r="BW1260">
            <v>0</v>
          </cell>
          <cell r="BX1260">
            <v>0</v>
          </cell>
          <cell r="BY1260">
            <v>0</v>
          </cell>
          <cell r="BZ1260">
            <v>0</v>
          </cell>
          <cell r="CA1260">
            <v>0</v>
          </cell>
          <cell r="CB1260">
            <v>0</v>
          </cell>
          <cell r="CC1260">
            <v>0</v>
          </cell>
          <cell r="CD1260">
            <v>0</v>
          </cell>
          <cell r="CE1260">
            <v>0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0</v>
          </cell>
          <cell r="CK1260">
            <v>0</v>
          </cell>
          <cell r="CL1260">
            <v>0</v>
          </cell>
          <cell r="CM1260">
            <v>0</v>
          </cell>
          <cell r="CN1260">
            <v>0</v>
          </cell>
          <cell r="CO1260">
            <v>0</v>
          </cell>
          <cell r="CP1260">
            <v>0</v>
          </cell>
          <cell r="CQ1260">
            <v>0</v>
          </cell>
          <cell r="CR1260">
            <v>0</v>
          </cell>
          <cell r="CS1260">
            <v>0</v>
          </cell>
          <cell r="CT1260">
            <v>0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0</v>
          </cell>
          <cell r="DA1260">
            <v>0</v>
          </cell>
          <cell r="DB1260">
            <v>0</v>
          </cell>
          <cell r="DC1260">
            <v>0</v>
          </cell>
          <cell r="DD1260">
            <v>0</v>
          </cell>
          <cell r="DE1260">
            <v>0</v>
          </cell>
          <cell r="DF1260">
            <v>0</v>
          </cell>
          <cell r="DG1260">
            <v>0</v>
          </cell>
          <cell r="DH1260">
            <v>0</v>
          </cell>
          <cell r="DI1260">
            <v>0</v>
          </cell>
          <cell r="DJ1260">
            <v>0</v>
          </cell>
          <cell r="DK1260">
            <v>0</v>
          </cell>
          <cell r="DL1260">
            <v>0</v>
          </cell>
          <cell r="DM1260">
            <v>0</v>
          </cell>
          <cell r="DN1260">
            <v>0</v>
          </cell>
          <cell r="DO1260">
            <v>0</v>
          </cell>
          <cell r="DP1260">
            <v>0</v>
          </cell>
          <cell r="DQ1260">
            <v>0</v>
          </cell>
          <cell r="DR1260">
            <v>0</v>
          </cell>
          <cell r="DS1260">
            <v>0</v>
          </cell>
          <cell r="DT1260">
            <v>0</v>
          </cell>
          <cell r="DU1260">
            <v>0</v>
          </cell>
          <cell r="DV1260">
            <v>0</v>
          </cell>
          <cell r="DW1260">
            <v>0</v>
          </cell>
          <cell r="DX1260">
            <v>0</v>
          </cell>
          <cell r="DY1260">
            <v>0</v>
          </cell>
          <cell r="DZ1260">
            <v>0</v>
          </cell>
          <cell r="EA1260">
            <v>0</v>
          </cell>
          <cell r="EB1260">
            <v>0</v>
          </cell>
          <cell r="EC1260">
            <v>0</v>
          </cell>
          <cell r="ED1260">
            <v>0</v>
          </cell>
          <cell r="EE1260">
            <v>0</v>
          </cell>
          <cell r="EF1260">
            <v>0</v>
          </cell>
          <cell r="EG1260">
            <v>0</v>
          </cell>
          <cell r="EH1260">
            <v>0</v>
          </cell>
          <cell r="EI1260">
            <v>0</v>
          </cell>
          <cell r="EJ1260">
            <v>0</v>
          </cell>
          <cell r="EK1260">
            <v>0</v>
          </cell>
          <cell r="EL1260">
            <v>0</v>
          </cell>
          <cell r="EM1260">
            <v>0</v>
          </cell>
          <cell r="EN1260">
            <v>0</v>
          </cell>
          <cell r="EO1260">
            <v>0</v>
          </cell>
          <cell r="EP1260">
            <v>0</v>
          </cell>
          <cell r="EQ1260">
            <v>0</v>
          </cell>
          <cell r="ER1260">
            <v>0</v>
          </cell>
          <cell r="ES1260">
            <v>0</v>
          </cell>
          <cell r="ET1260">
            <v>0</v>
          </cell>
          <cell r="EU1260">
            <v>0</v>
          </cell>
          <cell r="EV1260">
            <v>0</v>
          </cell>
          <cell r="EW1260">
            <v>0</v>
          </cell>
          <cell r="EX1260">
            <v>0</v>
          </cell>
          <cell r="EY1260">
            <v>0</v>
          </cell>
          <cell r="EZ1260">
            <v>0</v>
          </cell>
          <cell r="FA1260">
            <v>0</v>
          </cell>
          <cell r="FB1260">
            <v>0</v>
          </cell>
          <cell r="FC1260">
            <v>0</v>
          </cell>
          <cell r="FD1260">
            <v>0</v>
          </cell>
          <cell r="FE1260">
            <v>0</v>
          </cell>
          <cell r="FF1260">
            <v>0</v>
          </cell>
          <cell r="FG1260">
            <v>0</v>
          </cell>
          <cell r="FH1260">
            <v>0</v>
          </cell>
          <cell r="FI1260">
            <v>0</v>
          </cell>
          <cell r="FJ1260">
            <v>0</v>
          </cell>
          <cell r="FK1260">
            <v>0</v>
          </cell>
          <cell r="FL1260">
            <v>0</v>
          </cell>
          <cell r="FM1260">
            <v>0</v>
          </cell>
          <cell r="FN1260">
            <v>0</v>
          </cell>
          <cell r="FO1260">
            <v>0</v>
          </cell>
          <cell r="FP1260">
            <v>0</v>
          </cell>
          <cell r="FQ1260">
            <v>0</v>
          </cell>
          <cell r="FR1260">
            <v>0</v>
          </cell>
          <cell r="FS1260">
            <v>0</v>
          </cell>
          <cell r="FT1260">
            <v>0</v>
          </cell>
          <cell r="FU1260">
            <v>0</v>
          </cell>
          <cell r="FV1260">
            <v>0</v>
          </cell>
          <cell r="FW1260">
            <v>0</v>
          </cell>
          <cell r="FX1260">
            <v>0</v>
          </cell>
          <cell r="FY1260">
            <v>0</v>
          </cell>
          <cell r="FZ1260">
            <v>0</v>
          </cell>
          <cell r="GA1260">
            <v>0</v>
          </cell>
          <cell r="GB1260">
            <v>0</v>
          </cell>
          <cell r="GC1260">
            <v>0</v>
          </cell>
          <cell r="GD1260">
            <v>0</v>
          </cell>
          <cell r="GE1260">
            <v>0</v>
          </cell>
          <cell r="GF1260">
            <v>0</v>
          </cell>
          <cell r="GG1260">
            <v>0</v>
          </cell>
          <cell r="GH1260">
            <v>0</v>
          </cell>
          <cell r="GI1260">
            <v>0</v>
          </cell>
          <cell r="GJ1260">
            <v>0</v>
          </cell>
          <cell r="GK1260">
            <v>0</v>
          </cell>
          <cell r="GL1260">
            <v>0</v>
          </cell>
          <cell r="GM1260">
            <v>0</v>
          </cell>
          <cell r="GN1260">
            <v>0</v>
          </cell>
          <cell r="GO1260">
            <v>0</v>
          </cell>
          <cell r="GP1260">
            <v>0</v>
          </cell>
          <cell r="GQ1260">
            <v>0</v>
          </cell>
          <cell r="GR1260">
            <v>0</v>
          </cell>
          <cell r="GS1260">
            <v>0</v>
          </cell>
          <cell r="GT1260">
            <v>0</v>
          </cell>
          <cell r="GU1260">
            <v>0</v>
          </cell>
          <cell r="GV1260">
            <v>0</v>
          </cell>
          <cell r="GW1260">
            <v>0</v>
          </cell>
          <cell r="GX1260">
            <v>0</v>
          </cell>
          <cell r="GY1260">
            <v>0</v>
          </cell>
          <cell r="GZ1260">
            <v>0</v>
          </cell>
          <cell r="HA1260">
            <v>0</v>
          </cell>
          <cell r="HB1260">
            <v>0</v>
          </cell>
          <cell r="HC1260">
            <v>0</v>
          </cell>
          <cell r="HD1260">
            <v>0</v>
          </cell>
          <cell r="HE1260">
            <v>0</v>
          </cell>
          <cell r="HF1260">
            <v>0</v>
          </cell>
          <cell r="HG1260">
            <v>0</v>
          </cell>
          <cell r="HH1260">
            <v>0</v>
          </cell>
          <cell r="HI1260">
            <v>0</v>
          </cell>
          <cell r="HJ1260">
            <v>0</v>
          </cell>
          <cell r="HK1260">
            <v>0</v>
          </cell>
          <cell r="HL1260">
            <v>0</v>
          </cell>
          <cell r="HM1260">
            <v>0</v>
          </cell>
          <cell r="HN1260">
            <v>0</v>
          </cell>
          <cell r="HO1260">
            <v>0</v>
          </cell>
          <cell r="HP1260">
            <v>0</v>
          </cell>
          <cell r="HQ1260">
            <v>0</v>
          </cell>
          <cell r="HR1260">
            <v>0</v>
          </cell>
          <cell r="HS1260">
            <v>0</v>
          </cell>
          <cell r="HT1260">
            <v>0</v>
          </cell>
          <cell r="HU1260">
            <v>0</v>
          </cell>
          <cell r="HV1260">
            <v>0</v>
          </cell>
          <cell r="HW1260">
            <v>0</v>
          </cell>
          <cell r="HX1260">
            <v>0</v>
          </cell>
          <cell r="HY1260">
            <v>0</v>
          </cell>
          <cell r="HZ1260">
            <v>0</v>
          </cell>
          <cell r="IA1260">
            <v>0</v>
          </cell>
          <cell r="IB1260">
            <v>0</v>
          </cell>
          <cell r="IC1260">
            <v>0</v>
          </cell>
          <cell r="ID1260">
            <v>0</v>
          </cell>
          <cell r="IE1260">
            <v>0</v>
          </cell>
          <cell r="IF1260">
            <v>0</v>
          </cell>
          <cell r="IG1260">
            <v>0</v>
          </cell>
          <cell r="IH1260">
            <v>0</v>
          </cell>
          <cell r="II1260">
            <v>0</v>
          </cell>
          <cell r="IJ1260">
            <v>0</v>
          </cell>
          <cell r="IK1260">
            <v>0</v>
          </cell>
          <cell r="IL1260">
            <v>0</v>
          </cell>
          <cell r="IM1260">
            <v>0</v>
          </cell>
          <cell r="IN1260">
            <v>0</v>
          </cell>
          <cell r="IO1260">
            <v>0</v>
          </cell>
          <cell r="IP1260">
            <v>0</v>
          </cell>
          <cell r="IQ1260">
            <v>0</v>
          </cell>
          <cell r="IR1260">
            <v>0</v>
          </cell>
          <cell r="IS1260">
            <v>0</v>
          </cell>
          <cell r="IT1260">
            <v>0</v>
          </cell>
          <cell r="IU1260">
            <v>0</v>
          </cell>
          <cell r="IV1260">
            <v>0</v>
          </cell>
          <cell r="IW1260">
            <v>0</v>
          </cell>
          <cell r="IX1260">
            <v>0</v>
          </cell>
          <cell r="IY1260">
            <v>0</v>
          </cell>
          <cell r="IZ1260">
            <v>0</v>
          </cell>
          <cell r="JA1260">
            <v>0</v>
          </cell>
          <cell r="JB1260">
            <v>0</v>
          </cell>
          <cell r="JC1260">
            <v>0</v>
          </cell>
          <cell r="JD1260">
            <v>0</v>
          </cell>
          <cell r="JE1260">
            <v>0</v>
          </cell>
          <cell r="JF1260">
            <v>0</v>
          </cell>
          <cell r="JG1260">
            <v>0</v>
          </cell>
          <cell r="JH1260">
            <v>0</v>
          </cell>
          <cell r="JI1260">
            <v>0</v>
          </cell>
          <cell r="JJ1260">
            <v>0</v>
          </cell>
          <cell r="JK1260">
            <v>0</v>
          </cell>
          <cell r="JL1260">
            <v>0</v>
          </cell>
          <cell r="JM1260">
            <v>0</v>
          </cell>
          <cell r="JN1260">
            <v>0</v>
          </cell>
          <cell r="JO1260">
            <v>0</v>
          </cell>
          <cell r="JP1260">
            <v>0</v>
          </cell>
          <cell r="JQ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  <cell r="BQ1261">
            <v>0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0</v>
          </cell>
          <cell r="BW1261">
            <v>0</v>
          </cell>
          <cell r="BX1261">
            <v>0</v>
          </cell>
          <cell r="BY1261">
            <v>0</v>
          </cell>
          <cell r="BZ1261">
            <v>0</v>
          </cell>
          <cell r="CA1261">
            <v>0</v>
          </cell>
          <cell r="CB1261">
            <v>0</v>
          </cell>
          <cell r="CC1261">
            <v>0</v>
          </cell>
          <cell r="CD1261">
            <v>0</v>
          </cell>
          <cell r="CE1261">
            <v>0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0</v>
          </cell>
          <cell r="CK1261">
            <v>0</v>
          </cell>
          <cell r="CL1261">
            <v>0</v>
          </cell>
          <cell r="CM1261">
            <v>0</v>
          </cell>
          <cell r="CN1261">
            <v>0</v>
          </cell>
          <cell r="CO1261">
            <v>0</v>
          </cell>
          <cell r="CP1261">
            <v>0</v>
          </cell>
          <cell r="CQ1261">
            <v>0</v>
          </cell>
          <cell r="CR1261">
            <v>0</v>
          </cell>
          <cell r="CS1261">
            <v>0</v>
          </cell>
          <cell r="CT1261">
            <v>0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0</v>
          </cell>
          <cell r="DA1261">
            <v>0</v>
          </cell>
          <cell r="DB1261">
            <v>0</v>
          </cell>
          <cell r="DC1261">
            <v>0</v>
          </cell>
          <cell r="DD1261">
            <v>0</v>
          </cell>
          <cell r="DE1261">
            <v>0</v>
          </cell>
          <cell r="DF1261">
            <v>0</v>
          </cell>
          <cell r="DG1261">
            <v>0</v>
          </cell>
          <cell r="DH1261">
            <v>0</v>
          </cell>
          <cell r="DI1261">
            <v>0</v>
          </cell>
          <cell r="DJ1261">
            <v>0</v>
          </cell>
          <cell r="DK1261">
            <v>0</v>
          </cell>
          <cell r="DL1261">
            <v>0</v>
          </cell>
          <cell r="DM1261">
            <v>0</v>
          </cell>
          <cell r="DN1261">
            <v>0</v>
          </cell>
          <cell r="DO1261">
            <v>0</v>
          </cell>
          <cell r="DP1261">
            <v>0</v>
          </cell>
          <cell r="DQ1261">
            <v>0</v>
          </cell>
          <cell r="DR1261">
            <v>0</v>
          </cell>
          <cell r="DS1261">
            <v>0</v>
          </cell>
          <cell r="DT1261">
            <v>0</v>
          </cell>
          <cell r="DU1261">
            <v>0</v>
          </cell>
          <cell r="DV1261">
            <v>0</v>
          </cell>
          <cell r="DW1261">
            <v>0</v>
          </cell>
          <cell r="DX1261">
            <v>0</v>
          </cell>
          <cell r="DY1261">
            <v>0</v>
          </cell>
          <cell r="DZ1261">
            <v>0</v>
          </cell>
          <cell r="EA1261">
            <v>0</v>
          </cell>
          <cell r="EB1261">
            <v>0</v>
          </cell>
          <cell r="EC1261">
            <v>0</v>
          </cell>
          <cell r="ED1261">
            <v>0</v>
          </cell>
          <cell r="EE1261">
            <v>0</v>
          </cell>
          <cell r="EF1261">
            <v>0</v>
          </cell>
          <cell r="EG1261">
            <v>0</v>
          </cell>
          <cell r="EH1261">
            <v>0</v>
          </cell>
          <cell r="EI1261">
            <v>0</v>
          </cell>
          <cell r="EJ1261">
            <v>0</v>
          </cell>
          <cell r="EK1261">
            <v>0</v>
          </cell>
          <cell r="EL1261">
            <v>0</v>
          </cell>
          <cell r="EM1261">
            <v>0</v>
          </cell>
          <cell r="EN1261">
            <v>0</v>
          </cell>
          <cell r="EO1261">
            <v>0</v>
          </cell>
          <cell r="EP1261">
            <v>0</v>
          </cell>
          <cell r="EQ1261">
            <v>0</v>
          </cell>
          <cell r="ER1261">
            <v>0</v>
          </cell>
          <cell r="ES1261">
            <v>0</v>
          </cell>
          <cell r="ET1261">
            <v>0</v>
          </cell>
          <cell r="EU1261">
            <v>0</v>
          </cell>
          <cell r="EV1261">
            <v>0</v>
          </cell>
          <cell r="EW1261">
            <v>0</v>
          </cell>
          <cell r="EX1261">
            <v>0</v>
          </cell>
          <cell r="EY1261">
            <v>0</v>
          </cell>
          <cell r="EZ1261">
            <v>0</v>
          </cell>
          <cell r="FA1261">
            <v>0</v>
          </cell>
          <cell r="FB1261">
            <v>0</v>
          </cell>
          <cell r="FC1261">
            <v>0</v>
          </cell>
          <cell r="FD1261">
            <v>0</v>
          </cell>
          <cell r="FE1261">
            <v>0</v>
          </cell>
          <cell r="FF1261">
            <v>0</v>
          </cell>
          <cell r="FG1261">
            <v>0</v>
          </cell>
          <cell r="FH1261">
            <v>0</v>
          </cell>
          <cell r="FI1261">
            <v>0</v>
          </cell>
          <cell r="FJ1261">
            <v>0</v>
          </cell>
          <cell r="FK1261">
            <v>0</v>
          </cell>
          <cell r="FL1261">
            <v>0</v>
          </cell>
          <cell r="FM1261">
            <v>0</v>
          </cell>
          <cell r="FN1261">
            <v>0</v>
          </cell>
          <cell r="FO1261">
            <v>0</v>
          </cell>
          <cell r="FP1261">
            <v>0</v>
          </cell>
          <cell r="FQ1261">
            <v>0</v>
          </cell>
          <cell r="FR1261">
            <v>0</v>
          </cell>
          <cell r="FS1261">
            <v>0</v>
          </cell>
          <cell r="FT1261">
            <v>0</v>
          </cell>
          <cell r="FU1261">
            <v>0</v>
          </cell>
          <cell r="FV1261">
            <v>0</v>
          </cell>
          <cell r="FW1261">
            <v>0</v>
          </cell>
          <cell r="FX1261">
            <v>0</v>
          </cell>
          <cell r="FY1261">
            <v>0</v>
          </cell>
          <cell r="FZ1261">
            <v>0</v>
          </cell>
          <cell r="GA1261">
            <v>0</v>
          </cell>
          <cell r="GB1261">
            <v>0</v>
          </cell>
          <cell r="GC1261">
            <v>0</v>
          </cell>
          <cell r="GD1261">
            <v>0</v>
          </cell>
          <cell r="GE1261">
            <v>0</v>
          </cell>
          <cell r="GF1261">
            <v>0</v>
          </cell>
          <cell r="GG1261">
            <v>0</v>
          </cell>
          <cell r="GH1261">
            <v>0</v>
          </cell>
          <cell r="GI1261">
            <v>0</v>
          </cell>
          <cell r="GJ1261">
            <v>0</v>
          </cell>
          <cell r="GK1261">
            <v>0</v>
          </cell>
          <cell r="GL1261">
            <v>0</v>
          </cell>
          <cell r="GM1261">
            <v>0</v>
          </cell>
          <cell r="GN1261">
            <v>0</v>
          </cell>
          <cell r="GO1261">
            <v>0</v>
          </cell>
          <cell r="GP1261">
            <v>0</v>
          </cell>
          <cell r="GQ1261">
            <v>0</v>
          </cell>
          <cell r="GR1261">
            <v>0</v>
          </cell>
          <cell r="GS1261">
            <v>0</v>
          </cell>
          <cell r="GT1261">
            <v>0</v>
          </cell>
          <cell r="GU1261">
            <v>0</v>
          </cell>
          <cell r="GV1261">
            <v>0</v>
          </cell>
          <cell r="GW1261">
            <v>0</v>
          </cell>
          <cell r="GX1261">
            <v>0</v>
          </cell>
          <cell r="GY1261">
            <v>0</v>
          </cell>
          <cell r="GZ1261">
            <v>0</v>
          </cell>
          <cell r="HA1261">
            <v>0</v>
          </cell>
          <cell r="HB1261">
            <v>0</v>
          </cell>
          <cell r="HC1261">
            <v>0</v>
          </cell>
          <cell r="HD1261">
            <v>0</v>
          </cell>
          <cell r="HE1261">
            <v>0</v>
          </cell>
          <cell r="HF1261">
            <v>0</v>
          </cell>
          <cell r="HG1261">
            <v>0</v>
          </cell>
          <cell r="HH1261">
            <v>0</v>
          </cell>
          <cell r="HI1261">
            <v>0</v>
          </cell>
          <cell r="HJ1261">
            <v>0</v>
          </cell>
          <cell r="HK1261">
            <v>0</v>
          </cell>
          <cell r="HL1261">
            <v>0</v>
          </cell>
          <cell r="HM1261">
            <v>0</v>
          </cell>
          <cell r="HN1261">
            <v>0</v>
          </cell>
          <cell r="HO1261">
            <v>0</v>
          </cell>
          <cell r="HP1261">
            <v>0</v>
          </cell>
          <cell r="HQ1261">
            <v>0</v>
          </cell>
          <cell r="HR1261">
            <v>0</v>
          </cell>
          <cell r="HS1261">
            <v>0</v>
          </cell>
          <cell r="HT1261">
            <v>0</v>
          </cell>
          <cell r="HU1261">
            <v>0</v>
          </cell>
          <cell r="HV1261">
            <v>0</v>
          </cell>
          <cell r="HW1261">
            <v>0</v>
          </cell>
          <cell r="HX1261">
            <v>0</v>
          </cell>
          <cell r="HY1261">
            <v>0</v>
          </cell>
          <cell r="HZ1261">
            <v>0</v>
          </cell>
          <cell r="IA1261">
            <v>0</v>
          </cell>
          <cell r="IB1261">
            <v>0</v>
          </cell>
          <cell r="IC1261">
            <v>0</v>
          </cell>
          <cell r="ID1261">
            <v>0</v>
          </cell>
          <cell r="IE1261">
            <v>0</v>
          </cell>
          <cell r="IF1261">
            <v>0</v>
          </cell>
          <cell r="IG1261">
            <v>0</v>
          </cell>
          <cell r="IH1261">
            <v>0</v>
          </cell>
          <cell r="II1261">
            <v>0</v>
          </cell>
          <cell r="IJ1261">
            <v>0</v>
          </cell>
          <cell r="IK1261">
            <v>0</v>
          </cell>
          <cell r="IL1261">
            <v>0</v>
          </cell>
          <cell r="IM1261">
            <v>0</v>
          </cell>
          <cell r="IN1261">
            <v>0</v>
          </cell>
          <cell r="IO1261">
            <v>0</v>
          </cell>
          <cell r="IP1261">
            <v>0</v>
          </cell>
          <cell r="IQ1261">
            <v>0</v>
          </cell>
          <cell r="IR1261">
            <v>0</v>
          </cell>
          <cell r="IS1261">
            <v>0</v>
          </cell>
          <cell r="IT1261">
            <v>0</v>
          </cell>
          <cell r="IU1261">
            <v>0</v>
          </cell>
          <cell r="IV1261">
            <v>0</v>
          </cell>
          <cell r="IW1261">
            <v>0</v>
          </cell>
          <cell r="IX1261">
            <v>0</v>
          </cell>
          <cell r="IY1261">
            <v>0</v>
          </cell>
          <cell r="IZ1261">
            <v>0</v>
          </cell>
          <cell r="JA1261">
            <v>0</v>
          </cell>
          <cell r="JB1261">
            <v>0</v>
          </cell>
          <cell r="JC1261">
            <v>0</v>
          </cell>
          <cell r="JD1261">
            <v>0</v>
          </cell>
          <cell r="JE1261">
            <v>0</v>
          </cell>
          <cell r="JF1261">
            <v>0</v>
          </cell>
          <cell r="JG1261">
            <v>0</v>
          </cell>
          <cell r="JH1261">
            <v>0</v>
          </cell>
          <cell r="JI1261">
            <v>0</v>
          </cell>
          <cell r="JJ1261">
            <v>0</v>
          </cell>
          <cell r="JK1261">
            <v>0</v>
          </cell>
          <cell r="JL1261">
            <v>0</v>
          </cell>
          <cell r="JM1261">
            <v>0</v>
          </cell>
          <cell r="JN1261">
            <v>0</v>
          </cell>
          <cell r="JO1261">
            <v>0</v>
          </cell>
          <cell r="JP1261">
            <v>0</v>
          </cell>
          <cell r="JQ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  <cell r="BJ1262">
            <v>0</v>
          </cell>
          <cell r="BK1262">
            <v>0</v>
          </cell>
          <cell r="BL1262">
            <v>0</v>
          </cell>
          <cell r="BM1262">
            <v>0</v>
          </cell>
          <cell r="BN1262">
            <v>0</v>
          </cell>
          <cell r="BO1262">
            <v>0</v>
          </cell>
          <cell r="BP1262">
            <v>0</v>
          </cell>
          <cell r="BQ1262">
            <v>0</v>
          </cell>
          <cell r="BR1262">
            <v>0</v>
          </cell>
          <cell r="BS1262">
            <v>0</v>
          </cell>
          <cell r="BT1262">
            <v>0</v>
          </cell>
          <cell r="BU1262">
            <v>0</v>
          </cell>
          <cell r="BV1262">
            <v>0</v>
          </cell>
          <cell r="BW1262">
            <v>0</v>
          </cell>
          <cell r="BX1262">
            <v>0</v>
          </cell>
          <cell r="BY1262">
            <v>0</v>
          </cell>
          <cell r="BZ1262">
            <v>0</v>
          </cell>
          <cell r="CA1262">
            <v>0</v>
          </cell>
          <cell r="CB1262">
            <v>0</v>
          </cell>
          <cell r="CC1262">
            <v>0</v>
          </cell>
          <cell r="CD1262">
            <v>0</v>
          </cell>
          <cell r="CE1262">
            <v>0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0</v>
          </cell>
          <cell r="CK1262">
            <v>0</v>
          </cell>
          <cell r="CL1262">
            <v>0</v>
          </cell>
          <cell r="CM1262">
            <v>0</v>
          </cell>
          <cell r="CN1262">
            <v>0</v>
          </cell>
          <cell r="CO1262">
            <v>0</v>
          </cell>
          <cell r="CP1262">
            <v>0</v>
          </cell>
          <cell r="CQ1262">
            <v>0</v>
          </cell>
          <cell r="CR1262">
            <v>0</v>
          </cell>
          <cell r="CS1262">
            <v>0</v>
          </cell>
          <cell r="CT1262">
            <v>0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0</v>
          </cell>
          <cell r="DA1262">
            <v>0</v>
          </cell>
          <cell r="DB1262">
            <v>0</v>
          </cell>
          <cell r="DC1262">
            <v>0</v>
          </cell>
          <cell r="DD1262">
            <v>0</v>
          </cell>
          <cell r="DE1262">
            <v>0</v>
          </cell>
          <cell r="DF1262">
            <v>0</v>
          </cell>
          <cell r="DG1262">
            <v>0</v>
          </cell>
          <cell r="DH1262">
            <v>0</v>
          </cell>
          <cell r="DI1262">
            <v>0</v>
          </cell>
          <cell r="DJ1262">
            <v>0</v>
          </cell>
          <cell r="DK1262">
            <v>0</v>
          </cell>
          <cell r="DL1262">
            <v>0</v>
          </cell>
          <cell r="DM1262">
            <v>0</v>
          </cell>
          <cell r="DN1262">
            <v>0</v>
          </cell>
          <cell r="DO1262">
            <v>0</v>
          </cell>
          <cell r="DP1262">
            <v>0</v>
          </cell>
          <cell r="DQ1262">
            <v>0</v>
          </cell>
          <cell r="DR1262">
            <v>0</v>
          </cell>
          <cell r="DS1262">
            <v>0</v>
          </cell>
          <cell r="DT1262">
            <v>0</v>
          </cell>
          <cell r="DU1262">
            <v>0</v>
          </cell>
          <cell r="DV1262">
            <v>0</v>
          </cell>
          <cell r="DW1262">
            <v>0</v>
          </cell>
          <cell r="DX1262">
            <v>0</v>
          </cell>
          <cell r="DY1262">
            <v>0</v>
          </cell>
          <cell r="DZ1262">
            <v>0</v>
          </cell>
          <cell r="EA1262">
            <v>0</v>
          </cell>
          <cell r="EB1262">
            <v>0</v>
          </cell>
          <cell r="EC1262">
            <v>0</v>
          </cell>
          <cell r="ED1262">
            <v>0</v>
          </cell>
          <cell r="EE1262">
            <v>0</v>
          </cell>
          <cell r="EF1262">
            <v>0</v>
          </cell>
          <cell r="EG1262">
            <v>0</v>
          </cell>
          <cell r="EH1262">
            <v>0</v>
          </cell>
          <cell r="EI1262">
            <v>0</v>
          </cell>
          <cell r="EJ1262">
            <v>0</v>
          </cell>
          <cell r="EK1262">
            <v>0</v>
          </cell>
          <cell r="EL1262">
            <v>0</v>
          </cell>
          <cell r="EM1262">
            <v>0</v>
          </cell>
          <cell r="EN1262">
            <v>0</v>
          </cell>
          <cell r="EO1262">
            <v>0</v>
          </cell>
          <cell r="EP1262">
            <v>0</v>
          </cell>
          <cell r="EQ1262">
            <v>0</v>
          </cell>
          <cell r="ER1262">
            <v>0</v>
          </cell>
          <cell r="ES1262">
            <v>0</v>
          </cell>
          <cell r="ET1262">
            <v>0</v>
          </cell>
          <cell r="EU1262">
            <v>0</v>
          </cell>
          <cell r="EV1262">
            <v>0</v>
          </cell>
          <cell r="EW1262">
            <v>0</v>
          </cell>
          <cell r="EX1262">
            <v>0</v>
          </cell>
          <cell r="EY1262">
            <v>0</v>
          </cell>
          <cell r="EZ1262">
            <v>0</v>
          </cell>
          <cell r="FA1262">
            <v>0</v>
          </cell>
          <cell r="FB1262">
            <v>0</v>
          </cell>
          <cell r="FC1262">
            <v>0</v>
          </cell>
          <cell r="FD1262">
            <v>0</v>
          </cell>
          <cell r="FE1262">
            <v>0</v>
          </cell>
          <cell r="FF1262">
            <v>0</v>
          </cell>
          <cell r="FG1262">
            <v>0</v>
          </cell>
          <cell r="FH1262">
            <v>0</v>
          </cell>
          <cell r="FI1262">
            <v>0</v>
          </cell>
          <cell r="FJ1262">
            <v>0</v>
          </cell>
          <cell r="FK1262">
            <v>0</v>
          </cell>
          <cell r="FL1262">
            <v>0</v>
          </cell>
          <cell r="FM1262">
            <v>0</v>
          </cell>
          <cell r="FN1262">
            <v>0</v>
          </cell>
          <cell r="FO1262">
            <v>0</v>
          </cell>
          <cell r="FP1262">
            <v>0</v>
          </cell>
          <cell r="FQ1262">
            <v>0</v>
          </cell>
          <cell r="FR1262">
            <v>0</v>
          </cell>
          <cell r="FS1262">
            <v>0</v>
          </cell>
          <cell r="FT1262">
            <v>0</v>
          </cell>
          <cell r="FU1262">
            <v>0</v>
          </cell>
          <cell r="FV1262">
            <v>0</v>
          </cell>
          <cell r="FW1262">
            <v>0</v>
          </cell>
          <cell r="FX1262">
            <v>0</v>
          </cell>
          <cell r="FY1262">
            <v>0</v>
          </cell>
          <cell r="FZ1262">
            <v>0</v>
          </cell>
          <cell r="GA1262">
            <v>0</v>
          </cell>
          <cell r="GB1262">
            <v>0</v>
          </cell>
          <cell r="GC1262">
            <v>0</v>
          </cell>
          <cell r="GD1262">
            <v>0</v>
          </cell>
          <cell r="GE1262">
            <v>0</v>
          </cell>
          <cell r="GF1262">
            <v>0</v>
          </cell>
          <cell r="GG1262">
            <v>0</v>
          </cell>
          <cell r="GH1262">
            <v>0</v>
          </cell>
          <cell r="GI1262">
            <v>0</v>
          </cell>
          <cell r="GJ1262">
            <v>0</v>
          </cell>
          <cell r="GK1262">
            <v>0</v>
          </cell>
          <cell r="GL1262">
            <v>0</v>
          </cell>
          <cell r="GM1262">
            <v>0</v>
          </cell>
          <cell r="GN1262">
            <v>0</v>
          </cell>
          <cell r="GO1262">
            <v>0</v>
          </cell>
          <cell r="GP1262">
            <v>0</v>
          </cell>
          <cell r="GQ1262">
            <v>0</v>
          </cell>
          <cell r="GR1262">
            <v>0</v>
          </cell>
          <cell r="GS1262">
            <v>0</v>
          </cell>
          <cell r="GT1262">
            <v>0</v>
          </cell>
          <cell r="GU1262">
            <v>0</v>
          </cell>
          <cell r="GV1262">
            <v>0</v>
          </cell>
          <cell r="GW1262">
            <v>0</v>
          </cell>
          <cell r="GX1262">
            <v>0</v>
          </cell>
          <cell r="GY1262">
            <v>0</v>
          </cell>
          <cell r="GZ1262">
            <v>0</v>
          </cell>
          <cell r="HA1262">
            <v>0</v>
          </cell>
          <cell r="HB1262">
            <v>0</v>
          </cell>
          <cell r="HC1262">
            <v>0</v>
          </cell>
          <cell r="HD1262">
            <v>0</v>
          </cell>
          <cell r="HE1262">
            <v>0</v>
          </cell>
          <cell r="HF1262">
            <v>0</v>
          </cell>
          <cell r="HG1262">
            <v>0</v>
          </cell>
          <cell r="HH1262">
            <v>0</v>
          </cell>
          <cell r="HI1262">
            <v>0</v>
          </cell>
          <cell r="HJ1262">
            <v>0</v>
          </cell>
          <cell r="HK1262">
            <v>0</v>
          </cell>
          <cell r="HL1262">
            <v>0</v>
          </cell>
          <cell r="HM1262">
            <v>0</v>
          </cell>
          <cell r="HN1262">
            <v>0</v>
          </cell>
          <cell r="HO1262">
            <v>0</v>
          </cell>
          <cell r="HP1262">
            <v>0</v>
          </cell>
          <cell r="HQ1262">
            <v>0</v>
          </cell>
          <cell r="HR1262">
            <v>0</v>
          </cell>
          <cell r="HS1262">
            <v>0</v>
          </cell>
          <cell r="HT1262">
            <v>0</v>
          </cell>
          <cell r="HU1262">
            <v>0</v>
          </cell>
          <cell r="HV1262">
            <v>0</v>
          </cell>
          <cell r="HW1262">
            <v>0</v>
          </cell>
          <cell r="HX1262">
            <v>0</v>
          </cell>
          <cell r="HY1262">
            <v>0</v>
          </cell>
          <cell r="HZ1262">
            <v>0</v>
          </cell>
          <cell r="IA1262">
            <v>0</v>
          </cell>
          <cell r="IB1262">
            <v>0</v>
          </cell>
          <cell r="IC1262">
            <v>0</v>
          </cell>
          <cell r="ID1262">
            <v>0</v>
          </cell>
          <cell r="IE1262">
            <v>0</v>
          </cell>
          <cell r="IF1262">
            <v>0</v>
          </cell>
          <cell r="IG1262">
            <v>0</v>
          </cell>
          <cell r="IH1262">
            <v>0</v>
          </cell>
          <cell r="II1262">
            <v>0</v>
          </cell>
          <cell r="IJ1262">
            <v>0</v>
          </cell>
          <cell r="IK1262">
            <v>0</v>
          </cell>
          <cell r="IL1262">
            <v>0</v>
          </cell>
          <cell r="IM1262">
            <v>0</v>
          </cell>
          <cell r="IN1262">
            <v>0</v>
          </cell>
          <cell r="IO1262">
            <v>0</v>
          </cell>
          <cell r="IP1262">
            <v>0</v>
          </cell>
          <cell r="IQ1262">
            <v>0</v>
          </cell>
          <cell r="IR1262">
            <v>0</v>
          </cell>
          <cell r="IS1262">
            <v>0</v>
          </cell>
          <cell r="IT1262">
            <v>0</v>
          </cell>
          <cell r="IU1262">
            <v>0</v>
          </cell>
          <cell r="IV1262">
            <v>0</v>
          </cell>
          <cell r="IW1262">
            <v>0</v>
          </cell>
          <cell r="IX1262">
            <v>0</v>
          </cell>
          <cell r="IY1262">
            <v>0</v>
          </cell>
          <cell r="IZ1262">
            <v>0</v>
          </cell>
          <cell r="JA1262">
            <v>0</v>
          </cell>
          <cell r="JB1262">
            <v>0</v>
          </cell>
          <cell r="JC1262">
            <v>0</v>
          </cell>
          <cell r="JD1262">
            <v>0</v>
          </cell>
          <cell r="JE1262">
            <v>0</v>
          </cell>
          <cell r="JF1262">
            <v>0</v>
          </cell>
          <cell r="JG1262">
            <v>0</v>
          </cell>
          <cell r="JH1262">
            <v>0</v>
          </cell>
          <cell r="JI1262">
            <v>0</v>
          </cell>
          <cell r="JJ1262">
            <v>0</v>
          </cell>
          <cell r="JK1262">
            <v>0</v>
          </cell>
          <cell r="JL1262">
            <v>0</v>
          </cell>
          <cell r="JM1262">
            <v>0</v>
          </cell>
          <cell r="JN1262">
            <v>0</v>
          </cell>
          <cell r="JO1262">
            <v>0</v>
          </cell>
          <cell r="JP1262">
            <v>0</v>
          </cell>
          <cell r="JQ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  <cell r="BJ1263">
            <v>0</v>
          </cell>
          <cell r="BK1263">
            <v>0</v>
          </cell>
          <cell r="BL1263">
            <v>0</v>
          </cell>
          <cell r="BM1263">
            <v>0</v>
          </cell>
          <cell r="BN1263">
            <v>0</v>
          </cell>
          <cell r="BO1263">
            <v>0</v>
          </cell>
          <cell r="BP1263">
            <v>0</v>
          </cell>
          <cell r="BQ1263">
            <v>0</v>
          </cell>
          <cell r="BR1263">
            <v>0</v>
          </cell>
          <cell r="BS1263">
            <v>0</v>
          </cell>
          <cell r="BT1263">
            <v>0</v>
          </cell>
          <cell r="BU1263">
            <v>0</v>
          </cell>
          <cell r="BV1263">
            <v>0</v>
          </cell>
          <cell r="BW1263">
            <v>0</v>
          </cell>
          <cell r="BX1263">
            <v>0</v>
          </cell>
          <cell r="BY1263">
            <v>0</v>
          </cell>
          <cell r="BZ1263">
            <v>0</v>
          </cell>
          <cell r="CA1263">
            <v>0</v>
          </cell>
          <cell r="CB1263">
            <v>0</v>
          </cell>
          <cell r="CC1263">
            <v>0</v>
          </cell>
          <cell r="CD1263">
            <v>0</v>
          </cell>
          <cell r="CE1263">
            <v>0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0</v>
          </cell>
          <cell r="CK1263">
            <v>0</v>
          </cell>
          <cell r="CL1263">
            <v>0</v>
          </cell>
          <cell r="CM1263">
            <v>0</v>
          </cell>
          <cell r="CN1263">
            <v>0</v>
          </cell>
          <cell r="CO1263">
            <v>0</v>
          </cell>
          <cell r="CP1263">
            <v>0</v>
          </cell>
          <cell r="CQ1263">
            <v>0</v>
          </cell>
          <cell r="CR1263">
            <v>0</v>
          </cell>
          <cell r="CS1263">
            <v>0</v>
          </cell>
          <cell r="CT1263">
            <v>0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0</v>
          </cell>
          <cell r="DA1263">
            <v>0</v>
          </cell>
          <cell r="DB1263">
            <v>0</v>
          </cell>
          <cell r="DC1263">
            <v>0</v>
          </cell>
          <cell r="DD1263">
            <v>0</v>
          </cell>
          <cell r="DE1263">
            <v>0</v>
          </cell>
          <cell r="DF1263">
            <v>0</v>
          </cell>
          <cell r="DG1263">
            <v>0</v>
          </cell>
          <cell r="DH1263">
            <v>0</v>
          </cell>
          <cell r="DI1263">
            <v>0</v>
          </cell>
          <cell r="DJ1263">
            <v>0</v>
          </cell>
          <cell r="DK1263">
            <v>0</v>
          </cell>
          <cell r="DL1263">
            <v>0</v>
          </cell>
          <cell r="DM1263">
            <v>0</v>
          </cell>
          <cell r="DN1263">
            <v>0</v>
          </cell>
          <cell r="DO1263">
            <v>0</v>
          </cell>
          <cell r="DP1263">
            <v>0</v>
          </cell>
          <cell r="DQ1263">
            <v>0</v>
          </cell>
          <cell r="DR1263">
            <v>0</v>
          </cell>
          <cell r="DS1263">
            <v>0</v>
          </cell>
          <cell r="DT1263">
            <v>0</v>
          </cell>
          <cell r="DU1263">
            <v>0</v>
          </cell>
          <cell r="DV1263">
            <v>0</v>
          </cell>
          <cell r="DW1263">
            <v>0</v>
          </cell>
          <cell r="DX1263">
            <v>0</v>
          </cell>
          <cell r="DY1263">
            <v>0</v>
          </cell>
          <cell r="DZ1263">
            <v>0</v>
          </cell>
          <cell r="EA1263">
            <v>0</v>
          </cell>
          <cell r="EB1263">
            <v>0</v>
          </cell>
          <cell r="EC1263">
            <v>0</v>
          </cell>
          <cell r="ED1263">
            <v>0</v>
          </cell>
          <cell r="EE1263">
            <v>0</v>
          </cell>
          <cell r="EF1263">
            <v>0</v>
          </cell>
          <cell r="EG1263">
            <v>0</v>
          </cell>
          <cell r="EH1263">
            <v>0</v>
          </cell>
          <cell r="EI1263">
            <v>0</v>
          </cell>
          <cell r="EJ1263">
            <v>0</v>
          </cell>
          <cell r="EK1263">
            <v>0</v>
          </cell>
          <cell r="EL1263">
            <v>0</v>
          </cell>
          <cell r="EM1263">
            <v>0</v>
          </cell>
          <cell r="EN1263">
            <v>0</v>
          </cell>
          <cell r="EO1263">
            <v>0</v>
          </cell>
          <cell r="EP1263">
            <v>0</v>
          </cell>
          <cell r="EQ1263">
            <v>0</v>
          </cell>
          <cell r="ER1263">
            <v>0</v>
          </cell>
          <cell r="ES1263">
            <v>0</v>
          </cell>
          <cell r="ET1263">
            <v>0</v>
          </cell>
          <cell r="EU1263">
            <v>0</v>
          </cell>
          <cell r="EV1263">
            <v>0</v>
          </cell>
          <cell r="EW1263">
            <v>0</v>
          </cell>
          <cell r="EX1263">
            <v>0</v>
          </cell>
          <cell r="EY1263">
            <v>0</v>
          </cell>
          <cell r="EZ1263">
            <v>0</v>
          </cell>
          <cell r="FA1263">
            <v>0</v>
          </cell>
          <cell r="FB1263">
            <v>0</v>
          </cell>
          <cell r="FC1263">
            <v>0</v>
          </cell>
          <cell r="FD1263">
            <v>0</v>
          </cell>
          <cell r="FE1263">
            <v>0</v>
          </cell>
          <cell r="FF1263">
            <v>0</v>
          </cell>
          <cell r="FG1263">
            <v>0</v>
          </cell>
          <cell r="FH1263">
            <v>0</v>
          </cell>
          <cell r="FI1263">
            <v>0</v>
          </cell>
          <cell r="FJ1263">
            <v>0</v>
          </cell>
          <cell r="FK1263">
            <v>0</v>
          </cell>
          <cell r="FL1263">
            <v>0</v>
          </cell>
          <cell r="FM1263">
            <v>0</v>
          </cell>
          <cell r="FN1263">
            <v>0</v>
          </cell>
          <cell r="FO1263">
            <v>0</v>
          </cell>
          <cell r="FP1263">
            <v>0</v>
          </cell>
          <cell r="FQ1263">
            <v>0</v>
          </cell>
          <cell r="FR1263">
            <v>0</v>
          </cell>
          <cell r="FS1263">
            <v>0</v>
          </cell>
          <cell r="FT1263">
            <v>0</v>
          </cell>
          <cell r="FU1263">
            <v>0</v>
          </cell>
          <cell r="FV1263">
            <v>0</v>
          </cell>
          <cell r="FW1263">
            <v>0</v>
          </cell>
          <cell r="FX1263">
            <v>0</v>
          </cell>
          <cell r="FY1263">
            <v>0</v>
          </cell>
          <cell r="FZ1263">
            <v>0</v>
          </cell>
          <cell r="GA1263">
            <v>0</v>
          </cell>
          <cell r="GB1263">
            <v>0</v>
          </cell>
          <cell r="GC1263">
            <v>0</v>
          </cell>
          <cell r="GD1263">
            <v>0</v>
          </cell>
          <cell r="GE1263">
            <v>0</v>
          </cell>
          <cell r="GF1263">
            <v>0</v>
          </cell>
          <cell r="GG1263">
            <v>0</v>
          </cell>
          <cell r="GH1263">
            <v>0</v>
          </cell>
          <cell r="GI1263">
            <v>0</v>
          </cell>
          <cell r="GJ1263">
            <v>0</v>
          </cell>
          <cell r="GK1263">
            <v>0</v>
          </cell>
          <cell r="GL1263">
            <v>0</v>
          </cell>
          <cell r="GM1263">
            <v>0</v>
          </cell>
          <cell r="GN1263">
            <v>0</v>
          </cell>
          <cell r="GO1263">
            <v>0</v>
          </cell>
          <cell r="GP1263">
            <v>0</v>
          </cell>
          <cell r="GQ1263">
            <v>0</v>
          </cell>
          <cell r="GR1263">
            <v>0</v>
          </cell>
          <cell r="GS1263">
            <v>0</v>
          </cell>
          <cell r="GT1263">
            <v>0</v>
          </cell>
          <cell r="GU1263">
            <v>0</v>
          </cell>
          <cell r="GV1263">
            <v>0</v>
          </cell>
          <cell r="GW1263">
            <v>0</v>
          </cell>
          <cell r="GX1263">
            <v>0</v>
          </cell>
          <cell r="GY1263">
            <v>0</v>
          </cell>
          <cell r="GZ1263">
            <v>0</v>
          </cell>
          <cell r="HA1263">
            <v>0</v>
          </cell>
          <cell r="HB1263">
            <v>0</v>
          </cell>
          <cell r="HC1263">
            <v>0</v>
          </cell>
          <cell r="HD1263">
            <v>0</v>
          </cell>
          <cell r="HE1263">
            <v>0</v>
          </cell>
          <cell r="HF1263">
            <v>0</v>
          </cell>
          <cell r="HG1263">
            <v>0</v>
          </cell>
          <cell r="HH1263">
            <v>0</v>
          </cell>
          <cell r="HI1263">
            <v>0</v>
          </cell>
          <cell r="HJ1263">
            <v>0</v>
          </cell>
          <cell r="HK1263">
            <v>0</v>
          </cell>
          <cell r="HL1263">
            <v>0</v>
          </cell>
          <cell r="HM1263">
            <v>0</v>
          </cell>
          <cell r="HN1263">
            <v>0</v>
          </cell>
          <cell r="HO1263">
            <v>0</v>
          </cell>
          <cell r="HP1263">
            <v>0</v>
          </cell>
          <cell r="HQ1263">
            <v>0</v>
          </cell>
          <cell r="HR1263">
            <v>0</v>
          </cell>
          <cell r="HS1263">
            <v>0</v>
          </cell>
          <cell r="HT1263">
            <v>0</v>
          </cell>
          <cell r="HU1263">
            <v>0</v>
          </cell>
          <cell r="HV1263">
            <v>0</v>
          </cell>
          <cell r="HW1263">
            <v>0</v>
          </cell>
          <cell r="HX1263">
            <v>0</v>
          </cell>
          <cell r="HY1263">
            <v>0</v>
          </cell>
          <cell r="HZ1263">
            <v>0</v>
          </cell>
          <cell r="IA1263">
            <v>0</v>
          </cell>
          <cell r="IB1263">
            <v>0</v>
          </cell>
          <cell r="IC1263">
            <v>0</v>
          </cell>
          <cell r="ID1263">
            <v>0</v>
          </cell>
          <cell r="IE1263">
            <v>0</v>
          </cell>
          <cell r="IF1263">
            <v>0</v>
          </cell>
          <cell r="IG1263">
            <v>0</v>
          </cell>
          <cell r="IH1263">
            <v>0</v>
          </cell>
          <cell r="II1263">
            <v>0</v>
          </cell>
          <cell r="IJ1263">
            <v>0</v>
          </cell>
          <cell r="IK1263">
            <v>0</v>
          </cell>
          <cell r="IL1263">
            <v>0</v>
          </cell>
          <cell r="IM1263">
            <v>0</v>
          </cell>
          <cell r="IN1263">
            <v>0</v>
          </cell>
          <cell r="IO1263">
            <v>0</v>
          </cell>
          <cell r="IP1263">
            <v>0</v>
          </cell>
          <cell r="IQ1263">
            <v>0</v>
          </cell>
          <cell r="IR1263">
            <v>0</v>
          </cell>
          <cell r="IS1263">
            <v>0</v>
          </cell>
          <cell r="IT1263">
            <v>0</v>
          </cell>
          <cell r="IU1263">
            <v>0</v>
          </cell>
          <cell r="IV1263">
            <v>0</v>
          </cell>
          <cell r="IW1263">
            <v>0</v>
          </cell>
          <cell r="IX1263">
            <v>0</v>
          </cell>
          <cell r="IY1263">
            <v>0</v>
          </cell>
          <cell r="IZ1263">
            <v>0</v>
          </cell>
          <cell r="JA1263">
            <v>0</v>
          </cell>
          <cell r="JB1263">
            <v>0</v>
          </cell>
          <cell r="JC1263">
            <v>0</v>
          </cell>
          <cell r="JD1263">
            <v>0</v>
          </cell>
          <cell r="JE1263">
            <v>0</v>
          </cell>
          <cell r="JF1263">
            <v>0</v>
          </cell>
          <cell r="JG1263">
            <v>0</v>
          </cell>
          <cell r="JH1263">
            <v>0</v>
          </cell>
          <cell r="JI1263">
            <v>0</v>
          </cell>
          <cell r="JJ1263">
            <v>0</v>
          </cell>
          <cell r="JK1263">
            <v>0</v>
          </cell>
          <cell r="JL1263">
            <v>0</v>
          </cell>
          <cell r="JM1263">
            <v>0</v>
          </cell>
          <cell r="JN1263">
            <v>0</v>
          </cell>
          <cell r="JO1263">
            <v>0</v>
          </cell>
          <cell r="JP1263">
            <v>0</v>
          </cell>
          <cell r="JQ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  <cell r="BJ1264">
            <v>0</v>
          </cell>
          <cell r="BK1264">
            <v>0</v>
          </cell>
          <cell r="BL1264">
            <v>0</v>
          </cell>
          <cell r="BM1264">
            <v>0</v>
          </cell>
          <cell r="BN1264">
            <v>0</v>
          </cell>
          <cell r="BO1264">
            <v>0</v>
          </cell>
          <cell r="BP1264">
            <v>0</v>
          </cell>
          <cell r="BQ1264">
            <v>0</v>
          </cell>
          <cell r="BR1264">
            <v>0</v>
          </cell>
          <cell r="BS1264">
            <v>0</v>
          </cell>
          <cell r="BT1264">
            <v>0</v>
          </cell>
          <cell r="BU1264">
            <v>0</v>
          </cell>
          <cell r="BV1264">
            <v>0</v>
          </cell>
          <cell r="BW1264">
            <v>0</v>
          </cell>
          <cell r="BX1264">
            <v>0</v>
          </cell>
          <cell r="BY1264">
            <v>0</v>
          </cell>
          <cell r="BZ1264">
            <v>0</v>
          </cell>
          <cell r="CA1264">
            <v>0</v>
          </cell>
          <cell r="CB1264">
            <v>0</v>
          </cell>
          <cell r="CC1264">
            <v>0</v>
          </cell>
          <cell r="CD1264">
            <v>0</v>
          </cell>
          <cell r="CE1264">
            <v>0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0</v>
          </cell>
          <cell r="CK1264">
            <v>0</v>
          </cell>
          <cell r="CL1264">
            <v>0</v>
          </cell>
          <cell r="CM1264">
            <v>0</v>
          </cell>
          <cell r="CN1264">
            <v>0</v>
          </cell>
          <cell r="CO1264">
            <v>0</v>
          </cell>
          <cell r="CP1264">
            <v>0</v>
          </cell>
          <cell r="CQ1264">
            <v>0</v>
          </cell>
          <cell r="CR1264">
            <v>0</v>
          </cell>
          <cell r="CS1264">
            <v>0</v>
          </cell>
          <cell r="CT1264">
            <v>0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0</v>
          </cell>
          <cell r="DA1264">
            <v>0</v>
          </cell>
          <cell r="DB1264">
            <v>0</v>
          </cell>
          <cell r="DC1264">
            <v>0</v>
          </cell>
          <cell r="DD1264">
            <v>0</v>
          </cell>
          <cell r="DE1264">
            <v>0</v>
          </cell>
          <cell r="DF1264">
            <v>0</v>
          </cell>
          <cell r="DG1264">
            <v>0</v>
          </cell>
          <cell r="DH1264">
            <v>0</v>
          </cell>
          <cell r="DI1264">
            <v>0</v>
          </cell>
          <cell r="DJ1264">
            <v>0</v>
          </cell>
          <cell r="DK1264">
            <v>0</v>
          </cell>
          <cell r="DL1264">
            <v>0</v>
          </cell>
          <cell r="DM1264">
            <v>0</v>
          </cell>
          <cell r="DN1264">
            <v>0</v>
          </cell>
          <cell r="DO1264">
            <v>0</v>
          </cell>
          <cell r="DP1264">
            <v>0</v>
          </cell>
          <cell r="DQ1264">
            <v>0</v>
          </cell>
          <cell r="DR1264">
            <v>0</v>
          </cell>
          <cell r="DS1264">
            <v>0</v>
          </cell>
          <cell r="DT1264">
            <v>0</v>
          </cell>
          <cell r="DU1264">
            <v>0</v>
          </cell>
          <cell r="DV1264">
            <v>0</v>
          </cell>
          <cell r="DW1264">
            <v>0</v>
          </cell>
          <cell r="DX1264">
            <v>0</v>
          </cell>
          <cell r="DY1264">
            <v>0</v>
          </cell>
          <cell r="DZ1264">
            <v>0</v>
          </cell>
          <cell r="EA1264">
            <v>0</v>
          </cell>
          <cell r="EB1264">
            <v>0</v>
          </cell>
          <cell r="EC1264">
            <v>0</v>
          </cell>
          <cell r="ED1264">
            <v>0</v>
          </cell>
          <cell r="EE1264">
            <v>0</v>
          </cell>
          <cell r="EF1264">
            <v>0</v>
          </cell>
          <cell r="EG1264">
            <v>0</v>
          </cell>
          <cell r="EH1264">
            <v>0</v>
          </cell>
          <cell r="EI1264">
            <v>0</v>
          </cell>
          <cell r="EJ1264">
            <v>0</v>
          </cell>
          <cell r="EK1264">
            <v>0</v>
          </cell>
          <cell r="EL1264">
            <v>0</v>
          </cell>
          <cell r="EM1264">
            <v>0</v>
          </cell>
          <cell r="EN1264">
            <v>0</v>
          </cell>
          <cell r="EO1264">
            <v>0</v>
          </cell>
          <cell r="EP1264">
            <v>0</v>
          </cell>
          <cell r="EQ1264">
            <v>0</v>
          </cell>
          <cell r="ER1264">
            <v>0</v>
          </cell>
          <cell r="ES1264">
            <v>0</v>
          </cell>
          <cell r="ET1264">
            <v>0</v>
          </cell>
          <cell r="EU1264">
            <v>0</v>
          </cell>
          <cell r="EV1264">
            <v>0</v>
          </cell>
          <cell r="EW1264">
            <v>0</v>
          </cell>
          <cell r="EX1264">
            <v>0</v>
          </cell>
          <cell r="EY1264">
            <v>0</v>
          </cell>
          <cell r="EZ1264">
            <v>0</v>
          </cell>
          <cell r="FA1264">
            <v>0</v>
          </cell>
          <cell r="FB1264">
            <v>0</v>
          </cell>
          <cell r="FC1264">
            <v>0</v>
          </cell>
          <cell r="FD1264">
            <v>0</v>
          </cell>
          <cell r="FE1264">
            <v>0</v>
          </cell>
          <cell r="FF1264">
            <v>0</v>
          </cell>
          <cell r="FG1264">
            <v>0</v>
          </cell>
          <cell r="FH1264">
            <v>0</v>
          </cell>
          <cell r="FI1264">
            <v>0</v>
          </cell>
          <cell r="FJ1264">
            <v>0</v>
          </cell>
          <cell r="FK1264">
            <v>0</v>
          </cell>
          <cell r="FL1264">
            <v>0</v>
          </cell>
          <cell r="FM1264">
            <v>0</v>
          </cell>
          <cell r="FN1264">
            <v>0</v>
          </cell>
          <cell r="FO1264">
            <v>0</v>
          </cell>
          <cell r="FP1264">
            <v>0</v>
          </cell>
          <cell r="FQ1264">
            <v>0</v>
          </cell>
          <cell r="FR1264">
            <v>0</v>
          </cell>
          <cell r="FS1264">
            <v>0</v>
          </cell>
          <cell r="FT1264">
            <v>0</v>
          </cell>
          <cell r="FU1264">
            <v>0</v>
          </cell>
          <cell r="FV1264">
            <v>0</v>
          </cell>
          <cell r="FW1264">
            <v>0</v>
          </cell>
          <cell r="FX1264">
            <v>0</v>
          </cell>
          <cell r="FY1264">
            <v>0</v>
          </cell>
          <cell r="FZ1264">
            <v>0</v>
          </cell>
          <cell r="GA1264">
            <v>0</v>
          </cell>
          <cell r="GB1264">
            <v>0</v>
          </cell>
          <cell r="GC1264">
            <v>0</v>
          </cell>
          <cell r="GD1264">
            <v>0</v>
          </cell>
          <cell r="GE1264">
            <v>0</v>
          </cell>
          <cell r="GF1264">
            <v>0</v>
          </cell>
          <cell r="GG1264">
            <v>0</v>
          </cell>
          <cell r="GH1264">
            <v>0</v>
          </cell>
          <cell r="GI1264">
            <v>0</v>
          </cell>
          <cell r="GJ1264">
            <v>0</v>
          </cell>
          <cell r="GK1264">
            <v>0</v>
          </cell>
          <cell r="GL1264">
            <v>0</v>
          </cell>
          <cell r="GM1264">
            <v>0</v>
          </cell>
          <cell r="GN1264">
            <v>0</v>
          </cell>
          <cell r="GO1264">
            <v>0</v>
          </cell>
          <cell r="GP1264">
            <v>0</v>
          </cell>
          <cell r="GQ1264">
            <v>0</v>
          </cell>
          <cell r="GR1264">
            <v>0</v>
          </cell>
          <cell r="GS1264">
            <v>0</v>
          </cell>
          <cell r="GT1264">
            <v>0</v>
          </cell>
          <cell r="GU1264">
            <v>0</v>
          </cell>
          <cell r="GV1264">
            <v>0</v>
          </cell>
          <cell r="GW1264">
            <v>0</v>
          </cell>
          <cell r="GX1264">
            <v>0</v>
          </cell>
          <cell r="GY1264">
            <v>0</v>
          </cell>
          <cell r="GZ1264">
            <v>0</v>
          </cell>
          <cell r="HA1264">
            <v>0</v>
          </cell>
          <cell r="HB1264">
            <v>0</v>
          </cell>
          <cell r="HC1264">
            <v>0</v>
          </cell>
          <cell r="HD1264">
            <v>0</v>
          </cell>
          <cell r="HE1264">
            <v>0</v>
          </cell>
          <cell r="HF1264">
            <v>0</v>
          </cell>
          <cell r="HG1264">
            <v>0</v>
          </cell>
          <cell r="HH1264">
            <v>0</v>
          </cell>
          <cell r="HI1264">
            <v>0</v>
          </cell>
          <cell r="HJ1264">
            <v>0</v>
          </cell>
          <cell r="HK1264">
            <v>0</v>
          </cell>
          <cell r="HL1264">
            <v>0</v>
          </cell>
          <cell r="HM1264">
            <v>0</v>
          </cell>
          <cell r="HN1264">
            <v>0</v>
          </cell>
          <cell r="HO1264">
            <v>0</v>
          </cell>
          <cell r="HP1264">
            <v>0</v>
          </cell>
          <cell r="HQ1264">
            <v>0</v>
          </cell>
          <cell r="HR1264">
            <v>0</v>
          </cell>
          <cell r="HS1264">
            <v>0</v>
          </cell>
          <cell r="HT1264">
            <v>0</v>
          </cell>
          <cell r="HU1264">
            <v>0</v>
          </cell>
          <cell r="HV1264">
            <v>0</v>
          </cell>
          <cell r="HW1264">
            <v>0</v>
          </cell>
          <cell r="HX1264">
            <v>0</v>
          </cell>
          <cell r="HY1264">
            <v>0</v>
          </cell>
          <cell r="HZ1264">
            <v>0</v>
          </cell>
          <cell r="IA1264">
            <v>0</v>
          </cell>
          <cell r="IB1264">
            <v>0</v>
          </cell>
          <cell r="IC1264">
            <v>0</v>
          </cell>
          <cell r="ID1264">
            <v>0</v>
          </cell>
          <cell r="IE1264">
            <v>0</v>
          </cell>
          <cell r="IF1264">
            <v>0</v>
          </cell>
          <cell r="IG1264">
            <v>0</v>
          </cell>
          <cell r="IH1264">
            <v>0</v>
          </cell>
          <cell r="II1264">
            <v>0</v>
          </cell>
          <cell r="IJ1264">
            <v>0</v>
          </cell>
          <cell r="IK1264">
            <v>0</v>
          </cell>
          <cell r="IL1264">
            <v>0</v>
          </cell>
          <cell r="IM1264">
            <v>0</v>
          </cell>
          <cell r="IN1264">
            <v>0</v>
          </cell>
          <cell r="IO1264">
            <v>0</v>
          </cell>
          <cell r="IP1264">
            <v>0</v>
          </cell>
          <cell r="IQ1264">
            <v>0</v>
          </cell>
          <cell r="IR1264">
            <v>0</v>
          </cell>
          <cell r="IS1264">
            <v>0</v>
          </cell>
          <cell r="IT1264">
            <v>0</v>
          </cell>
          <cell r="IU1264">
            <v>0</v>
          </cell>
          <cell r="IV1264">
            <v>0</v>
          </cell>
          <cell r="IW1264">
            <v>0</v>
          </cell>
          <cell r="IX1264">
            <v>0</v>
          </cell>
          <cell r="IY1264">
            <v>0</v>
          </cell>
          <cell r="IZ1264">
            <v>0</v>
          </cell>
          <cell r="JA1264">
            <v>0</v>
          </cell>
          <cell r="JB1264">
            <v>0</v>
          </cell>
          <cell r="JC1264">
            <v>0</v>
          </cell>
          <cell r="JD1264">
            <v>0</v>
          </cell>
          <cell r="JE1264">
            <v>0</v>
          </cell>
          <cell r="JF1264">
            <v>0</v>
          </cell>
          <cell r="JG1264">
            <v>0</v>
          </cell>
          <cell r="JH1264">
            <v>0</v>
          </cell>
          <cell r="JI1264">
            <v>0</v>
          </cell>
          <cell r="JJ1264">
            <v>0</v>
          </cell>
          <cell r="JK1264">
            <v>0</v>
          </cell>
          <cell r="JL1264">
            <v>0</v>
          </cell>
          <cell r="JM1264">
            <v>0</v>
          </cell>
          <cell r="JN1264">
            <v>0</v>
          </cell>
          <cell r="JO1264">
            <v>0</v>
          </cell>
          <cell r="JP1264">
            <v>0</v>
          </cell>
          <cell r="JQ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  <cell r="BQ1265">
            <v>0</v>
          </cell>
          <cell r="BR1265">
            <v>0</v>
          </cell>
          <cell r="BS1265">
            <v>0</v>
          </cell>
          <cell r="BT1265">
            <v>0</v>
          </cell>
          <cell r="BU1265">
            <v>0</v>
          </cell>
          <cell r="BV1265">
            <v>0</v>
          </cell>
          <cell r="BW1265">
            <v>0</v>
          </cell>
          <cell r="BX1265">
            <v>0</v>
          </cell>
          <cell r="BY1265">
            <v>0</v>
          </cell>
          <cell r="BZ1265">
            <v>0</v>
          </cell>
          <cell r="CA1265">
            <v>0</v>
          </cell>
          <cell r="CB1265">
            <v>0</v>
          </cell>
          <cell r="CC1265">
            <v>0</v>
          </cell>
          <cell r="CD1265">
            <v>0</v>
          </cell>
          <cell r="CE1265">
            <v>0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0</v>
          </cell>
          <cell r="CK1265">
            <v>0</v>
          </cell>
          <cell r="CL1265">
            <v>0</v>
          </cell>
          <cell r="CM1265">
            <v>0</v>
          </cell>
          <cell r="CN1265">
            <v>0</v>
          </cell>
          <cell r="CO1265">
            <v>0</v>
          </cell>
          <cell r="CP1265">
            <v>0</v>
          </cell>
          <cell r="CQ1265">
            <v>0</v>
          </cell>
          <cell r="CR1265">
            <v>0</v>
          </cell>
          <cell r="CS1265">
            <v>0</v>
          </cell>
          <cell r="CT1265">
            <v>0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0</v>
          </cell>
          <cell r="DA1265">
            <v>0</v>
          </cell>
          <cell r="DB1265">
            <v>0</v>
          </cell>
          <cell r="DC1265">
            <v>0</v>
          </cell>
          <cell r="DD1265">
            <v>0</v>
          </cell>
          <cell r="DE1265">
            <v>0</v>
          </cell>
          <cell r="DF1265">
            <v>0</v>
          </cell>
          <cell r="DG1265">
            <v>0</v>
          </cell>
          <cell r="DH1265">
            <v>0</v>
          </cell>
          <cell r="DI1265">
            <v>0</v>
          </cell>
          <cell r="DJ1265">
            <v>0</v>
          </cell>
          <cell r="DK1265">
            <v>0</v>
          </cell>
          <cell r="DL1265">
            <v>0</v>
          </cell>
          <cell r="DM1265">
            <v>0</v>
          </cell>
          <cell r="DN1265">
            <v>0</v>
          </cell>
          <cell r="DO1265">
            <v>0</v>
          </cell>
          <cell r="DP1265">
            <v>0</v>
          </cell>
          <cell r="DQ1265">
            <v>0</v>
          </cell>
          <cell r="DR1265">
            <v>0</v>
          </cell>
          <cell r="DS1265">
            <v>0</v>
          </cell>
          <cell r="DT1265">
            <v>0</v>
          </cell>
          <cell r="DU1265">
            <v>0</v>
          </cell>
          <cell r="DV1265">
            <v>0</v>
          </cell>
          <cell r="DW1265">
            <v>0</v>
          </cell>
          <cell r="DX1265">
            <v>0</v>
          </cell>
          <cell r="DY1265">
            <v>0</v>
          </cell>
          <cell r="DZ1265">
            <v>0</v>
          </cell>
          <cell r="EA1265">
            <v>0</v>
          </cell>
          <cell r="EB1265">
            <v>0</v>
          </cell>
          <cell r="EC1265">
            <v>0</v>
          </cell>
          <cell r="ED1265">
            <v>0</v>
          </cell>
          <cell r="EE1265">
            <v>0</v>
          </cell>
          <cell r="EF1265">
            <v>0</v>
          </cell>
          <cell r="EG1265">
            <v>0</v>
          </cell>
          <cell r="EH1265">
            <v>0</v>
          </cell>
          <cell r="EI1265">
            <v>0</v>
          </cell>
          <cell r="EJ1265">
            <v>0</v>
          </cell>
          <cell r="EK1265">
            <v>0</v>
          </cell>
          <cell r="EL1265">
            <v>0</v>
          </cell>
          <cell r="EM1265">
            <v>0</v>
          </cell>
          <cell r="EN1265">
            <v>0</v>
          </cell>
          <cell r="EO1265">
            <v>0</v>
          </cell>
          <cell r="EP1265">
            <v>0</v>
          </cell>
          <cell r="EQ1265">
            <v>0</v>
          </cell>
          <cell r="ER1265">
            <v>0</v>
          </cell>
          <cell r="ES1265">
            <v>0</v>
          </cell>
          <cell r="ET1265">
            <v>0</v>
          </cell>
          <cell r="EU1265">
            <v>0</v>
          </cell>
          <cell r="EV1265">
            <v>0</v>
          </cell>
          <cell r="EW1265">
            <v>0</v>
          </cell>
          <cell r="EX1265">
            <v>0</v>
          </cell>
          <cell r="EY1265">
            <v>0</v>
          </cell>
          <cell r="EZ1265">
            <v>0</v>
          </cell>
          <cell r="FA1265">
            <v>0</v>
          </cell>
          <cell r="FB1265">
            <v>0</v>
          </cell>
          <cell r="FC1265">
            <v>0</v>
          </cell>
          <cell r="FD1265">
            <v>0</v>
          </cell>
          <cell r="FE1265">
            <v>0</v>
          </cell>
          <cell r="FF1265">
            <v>0</v>
          </cell>
          <cell r="FG1265">
            <v>0</v>
          </cell>
          <cell r="FH1265">
            <v>0</v>
          </cell>
          <cell r="FI1265">
            <v>0</v>
          </cell>
          <cell r="FJ1265">
            <v>0</v>
          </cell>
          <cell r="FK1265">
            <v>0</v>
          </cell>
          <cell r="FL1265">
            <v>0</v>
          </cell>
          <cell r="FM1265">
            <v>0</v>
          </cell>
          <cell r="FN1265">
            <v>0</v>
          </cell>
          <cell r="FO1265">
            <v>0</v>
          </cell>
          <cell r="FP1265">
            <v>0</v>
          </cell>
          <cell r="FQ1265">
            <v>0</v>
          </cell>
          <cell r="FR1265">
            <v>0</v>
          </cell>
          <cell r="FS1265">
            <v>0</v>
          </cell>
          <cell r="FT1265">
            <v>0</v>
          </cell>
          <cell r="FU1265">
            <v>0</v>
          </cell>
          <cell r="FV1265">
            <v>0</v>
          </cell>
          <cell r="FW1265">
            <v>0</v>
          </cell>
          <cell r="FX1265">
            <v>0</v>
          </cell>
          <cell r="FY1265">
            <v>0</v>
          </cell>
          <cell r="FZ1265">
            <v>0</v>
          </cell>
          <cell r="GA1265">
            <v>0</v>
          </cell>
          <cell r="GB1265">
            <v>0</v>
          </cell>
          <cell r="GC1265">
            <v>0</v>
          </cell>
          <cell r="GD1265">
            <v>0</v>
          </cell>
          <cell r="GE1265">
            <v>0</v>
          </cell>
          <cell r="GF1265">
            <v>0</v>
          </cell>
          <cell r="GG1265">
            <v>0</v>
          </cell>
          <cell r="GH1265">
            <v>0</v>
          </cell>
          <cell r="GI1265">
            <v>0</v>
          </cell>
          <cell r="GJ1265">
            <v>0</v>
          </cell>
          <cell r="GK1265">
            <v>0</v>
          </cell>
          <cell r="GL1265">
            <v>0</v>
          </cell>
          <cell r="GM1265">
            <v>0</v>
          </cell>
          <cell r="GN1265">
            <v>0</v>
          </cell>
          <cell r="GO1265">
            <v>0</v>
          </cell>
          <cell r="GP1265">
            <v>0</v>
          </cell>
          <cell r="GQ1265">
            <v>0</v>
          </cell>
          <cell r="GR1265">
            <v>0</v>
          </cell>
          <cell r="GS1265">
            <v>0</v>
          </cell>
          <cell r="GT1265">
            <v>0</v>
          </cell>
          <cell r="GU1265">
            <v>0</v>
          </cell>
          <cell r="GV1265">
            <v>0</v>
          </cell>
          <cell r="GW1265">
            <v>0</v>
          </cell>
          <cell r="GX1265">
            <v>0</v>
          </cell>
          <cell r="GY1265">
            <v>0</v>
          </cell>
          <cell r="GZ1265">
            <v>0</v>
          </cell>
          <cell r="HA1265">
            <v>0</v>
          </cell>
          <cell r="HB1265">
            <v>0</v>
          </cell>
          <cell r="HC1265">
            <v>0</v>
          </cell>
          <cell r="HD1265">
            <v>0</v>
          </cell>
          <cell r="HE1265">
            <v>0</v>
          </cell>
          <cell r="HF1265">
            <v>0</v>
          </cell>
          <cell r="HG1265">
            <v>0</v>
          </cell>
          <cell r="HH1265">
            <v>0</v>
          </cell>
          <cell r="HI1265">
            <v>0</v>
          </cell>
          <cell r="HJ1265">
            <v>0</v>
          </cell>
          <cell r="HK1265">
            <v>0</v>
          </cell>
          <cell r="HL1265">
            <v>0</v>
          </cell>
          <cell r="HM1265">
            <v>0</v>
          </cell>
          <cell r="HN1265">
            <v>0</v>
          </cell>
          <cell r="HO1265">
            <v>0</v>
          </cell>
          <cell r="HP1265">
            <v>0</v>
          </cell>
          <cell r="HQ1265">
            <v>0</v>
          </cell>
          <cell r="HR1265">
            <v>0</v>
          </cell>
          <cell r="HS1265">
            <v>0</v>
          </cell>
          <cell r="HT1265">
            <v>0</v>
          </cell>
          <cell r="HU1265">
            <v>0</v>
          </cell>
          <cell r="HV1265">
            <v>0</v>
          </cell>
          <cell r="HW1265">
            <v>0</v>
          </cell>
          <cell r="HX1265">
            <v>0</v>
          </cell>
          <cell r="HY1265">
            <v>0</v>
          </cell>
          <cell r="HZ1265">
            <v>0</v>
          </cell>
          <cell r="IA1265">
            <v>0</v>
          </cell>
          <cell r="IB1265">
            <v>0</v>
          </cell>
          <cell r="IC1265">
            <v>0</v>
          </cell>
          <cell r="ID1265">
            <v>0</v>
          </cell>
          <cell r="IE1265">
            <v>0</v>
          </cell>
          <cell r="IF1265">
            <v>0</v>
          </cell>
          <cell r="IG1265">
            <v>0</v>
          </cell>
          <cell r="IH1265">
            <v>0</v>
          </cell>
          <cell r="II1265">
            <v>0</v>
          </cell>
          <cell r="IJ1265">
            <v>0</v>
          </cell>
          <cell r="IK1265">
            <v>0</v>
          </cell>
          <cell r="IL1265">
            <v>0</v>
          </cell>
          <cell r="IM1265">
            <v>0</v>
          </cell>
          <cell r="IN1265">
            <v>0</v>
          </cell>
          <cell r="IO1265">
            <v>0</v>
          </cell>
          <cell r="IP1265">
            <v>0</v>
          </cell>
          <cell r="IQ1265">
            <v>0</v>
          </cell>
          <cell r="IR1265">
            <v>0</v>
          </cell>
          <cell r="IS1265">
            <v>0</v>
          </cell>
          <cell r="IT1265">
            <v>0</v>
          </cell>
          <cell r="IU1265">
            <v>0</v>
          </cell>
          <cell r="IV1265">
            <v>0</v>
          </cell>
          <cell r="IW1265">
            <v>0</v>
          </cell>
          <cell r="IX1265">
            <v>0</v>
          </cell>
          <cell r="IY1265">
            <v>0</v>
          </cell>
          <cell r="IZ1265">
            <v>0</v>
          </cell>
          <cell r="JA1265">
            <v>0</v>
          </cell>
          <cell r="JB1265">
            <v>0</v>
          </cell>
          <cell r="JC1265">
            <v>0</v>
          </cell>
          <cell r="JD1265">
            <v>0</v>
          </cell>
          <cell r="JE1265">
            <v>0</v>
          </cell>
          <cell r="JF1265">
            <v>0</v>
          </cell>
          <cell r="JG1265">
            <v>0</v>
          </cell>
          <cell r="JH1265">
            <v>0</v>
          </cell>
          <cell r="JI1265">
            <v>0</v>
          </cell>
          <cell r="JJ1265">
            <v>0</v>
          </cell>
          <cell r="JK1265">
            <v>0</v>
          </cell>
          <cell r="JL1265">
            <v>0</v>
          </cell>
          <cell r="JM1265">
            <v>0</v>
          </cell>
          <cell r="JN1265">
            <v>0</v>
          </cell>
          <cell r="JO1265">
            <v>0</v>
          </cell>
          <cell r="JP1265">
            <v>0</v>
          </cell>
          <cell r="JQ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  <cell r="BQ1266">
            <v>0</v>
          </cell>
          <cell r="BR1266">
            <v>0</v>
          </cell>
          <cell r="BS1266">
            <v>0</v>
          </cell>
          <cell r="BT1266">
            <v>0</v>
          </cell>
          <cell r="BU1266">
            <v>0</v>
          </cell>
          <cell r="BV1266">
            <v>0</v>
          </cell>
          <cell r="BW1266">
            <v>0</v>
          </cell>
          <cell r="BX1266">
            <v>0</v>
          </cell>
          <cell r="BY1266">
            <v>0</v>
          </cell>
          <cell r="BZ1266">
            <v>0</v>
          </cell>
          <cell r="CA1266">
            <v>0</v>
          </cell>
          <cell r="CB1266">
            <v>0</v>
          </cell>
          <cell r="CC1266">
            <v>0</v>
          </cell>
          <cell r="CD1266">
            <v>0</v>
          </cell>
          <cell r="CE1266">
            <v>0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0</v>
          </cell>
          <cell r="CK1266">
            <v>0</v>
          </cell>
          <cell r="CL1266">
            <v>0</v>
          </cell>
          <cell r="CM1266">
            <v>0</v>
          </cell>
          <cell r="CN1266">
            <v>0</v>
          </cell>
          <cell r="CO1266">
            <v>0</v>
          </cell>
          <cell r="CP1266">
            <v>0</v>
          </cell>
          <cell r="CQ1266">
            <v>0</v>
          </cell>
          <cell r="CR1266">
            <v>0</v>
          </cell>
          <cell r="CS1266">
            <v>0</v>
          </cell>
          <cell r="CT1266">
            <v>0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0</v>
          </cell>
          <cell r="DA1266">
            <v>0</v>
          </cell>
          <cell r="DB1266">
            <v>0</v>
          </cell>
          <cell r="DC1266">
            <v>0</v>
          </cell>
          <cell r="DD1266">
            <v>0</v>
          </cell>
          <cell r="DE1266">
            <v>0</v>
          </cell>
          <cell r="DF1266">
            <v>0</v>
          </cell>
          <cell r="DG1266">
            <v>0</v>
          </cell>
          <cell r="DH1266">
            <v>0</v>
          </cell>
          <cell r="DI1266">
            <v>0</v>
          </cell>
          <cell r="DJ1266">
            <v>0</v>
          </cell>
          <cell r="DK1266">
            <v>0</v>
          </cell>
          <cell r="DL1266">
            <v>0</v>
          </cell>
          <cell r="DM1266">
            <v>0</v>
          </cell>
          <cell r="DN1266">
            <v>0</v>
          </cell>
          <cell r="DO1266">
            <v>0</v>
          </cell>
          <cell r="DP1266">
            <v>0</v>
          </cell>
          <cell r="DQ1266">
            <v>0</v>
          </cell>
          <cell r="DR1266">
            <v>0</v>
          </cell>
          <cell r="DS1266">
            <v>0</v>
          </cell>
          <cell r="DT1266">
            <v>0</v>
          </cell>
          <cell r="DU1266">
            <v>0</v>
          </cell>
          <cell r="DV1266">
            <v>0</v>
          </cell>
          <cell r="DW1266">
            <v>0</v>
          </cell>
          <cell r="DX1266">
            <v>0</v>
          </cell>
          <cell r="DY1266">
            <v>0</v>
          </cell>
          <cell r="DZ1266">
            <v>0</v>
          </cell>
          <cell r="EA1266">
            <v>0</v>
          </cell>
          <cell r="EB1266">
            <v>0</v>
          </cell>
          <cell r="EC1266">
            <v>0</v>
          </cell>
          <cell r="ED1266">
            <v>0</v>
          </cell>
          <cell r="EE1266">
            <v>0</v>
          </cell>
          <cell r="EF1266">
            <v>0</v>
          </cell>
          <cell r="EG1266">
            <v>0</v>
          </cell>
          <cell r="EH1266">
            <v>0</v>
          </cell>
          <cell r="EI1266">
            <v>0</v>
          </cell>
          <cell r="EJ1266">
            <v>0</v>
          </cell>
          <cell r="EK1266">
            <v>0</v>
          </cell>
          <cell r="EL1266">
            <v>0</v>
          </cell>
          <cell r="EM1266">
            <v>0</v>
          </cell>
          <cell r="EN1266">
            <v>0</v>
          </cell>
          <cell r="EO1266">
            <v>0</v>
          </cell>
          <cell r="EP1266">
            <v>0</v>
          </cell>
          <cell r="EQ1266">
            <v>0</v>
          </cell>
          <cell r="ER1266">
            <v>0</v>
          </cell>
          <cell r="ES1266">
            <v>0</v>
          </cell>
          <cell r="ET1266">
            <v>0</v>
          </cell>
          <cell r="EU1266">
            <v>0</v>
          </cell>
          <cell r="EV1266">
            <v>0</v>
          </cell>
          <cell r="EW1266">
            <v>0</v>
          </cell>
          <cell r="EX1266">
            <v>0</v>
          </cell>
          <cell r="EY1266">
            <v>0</v>
          </cell>
          <cell r="EZ1266">
            <v>0</v>
          </cell>
          <cell r="FA1266">
            <v>0</v>
          </cell>
          <cell r="FB1266">
            <v>0</v>
          </cell>
          <cell r="FC1266">
            <v>0</v>
          </cell>
          <cell r="FD1266">
            <v>0</v>
          </cell>
          <cell r="FE1266">
            <v>0</v>
          </cell>
          <cell r="FF1266">
            <v>0</v>
          </cell>
          <cell r="FG1266">
            <v>0</v>
          </cell>
          <cell r="FH1266">
            <v>0</v>
          </cell>
          <cell r="FI1266">
            <v>0</v>
          </cell>
          <cell r="FJ1266">
            <v>0</v>
          </cell>
          <cell r="FK1266">
            <v>0</v>
          </cell>
          <cell r="FL1266">
            <v>0</v>
          </cell>
          <cell r="FM1266">
            <v>0</v>
          </cell>
          <cell r="FN1266">
            <v>0</v>
          </cell>
          <cell r="FO1266">
            <v>0</v>
          </cell>
          <cell r="FP1266">
            <v>0</v>
          </cell>
          <cell r="FQ1266">
            <v>0</v>
          </cell>
          <cell r="FR1266">
            <v>0</v>
          </cell>
          <cell r="FS1266">
            <v>0</v>
          </cell>
          <cell r="FT1266">
            <v>0</v>
          </cell>
          <cell r="FU1266">
            <v>0</v>
          </cell>
          <cell r="FV1266">
            <v>0</v>
          </cell>
          <cell r="FW1266">
            <v>0</v>
          </cell>
          <cell r="FX1266">
            <v>0</v>
          </cell>
          <cell r="FY1266">
            <v>0</v>
          </cell>
          <cell r="FZ1266">
            <v>0</v>
          </cell>
          <cell r="GA1266">
            <v>0</v>
          </cell>
          <cell r="GB1266">
            <v>0</v>
          </cell>
          <cell r="GC1266">
            <v>0</v>
          </cell>
          <cell r="GD1266">
            <v>0</v>
          </cell>
          <cell r="GE1266">
            <v>0</v>
          </cell>
          <cell r="GF1266">
            <v>0</v>
          </cell>
          <cell r="GG1266">
            <v>0</v>
          </cell>
          <cell r="GH1266">
            <v>0</v>
          </cell>
          <cell r="GI1266">
            <v>0</v>
          </cell>
          <cell r="GJ1266">
            <v>0</v>
          </cell>
          <cell r="GK1266">
            <v>0</v>
          </cell>
          <cell r="GL1266">
            <v>0</v>
          </cell>
          <cell r="GM1266">
            <v>0</v>
          </cell>
          <cell r="GN1266">
            <v>0</v>
          </cell>
          <cell r="GO1266">
            <v>0</v>
          </cell>
          <cell r="GP1266">
            <v>0</v>
          </cell>
          <cell r="GQ1266">
            <v>0</v>
          </cell>
          <cell r="GR1266">
            <v>0</v>
          </cell>
          <cell r="GS1266">
            <v>0</v>
          </cell>
          <cell r="GT1266">
            <v>0</v>
          </cell>
          <cell r="GU1266">
            <v>0</v>
          </cell>
          <cell r="GV1266">
            <v>0</v>
          </cell>
          <cell r="GW1266">
            <v>0</v>
          </cell>
          <cell r="GX1266">
            <v>0</v>
          </cell>
          <cell r="GY1266">
            <v>0</v>
          </cell>
          <cell r="GZ1266">
            <v>0</v>
          </cell>
          <cell r="HA1266">
            <v>0</v>
          </cell>
          <cell r="HB1266">
            <v>0</v>
          </cell>
          <cell r="HC1266">
            <v>0</v>
          </cell>
          <cell r="HD1266">
            <v>0</v>
          </cell>
          <cell r="HE1266">
            <v>0</v>
          </cell>
          <cell r="HF1266">
            <v>0</v>
          </cell>
          <cell r="HG1266">
            <v>0</v>
          </cell>
          <cell r="HH1266">
            <v>0</v>
          </cell>
          <cell r="HI1266">
            <v>0</v>
          </cell>
          <cell r="HJ1266">
            <v>0</v>
          </cell>
          <cell r="HK1266">
            <v>0</v>
          </cell>
          <cell r="HL1266">
            <v>0</v>
          </cell>
          <cell r="HM1266">
            <v>0</v>
          </cell>
          <cell r="HN1266">
            <v>0</v>
          </cell>
          <cell r="HO1266">
            <v>0</v>
          </cell>
          <cell r="HP1266">
            <v>0</v>
          </cell>
          <cell r="HQ1266">
            <v>0</v>
          </cell>
          <cell r="HR1266">
            <v>0</v>
          </cell>
          <cell r="HS1266">
            <v>0</v>
          </cell>
          <cell r="HT1266">
            <v>0</v>
          </cell>
          <cell r="HU1266">
            <v>0</v>
          </cell>
          <cell r="HV1266">
            <v>0</v>
          </cell>
          <cell r="HW1266">
            <v>0</v>
          </cell>
          <cell r="HX1266">
            <v>0</v>
          </cell>
          <cell r="HY1266">
            <v>0</v>
          </cell>
          <cell r="HZ1266">
            <v>0</v>
          </cell>
          <cell r="IA1266">
            <v>0</v>
          </cell>
          <cell r="IB1266">
            <v>0</v>
          </cell>
          <cell r="IC1266">
            <v>0</v>
          </cell>
          <cell r="ID1266">
            <v>0</v>
          </cell>
          <cell r="IE1266">
            <v>0</v>
          </cell>
          <cell r="IF1266">
            <v>0</v>
          </cell>
          <cell r="IG1266">
            <v>0</v>
          </cell>
          <cell r="IH1266">
            <v>0</v>
          </cell>
          <cell r="II1266">
            <v>0</v>
          </cell>
          <cell r="IJ1266">
            <v>0</v>
          </cell>
          <cell r="IK1266">
            <v>0</v>
          </cell>
          <cell r="IL1266">
            <v>0</v>
          </cell>
          <cell r="IM1266">
            <v>0</v>
          </cell>
          <cell r="IN1266">
            <v>0</v>
          </cell>
          <cell r="IO1266">
            <v>0</v>
          </cell>
          <cell r="IP1266">
            <v>0</v>
          </cell>
          <cell r="IQ1266">
            <v>0</v>
          </cell>
          <cell r="IR1266">
            <v>0</v>
          </cell>
          <cell r="IS1266">
            <v>0</v>
          </cell>
          <cell r="IT1266">
            <v>0</v>
          </cell>
          <cell r="IU1266">
            <v>0</v>
          </cell>
          <cell r="IV1266">
            <v>0</v>
          </cell>
          <cell r="IW1266">
            <v>0</v>
          </cell>
          <cell r="IX1266">
            <v>0</v>
          </cell>
          <cell r="IY1266">
            <v>0</v>
          </cell>
          <cell r="IZ1266">
            <v>0</v>
          </cell>
          <cell r="JA1266">
            <v>0</v>
          </cell>
          <cell r="JB1266">
            <v>0</v>
          </cell>
          <cell r="JC1266">
            <v>0</v>
          </cell>
          <cell r="JD1266">
            <v>0</v>
          </cell>
          <cell r="JE1266">
            <v>0</v>
          </cell>
          <cell r="JF1266">
            <v>0</v>
          </cell>
          <cell r="JG1266">
            <v>0</v>
          </cell>
          <cell r="JH1266">
            <v>0</v>
          </cell>
          <cell r="JI1266">
            <v>0</v>
          </cell>
          <cell r="JJ1266">
            <v>0</v>
          </cell>
          <cell r="JK1266">
            <v>0</v>
          </cell>
          <cell r="JL1266">
            <v>0</v>
          </cell>
          <cell r="JM1266">
            <v>0</v>
          </cell>
          <cell r="JN1266">
            <v>0</v>
          </cell>
          <cell r="JO1266">
            <v>0</v>
          </cell>
          <cell r="JP1266">
            <v>0</v>
          </cell>
          <cell r="JQ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>
            <v>0</v>
          </cell>
          <cell r="BH1267">
            <v>0</v>
          </cell>
          <cell r="BI1267">
            <v>0</v>
          </cell>
          <cell r="BJ1267">
            <v>0</v>
          </cell>
          <cell r="BK1267">
            <v>0</v>
          </cell>
          <cell r="BL1267">
            <v>0</v>
          </cell>
          <cell r="BM1267">
            <v>0</v>
          </cell>
          <cell r="BN1267">
            <v>0</v>
          </cell>
          <cell r="BO1267">
            <v>0</v>
          </cell>
          <cell r="BP1267">
            <v>0</v>
          </cell>
          <cell r="BQ1267">
            <v>0</v>
          </cell>
          <cell r="BR1267">
            <v>0</v>
          </cell>
          <cell r="BS1267">
            <v>0</v>
          </cell>
          <cell r="BT1267">
            <v>0</v>
          </cell>
          <cell r="BU1267">
            <v>0</v>
          </cell>
          <cell r="BV1267">
            <v>0</v>
          </cell>
          <cell r="BW1267">
            <v>0</v>
          </cell>
          <cell r="BX1267">
            <v>0</v>
          </cell>
          <cell r="BY1267">
            <v>0</v>
          </cell>
          <cell r="BZ1267">
            <v>0</v>
          </cell>
          <cell r="CA1267">
            <v>0</v>
          </cell>
          <cell r="CB1267">
            <v>0</v>
          </cell>
          <cell r="CC1267">
            <v>0</v>
          </cell>
          <cell r="CD1267">
            <v>0</v>
          </cell>
          <cell r="CE1267">
            <v>0</v>
          </cell>
          <cell r="CF1267">
            <v>0</v>
          </cell>
          <cell r="CG1267">
            <v>0</v>
          </cell>
          <cell r="CH1267">
            <v>0</v>
          </cell>
          <cell r="CI1267">
            <v>0</v>
          </cell>
          <cell r="CJ1267">
            <v>0</v>
          </cell>
          <cell r="CK1267">
            <v>0</v>
          </cell>
          <cell r="CL1267">
            <v>0</v>
          </cell>
          <cell r="CM1267">
            <v>0</v>
          </cell>
          <cell r="CN1267">
            <v>0</v>
          </cell>
          <cell r="CO1267">
            <v>0</v>
          </cell>
          <cell r="CP1267">
            <v>0</v>
          </cell>
          <cell r="CQ1267">
            <v>0</v>
          </cell>
          <cell r="CR1267">
            <v>0</v>
          </cell>
          <cell r="CS1267">
            <v>0</v>
          </cell>
          <cell r="CT1267">
            <v>0</v>
          </cell>
          <cell r="CU1267">
            <v>0</v>
          </cell>
          <cell r="CV1267">
            <v>0</v>
          </cell>
          <cell r="CW1267">
            <v>0</v>
          </cell>
          <cell r="CX1267">
            <v>0</v>
          </cell>
          <cell r="CY1267">
            <v>0</v>
          </cell>
          <cell r="CZ1267">
            <v>0</v>
          </cell>
          <cell r="DA1267">
            <v>0</v>
          </cell>
          <cell r="DB1267">
            <v>0</v>
          </cell>
          <cell r="DC1267">
            <v>0</v>
          </cell>
          <cell r="DD1267">
            <v>0</v>
          </cell>
          <cell r="DE1267">
            <v>0</v>
          </cell>
          <cell r="DF1267">
            <v>0</v>
          </cell>
          <cell r="DG1267">
            <v>0</v>
          </cell>
          <cell r="DH1267">
            <v>0</v>
          </cell>
          <cell r="DI1267">
            <v>0</v>
          </cell>
          <cell r="DJ1267">
            <v>0</v>
          </cell>
          <cell r="DK1267">
            <v>0</v>
          </cell>
          <cell r="DL1267">
            <v>0</v>
          </cell>
          <cell r="DM1267">
            <v>0</v>
          </cell>
          <cell r="DN1267">
            <v>0</v>
          </cell>
          <cell r="DO1267">
            <v>0</v>
          </cell>
          <cell r="DP1267">
            <v>0</v>
          </cell>
          <cell r="DQ1267">
            <v>0</v>
          </cell>
          <cell r="DR1267">
            <v>0</v>
          </cell>
          <cell r="DS1267">
            <v>0</v>
          </cell>
          <cell r="DT1267">
            <v>0</v>
          </cell>
          <cell r="DU1267">
            <v>0</v>
          </cell>
          <cell r="DV1267">
            <v>0</v>
          </cell>
          <cell r="DW1267">
            <v>0</v>
          </cell>
          <cell r="DX1267">
            <v>0</v>
          </cell>
          <cell r="DY1267">
            <v>0</v>
          </cell>
          <cell r="DZ1267">
            <v>0</v>
          </cell>
          <cell r="EA1267">
            <v>0</v>
          </cell>
          <cell r="EB1267">
            <v>0</v>
          </cell>
          <cell r="EC1267">
            <v>0</v>
          </cell>
          <cell r="ED1267">
            <v>0</v>
          </cell>
          <cell r="EE1267">
            <v>0</v>
          </cell>
          <cell r="EF1267">
            <v>0</v>
          </cell>
          <cell r="EG1267">
            <v>0</v>
          </cell>
          <cell r="EH1267">
            <v>0</v>
          </cell>
          <cell r="EI1267">
            <v>0</v>
          </cell>
          <cell r="EJ1267">
            <v>0</v>
          </cell>
          <cell r="EK1267">
            <v>0</v>
          </cell>
          <cell r="EL1267">
            <v>0</v>
          </cell>
          <cell r="EM1267">
            <v>0</v>
          </cell>
          <cell r="EN1267">
            <v>0</v>
          </cell>
          <cell r="EO1267">
            <v>0</v>
          </cell>
          <cell r="EP1267">
            <v>0</v>
          </cell>
          <cell r="EQ1267">
            <v>0</v>
          </cell>
          <cell r="ER1267">
            <v>0</v>
          </cell>
          <cell r="ES1267">
            <v>0</v>
          </cell>
          <cell r="ET1267">
            <v>0</v>
          </cell>
          <cell r="EU1267">
            <v>0</v>
          </cell>
          <cell r="EV1267">
            <v>0</v>
          </cell>
          <cell r="EW1267">
            <v>0</v>
          </cell>
          <cell r="EX1267">
            <v>0</v>
          </cell>
          <cell r="EY1267">
            <v>0</v>
          </cell>
          <cell r="EZ1267">
            <v>0</v>
          </cell>
          <cell r="FA1267">
            <v>0</v>
          </cell>
          <cell r="FB1267">
            <v>0</v>
          </cell>
          <cell r="FC1267">
            <v>0</v>
          </cell>
          <cell r="FD1267">
            <v>0</v>
          </cell>
          <cell r="FE1267">
            <v>0</v>
          </cell>
          <cell r="FF1267">
            <v>0</v>
          </cell>
          <cell r="FG1267">
            <v>0</v>
          </cell>
          <cell r="FH1267">
            <v>0</v>
          </cell>
          <cell r="FI1267">
            <v>0</v>
          </cell>
          <cell r="FJ1267">
            <v>0</v>
          </cell>
          <cell r="FK1267">
            <v>0</v>
          </cell>
          <cell r="FL1267">
            <v>0</v>
          </cell>
          <cell r="FM1267">
            <v>0</v>
          </cell>
          <cell r="FN1267">
            <v>0</v>
          </cell>
          <cell r="FO1267">
            <v>0</v>
          </cell>
          <cell r="FP1267">
            <v>0</v>
          </cell>
          <cell r="FQ1267">
            <v>0</v>
          </cell>
          <cell r="FR1267">
            <v>0</v>
          </cell>
          <cell r="FS1267">
            <v>0</v>
          </cell>
          <cell r="FT1267">
            <v>0</v>
          </cell>
          <cell r="FU1267">
            <v>0</v>
          </cell>
          <cell r="FV1267">
            <v>0</v>
          </cell>
          <cell r="FW1267">
            <v>0</v>
          </cell>
          <cell r="FX1267">
            <v>0</v>
          </cell>
          <cell r="FY1267">
            <v>0</v>
          </cell>
          <cell r="FZ1267">
            <v>0</v>
          </cell>
          <cell r="GA1267">
            <v>0</v>
          </cell>
          <cell r="GB1267">
            <v>0</v>
          </cell>
          <cell r="GC1267">
            <v>0</v>
          </cell>
          <cell r="GD1267">
            <v>0</v>
          </cell>
          <cell r="GE1267">
            <v>0</v>
          </cell>
          <cell r="GF1267">
            <v>0</v>
          </cell>
          <cell r="GG1267">
            <v>0</v>
          </cell>
          <cell r="GH1267">
            <v>0</v>
          </cell>
          <cell r="GI1267">
            <v>0</v>
          </cell>
          <cell r="GJ1267">
            <v>0</v>
          </cell>
          <cell r="GK1267">
            <v>0</v>
          </cell>
          <cell r="GL1267">
            <v>0</v>
          </cell>
          <cell r="GM1267">
            <v>0</v>
          </cell>
          <cell r="GN1267">
            <v>0</v>
          </cell>
          <cell r="GO1267">
            <v>0</v>
          </cell>
          <cell r="GP1267">
            <v>0</v>
          </cell>
          <cell r="GQ1267">
            <v>0</v>
          </cell>
          <cell r="GR1267">
            <v>0</v>
          </cell>
          <cell r="GS1267">
            <v>0</v>
          </cell>
          <cell r="GT1267">
            <v>0</v>
          </cell>
          <cell r="GU1267">
            <v>0</v>
          </cell>
          <cell r="GV1267">
            <v>0</v>
          </cell>
          <cell r="GW1267">
            <v>0</v>
          </cell>
          <cell r="GX1267">
            <v>0</v>
          </cell>
          <cell r="GY1267">
            <v>0</v>
          </cell>
          <cell r="GZ1267">
            <v>0</v>
          </cell>
          <cell r="HA1267">
            <v>0</v>
          </cell>
          <cell r="HB1267">
            <v>0</v>
          </cell>
          <cell r="HC1267">
            <v>0</v>
          </cell>
          <cell r="HD1267">
            <v>0</v>
          </cell>
          <cell r="HE1267">
            <v>0</v>
          </cell>
          <cell r="HF1267">
            <v>0</v>
          </cell>
          <cell r="HG1267">
            <v>0</v>
          </cell>
          <cell r="HH1267">
            <v>0</v>
          </cell>
          <cell r="HI1267">
            <v>0</v>
          </cell>
          <cell r="HJ1267">
            <v>0</v>
          </cell>
          <cell r="HK1267">
            <v>0</v>
          </cell>
          <cell r="HL1267">
            <v>0</v>
          </cell>
          <cell r="HM1267">
            <v>0</v>
          </cell>
          <cell r="HN1267">
            <v>0</v>
          </cell>
          <cell r="HO1267">
            <v>0</v>
          </cell>
          <cell r="HP1267">
            <v>0</v>
          </cell>
          <cell r="HQ1267">
            <v>0</v>
          </cell>
          <cell r="HR1267">
            <v>0</v>
          </cell>
          <cell r="HS1267">
            <v>0</v>
          </cell>
          <cell r="HT1267">
            <v>0</v>
          </cell>
          <cell r="HU1267">
            <v>0</v>
          </cell>
          <cell r="HV1267">
            <v>0</v>
          </cell>
          <cell r="HW1267">
            <v>0</v>
          </cell>
          <cell r="HX1267">
            <v>0</v>
          </cell>
          <cell r="HY1267">
            <v>0</v>
          </cell>
          <cell r="HZ1267">
            <v>0</v>
          </cell>
          <cell r="IA1267">
            <v>0</v>
          </cell>
          <cell r="IB1267">
            <v>0</v>
          </cell>
          <cell r="IC1267">
            <v>0</v>
          </cell>
          <cell r="ID1267">
            <v>0</v>
          </cell>
          <cell r="IE1267">
            <v>0</v>
          </cell>
          <cell r="IF1267">
            <v>0</v>
          </cell>
          <cell r="IG1267">
            <v>0</v>
          </cell>
          <cell r="IH1267">
            <v>0</v>
          </cell>
          <cell r="II1267">
            <v>0</v>
          </cell>
          <cell r="IJ1267">
            <v>0</v>
          </cell>
          <cell r="IK1267">
            <v>0</v>
          </cell>
          <cell r="IL1267">
            <v>0</v>
          </cell>
          <cell r="IM1267">
            <v>0</v>
          </cell>
          <cell r="IN1267">
            <v>0</v>
          </cell>
          <cell r="IO1267">
            <v>0</v>
          </cell>
          <cell r="IP1267">
            <v>0</v>
          </cell>
          <cell r="IQ1267">
            <v>0</v>
          </cell>
          <cell r="IR1267">
            <v>0</v>
          </cell>
          <cell r="IS1267">
            <v>0</v>
          </cell>
          <cell r="IT1267">
            <v>0</v>
          </cell>
          <cell r="IU1267">
            <v>0</v>
          </cell>
          <cell r="IV1267">
            <v>0</v>
          </cell>
          <cell r="IW1267">
            <v>0</v>
          </cell>
          <cell r="IX1267">
            <v>0</v>
          </cell>
          <cell r="IY1267">
            <v>0</v>
          </cell>
          <cell r="IZ1267">
            <v>0</v>
          </cell>
          <cell r="JA1267">
            <v>0</v>
          </cell>
          <cell r="JB1267">
            <v>0</v>
          </cell>
          <cell r="JC1267">
            <v>0</v>
          </cell>
          <cell r="JD1267">
            <v>0</v>
          </cell>
          <cell r="JE1267">
            <v>0</v>
          </cell>
          <cell r="JF1267">
            <v>0</v>
          </cell>
          <cell r="JG1267">
            <v>0</v>
          </cell>
          <cell r="JH1267">
            <v>0</v>
          </cell>
          <cell r="JI1267">
            <v>0</v>
          </cell>
          <cell r="JJ1267">
            <v>0</v>
          </cell>
          <cell r="JK1267">
            <v>0</v>
          </cell>
          <cell r="JL1267">
            <v>0</v>
          </cell>
          <cell r="JM1267">
            <v>0</v>
          </cell>
          <cell r="JN1267">
            <v>0</v>
          </cell>
          <cell r="JO1267">
            <v>0</v>
          </cell>
          <cell r="JP1267">
            <v>0</v>
          </cell>
          <cell r="JQ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  <cell r="BJ1268">
            <v>0</v>
          </cell>
          <cell r="BK1268">
            <v>0</v>
          </cell>
          <cell r="BL1268">
            <v>0</v>
          </cell>
          <cell r="BM1268">
            <v>0</v>
          </cell>
          <cell r="BN1268">
            <v>0</v>
          </cell>
          <cell r="BO1268">
            <v>0</v>
          </cell>
          <cell r="BP1268">
            <v>0</v>
          </cell>
          <cell r="BQ1268">
            <v>0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0</v>
          </cell>
          <cell r="BW1268">
            <v>0</v>
          </cell>
          <cell r="BX1268">
            <v>0</v>
          </cell>
          <cell r="BY1268">
            <v>0</v>
          </cell>
          <cell r="BZ1268">
            <v>0</v>
          </cell>
          <cell r="CA1268">
            <v>0</v>
          </cell>
          <cell r="CB1268">
            <v>0</v>
          </cell>
          <cell r="CC1268">
            <v>0</v>
          </cell>
          <cell r="CD1268">
            <v>0</v>
          </cell>
          <cell r="CE1268">
            <v>0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0</v>
          </cell>
          <cell r="CK1268">
            <v>0</v>
          </cell>
          <cell r="CL1268">
            <v>0</v>
          </cell>
          <cell r="CM1268">
            <v>0</v>
          </cell>
          <cell r="CN1268">
            <v>0</v>
          </cell>
          <cell r="CO1268">
            <v>0</v>
          </cell>
          <cell r="CP1268">
            <v>0</v>
          </cell>
          <cell r="CQ1268">
            <v>0</v>
          </cell>
          <cell r="CR1268">
            <v>0</v>
          </cell>
          <cell r="CS1268">
            <v>0</v>
          </cell>
          <cell r="CT1268">
            <v>0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0</v>
          </cell>
          <cell r="DA1268">
            <v>0</v>
          </cell>
          <cell r="DB1268">
            <v>0</v>
          </cell>
          <cell r="DC1268">
            <v>0</v>
          </cell>
          <cell r="DD1268">
            <v>0</v>
          </cell>
          <cell r="DE1268">
            <v>0</v>
          </cell>
          <cell r="DF1268">
            <v>0</v>
          </cell>
          <cell r="DG1268">
            <v>0</v>
          </cell>
          <cell r="DH1268">
            <v>0</v>
          </cell>
          <cell r="DI1268">
            <v>0</v>
          </cell>
          <cell r="DJ1268">
            <v>0</v>
          </cell>
          <cell r="DK1268">
            <v>0</v>
          </cell>
          <cell r="DL1268">
            <v>0</v>
          </cell>
          <cell r="DM1268">
            <v>0</v>
          </cell>
          <cell r="DN1268">
            <v>0</v>
          </cell>
          <cell r="DO1268">
            <v>0</v>
          </cell>
          <cell r="DP1268">
            <v>0</v>
          </cell>
          <cell r="DQ1268">
            <v>0</v>
          </cell>
          <cell r="DR1268">
            <v>0</v>
          </cell>
          <cell r="DS1268">
            <v>0</v>
          </cell>
          <cell r="DT1268">
            <v>0</v>
          </cell>
          <cell r="DU1268">
            <v>0</v>
          </cell>
          <cell r="DV1268">
            <v>0</v>
          </cell>
          <cell r="DW1268">
            <v>0</v>
          </cell>
          <cell r="DX1268">
            <v>0</v>
          </cell>
          <cell r="DY1268">
            <v>0</v>
          </cell>
          <cell r="DZ1268">
            <v>0</v>
          </cell>
          <cell r="EA1268">
            <v>0</v>
          </cell>
          <cell r="EB1268">
            <v>0</v>
          </cell>
          <cell r="EC1268">
            <v>0</v>
          </cell>
          <cell r="ED1268">
            <v>0</v>
          </cell>
          <cell r="EE1268">
            <v>0</v>
          </cell>
          <cell r="EF1268">
            <v>0</v>
          </cell>
          <cell r="EG1268">
            <v>0</v>
          </cell>
          <cell r="EH1268">
            <v>0</v>
          </cell>
          <cell r="EI1268">
            <v>0</v>
          </cell>
          <cell r="EJ1268">
            <v>0</v>
          </cell>
          <cell r="EK1268">
            <v>0</v>
          </cell>
          <cell r="EL1268">
            <v>0</v>
          </cell>
          <cell r="EM1268">
            <v>0</v>
          </cell>
          <cell r="EN1268">
            <v>0</v>
          </cell>
          <cell r="EO1268">
            <v>0</v>
          </cell>
          <cell r="EP1268">
            <v>0</v>
          </cell>
          <cell r="EQ1268">
            <v>0</v>
          </cell>
          <cell r="ER1268">
            <v>0</v>
          </cell>
          <cell r="ES1268">
            <v>0</v>
          </cell>
          <cell r="ET1268">
            <v>0</v>
          </cell>
          <cell r="EU1268">
            <v>0</v>
          </cell>
          <cell r="EV1268">
            <v>0</v>
          </cell>
          <cell r="EW1268">
            <v>0</v>
          </cell>
          <cell r="EX1268">
            <v>0</v>
          </cell>
          <cell r="EY1268">
            <v>0</v>
          </cell>
          <cell r="EZ1268">
            <v>0</v>
          </cell>
          <cell r="FA1268">
            <v>0</v>
          </cell>
          <cell r="FB1268">
            <v>0</v>
          </cell>
          <cell r="FC1268">
            <v>0</v>
          </cell>
          <cell r="FD1268">
            <v>0</v>
          </cell>
          <cell r="FE1268">
            <v>0</v>
          </cell>
          <cell r="FF1268">
            <v>0</v>
          </cell>
          <cell r="FG1268">
            <v>0</v>
          </cell>
          <cell r="FH1268">
            <v>0</v>
          </cell>
          <cell r="FI1268">
            <v>0</v>
          </cell>
          <cell r="FJ1268">
            <v>0</v>
          </cell>
          <cell r="FK1268">
            <v>0</v>
          </cell>
          <cell r="FL1268">
            <v>0</v>
          </cell>
          <cell r="FM1268">
            <v>0</v>
          </cell>
          <cell r="FN1268">
            <v>0</v>
          </cell>
          <cell r="FO1268">
            <v>0</v>
          </cell>
          <cell r="FP1268">
            <v>0</v>
          </cell>
          <cell r="FQ1268">
            <v>0</v>
          </cell>
          <cell r="FR1268">
            <v>0</v>
          </cell>
          <cell r="FS1268">
            <v>0</v>
          </cell>
          <cell r="FT1268">
            <v>0</v>
          </cell>
          <cell r="FU1268">
            <v>0</v>
          </cell>
          <cell r="FV1268">
            <v>0</v>
          </cell>
          <cell r="FW1268">
            <v>0</v>
          </cell>
          <cell r="FX1268">
            <v>0</v>
          </cell>
          <cell r="FY1268">
            <v>0</v>
          </cell>
          <cell r="FZ1268">
            <v>0</v>
          </cell>
          <cell r="GA1268">
            <v>0</v>
          </cell>
          <cell r="GB1268">
            <v>0</v>
          </cell>
          <cell r="GC1268">
            <v>0</v>
          </cell>
          <cell r="GD1268">
            <v>0</v>
          </cell>
          <cell r="GE1268">
            <v>0</v>
          </cell>
          <cell r="GF1268">
            <v>0</v>
          </cell>
          <cell r="GG1268">
            <v>0</v>
          </cell>
          <cell r="GH1268">
            <v>0</v>
          </cell>
          <cell r="GI1268">
            <v>0</v>
          </cell>
          <cell r="GJ1268">
            <v>0</v>
          </cell>
          <cell r="GK1268">
            <v>0</v>
          </cell>
          <cell r="GL1268">
            <v>0</v>
          </cell>
          <cell r="GM1268">
            <v>0</v>
          </cell>
          <cell r="GN1268">
            <v>0</v>
          </cell>
          <cell r="GO1268">
            <v>0</v>
          </cell>
          <cell r="GP1268">
            <v>0</v>
          </cell>
          <cell r="GQ1268">
            <v>0</v>
          </cell>
          <cell r="GR1268">
            <v>0</v>
          </cell>
          <cell r="GS1268">
            <v>0</v>
          </cell>
          <cell r="GT1268">
            <v>0</v>
          </cell>
          <cell r="GU1268">
            <v>0</v>
          </cell>
          <cell r="GV1268">
            <v>0</v>
          </cell>
          <cell r="GW1268">
            <v>0</v>
          </cell>
          <cell r="GX1268">
            <v>0</v>
          </cell>
          <cell r="GY1268">
            <v>0</v>
          </cell>
          <cell r="GZ1268">
            <v>0</v>
          </cell>
          <cell r="HA1268">
            <v>0</v>
          </cell>
          <cell r="HB1268">
            <v>0</v>
          </cell>
          <cell r="HC1268">
            <v>0</v>
          </cell>
          <cell r="HD1268">
            <v>0</v>
          </cell>
          <cell r="HE1268">
            <v>0</v>
          </cell>
          <cell r="HF1268">
            <v>0</v>
          </cell>
          <cell r="HG1268">
            <v>0</v>
          </cell>
          <cell r="HH1268">
            <v>0</v>
          </cell>
          <cell r="HI1268">
            <v>0</v>
          </cell>
          <cell r="HJ1268">
            <v>0</v>
          </cell>
          <cell r="HK1268">
            <v>0</v>
          </cell>
          <cell r="HL1268">
            <v>0</v>
          </cell>
          <cell r="HM1268">
            <v>0</v>
          </cell>
          <cell r="HN1268">
            <v>0</v>
          </cell>
          <cell r="HO1268">
            <v>0</v>
          </cell>
          <cell r="HP1268">
            <v>0</v>
          </cell>
          <cell r="HQ1268">
            <v>0</v>
          </cell>
          <cell r="HR1268">
            <v>0</v>
          </cell>
          <cell r="HS1268">
            <v>0</v>
          </cell>
          <cell r="HT1268">
            <v>0</v>
          </cell>
          <cell r="HU1268">
            <v>0</v>
          </cell>
          <cell r="HV1268">
            <v>0</v>
          </cell>
          <cell r="HW1268">
            <v>0</v>
          </cell>
          <cell r="HX1268">
            <v>0</v>
          </cell>
          <cell r="HY1268">
            <v>0</v>
          </cell>
          <cell r="HZ1268">
            <v>0</v>
          </cell>
          <cell r="IA1268">
            <v>0</v>
          </cell>
          <cell r="IB1268">
            <v>0</v>
          </cell>
          <cell r="IC1268">
            <v>0</v>
          </cell>
          <cell r="ID1268">
            <v>0</v>
          </cell>
          <cell r="IE1268">
            <v>0</v>
          </cell>
          <cell r="IF1268">
            <v>0</v>
          </cell>
          <cell r="IG1268">
            <v>0</v>
          </cell>
          <cell r="IH1268">
            <v>0</v>
          </cell>
          <cell r="II1268">
            <v>0</v>
          </cell>
          <cell r="IJ1268">
            <v>0</v>
          </cell>
          <cell r="IK1268">
            <v>0</v>
          </cell>
          <cell r="IL1268">
            <v>0</v>
          </cell>
          <cell r="IM1268">
            <v>0</v>
          </cell>
          <cell r="IN1268">
            <v>0</v>
          </cell>
          <cell r="IO1268">
            <v>0</v>
          </cell>
          <cell r="IP1268">
            <v>0</v>
          </cell>
          <cell r="IQ1268">
            <v>0</v>
          </cell>
          <cell r="IR1268">
            <v>0</v>
          </cell>
          <cell r="IS1268">
            <v>0</v>
          </cell>
          <cell r="IT1268">
            <v>0</v>
          </cell>
          <cell r="IU1268">
            <v>0</v>
          </cell>
          <cell r="IV1268">
            <v>0</v>
          </cell>
          <cell r="IW1268">
            <v>0</v>
          </cell>
          <cell r="IX1268">
            <v>0</v>
          </cell>
          <cell r="IY1268">
            <v>0</v>
          </cell>
          <cell r="IZ1268">
            <v>0</v>
          </cell>
          <cell r="JA1268">
            <v>0</v>
          </cell>
          <cell r="JB1268">
            <v>0</v>
          </cell>
          <cell r="JC1268">
            <v>0</v>
          </cell>
          <cell r="JD1268">
            <v>0</v>
          </cell>
          <cell r="JE1268">
            <v>0</v>
          </cell>
          <cell r="JF1268">
            <v>0</v>
          </cell>
          <cell r="JG1268">
            <v>0</v>
          </cell>
          <cell r="JH1268">
            <v>0</v>
          </cell>
          <cell r="JI1268">
            <v>0</v>
          </cell>
          <cell r="JJ1268">
            <v>0</v>
          </cell>
          <cell r="JK1268">
            <v>0</v>
          </cell>
          <cell r="JL1268">
            <v>0</v>
          </cell>
          <cell r="JM1268">
            <v>0</v>
          </cell>
          <cell r="JN1268">
            <v>0</v>
          </cell>
          <cell r="JO1268">
            <v>0</v>
          </cell>
          <cell r="JP1268">
            <v>0</v>
          </cell>
          <cell r="JQ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G1269">
            <v>0</v>
          </cell>
          <cell r="BH1269">
            <v>0</v>
          </cell>
          <cell r="BI1269">
            <v>0</v>
          </cell>
          <cell r="BJ1269">
            <v>0</v>
          </cell>
          <cell r="BK1269">
            <v>0</v>
          </cell>
          <cell r="BL1269">
            <v>0</v>
          </cell>
          <cell r="BM1269">
            <v>0</v>
          </cell>
          <cell r="BN1269">
            <v>0</v>
          </cell>
          <cell r="BO1269">
            <v>0</v>
          </cell>
          <cell r="BP1269">
            <v>0</v>
          </cell>
          <cell r="BQ1269">
            <v>0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0</v>
          </cell>
          <cell r="BW1269">
            <v>0</v>
          </cell>
          <cell r="BX1269">
            <v>0</v>
          </cell>
          <cell r="BY1269">
            <v>0</v>
          </cell>
          <cell r="BZ1269">
            <v>0</v>
          </cell>
          <cell r="CA1269">
            <v>0</v>
          </cell>
          <cell r="CB1269">
            <v>0</v>
          </cell>
          <cell r="CC1269">
            <v>0</v>
          </cell>
          <cell r="CD1269">
            <v>0</v>
          </cell>
          <cell r="CE1269">
            <v>0</v>
          </cell>
          <cell r="CF1269">
            <v>0</v>
          </cell>
          <cell r="CG1269">
            <v>0</v>
          </cell>
          <cell r="CH1269">
            <v>0</v>
          </cell>
          <cell r="CI1269">
            <v>0</v>
          </cell>
          <cell r="CJ1269">
            <v>0</v>
          </cell>
          <cell r="CK1269">
            <v>0</v>
          </cell>
          <cell r="CL1269">
            <v>0</v>
          </cell>
          <cell r="CM1269">
            <v>0</v>
          </cell>
          <cell r="CN1269">
            <v>0</v>
          </cell>
          <cell r="CO1269">
            <v>0</v>
          </cell>
          <cell r="CP1269">
            <v>0</v>
          </cell>
          <cell r="CQ1269">
            <v>0</v>
          </cell>
          <cell r="CR1269">
            <v>0</v>
          </cell>
          <cell r="CS1269">
            <v>0</v>
          </cell>
          <cell r="CT1269">
            <v>0</v>
          </cell>
          <cell r="CU1269">
            <v>0</v>
          </cell>
          <cell r="CV1269">
            <v>0</v>
          </cell>
          <cell r="CW1269">
            <v>0</v>
          </cell>
          <cell r="CX1269">
            <v>0</v>
          </cell>
          <cell r="CY1269">
            <v>0</v>
          </cell>
          <cell r="CZ1269">
            <v>0</v>
          </cell>
          <cell r="DA1269">
            <v>0</v>
          </cell>
          <cell r="DB1269">
            <v>0</v>
          </cell>
          <cell r="DC1269">
            <v>0</v>
          </cell>
          <cell r="DD1269">
            <v>0</v>
          </cell>
          <cell r="DE1269">
            <v>0</v>
          </cell>
          <cell r="DF1269">
            <v>0</v>
          </cell>
          <cell r="DG1269">
            <v>0</v>
          </cell>
          <cell r="DH1269">
            <v>0</v>
          </cell>
          <cell r="DI1269">
            <v>0</v>
          </cell>
          <cell r="DJ1269">
            <v>0</v>
          </cell>
          <cell r="DK1269">
            <v>0</v>
          </cell>
          <cell r="DL1269">
            <v>0</v>
          </cell>
          <cell r="DM1269">
            <v>0</v>
          </cell>
          <cell r="DN1269">
            <v>0</v>
          </cell>
          <cell r="DO1269">
            <v>0</v>
          </cell>
          <cell r="DP1269">
            <v>0</v>
          </cell>
          <cell r="DQ1269">
            <v>0</v>
          </cell>
          <cell r="DR1269">
            <v>0</v>
          </cell>
          <cell r="DS1269">
            <v>0</v>
          </cell>
          <cell r="DT1269">
            <v>0</v>
          </cell>
          <cell r="DU1269">
            <v>0</v>
          </cell>
          <cell r="DV1269">
            <v>0</v>
          </cell>
          <cell r="DW1269">
            <v>0</v>
          </cell>
          <cell r="DX1269">
            <v>0</v>
          </cell>
          <cell r="DY1269">
            <v>0</v>
          </cell>
          <cell r="DZ1269">
            <v>0</v>
          </cell>
          <cell r="EA1269">
            <v>0</v>
          </cell>
          <cell r="EB1269">
            <v>0</v>
          </cell>
          <cell r="EC1269">
            <v>0</v>
          </cell>
          <cell r="ED1269">
            <v>0</v>
          </cell>
          <cell r="EE1269">
            <v>0</v>
          </cell>
          <cell r="EF1269">
            <v>0</v>
          </cell>
          <cell r="EG1269">
            <v>0</v>
          </cell>
          <cell r="EH1269">
            <v>0</v>
          </cell>
          <cell r="EI1269">
            <v>0</v>
          </cell>
          <cell r="EJ1269">
            <v>0</v>
          </cell>
          <cell r="EK1269">
            <v>0</v>
          </cell>
          <cell r="EL1269">
            <v>0</v>
          </cell>
          <cell r="EM1269">
            <v>0</v>
          </cell>
          <cell r="EN1269">
            <v>0</v>
          </cell>
          <cell r="EO1269">
            <v>0</v>
          </cell>
          <cell r="EP1269">
            <v>0</v>
          </cell>
          <cell r="EQ1269">
            <v>0</v>
          </cell>
          <cell r="ER1269">
            <v>0</v>
          </cell>
          <cell r="ES1269">
            <v>0</v>
          </cell>
          <cell r="ET1269">
            <v>0</v>
          </cell>
          <cell r="EU1269">
            <v>0</v>
          </cell>
          <cell r="EV1269">
            <v>0</v>
          </cell>
          <cell r="EW1269">
            <v>0</v>
          </cell>
          <cell r="EX1269">
            <v>0</v>
          </cell>
          <cell r="EY1269">
            <v>0</v>
          </cell>
          <cell r="EZ1269">
            <v>0</v>
          </cell>
          <cell r="FA1269">
            <v>0</v>
          </cell>
          <cell r="FB1269">
            <v>0</v>
          </cell>
          <cell r="FC1269">
            <v>0</v>
          </cell>
          <cell r="FD1269">
            <v>0</v>
          </cell>
          <cell r="FE1269">
            <v>0</v>
          </cell>
          <cell r="FF1269">
            <v>0</v>
          </cell>
          <cell r="FG1269">
            <v>0</v>
          </cell>
          <cell r="FH1269">
            <v>0</v>
          </cell>
          <cell r="FI1269">
            <v>0</v>
          </cell>
          <cell r="FJ1269">
            <v>0</v>
          </cell>
          <cell r="FK1269">
            <v>0</v>
          </cell>
          <cell r="FL1269">
            <v>0</v>
          </cell>
          <cell r="FM1269">
            <v>0</v>
          </cell>
          <cell r="FN1269">
            <v>0</v>
          </cell>
          <cell r="FO1269">
            <v>0</v>
          </cell>
          <cell r="FP1269">
            <v>0</v>
          </cell>
          <cell r="FQ1269">
            <v>0</v>
          </cell>
          <cell r="FR1269">
            <v>0</v>
          </cell>
          <cell r="FS1269">
            <v>0</v>
          </cell>
          <cell r="FT1269">
            <v>0</v>
          </cell>
          <cell r="FU1269">
            <v>0</v>
          </cell>
          <cell r="FV1269">
            <v>0</v>
          </cell>
          <cell r="FW1269">
            <v>0</v>
          </cell>
          <cell r="FX1269">
            <v>0</v>
          </cell>
          <cell r="FY1269">
            <v>0</v>
          </cell>
          <cell r="FZ1269">
            <v>0</v>
          </cell>
          <cell r="GA1269">
            <v>0</v>
          </cell>
          <cell r="GB1269">
            <v>0</v>
          </cell>
          <cell r="GC1269">
            <v>0</v>
          </cell>
          <cell r="GD1269">
            <v>0</v>
          </cell>
          <cell r="GE1269">
            <v>0</v>
          </cell>
          <cell r="GF1269">
            <v>0</v>
          </cell>
          <cell r="GG1269">
            <v>0</v>
          </cell>
          <cell r="GH1269">
            <v>0</v>
          </cell>
          <cell r="GI1269">
            <v>0</v>
          </cell>
          <cell r="GJ1269">
            <v>0</v>
          </cell>
          <cell r="GK1269">
            <v>0</v>
          </cell>
          <cell r="GL1269">
            <v>0</v>
          </cell>
          <cell r="GM1269">
            <v>0</v>
          </cell>
          <cell r="GN1269">
            <v>0</v>
          </cell>
          <cell r="GO1269">
            <v>0</v>
          </cell>
          <cell r="GP1269">
            <v>0</v>
          </cell>
          <cell r="GQ1269">
            <v>0</v>
          </cell>
          <cell r="GR1269">
            <v>0</v>
          </cell>
          <cell r="GS1269">
            <v>0</v>
          </cell>
          <cell r="GT1269">
            <v>0</v>
          </cell>
          <cell r="GU1269">
            <v>0</v>
          </cell>
          <cell r="GV1269">
            <v>0</v>
          </cell>
          <cell r="GW1269">
            <v>0</v>
          </cell>
          <cell r="GX1269">
            <v>0</v>
          </cell>
          <cell r="GY1269">
            <v>0</v>
          </cell>
          <cell r="GZ1269">
            <v>0</v>
          </cell>
          <cell r="HA1269">
            <v>0</v>
          </cell>
          <cell r="HB1269">
            <v>0</v>
          </cell>
          <cell r="HC1269">
            <v>0</v>
          </cell>
          <cell r="HD1269">
            <v>0</v>
          </cell>
          <cell r="HE1269">
            <v>0</v>
          </cell>
          <cell r="HF1269">
            <v>0</v>
          </cell>
          <cell r="HG1269">
            <v>0</v>
          </cell>
          <cell r="HH1269">
            <v>0</v>
          </cell>
          <cell r="HI1269">
            <v>0</v>
          </cell>
          <cell r="HJ1269">
            <v>0</v>
          </cell>
          <cell r="HK1269">
            <v>0</v>
          </cell>
          <cell r="HL1269">
            <v>0</v>
          </cell>
          <cell r="HM1269">
            <v>0</v>
          </cell>
          <cell r="HN1269">
            <v>0</v>
          </cell>
          <cell r="HO1269">
            <v>0</v>
          </cell>
          <cell r="HP1269">
            <v>0</v>
          </cell>
          <cell r="HQ1269">
            <v>0</v>
          </cell>
          <cell r="HR1269">
            <v>0</v>
          </cell>
          <cell r="HS1269">
            <v>0</v>
          </cell>
          <cell r="HT1269">
            <v>0</v>
          </cell>
          <cell r="HU1269">
            <v>0</v>
          </cell>
          <cell r="HV1269">
            <v>0</v>
          </cell>
          <cell r="HW1269">
            <v>0</v>
          </cell>
          <cell r="HX1269">
            <v>0</v>
          </cell>
          <cell r="HY1269">
            <v>0</v>
          </cell>
          <cell r="HZ1269">
            <v>0</v>
          </cell>
          <cell r="IA1269">
            <v>0</v>
          </cell>
          <cell r="IB1269">
            <v>0</v>
          </cell>
          <cell r="IC1269">
            <v>0</v>
          </cell>
          <cell r="ID1269">
            <v>0</v>
          </cell>
          <cell r="IE1269">
            <v>0</v>
          </cell>
          <cell r="IF1269">
            <v>0</v>
          </cell>
          <cell r="IG1269">
            <v>0</v>
          </cell>
          <cell r="IH1269">
            <v>0</v>
          </cell>
          <cell r="II1269">
            <v>0</v>
          </cell>
          <cell r="IJ1269">
            <v>0</v>
          </cell>
          <cell r="IK1269">
            <v>0</v>
          </cell>
          <cell r="IL1269">
            <v>0</v>
          </cell>
          <cell r="IM1269">
            <v>0</v>
          </cell>
          <cell r="IN1269">
            <v>0</v>
          </cell>
          <cell r="IO1269">
            <v>0</v>
          </cell>
          <cell r="IP1269">
            <v>0</v>
          </cell>
          <cell r="IQ1269">
            <v>0</v>
          </cell>
          <cell r="IR1269">
            <v>0</v>
          </cell>
          <cell r="IS1269">
            <v>0</v>
          </cell>
          <cell r="IT1269">
            <v>0</v>
          </cell>
          <cell r="IU1269">
            <v>0</v>
          </cell>
          <cell r="IV1269">
            <v>0</v>
          </cell>
          <cell r="IW1269">
            <v>0</v>
          </cell>
          <cell r="IX1269">
            <v>0</v>
          </cell>
          <cell r="IY1269">
            <v>0</v>
          </cell>
          <cell r="IZ1269">
            <v>0</v>
          </cell>
          <cell r="JA1269">
            <v>0</v>
          </cell>
          <cell r="JB1269">
            <v>0</v>
          </cell>
          <cell r="JC1269">
            <v>0</v>
          </cell>
          <cell r="JD1269">
            <v>0</v>
          </cell>
          <cell r="JE1269">
            <v>0</v>
          </cell>
          <cell r="JF1269">
            <v>0</v>
          </cell>
          <cell r="JG1269">
            <v>0</v>
          </cell>
          <cell r="JH1269">
            <v>0</v>
          </cell>
          <cell r="JI1269">
            <v>0</v>
          </cell>
          <cell r="JJ1269">
            <v>0</v>
          </cell>
          <cell r="JK1269">
            <v>0</v>
          </cell>
          <cell r="JL1269">
            <v>0</v>
          </cell>
          <cell r="JM1269">
            <v>0</v>
          </cell>
          <cell r="JN1269">
            <v>0</v>
          </cell>
          <cell r="JO1269">
            <v>0</v>
          </cell>
          <cell r="JP1269">
            <v>0</v>
          </cell>
          <cell r="JQ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G1270">
            <v>0</v>
          </cell>
          <cell r="BH1270">
            <v>0</v>
          </cell>
          <cell r="BI1270">
            <v>0</v>
          </cell>
          <cell r="BJ1270">
            <v>0</v>
          </cell>
          <cell r="BK1270">
            <v>0</v>
          </cell>
          <cell r="BL1270">
            <v>0</v>
          </cell>
          <cell r="BM1270">
            <v>0</v>
          </cell>
          <cell r="BN1270">
            <v>0</v>
          </cell>
          <cell r="BO1270">
            <v>0</v>
          </cell>
          <cell r="BP1270">
            <v>0</v>
          </cell>
          <cell r="BQ1270">
            <v>0</v>
          </cell>
          <cell r="BR1270">
            <v>0</v>
          </cell>
          <cell r="BS1270">
            <v>0</v>
          </cell>
          <cell r="BT1270">
            <v>0</v>
          </cell>
          <cell r="BU1270">
            <v>0</v>
          </cell>
          <cell r="BV1270">
            <v>0</v>
          </cell>
          <cell r="BW1270">
            <v>0</v>
          </cell>
          <cell r="BX1270">
            <v>0</v>
          </cell>
          <cell r="BY1270">
            <v>0</v>
          </cell>
          <cell r="BZ1270">
            <v>0</v>
          </cell>
          <cell r="CA1270">
            <v>0</v>
          </cell>
          <cell r="CB1270">
            <v>0</v>
          </cell>
          <cell r="CC1270">
            <v>0</v>
          </cell>
          <cell r="CD1270">
            <v>0</v>
          </cell>
          <cell r="CE1270">
            <v>0</v>
          </cell>
          <cell r="CF1270">
            <v>0</v>
          </cell>
          <cell r="CG1270">
            <v>0</v>
          </cell>
          <cell r="CH1270">
            <v>0</v>
          </cell>
          <cell r="CI1270">
            <v>0</v>
          </cell>
          <cell r="CJ1270">
            <v>0</v>
          </cell>
          <cell r="CK1270">
            <v>0</v>
          </cell>
          <cell r="CL1270">
            <v>0</v>
          </cell>
          <cell r="CM1270">
            <v>0</v>
          </cell>
          <cell r="CN1270">
            <v>0</v>
          </cell>
          <cell r="CO1270">
            <v>0</v>
          </cell>
          <cell r="CP1270">
            <v>0</v>
          </cell>
          <cell r="CQ1270">
            <v>0</v>
          </cell>
          <cell r="CR1270">
            <v>0</v>
          </cell>
          <cell r="CS1270">
            <v>0</v>
          </cell>
          <cell r="CT1270">
            <v>0</v>
          </cell>
          <cell r="CU1270">
            <v>0</v>
          </cell>
          <cell r="CV1270">
            <v>0</v>
          </cell>
          <cell r="CW1270">
            <v>0</v>
          </cell>
          <cell r="CX1270">
            <v>0</v>
          </cell>
          <cell r="CY1270">
            <v>0</v>
          </cell>
          <cell r="CZ1270">
            <v>0</v>
          </cell>
          <cell r="DA1270">
            <v>0</v>
          </cell>
          <cell r="DB1270">
            <v>0</v>
          </cell>
          <cell r="DC1270">
            <v>0</v>
          </cell>
          <cell r="DD1270">
            <v>0</v>
          </cell>
          <cell r="DE1270">
            <v>0</v>
          </cell>
          <cell r="DF1270">
            <v>0</v>
          </cell>
          <cell r="DG1270">
            <v>0</v>
          </cell>
          <cell r="DH1270">
            <v>0</v>
          </cell>
          <cell r="DI1270">
            <v>0</v>
          </cell>
          <cell r="DJ1270">
            <v>0</v>
          </cell>
          <cell r="DK1270">
            <v>0</v>
          </cell>
          <cell r="DL1270">
            <v>0</v>
          </cell>
          <cell r="DM1270">
            <v>0</v>
          </cell>
          <cell r="DN1270">
            <v>0</v>
          </cell>
          <cell r="DO1270">
            <v>0</v>
          </cell>
          <cell r="DP1270">
            <v>0</v>
          </cell>
          <cell r="DQ1270">
            <v>0</v>
          </cell>
          <cell r="DR1270">
            <v>0</v>
          </cell>
          <cell r="DS1270">
            <v>0</v>
          </cell>
          <cell r="DT1270">
            <v>0</v>
          </cell>
          <cell r="DU1270">
            <v>0</v>
          </cell>
          <cell r="DV1270">
            <v>0</v>
          </cell>
          <cell r="DW1270">
            <v>0</v>
          </cell>
          <cell r="DX1270">
            <v>0</v>
          </cell>
          <cell r="DY1270">
            <v>0</v>
          </cell>
          <cell r="DZ1270">
            <v>0</v>
          </cell>
          <cell r="EA1270">
            <v>0</v>
          </cell>
          <cell r="EB1270">
            <v>0</v>
          </cell>
          <cell r="EC1270">
            <v>0</v>
          </cell>
          <cell r="ED1270">
            <v>0</v>
          </cell>
          <cell r="EE1270">
            <v>0</v>
          </cell>
          <cell r="EF1270">
            <v>0</v>
          </cell>
          <cell r="EG1270">
            <v>0</v>
          </cell>
          <cell r="EH1270">
            <v>0</v>
          </cell>
          <cell r="EI1270">
            <v>0</v>
          </cell>
          <cell r="EJ1270">
            <v>0</v>
          </cell>
          <cell r="EK1270">
            <v>0</v>
          </cell>
          <cell r="EL1270">
            <v>0</v>
          </cell>
          <cell r="EM1270">
            <v>0</v>
          </cell>
          <cell r="EN1270">
            <v>0</v>
          </cell>
          <cell r="EO1270">
            <v>0</v>
          </cell>
          <cell r="EP1270">
            <v>0</v>
          </cell>
          <cell r="EQ1270">
            <v>0</v>
          </cell>
          <cell r="ER1270">
            <v>0</v>
          </cell>
          <cell r="ES1270">
            <v>0</v>
          </cell>
          <cell r="ET1270">
            <v>0</v>
          </cell>
          <cell r="EU1270">
            <v>0</v>
          </cell>
          <cell r="EV1270">
            <v>0</v>
          </cell>
          <cell r="EW1270">
            <v>0</v>
          </cell>
          <cell r="EX1270">
            <v>0</v>
          </cell>
          <cell r="EY1270">
            <v>0</v>
          </cell>
          <cell r="EZ1270">
            <v>0</v>
          </cell>
          <cell r="FA1270">
            <v>0</v>
          </cell>
          <cell r="FB1270">
            <v>0</v>
          </cell>
          <cell r="FC1270">
            <v>0</v>
          </cell>
          <cell r="FD1270">
            <v>0</v>
          </cell>
          <cell r="FE1270">
            <v>0</v>
          </cell>
          <cell r="FF1270">
            <v>0</v>
          </cell>
          <cell r="FG1270">
            <v>0</v>
          </cell>
          <cell r="FH1270">
            <v>0</v>
          </cell>
          <cell r="FI1270">
            <v>0</v>
          </cell>
          <cell r="FJ1270">
            <v>0</v>
          </cell>
          <cell r="FK1270">
            <v>0</v>
          </cell>
          <cell r="FL1270">
            <v>0</v>
          </cell>
          <cell r="FM1270">
            <v>0</v>
          </cell>
          <cell r="FN1270">
            <v>0</v>
          </cell>
          <cell r="FO1270">
            <v>0</v>
          </cell>
          <cell r="FP1270">
            <v>0</v>
          </cell>
          <cell r="FQ1270">
            <v>0</v>
          </cell>
          <cell r="FR1270">
            <v>0</v>
          </cell>
          <cell r="FS1270">
            <v>0</v>
          </cell>
          <cell r="FT1270">
            <v>0</v>
          </cell>
          <cell r="FU1270">
            <v>0</v>
          </cell>
          <cell r="FV1270">
            <v>0</v>
          </cell>
          <cell r="FW1270">
            <v>0</v>
          </cell>
          <cell r="FX1270">
            <v>0</v>
          </cell>
          <cell r="FY1270">
            <v>0</v>
          </cell>
          <cell r="FZ1270">
            <v>0</v>
          </cell>
          <cell r="GA1270">
            <v>0</v>
          </cell>
          <cell r="GB1270">
            <v>0</v>
          </cell>
          <cell r="GC1270">
            <v>0</v>
          </cell>
          <cell r="GD1270">
            <v>0</v>
          </cell>
          <cell r="GE1270">
            <v>0</v>
          </cell>
          <cell r="GF1270">
            <v>0</v>
          </cell>
          <cell r="GG1270">
            <v>0</v>
          </cell>
          <cell r="GH1270">
            <v>0</v>
          </cell>
          <cell r="GI1270">
            <v>0</v>
          </cell>
          <cell r="GJ1270">
            <v>0</v>
          </cell>
          <cell r="GK1270">
            <v>0</v>
          </cell>
          <cell r="GL1270">
            <v>0</v>
          </cell>
          <cell r="GM1270">
            <v>0</v>
          </cell>
          <cell r="GN1270">
            <v>0</v>
          </cell>
          <cell r="GO1270">
            <v>0</v>
          </cell>
          <cell r="GP1270">
            <v>0</v>
          </cell>
          <cell r="GQ1270">
            <v>0</v>
          </cell>
          <cell r="GR1270">
            <v>0</v>
          </cell>
          <cell r="GS1270">
            <v>0</v>
          </cell>
          <cell r="GT1270">
            <v>0</v>
          </cell>
          <cell r="GU1270">
            <v>0</v>
          </cell>
          <cell r="GV1270">
            <v>0</v>
          </cell>
          <cell r="GW1270">
            <v>0</v>
          </cell>
          <cell r="GX1270">
            <v>0</v>
          </cell>
          <cell r="GY1270">
            <v>0</v>
          </cell>
          <cell r="GZ1270">
            <v>0</v>
          </cell>
          <cell r="HA1270">
            <v>0</v>
          </cell>
          <cell r="HB1270">
            <v>0</v>
          </cell>
          <cell r="HC1270">
            <v>0</v>
          </cell>
          <cell r="HD1270">
            <v>0</v>
          </cell>
          <cell r="HE1270">
            <v>0</v>
          </cell>
          <cell r="HF1270">
            <v>0</v>
          </cell>
          <cell r="HG1270">
            <v>0</v>
          </cell>
          <cell r="HH1270">
            <v>0</v>
          </cell>
          <cell r="HI1270">
            <v>0</v>
          </cell>
          <cell r="HJ1270">
            <v>0</v>
          </cell>
          <cell r="HK1270">
            <v>0</v>
          </cell>
          <cell r="HL1270">
            <v>0</v>
          </cell>
          <cell r="HM1270">
            <v>0</v>
          </cell>
          <cell r="HN1270">
            <v>0</v>
          </cell>
          <cell r="HO1270">
            <v>0</v>
          </cell>
          <cell r="HP1270">
            <v>0</v>
          </cell>
          <cell r="HQ1270">
            <v>0</v>
          </cell>
          <cell r="HR1270">
            <v>0</v>
          </cell>
          <cell r="HS1270">
            <v>0</v>
          </cell>
          <cell r="HT1270">
            <v>0</v>
          </cell>
          <cell r="HU1270">
            <v>0</v>
          </cell>
          <cell r="HV1270">
            <v>0</v>
          </cell>
          <cell r="HW1270">
            <v>0</v>
          </cell>
          <cell r="HX1270">
            <v>0</v>
          </cell>
          <cell r="HY1270">
            <v>0</v>
          </cell>
          <cell r="HZ1270">
            <v>0</v>
          </cell>
          <cell r="IA1270">
            <v>0</v>
          </cell>
          <cell r="IB1270">
            <v>0</v>
          </cell>
          <cell r="IC1270">
            <v>0</v>
          </cell>
          <cell r="ID1270">
            <v>0</v>
          </cell>
          <cell r="IE1270">
            <v>0</v>
          </cell>
          <cell r="IF1270">
            <v>0</v>
          </cell>
          <cell r="IG1270">
            <v>0</v>
          </cell>
          <cell r="IH1270">
            <v>0</v>
          </cell>
          <cell r="II1270">
            <v>0</v>
          </cell>
          <cell r="IJ1270">
            <v>0</v>
          </cell>
          <cell r="IK1270">
            <v>0</v>
          </cell>
          <cell r="IL1270">
            <v>0</v>
          </cell>
          <cell r="IM1270">
            <v>0</v>
          </cell>
          <cell r="IN1270">
            <v>0</v>
          </cell>
          <cell r="IO1270">
            <v>0</v>
          </cell>
          <cell r="IP1270">
            <v>0</v>
          </cell>
          <cell r="IQ1270">
            <v>0</v>
          </cell>
          <cell r="IR1270">
            <v>0</v>
          </cell>
          <cell r="IS1270">
            <v>0</v>
          </cell>
          <cell r="IT1270">
            <v>0</v>
          </cell>
          <cell r="IU1270">
            <v>0</v>
          </cell>
          <cell r="IV1270">
            <v>0</v>
          </cell>
          <cell r="IW1270">
            <v>0</v>
          </cell>
          <cell r="IX1270">
            <v>0</v>
          </cell>
          <cell r="IY1270">
            <v>0</v>
          </cell>
          <cell r="IZ1270">
            <v>0</v>
          </cell>
          <cell r="JA1270">
            <v>0</v>
          </cell>
          <cell r="JB1270">
            <v>0</v>
          </cell>
          <cell r="JC1270">
            <v>0</v>
          </cell>
          <cell r="JD1270">
            <v>0</v>
          </cell>
          <cell r="JE1270">
            <v>0</v>
          </cell>
          <cell r="JF1270">
            <v>0</v>
          </cell>
          <cell r="JG1270">
            <v>0</v>
          </cell>
          <cell r="JH1270">
            <v>0</v>
          </cell>
          <cell r="JI1270">
            <v>0</v>
          </cell>
          <cell r="JJ1270">
            <v>0</v>
          </cell>
          <cell r="JK1270">
            <v>0</v>
          </cell>
          <cell r="JL1270">
            <v>0</v>
          </cell>
          <cell r="JM1270">
            <v>0</v>
          </cell>
          <cell r="JN1270">
            <v>0</v>
          </cell>
          <cell r="JO1270">
            <v>0</v>
          </cell>
          <cell r="JP1270">
            <v>0</v>
          </cell>
          <cell r="JQ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G1271">
            <v>0</v>
          </cell>
          <cell r="BH1271">
            <v>0</v>
          </cell>
          <cell r="BI1271">
            <v>0</v>
          </cell>
          <cell r="BJ1271">
            <v>0</v>
          </cell>
          <cell r="BK1271">
            <v>0</v>
          </cell>
          <cell r="BL1271">
            <v>0</v>
          </cell>
          <cell r="BM1271">
            <v>0</v>
          </cell>
          <cell r="BN1271">
            <v>0</v>
          </cell>
          <cell r="BO1271">
            <v>0</v>
          </cell>
          <cell r="BP1271">
            <v>0</v>
          </cell>
          <cell r="BQ1271">
            <v>0</v>
          </cell>
          <cell r="BR1271">
            <v>0</v>
          </cell>
          <cell r="BS1271">
            <v>0</v>
          </cell>
          <cell r="BT1271">
            <v>0</v>
          </cell>
          <cell r="BU1271">
            <v>0</v>
          </cell>
          <cell r="BV1271">
            <v>0</v>
          </cell>
          <cell r="BW1271">
            <v>0</v>
          </cell>
          <cell r="BX1271">
            <v>0</v>
          </cell>
          <cell r="BY1271">
            <v>0</v>
          </cell>
          <cell r="BZ1271">
            <v>0</v>
          </cell>
          <cell r="CA1271">
            <v>0</v>
          </cell>
          <cell r="CB1271">
            <v>0</v>
          </cell>
          <cell r="CC1271">
            <v>0</v>
          </cell>
          <cell r="CD1271">
            <v>0</v>
          </cell>
          <cell r="CE1271">
            <v>0</v>
          </cell>
          <cell r="CF1271">
            <v>0</v>
          </cell>
          <cell r="CG1271">
            <v>0</v>
          </cell>
          <cell r="CH1271">
            <v>0</v>
          </cell>
          <cell r="CI1271">
            <v>0</v>
          </cell>
          <cell r="CJ1271">
            <v>0</v>
          </cell>
          <cell r="CK1271">
            <v>0</v>
          </cell>
          <cell r="CL1271">
            <v>0</v>
          </cell>
          <cell r="CM1271">
            <v>0</v>
          </cell>
          <cell r="CN1271">
            <v>0</v>
          </cell>
          <cell r="CO1271">
            <v>0</v>
          </cell>
          <cell r="CP1271">
            <v>0</v>
          </cell>
          <cell r="CQ1271">
            <v>0</v>
          </cell>
          <cell r="CR1271">
            <v>0</v>
          </cell>
          <cell r="CS1271">
            <v>0</v>
          </cell>
          <cell r="CT1271">
            <v>0</v>
          </cell>
          <cell r="CU1271">
            <v>0</v>
          </cell>
          <cell r="CV1271">
            <v>0</v>
          </cell>
          <cell r="CW1271">
            <v>0</v>
          </cell>
          <cell r="CX1271">
            <v>0</v>
          </cell>
          <cell r="CY1271">
            <v>0</v>
          </cell>
          <cell r="CZ1271">
            <v>0</v>
          </cell>
          <cell r="DA1271">
            <v>0</v>
          </cell>
          <cell r="DB1271">
            <v>0</v>
          </cell>
          <cell r="DC1271">
            <v>0</v>
          </cell>
          <cell r="DD1271">
            <v>0</v>
          </cell>
          <cell r="DE1271">
            <v>0</v>
          </cell>
          <cell r="DF1271">
            <v>0</v>
          </cell>
          <cell r="DG1271">
            <v>0</v>
          </cell>
          <cell r="DH1271">
            <v>0</v>
          </cell>
          <cell r="DI1271">
            <v>0</v>
          </cell>
          <cell r="DJ1271">
            <v>0</v>
          </cell>
          <cell r="DK1271">
            <v>0</v>
          </cell>
          <cell r="DL1271">
            <v>0</v>
          </cell>
          <cell r="DM1271">
            <v>0</v>
          </cell>
          <cell r="DN1271">
            <v>0</v>
          </cell>
          <cell r="DO1271">
            <v>0</v>
          </cell>
          <cell r="DP1271">
            <v>0</v>
          </cell>
          <cell r="DQ1271">
            <v>0</v>
          </cell>
          <cell r="DR1271">
            <v>0</v>
          </cell>
          <cell r="DS1271">
            <v>0</v>
          </cell>
          <cell r="DT1271">
            <v>0</v>
          </cell>
          <cell r="DU1271">
            <v>0</v>
          </cell>
          <cell r="DV1271">
            <v>0</v>
          </cell>
          <cell r="DW1271">
            <v>0</v>
          </cell>
          <cell r="DX1271">
            <v>0</v>
          </cell>
          <cell r="DY1271">
            <v>0</v>
          </cell>
          <cell r="DZ1271">
            <v>0</v>
          </cell>
          <cell r="EA1271">
            <v>0</v>
          </cell>
          <cell r="EB1271">
            <v>0</v>
          </cell>
          <cell r="EC1271">
            <v>0</v>
          </cell>
          <cell r="ED1271">
            <v>0</v>
          </cell>
          <cell r="EE1271">
            <v>0</v>
          </cell>
          <cell r="EF1271">
            <v>0</v>
          </cell>
          <cell r="EG1271">
            <v>0</v>
          </cell>
          <cell r="EH1271">
            <v>0</v>
          </cell>
          <cell r="EI1271">
            <v>0</v>
          </cell>
          <cell r="EJ1271">
            <v>0</v>
          </cell>
          <cell r="EK1271">
            <v>0</v>
          </cell>
          <cell r="EL1271">
            <v>0</v>
          </cell>
          <cell r="EM1271">
            <v>0</v>
          </cell>
          <cell r="EN1271">
            <v>0</v>
          </cell>
          <cell r="EO1271">
            <v>0</v>
          </cell>
          <cell r="EP1271">
            <v>0</v>
          </cell>
          <cell r="EQ1271">
            <v>0</v>
          </cell>
          <cell r="ER1271">
            <v>0</v>
          </cell>
          <cell r="ES1271">
            <v>0</v>
          </cell>
          <cell r="ET1271">
            <v>0</v>
          </cell>
          <cell r="EU1271">
            <v>0</v>
          </cell>
          <cell r="EV1271">
            <v>0</v>
          </cell>
          <cell r="EW1271">
            <v>0</v>
          </cell>
          <cell r="EX1271">
            <v>0</v>
          </cell>
          <cell r="EY1271">
            <v>0</v>
          </cell>
          <cell r="EZ1271">
            <v>0</v>
          </cell>
          <cell r="FA1271">
            <v>0</v>
          </cell>
          <cell r="FB1271">
            <v>0</v>
          </cell>
          <cell r="FC1271">
            <v>0</v>
          </cell>
          <cell r="FD1271">
            <v>0</v>
          </cell>
          <cell r="FE1271">
            <v>0</v>
          </cell>
          <cell r="FF1271">
            <v>0</v>
          </cell>
          <cell r="FG1271">
            <v>0</v>
          </cell>
          <cell r="FH1271">
            <v>0</v>
          </cell>
          <cell r="FI1271">
            <v>0</v>
          </cell>
          <cell r="FJ1271">
            <v>0</v>
          </cell>
          <cell r="FK1271">
            <v>0</v>
          </cell>
          <cell r="FL1271">
            <v>0</v>
          </cell>
          <cell r="FM1271">
            <v>0</v>
          </cell>
          <cell r="FN1271">
            <v>0</v>
          </cell>
          <cell r="FO1271">
            <v>0</v>
          </cell>
          <cell r="FP1271">
            <v>0</v>
          </cell>
          <cell r="FQ1271">
            <v>0</v>
          </cell>
          <cell r="FR1271">
            <v>0</v>
          </cell>
          <cell r="FS1271">
            <v>0</v>
          </cell>
          <cell r="FT1271">
            <v>0</v>
          </cell>
          <cell r="FU1271">
            <v>0</v>
          </cell>
          <cell r="FV1271">
            <v>0</v>
          </cell>
          <cell r="FW1271">
            <v>0</v>
          </cell>
          <cell r="FX1271">
            <v>0</v>
          </cell>
          <cell r="FY1271">
            <v>0</v>
          </cell>
          <cell r="FZ1271">
            <v>0</v>
          </cell>
          <cell r="GA1271">
            <v>0</v>
          </cell>
          <cell r="GB1271">
            <v>0</v>
          </cell>
          <cell r="GC1271">
            <v>0</v>
          </cell>
          <cell r="GD1271">
            <v>0</v>
          </cell>
          <cell r="GE1271">
            <v>0</v>
          </cell>
          <cell r="GF1271">
            <v>0</v>
          </cell>
          <cell r="GG1271">
            <v>0</v>
          </cell>
          <cell r="GH1271">
            <v>0</v>
          </cell>
          <cell r="GI1271">
            <v>0</v>
          </cell>
          <cell r="GJ1271">
            <v>0</v>
          </cell>
          <cell r="GK1271">
            <v>0</v>
          </cell>
          <cell r="GL1271">
            <v>0</v>
          </cell>
          <cell r="GM1271">
            <v>0</v>
          </cell>
          <cell r="GN1271">
            <v>0</v>
          </cell>
          <cell r="GO1271">
            <v>0</v>
          </cell>
          <cell r="GP1271">
            <v>0</v>
          </cell>
          <cell r="GQ1271">
            <v>0</v>
          </cell>
          <cell r="GR1271">
            <v>0</v>
          </cell>
          <cell r="GS1271">
            <v>0</v>
          </cell>
          <cell r="GT1271">
            <v>0</v>
          </cell>
          <cell r="GU1271">
            <v>0</v>
          </cell>
          <cell r="GV1271">
            <v>0</v>
          </cell>
          <cell r="GW1271">
            <v>0</v>
          </cell>
          <cell r="GX1271">
            <v>0</v>
          </cell>
          <cell r="GY1271">
            <v>0</v>
          </cell>
          <cell r="GZ1271">
            <v>0</v>
          </cell>
          <cell r="HA1271">
            <v>0</v>
          </cell>
          <cell r="HB1271">
            <v>0</v>
          </cell>
          <cell r="HC1271">
            <v>0</v>
          </cell>
          <cell r="HD1271">
            <v>0</v>
          </cell>
          <cell r="HE1271">
            <v>0</v>
          </cell>
          <cell r="HF1271">
            <v>0</v>
          </cell>
          <cell r="HG1271">
            <v>0</v>
          </cell>
          <cell r="HH1271">
            <v>0</v>
          </cell>
          <cell r="HI1271">
            <v>0</v>
          </cell>
          <cell r="HJ1271">
            <v>0</v>
          </cell>
          <cell r="HK1271">
            <v>0</v>
          </cell>
          <cell r="HL1271">
            <v>0</v>
          </cell>
          <cell r="HM1271">
            <v>0</v>
          </cell>
          <cell r="HN1271">
            <v>0</v>
          </cell>
          <cell r="HO1271">
            <v>0</v>
          </cell>
          <cell r="HP1271">
            <v>0</v>
          </cell>
          <cell r="HQ1271">
            <v>0</v>
          </cell>
          <cell r="HR1271">
            <v>0</v>
          </cell>
          <cell r="HS1271">
            <v>0</v>
          </cell>
          <cell r="HT1271">
            <v>0</v>
          </cell>
          <cell r="HU1271">
            <v>0</v>
          </cell>
          <cell r="HV1271">
            <v>0</v>
          </cell>
          <cell r="HW1271">
            <v>0</v>
          </cell>
          <cell r="HX1271">
            <v>0</v>
          </cell>
          <cell r="HY1271">
            <v>0</v>
          </cell>
          <cell r="HZ1271">
            <v>0</v>
          </cell>
          <cell r="IA1271">
            <v>0</v>
          </cell>
          <cell r="IB1271">
            <v>0</v>
          </cell>
          <cell r="IC1271">
            <v>0</v>
          </cell>
          <cell r="ID1271">
            <v>0</v>
          </cell>
          <cell r="IE1271">
            <v>0</v>
          </cell>
          <cell r="IF1271">
            <v>0</v>
          </cell>
          <cell r="IG1271">
            <v>0</v>
          </cell>
          <cell r="IH1271">
            <v>0</v>
          </cell>
          <cell r="II1271">
            <v>0</v>
          </cell>
          <cell r="IJ1271">
            <v>0</v>
          </cell>
          <cell r="IK1271">
            <v>0</v>
          </cell>
          <cell r="IL1271">
            <v>0</v>
          </cell>
          <cell r="IM1271">
            <v>0</v>
          </cell>
          <cell r="IN1271">
            <v>0</v>
          </cell>
          <cell r="IO1271">
            <v>0</v>
          </cell>
          <cell r="IP1271">
            <v>0</v>
          </cell>
          <cell r="IQ1271">
            <v>0</v>
          </cell>
          <cell r="IR1271">
            <v>0</v>
          </cell>
          <cell r="IS1271">
            <v>0</v>
          </cell>
          <cell r="IT1271">
            <v>0</v>
          </cell>
          <cell r="IU1271">
            <v>0</v>
          </cell>
          <cell r="IV1271">
            <v>0</v>
          </cell>
          <cell r="IW1271">
            <v>0</v>
          </cell>
          <cell r="IX1271">
            <v>0</v>
          </cell>
          <cell r="IY1271">
            <v>0</v>
          </cell>
          <cell r="IZ1271">
            <v>0</v>
          </cell>
          <cell r="JA1271">
            <v>0</v>
          </cell>
          <cell r="JB1271">
            <v>0</v>
          </cell>
          <cell r="JC1271">
            <v>0</v>
          </cell>
          <cell r="JD1271">
            <v>0</v>
          </cell>
          <cell r="JE1271">
            <v>0</v>
          </cell>
          <cell r="JF1271">
            <v>0</v>
          </cell>
          <cell r="JG1271">
            <v>0</v>
          </cell>
          <cell r="JH1271">
            <v>0</v>
          </cell>
          <cell r="JI1271">
            <v>0</v>
          </cell>
          <cell r="JJ1271">
            <v>0</v>
          </cell>
          <cell r="JK1271">
            <v>0</v>
          </cell>
          <cell r="JL1271">
            <v>0</v>
          </cell>
          <cell r="JM1271">
            <v>0</v>
          </cell>
          <cell r="JN1271">
            <v>0</v>
          </cell>
          <cell r="JO1271">
            <v>0</v>
          </cell>
          <cell r="JP1271">
            <v>0</v>
          </cell>
          <cell r="JQ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G1272">
            <v>0</v>
          </cell>
          <cell r="BH1272">
            <v>0</v>
          </cell>
          <cell r="BI1272">
            <v>0</v>
          </cell>
          <cell r="BJ1272">
            <v>0</v>
          </cell>
          <cell r="BK1272">
            <v>0</v>
          </cell>
          <cell r="BL1272">
            <v>0</v>
          </cell>
          <cell r="BM1272">
            <v>0</v>
          </cell>
          <cell r="BN1272">
            <v>0</v>
          </cell>
          <cell r="BO1272">
            <v>0</v>
          </cell>
          <cell r="BP1272">
            <v>0</v>
          </cell>
          <cell r="BQ1272">
            <v>0</v>
          </cell>
          <cell r="BR1272">
            <v>0</v>
          </cell>
          <cell r="BS1272">
            <v>0</v>
          </cell>
          <cell r="BT1272">
            <v>0</v>
          </cell>
          <cell r="BU1272">
            <v>0</v>
          </cell>
          <cell r="BV1272">
            <v>0</v>
          </cell>
          <cell r="BW1272">
            <v>0</v>
          </cell>
          <cell r="BX1272">
            <v>0</v>
          </cell>
          <cell r="BY1272">
            <v>0</v>
          </cell>
          <cell r="BZ1272">
            <v>0</v>
          </cell>
          <cell r="CA1272">
            <v>0</v>
          </cell>
          <cell r="CB1272">
            <v>0</v>
          </cell>
          <cell r="CC1272">
            <v>0</v>
          </cell>
          <cell r="CD1272">
            <v>0</v>
          </cell>
          <cell r="CE1272">
            <v>0</v>
          </cell>
          <cell r="CF1272">
            <v>0</v>
          </cell>
          <cell r="CG1272">
            <v>0</v>
          </cell>
          <cell r="CH1272">
            <v>0</v>
          </cell>
          <cell r="CI1272">
            <v>0</v>
          </cell>
          <cell r="CJ1272">
            <v>0</v>
          </cell>
          <cell r="CK1272">
            <v>0</v>
          </cell>
          <cell r="CL1272">
            <v>0</v>
          </cell>
          <cell r="CM1272">
            <v>0</v>
          </cell>
          <cell r="CN1272">
            <v>0</v>
          </cell>
          <cell r="CO1272">
            <v>0</v>
          </cell>
          <cell r="CP1272">
            <v>0</v>
          </cell>
          <cell r="CQ1272">
            <v>0</v>
          </cell>
          <cell r="CR1272">
            <v>0</v>
          </cell>
          <cell r="CS1272">
            <v>0</v>
          </cell>
          <cell r="CT1272">
            <v>0</v>
          </cell>
          <cell r="CU1272">
            <v>0</v>
          </cell>
          <cell r="CV1272">
            <v>0</v>
          </cell>
          <cell r="CW1272">
            <v>0</v>
          </cell>
          <cell r="CX1272">
            <v>0</v>
          </cell>
          <cell r="CY1272">
            <v>0</v>
          </cell>
          <cell r="CZ1272">
            <v>0</v>
          </cell>
          <cell r="DA1272">
            <v>0</v>
          </cell>
          <cell r="DB1272">
            <v>0</v>
          </cell>
          <cell r="DC1272">
            <v>0</v>
          </cell>
          <cell r="DD1272">
            <v>0</v>
          </cell>
          <cell r="DE1272">
            <v>0</v>
          </cell>
          <cell r="DF1272">
            <v>0</v>
          </cell>
          <cell r="DG1272">
            <v>0</v>
          </cell>
          <cell r="DH1272">
            <v>0</v>
          </cell>
          <cell r="DI1272">
            <v>0</v>
          </cell>
          <cell r="DJ1272">
            <v>0</v>
          </cell>
          <cell r="DK1272">
            <v>0</v>
          </cell>
          <cell r="DL1272">
            <v>0</v>
          </cell>
          <cell r="DM1272">
            <v>0</v>
          </cell>
          <cell r="DN1272">
            <v>0</v>
          </cell>
          <cell r="DO1272">
            <v>0</v>
          </cell>
          <cell r="DP1272">
            <v>0</v>
          </cell>
          <cell r="DQ1272">
            <v>0</v>
          </cell>
          <cell r="DR1272">
            <v>0</v>
          </cell>
          <cell r="DS1272">
            <v>0</v>
          </cell>
          <cell r="DT1272">
            <v>0</v>
          </cell>
          <cell r="DU1272">
            <v>0</v>
          </cell>
          <cell r="DV1272">
            <v>0</v>
          </cell>
          <cell r="DW1272">
            <v>0</v>
          </cell>
          <cell r="DX1272">
            <v>0</v>
          </cell>
          <cell r="DY1272">
            <v>0</v>
          </cell>
          <cell r="DZ1272">
            <v>0</v>
          </cell>
          <cell r="EA1272">
            <v>0</v>
          </cell>
          <cell r="EB1272">
            <v>0</v>
          </cell>
          <cell r="EC1272">
            <v>0</v>
          </cell>
          <cell r="ED1272">
            <v>0</v>
          </cell>
          <cell r="EE1272">
            <v>0</v>
          </cell>
          <cell r="EF1272">
            <v>0</v>
          </cell>
          <cell r="EG1272">
            <v>0</v>
          </cell>
          <cell r="EH1272">
            <v>0</v>
          </cell>
          <cell r="EI1272">
            <v>0</v>
          </cell>
          <cell r="EJ1272">
            <v>0</v>
          </cell>
          <cell r="EK1272">
            <v>0</v>
          </cell>
          <cell r="EL1272">
            <v>0</v>
          </cell>
          <cell r="EM1272">
            <v>0</v>
          </cell>
          <cell r="EN1272">
            <v>0</v>
          </cell>
          <cell r="EO1272">
            <v>0</v>
          </cell>
          <cell r="EP1272">
            <v>0</v>
          </cell>
          <cell r="EQ1272">
            <v>0</v>
          </cell>
          <cell r="ER1272">
            <v>0</v>
          </cell>
          <cell r="ES1272">
            <v>0</v>
          </cell>
          <cell r="ET1272">
            <v>0</v>
          </cell>
          <cell r="EU1272">
            <v>0</v>
          </cell>
          <cell r="EV1272">
            <v>0</v>
          </cell>
          <cell r="EW1272">
            <v>0</v>
          </cell>
          <cell r="EX1272">
            <v>0</v>
          </cell>
          <cell r="EY1272">
            <v>0</v>
          </cell>
          <cell r="EZ1272">
            <v>0</v>
          </cell>
          <cell r="FA1272">
            <v>0</v>
          </cell>
          <cell r="FB1272">
            <v>0</v>
          </cell>
          <cell r="FC1272">
            <v>0</v>
          </cell>
          <cell r="FD1272">
            <v>0</v>
          </cell>
          <cell r="FE1272">
            <v>0</v>
          </cell>
          <cell r="FF1272">
            <v>0</v>
          </cell>
          <cell r="FG1272">
            <v>0</v>
          </cell>
          <cell r="FH1272">
            <v>0</v>
          </cell>
          <cell r="FI1272">
            <v>0</v>
          </cell>
          <cell r="FJ1272">
            <v>0</v>
          </cell>
          <cell r="FK1272">
            <v>0</v>
          </cell>
          <cell r="FL1272">
            <v>0</v>
          </cell>
          <cell r="FM1272">
            <v>0</v>
          </cell>
          <cell r="FN1272">
            <v>0</v>
          </cell>
          <cell r="FO1272">
            <v>0</v>
          </cell>
          <cell r="FP1272">
            <v>0</v>
          </cell>
          <cell r="FQ1272">
            <v>0</v>
          </cell>
          <cell r="FR1272">
            <v>0</v>
          </cell>
          <cell r="FS1272">
            <v>0</v>
          </cell>
          <cell r="FT1272">
            <v>0</v>
          </cell>
          <cell r="FU1272">
            <v>0</v>
          </cell>
          <cell r="FV1272">
            <v>0</v>
          </cell>
          <cell r="FW1272">
            <v>0</v>
          </cell>
          <cell r="FX1272">
            <v>0</v>
          </cell>
          <cell r="FY1272">
            <v>0</v>
          </cell>
          <cell r="FZ1272">
            <v>0</v>
          </cell>
          <cell r="GA1272">
            <v>0</v>
          </cell>
          <cell r="GB1272">
            <v>0</v>
          </cell>
          <cell r="GC1272">
            <v>0</v>
          </cell>
          <cell r="GD1272">
            <v>0</v>
          </cell>
          <cell r="GE1272">
            <v>0</v>
          </cell>
          <cell r="GF1272">
            <v>0</v>
          </cell>
          <cell r="GG1272">
            <v>0</v>
          </cell>
          <cell r="GH1272">
            <v>0</v>
          </cell>
          <cell r="GI1272">
            <v>0</v>
          </cell>
          <cell r="GJ1272">
            <v>0</v>
          </cell>
          <cell r="GK1272">
            <v>0</v>
          </cell>
          <cell r="GL1272">
            <v>0</v>
          </cell>
          <cell r="GM1272">
            <v>0</v>
          </cell>
          <cell r="GN1272">
            <v>0</v>
          </cell>
          <cell r="GO1272">
            <v>0</v>
          </cell>
          <cell r="GP1272">
            <v>0</v>
          </cell>
          <cell r="GQ1272">
            <v>0</v>
          </cell>
          <cell r="GR1272">
            <v>0</v>
          </cell>
          <cell r="GS1272">
            <v>0</v>
          </cell>
          <cell r="GT1272">
            <v>0</v>
          </cell>
          <cell r="GU1272">
            <v>0</v>
          </cell>
          <cell r="GV1272">
            <v>0</v>
          </cell>
          <cell r="GW1272">
            <v>0</v>
          </cell>
          <cell r="GX1272">
            <v>0</v>
          </cell>
          <cell r="GY1272">
            <v>0</v>
          </cell>
          <cell r="GZ1272">
            <v>0</v>
          </cell>
          <cell r="HA1272">
            <v>0</v>
          </cell>
          <cell r="HB1272">
            <v>0</v>
          </cell>
          <cell r="HC1272">
            <v>0</v>
          </cell>
          <cell r="HD1272">
            <v>0</v>
          </cell>
          <cell r="HE1272">
            <v>0</v>
          </cell>
          <cell r="HF1272">
            <v>0</v>
          </cell>
          <cell r="HG1272">
            <v>0</v>
          </cell>
          <cell r="HH1272">
            <v>0</v>
          </cell>
          <cell r="HI1272">
            <v>0</v>
          </cell>
          <cell r="HJ1272">
            <v>0</v>
          </cell>
          <cell r="HK1272">
            <v>0</v>
          </cell>
          <cell r="HL1272">
            <v>0</v>
          </cell>
          <cell r="HM1272">
            <v>0</v>
          </cell>
          <cell r="HN1272">
            <v>0</v>
          </cell>
          <cell r="HO1272">
            <v>0</v>
          </cell>
          <cell r="HP1272">
            <v>0</v>
          </cell>
          <cell r="HQ1272">
            <v>0</v>
          </cell>
          <cell r="HR1272">
            <v>0</v>
          </cell>
          <cell r="HS1272">
            <v>0</v>
          </cell>
          <cell r="HT1272">
            <v>0</v>
          </cell>
          <cell r="HU1272">
            <v>0</v>
          </cell>
          <cell r="HV1272">
            <v>0</v>
          </cell>
          <cell r="HW1272">
            <v>0</v>
          </cell>
          <cell r="HX1272">
            <v>0</v>
          </cell>
          <cell r="HY1272">
            <v>0</v>
          </cell>
          <cell r="HZ1272">
            <v>0</v>
          </cell>
          <cell r="IA1272">
            <v>0</v>
          </cell>
          <cell r="IB1272">
            <v>0</v>
          </cell>
          <cell r="IC1272">
            <v>0</v>
          </cell>
          <cell r="ID1272">
            <v>0</v>
          </cell>
          <cell r="IE1272">
            <v>0</v>
          </cell>
          <cell r="IF1272">
            <v>0</v>
          </cell>
          <cell r="IG1272">
            <v>0</v>
          </cell>
          <cell r="IH1272">
            <v>0</v>
          </cell>
          <cell r="II1272">
            <v>0</v>
          </cell>
          <cell r="IJ1272">
            <v>0</v>
          </cell>
          <cell r="IK1272">
            <v>0</v>
          </cell>
          <cell r="IL1272">
            <v>0</v>
          </cell>
          <cell r="IM1272">
            <v>0</v>
          </cell>
          <cell r="IN1272">
            <v>0</v>
          </cell>
          <cell r="IO1272">
            <v>0</v>
          </cell>
          <cell r="IP1272">
            <v>0</v>
          </cell>
          <cell r="IQ1272">
            <v>0</v>
          </cell>
          <cell r="IR1272">
            <v>0</v>
          </cell>
          <cell r="IS1272">
            <v>0</v>
          </cell>
          <cell r="IT1272">
            <v>0</v>
          </cell>
          <cell r="IU1272">
            <v>0</v>
          </cell>
          <cell r="IV1272">
            <v>0</v>
          </cell>
          <cell r="IW1272">
            <v>0</v>
          </cell>
          <cell r="IX1272">
            <v>0</v>
          </cell>
          <cell r="IY1272">
            <v>0</v>
          </cell>
          <cell r="IZ1272">
            <v>0</v>
          </cell>
          <cell r="JA1272">
            <v>0</v>
          </cell>
          <cell r="JB1272">
            <v>0</v>
          </cell>
          <cell r="JC1272">
            <v>0</v>
          </cell>
          <cell r="JD1272">
            <v>0</v>
          </cell>
          <cell r="JE1272">
            <v>0</v>
          </cell>
          <cell r="JF1272">
            <v>0</v>
          </cell>
          <cell r="JG1272">
            <v>0</v>
          </cell>
          <cell r="JH1272">
            <v>0</v>
          </cell>
          <cell r="JI1272">
            <v>0</v>
          </cell>
          <cell r="JJ1272">
            <v>0</v>
          </cell>
          <cell r="JK1272">
            <v>0</v>
          </cell>
          <cell r="JL1272">
            <v>0</v>
          </cell>
          <cell r="JM1272">
            <v>0</v>
          </cell>
          <cell r="JN1272">
            <v>0</v>
          </cell>
          <cell r="JO1272">
            <v>0</v>
          </cell>
          <cell r="JP1272">
            <v>0</v>
          </cell>
          <cell r="JQ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G1273">
            <v>0</v>
          </cell>
          <cell r="BH1273">
            <v>0</v>
          </cell>
          <cell r="BI1273">
            <v>0</v>
          </cell>
          <cell r="BJ1273">
            <v>0</v>
          </cell>
          <cell r="BK1273">
            <v>0</v>
          </cell>
          <cell r="BL1273">
            <v>0</v>
          </cell>
          <cell r="BM1273">
            <v>0</v>
          </cell>
          <cell r="BN1273">
            <v>0</v>
          </cell>
          <cell r="BO1273">
            <v>0</v>
          </cell>
          <cell r="BP1273">
            <v>0</v>
          </cell>
          <cell r="BQ1273">
            <v>0</v>
          </cell>
          <cell r="BR1273">
            <v>0</v>
          </cell>
          <cell r="BS1273">
            <v>0</v>
          </cell>
          <cell r="BT1273">
            <v>0</v>
          </cell>
          <cell r="BU1273">
            <v>0</v>
          </cell>
          <cell r="BV1273">
            <v>0</v>
          </cell>
          <cell r="BW1273">
            <v>0</v>
          </cell>
          <cell r="BX1273">
            <v>0</v>
          </cell>
          <cell r="BY1273">
            <v>0</v>
          </cell>
          <cell r="BZ1273">
            <v>0</v>
          </cell>
          <cell r="CA1273">
            <v>0</v>
          </cell>
          <cell r="CB1273">
            <v>0</v>
          </cell>
          <cell r="CC1273">
            <v>0</v>
          </cell>
          <cell r="CD1273">
            <v>0</v>
          </cell>
          <cell r="CE1273">
            <v>0</v>
          </cell>
          <cell r="CF1273">
            <v>0</v>
          </cell>
          <cell r="CG1273">
            <v>0</v>
          </cell>
          <cell r="CH1273">
            <v>0</v>
          </cell>
          <cell r="CI1273">
            <v>0</v>
          </cell>
          <cell r="CJ1273">
            <v>0</v>
          </cell>
          <cell r="CK1273">
            <v>0</v>
          </cell>
          <cell r="CL1273">
            <v>0</v>
          </cell>
          <cell r="CM1273">
            <v>0</v>
          </cell>
          <cell r="CN1273">
            <v>0</v>
          </cell>
          <cell r="CO1273">
            <v>0</v>
          </cell>
          <cell r="CP1273">
            <v>0</v>
          </cell>
          <cell r="CQ1273">
            <v>0</v>
          </cell>
          <cell r="CR1273">
            <v>0</v>
          </cell>
          <cell r="CS1273">
            <v>0</v>
          </cell>
          <cell r="CT1273">
            <v>0</v>
          </cell>
          <cell r="CU1273">
            <v>0</v>
          </cell>
          <cell r="CV1273">
            <v>0</v>
          </cell>
          <cell r="CW1273">
            <v>0</v>
          </cell>
          <cell r="CX1273">
            <v>0</v>
          </cell>
          <cell r="CY1273">
            <v>0</v>
          </cell>
          <cell r="CZ1273">
            <v>0</v>
          </cell>
          <cell r="DA1273">
            <v>0</v>
          </cell>
          <cell r="DB1273">
            <v>0</v>
          </cell>
          <cell r="DC1273">
            <v>0</v>
          </cell>
          <cell r="DD1273">
            <v>0</v>
          </cell>
          <cell r="DE1273">
            <v>0</v>
          </cell>
          <cell r="DF1273">
            <v>0</v>
          </cell>
          <cell r="DG1273">
            <v>0</v>
          </cell>
          <cell r="DH1273">
            <v>0</v>
          </cell>
          <cell r="DI1273">
            <v>0</v>
          </cell>
          <cell r="DJ1273">
            <v>0</v>
          </cell>
          <cell r="DK1273">
            <v>0</v>
          </cell>
          <cell r="DL1273">
            <v>0</v>
          </cell>
          <cell r="DM1273">
            <v>0</v>
          </cell>
          <cell r="DN1273">
            <v>0</v>
          </cell>
          <cell r="DO1273">
            <v>0</v>
          </cell>
          <cell r="DP1273">
            <v>0</v>
          </cell>
          <cell r="DQ1273">
            <v>0</v>
          </cell>
          <cell r="DR1273">
            <v>0</v>
          </cell>
          <cell r="DS1273">
            <v>0</v>
          </cell>
          <cell r="DT1273">
            <v>0</v>
          </cell>
          <cell r="DU1273">
            <v>0</v>
          </cell>
          <cell r="DV1273">
            <v>0</v>
          </cell>
          <cell r="DW1273">
            <v>0</v>
          </cell>
          <cell r="DX1273">
            <v>0</v>
          </cell>
          <cell r="DY1273">
            <v>0</v>
          </cell>
          <cell r="DZ1273">
            <v>0</v>
          </cell>
          <cell r="EA1273">
            <v>0</v>
          </cell>
          <cell r="EB1273">
            <v>0</v>
          </cell>
          <cell r="EC1273">
            <v>0</v>
          </cell>
          <cell r="ED1273">
            <v>0</v>
          </cell>
          <cell r="EE1273">
            <v>0</v>
          </cell>
          <cell r="EF1273">
            <v>0</v>
          </cell>
          <cell r="EG1273">
            <v>0</v>
          </cell>
          <cell r="EH1273">
            <v>0</v>
          </cell>
          <cell r="EI1273">
            <v>0</v>
          </cell>
          <cell r="EJ1273">
            <v>0</v>
          </cell>
          <cell r="EK1273">
            <v>0</v>
          </cell>
          <cell r="EL1273">
            <v>0</v>
          </cell>
          <cell r="EM1273">
            <v>0</v>
          </cell>
          <cell r="EN1273">
            <v>0</v>
          </cell>
          <cell r="EO1273">
            <v>0</v>
          </cell>
          <cell r="EP1273">
            <v>0</v>
          </cell>
          <cell r="EQ1273">
            <v>0</v>
          </cell>
          <cell r="ER1273">
            <v>0</v>
          </cell>
          <cell r="ES1273">
            <v>0</v>
          </cell>
          <cell r="ET1273">
            <v>0</v>
          </cell>
          <cell r="EU1273">
            <v>0</v>
          </cell>
          <cell r="EV1273">
            <v>0</v>
          </cell>
          <cell r="EW1273">
            <v>0</v>
          </cell>
          <cell r="EX1273">
            <v>0</v>
          </cell>
          <cell r="EY1273">
            <v>0</v>
          </cell>
          <cell r="EZ1273">
            <v>0</v>
          </cell>
          <cell r="FA1273">
            <v>0</v>
          </cell>
          <cell r="FB1273">
            <v>0</v>
          </cell>
          <cell r="FC1273">
            <v>0</v>
          </cell>
          <cell r="FD1273">
            <v>0</v>
          </cell>
          <cell r="FE1273">
            <v>0</v>
          </cell>
          <cell r="FF1273">
            <v>0</v>
          </cell>
          <cell r="FG1273">
            <v>0</v>
          </cell>
          <cell r="FH1273">
            <v>0</v>
          </cell>
          <cell r="FI1273">
            <v>0</v>
          </cell>
          <cell r="FJ1273">
            <v>0</v>
          </cell>
          <cell r="FK1273">
            <v>0</v>
          </cell>
          <cell r="FL1273">
            <v>0</v>
          </cell>
          <cell r="FM1273">
            <v>0</v>
          </cell>
          <cell r="FN1273">
            <v>0</v>
          </cell>
          <cell r="FO1273">
            <v>0</v>
          </cell>
          <cell r="FP1273">
            <v>0</v>
          </cell>
          <cell r="FQ1273">
            <v>0</v>
          </cell>
          <cell r="FR1273">
            <v>0</v>
          </cell>
          <cell r="FS1273">
            <v>0</v>
          </cell>
          <cell r="FT1273">
            <v>0</v>
          </cell>
          <cell r="FU1273">
            <v>0</v>
          </cell>
          <cell r="FV1273">
            <v>0</v>
          </cell>
          <cell r="FW1273">
            <v>0</v>
          </cell>
          <cell r="FX1273">
            <v>0</v>
          </cell>
          <cell r="FY1273">
            <v>0</v>
          </cell>
          <cell r="FZ1273">
            <v>0</v>
          </cell>
          <cell r="GA1273">
            <v>0</v>
          </cell>
          <cell r="GB1273">
            <v>0</v>
          </cell>
          <cell r="GC1273">
            <v>0</v>
          </cell>
          <cell r="GD1273">
            <v>0</v>
          </cell>
          <cell r="GE1273">
            <v>0</v>
          </cell>
          <cell r="GF1273">
            <v>0</v>
          </cell>
          <cell r="GG1273">
            <v>0</v>
          </cell>
          <cell r="GH1273">
            <v>0</v>
          </cell>
          <cell r="GI1273">
            <v>0</v>
          </cell>
          <cell r="GJ1273">
            <v>0</v>
          </cell>
          <cell r="GK1273">
            <v>0</v>
          </cell>
          <cell r="GL1273">
            <v>0</v>
          </cell>
          <cell r="GM1273">
            <v>0</v>
          </cell>
          <cell r="GN1273">
            <v>0</v>
          </cell>
          <cell r="GO1273">
            <v>0</v>
          </cell>
          <cell r="GP1273">
            <v>0</v>
          </cell>
          <cell r="GQ1273">
            <v>0</v>
          </cell>
          <cell r="GR1273">
            <v>0</v>
          </cell>
          <cell r="GS1273">
            <v>0</v>
          </cell>
          <cell r="GT1273">
            <v>0</v>
          </cell>
          <cell r="GU1273">
            <v>0</v>
          </cell>
          <cell r="GV1273">
            <v>0</v>
          </cell>
          <cell r="GW1273">
            <v>0</v>
          </cell>
          <cell r="GX1273">
            <v>0</v>
          </cell>
          <cell r="GY1273">
            <v>0</v>
          </cell>
          <cell r="GZ1273">
            <v>0</v>
          </cell>
          <cell r="HA1273">
            <v>0</v>
          </cell>
          <cell r="HB1273">
            <v>0</v>
          </cell>
          <cell r="HC1273">
            <v>0</v>
          </cell>
          <cell r="HD1273">
            <v>0</v>
          </cell>
          <cell r="HE1273">
            <v>0</v>
          </cell>
          <cell r="HF1273">
            <v>0</v>
          </cell>
          <cell r="HG1273">
            <v>0</v>
          </cell>
          <cell r="HH1273">
            <v>0</v>
          </cell>
          <cell r="HI1273">
            <v>0</v>
          </cell>
          <cell r="HJ1273">
            <v>0</v>
          </cell>
          <cell r="HK1273">
            <v>0</v>
          </cell>
          <cell r="HL1273">
            <v>0</v>
          </cell>
          <cell r="HM1273">
            <v>0</v>
          </cell>
          <cell r="HN1273">
            <v>0</v>
          </cell>
          <cell r="HO1273">
            <v>0</v>
          </cell>
          <cell r="HP1273">
            <v>0</v>
          </cell>
          <cell r="HQ1273">
            <v>0</v>
          </cell>
          <cell r="HR1273">
            <v>0</v>
          </cell>
          <cell r="HS1273">
            <v>0</v>
          </cell>
          <cell r="HT1273">
            <v>0</v>
          </cell>
          <cell r="HU1273">
            <v>0</v>
          </cell>
          <cell r="HV1273">
            <v>0</v>
          </cell>
          <cell r="HW1273">
            <v>0</v>
          </cell>
          <cell r="HX1273">
            <v>0</v>
          </cell>
          <cell r="HY1273">
            <v>0</v>
          </cell>
          <cell r="HZ1273">
            <v>0</v>
          </cell>
          <cell r="IA1273">
            <v>0</v>
          </cell>
          <cell r="IB1273">
            <v>0</v>
          </cell>
          <cell r="IC1273">
            <v>0</v>
          </cell>
          <cell r="ID1273">
            <v>0</v>
          </cell>
          <cell r="IE1273">
            <v>0</v>
          </cell>
          <cell r="IF1273">
            <v>0</v>
          </cell>
          <cell r="IG1273">
            <v>0</v>
          </cell>
          <cell r="IH1273">
            <v>0</v>
          </cell>
          <cell r="II1273">
            <v>0</v>
          </cell>
          <cell r="IJ1273">
            <v>0</v>
          </cell>
          <cell r="IK1273">
            <v>0</v>
          </cell>
          <cell r="IL1273">
            <v>0</v>
          </cell>
          <cell r="IM1273">
            <v>0</v>
          </cell>
          <cell r="IN1273">
            <v>0</v>
          </cell>
          <cell r="IO1273">
            <v>0</v>
          </cell>
          <cell r="IP1273">
            <v>0</v>
          </cell>
          <cell r="IQ1273">
            <v>0</v>
          </cell>
          <cell r="IR1273">
            <v>0</v>
          </cell>
          <cell r="IS1273">
            <v>0</v>
          </cell>
          <cell r="IT1273">
            <v>0</v>
          </cell>
          <cell r="IU1273">
            <v>0</v>
          </cell>
          <cell r="IV1273">
            <v>0</v>
          </cell>
          <cell r="IW1273">
            <v>0</v>
          </cell>
          <cell r="IX1273">
            <v>0</v>
          </cell>
          <cell r="IY1273">
            <v>0</v>
          </cell>
          <cell r="IZ1273">
            <v>0</v>
          </cell>
          <cell r="JA1273">
            <v>0</v>
          </cell>
          <cell r="JB1273">
            <v>0</v>
          </cell>
          <cell r="JC1273">
            <v>0</v>
          </cell>
          <cell r="JD1273">
            <v>0</v>
          </cell>
          <cell r="JE1273">
            <v>0</v>
          </cell>
          <cell r="JF1273">
            <v>0</v>
          </cell>
          <cell r="JG1273">
            <v>0</v>
          </cell>
          <cell r="JH1273">
            <v>0</v>
          </cell>
          <cell r="JI1273">
            <v>0</v>
          </cell>
          <cell r="JJ1273">
            <v>0</v>
          </cell>
          <cell r="JK1273">
            <v>0</v>
          </cell>
          <cell r="JL1273">
            <v>0</v>
          </cell>
          <cell r="JM1273">
            <v>0</v>
          </cell>
          <cell r="JN1273">
            <v>0</v>
          </cell>
          <cell r="JO1273">
            <v>0</v>
          </cell>
          <cell r="JP1273">
            <v>0</v>
          </cell>
          <cell r="JQ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>
            <v>0</v>
          </cell>
          <cell r="BH1274">
            <v>0</v>
          </cell>
          <cell r="BI1274">
            <v>0</v>
          </cell>
          <cell r="BJ1274">
            <v>0</v>
          </cell>
          <cell r="BK1274">
            <v>0</v>
          </cell>
          <cell r="BL1274">
            <v>0</v>
          </cell>
          <cell r="BM1274">
            <v>0</v>
          </cell>
          <cell r="BN1274">
            <v>0</v>
          </cell>
          <cell r="BO1274">
            <v>0</v>
          </cell>
          <cell r="BP1274">
            <v>0</v>
          </cell>
          <cell r="BQ1274">
            <v>0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0</v>
          </cell>
          <cell r="BW1274">
            <v>0</v>
          </cell>
          <cell r="BX1274">
            <v>0</v>
          </cell>
          <cell r="BY1274">
            <v>0</v>
          </cell>
          <cell r="BZ1274">
            <v>0</v>
          </cell>
          <cell r="CA1274">
            <v>0</v>
          </cell>
          <cell r="CB1274">
            <v>0</v>
          </cell>
          <cell r="CC1274">
            <v>0</v>
          </cell>
          <cell r="CD1274">
            <v>0</v>
          </cell>
          <cell r="CE1274">
            <v>0</v>
          </cell>
          <cell r="CF1274">
            <v>0</v>
          </cell>
          <cell r="CG1274">
            <v>0</v>
          </cell>
          <cell r="CH1274">
            <v>0</v>
          </cell>
          <cell r="CI1274">
            <v>0</v>
          </cell>
          <cell r="CJ1274">
            <v>0</v>
          </cell>
          <cell r="CK1274">
            <v>0</v>
          </cell>
          <cell r="CL1274">
            <v>0</v>
          </cell>
          <cell r="CM1274">
            <v>0</v>
          </cell>
          <cell r="CN1274">
            <v>0</v>
          </cell>
          <cell r="CO1274">
            <v>0</v>
          </cell>
          <cell r="CP1274">
            <v>0</v>
          </cell>
          <cell r="CQ1274">
            <v>0</v>
          </cell>
          <cell r="CR1274">
            <v>0</v>
          </cell>
          <cell r="CS1274">
            <v>0</v>
          </cell>
          <cell r="CT1274">
            <v>0</v>
          </cell>
          <cell r="CU1274">
            <v>0</v>
          </cell>
          <cell r="CV1274">
            <v>0</v>
          </cell>
          <cell r="CW1274">
            <v>0</v>
          </cell>
          <cell r="CX1274">
            <v>0</v>
          </cell>
          <cell r="CY1274">
            <v>0</v>
          </cell>
          <cell r="CZ1274">
            <v>0</v>
          </cell>
          <cell r="DA1274">
            <v>0</v>
          </cell>
          <cell r="DB1274">
            <v>0</v>
          </cell>
          <cell r="DC1274">
            <v>0</v>
          </cell>
          <cell r="DD1274">
            <v>0</v>
          </cell>
          <cell r="DE1274">
            <v>0</v>
          </cell>
          <cell r="DF1274">
            <v>0</v>
          </cell>
          <cell r="DG1274">
            <v>0</v>
          </cell>
          <cell r="DH1274">
            <v>0</v>
          </cell>
          <cell r="DI1274">
            <v>0</v>
          </cell>
          <cell r="DJ1274">
            <v>0</v>
          </cell>
          <cell r="DK1274">
            <v>0</v>
          </cell>
          <cell r="DL1274">
            <v>0</v>
          </cell>
          <cell r="DM1274">
            <v>0</v>
          </cell>
          <cell r="DN1274">
            <v>0</v>
          </cell>
          <cell r="DO1274">
            <v>0</v>
          </cell>
          <cell r="DP1274">
            <v>0</v>
          </cell>
          <cell r="DQ1274">
            <v>0</v>
          </cell>
          <cell r="DR1274">
            <v>0</v>
          </cell>
          <cell r="DS1274">
            <v>0</v>
          </cell>
          <cell r="DT1274">
            <v>0</v>
          </cell>
          <cell r="DU1274">
            <v>0</v>
          </cell>
          <cell r="DV1274">
            <v>0</v>
          </cell>
          <cell r="DW1274">
            <v>0</v>
          </cell>
          <cell r="DX1274">
            <v>0</v>
          </cell>
          <cell r="DY1274">
            <v>0</v>
          </cell>
          <cell r="DZ1274">
            <v>0</v>
          </cell>
          <cell r="EA1274">
            <v>0</v>
          </cell>
          <cell r="EB1274">
            <v>0</v>
          </cell>
          <cell r="EC1274">
            <v>0</v>
          </cell>
          <cell r="ED1274">
            <v>0</v>
          </cell>
          <cell r="EE1274">
            <v>0</v>
          </cell>
          <cell r="EF1274">
            <v>0</v>
          </cell>
          <cell r="EG1274">
            <v>0</v>
          </cell>
          <cell r="EH1274">
            <v>0</v>
          </cell>
          <cell r="EI1274">
            <v>0</v>
          </cell>
          <cell r="EJ1274">
            <v>0</v>
          </cell>
          <cell r="EK1274">
            <v>0</v>
          </cell>
          <cell r="EL1274">
            <v>0</v>
          </cell>
          <cell r="EM1274">
            <v>0</v>
          </cell>
          <cell r="EN1274">
            <v>0</v>
          </cell>
          <cell r="EO1274">
            <v>0</v>
          </cell>
          <cell r="EP1274">
            <v>0</v>
          </cell>
          <cell r="EQ1274">
            <v>0</v>
          </cell>
          <cell r="ER1274">
            <v>0</v>
          </cell>
          <cell r="ES1274">
            <v>0</v>
          </cell>
          <cell r="ET1274">
            <v>0</v>
          </cell>
          <cell r="EU1274">
            <v>0</v>
          </cell>
          <cell r="EV1274">
            <v>0</v>
          </cell>
          <cell r="EW1274">
            <v>0</v>
          </cell>
          <cell r="EX1274">
            <v>0</v>
          </cell>
          <cell r="EY1274">
            <v>0</v>
          </cell>
          <cell r="EZ1274">
            <v>0</v>
          </cell>
          <cell r="FA1274">
            <v>0</v>
          </cell>
          <cell r="FB1274">
            <v>0</v>
          </cell>
          <cell r="FC1274">
            <v>0</v>
          </cell>
          <cell r="FD1274">
            <v>0</v>
          </cell>
          <cell r="FE1274">
            <v>0</v>
          </cell>
          <cell r="FF1274">
            <v>0</v>
          </cell>
          <cell r="FG1274">
            <v>0</v>
          </cell>
          <cell r="FH1274">
            <v>0</v>
          </cell>
          <cell r="FI1274">
            <v>0</v>
          </cell>
          <cell r="FJ1274">
            <v>0</v>
          </cell>
          <cell r="FK1274">
            <v>0</v>
          </cell>
          <cell r="FL1274">
            <v>0</v>
          </cell>
          <cell r="FM1274">
            <v>0</v>
          </cell>
          <cell r="FN1274">
            <v>0</v>
          </cell>
          <cell r="FO1274">
            <v>0</v>
          </cell>
          <cell r="FP1274">
            <v>0</v>
          </cell>
          <cell r="FQ1274">
            <v>0</v>
          </cell>
          <cell r="FR1274">
            <v>0</v>
          </cell>
          <cell r="FS1274">
            <v>0</v>
          </cell>
          <cell r="FT1274">
            <v>0</v>
          </cell>
          <cell r="FU1274">
            <v>0</v>
          </cell>
          <cell r="FV1274">
            <v>0</v>
          </cell>
          <cell r="FW1274">
            <v>0</v>
          </cell>
          <cell r="FX1274">
            <v>0</v>
          </cell>
          <cell r="FY1274">
            <v>0</v>
          </cell>
          <cell r="FZ1274">
            <v>0</v>
          </cell>
          <cell r="GA1274">
            <v>0</v>
          </cell>
          <cell r="GB1274">
            <v>0</v>
          </cell>
          <cell r="GC1274">
            <v>0</v>
          </cell>
          <cell r="GD1274">
            <v>0</v>
          </cell>
          <cell r="GE1274">
            <v>0</v>
          </cell>
          <cell r="GF1274">
            <v>0</v>
          </cell>
          <cell r="GG1274">
            <v>0</v>
          </cell>
          <cell r="GH1274">
            <v>0</v>
          </cell>
          <cell r="GI1274">
            <v>0</v>
          </cell>
          <cell r="GJ1274">
            <v>0</v>
          </cell>
          <cell r="GK1274">
            <v>0</v>
          </cell>
          <cell r="GL1274">
            <v>0</v>
          </cell>
          <cell r="GM1274">
            <v>0</v>
          </cell>
          <cell r="GN1274">
            <v>0</v>
          </cell>
          <cell r="GO1274">
            <v>0</v>
          </cell>
          <cell r="GP1274">
            <v>0</v>
          </cell>
          <cell r="GQ1274">
            <v>0</v>
          </cell>
          <cell r="GR1274">
            <v>0</v>
          </cell>
          <cell r="GS1274">
            <v>0</v>
          </cell>
          <cell r="GT1274">
            <v>0</v>
          </cell>
          <cell r="GU1274">
            <v>0</v>
          </cell>
          <cell r="GV1274">
            <v>0</v>
          </cell>
          <cell r="GW1274">
            <v>0</v>
          </cell>
          <cell r="GX1274">
            <v>0</v>
          </cell>
          <cell r="GY1274">
            <v>0</v>
          </cell>
          <cell r="GZ1274">
            <v>0</v>
          </cell>
          <cell r="HA1274">
            <v>0</v>
          </cell>
          <cell r="HB1274">
            <v>0</v>
          </cell>
          <cell r="HC1274">
            <v>0</v>
          </cell>
          <cell r="HD1274">
            <v>0</v>
          </cell>
          <cell r="HE1274">
            <v>0</v>
          </cell>
          <cell r="HF1274">
            <v>0</v>
          </cell>
          <cell r="HG1274">
            <v>0</v>
          </cell>
          <cell r="HH1274">
            <v>0</v>
          </cell>
          <cell r="HI1274">
            <v>0</v>
          </cell>
          <cell r="HJ1274">
            <v>0</v>
          </cell>
          <cell r="HK1274">
            <v>0</v>
          </cell>
          <cell r="HL1274">
            <v>0</v>
          </cell>
          <cell r="HM1274">
            <v>0</v>
          </cell>
          <cell r="HN1274">
            <v>0</v>
          </cell>
          <cell r="HO1274">
            <v>0</v>
          </cell>
          <cell r="HP1274">
            <v>0</v>
          </cell>
          <cell r="HQ1274">
            <v>0</v>
          </cell>
          <cell r="HR1274">
            <v>0</v>
          </cell>
          <cell r="HS1274">
            <v>0</v>
          </cell>
          <cell r="HT1274">
            <v>0</v>
          </cell>
          <cell r="HU1274">
            <v>0</v>
          </cell>
          <cell r="HV1274">
            <v>0</v>
          </cell>
          <cell r="HW1274">
            <v>0</v>
          </cell>
          <cell r="HX1274">
            <v>0</v>
          </cell>
          <cell r="HY1274">
            <v>0</v>
          </cell>
          <cell r="HZ1274">
            <v>0</v>
          </cell>
          <cell r="IA1274">
            <v>0</v>
          </cell>
          <cell r="IB1274">
            <v>0</v>
          </cell>
          <cell r="IC1274">
            <v>0</v>
          </cell>
          <cell r="ID1274">
            <v>0</v>
          </cell>
          <cell r="IE1274">
            <v>0</v>
          </cell>
          <cell r="IF1274">
            <v>0</v>
          </cell>
          <cell r="IG1274">
            <v>0</v>
          </cell>
          <cell r="IH1274">
            <v>0</v>
          </cell>
          <cell r="II1274">
            <v>0</v>
          </cell>
          <cell r="IJ1274">
            <v>0</v>
          </cell>
          <cell r="IK1274">
            <v>0</v>
          </cell>
          <cell r="IL1274">
            <v>0</v>
          </cell>
          <cell r="IM1274">
            <v>0</v>
          </cell>
          <cell r="IN1274">
            <v>0</v>
          </cell>
          <cell r="IO1274">
            <v>0</v>
          </cell>
          <cell r="IP1274">
            <v>0</v>
          </cell>
          <cell r="IQ1274">
            <v>0</v>
          </cell>
          <cell r="IR1274">
            <v>0</v>
          </cell>
          <cell r="IS1274">
            <v>0</v>
          </cell>
          <cell r="IT1274">
            <v>0</v>
          </cell>
          <cell r="IU1274">
            <v>0</v>
          </cell>
          <cell r="IV1274">
            <v>0</v>
          </cell>
          <cell r="IW1274">
            <v>0</v>
          </cell>
          <cell r="IX1274">
            <v>0</v>
          </cell>
          <cell r="IY1274">
            <v>0</v>
          </cell>
          <cell r="IZ1274">
            <v>0</v>
          </cell>
          <cell r="JA1274">
            <v>0</v>
          </cell>
          <cell r="JB1274">
            <v>0</v>
          </cell>
          <cell r="JC1274">
            <v>0</v>
          </cell>
          <cell r="JD1274">
            <v>0</v>
          </cell>
          <cell r="JE1274">
            <v>0</v>
          </cell>
          <cell r="JF1274">
            <v>0</v>
          </cell>
          <cell r="JG1274">
            <v>0</v>
          </cell>
          <cell r="JH1274">
            <v>0</v>
          </cell>
          <cell r="JI1274">
            <v>0</v>
          </cell>
          <cell r="JJ1274">
            <v>0</v>
          </cell>
          <cell r="JK1274">
            <v>0</v>
          </cell>
          <cell r="JL1274">
            <v>0</v>
          </cell>
          <cell r="JM1274">
            <v>0</v>
          </cell>
          <cell r="JN1274">
            <v>0</v>
          </cell>
          <cell r="JO1274">
            <v>0</v>
          </cell>
          <cell r="JP1274">
            <v>0</v>
          </cell>
          <cell r="JQ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>
            <v>0</v>
          </cell>
          <cell r="BH1275">
            <v>0</v>
          </cell>
          <cell r="BI1275">
            <v>0</v>
          </cell>
          <cell r="BJ1275">
            <v>0</v>
          </cell>
          <cell r="BK1275">
            <v>0</v>
          </cell>
          <cell r="BL1275">
            <v>0</v>
          </cell>
          <cell r="BM1275">
            <v>0</v>
          </cell>
          <cell r="BN1275">
            <v>0</v>
          </cell>
          <cell r="BO1275">
            <v>0</v>
          </cell>
          <cell r="BP1275">
            <v>0</v>
          </cell>
          <cell r="BQ1275">
            <v>0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0</v>
          </cell>
          <cell r="BW1275">
            <v>0</v>
          </cell>
          <cell r="BX1275">
            <v>0</v>
          </cell>
          <cell r="BY1275">
            <v>0</v>
          </cell>
          <cell r="BZ1275">
            <v>0</v>
          </cell>
          <cell r="CA1275">
            <v>0</v>
          </cell>
          <cell r="CB1275">
            <v>0</v>
          </cell>
          <cell r="CC1275">
            <v>0</v>
          </cell>
          <cell r="CD1275">
            <v>0</v>
          </cell>
          <cell r="CE1275">
            <v>0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0</v>
          </cell>
          <cell r="CK1275">
            <v>0</v>
          </cell>
          <cell r="CL1275">
            <v>0</v>
          </cell>
          <cell r="CM1275">
            <v>0</v>
          </cell>
          <cell r="CN1275">
            <v>0</v>
          </cell>
          <cell r="CO1275">
            <v>0</v>
          </cell>
          <cell r="CP1275">
            <v>0</v>
          </cell>
          <cell r="CQ1275">
            <v>0</v>
          </cell>
          <cell r="CR1275">
            <v>0</v>
          </cell>
          <cell r="CS1275">
            <v>0</v>
          </cell>
          <cell r="CT1275">
            <v>0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0</v>
          </cell>
          <cell r="DA1275">
            <v>0</v>
          </cell>
          <cell r="DB1275">
            <v>0</v>
          </cell>
          <cell r="DC1275">
            <v>0</v>
          </cell>
          <cell r="DD1275">
            <v>0</v>
          </cell>
          <cell r="DE1275">
            <v>0</v>
          </cell>
          <cell r="DF1275">
            <v>0</v>
          </cell>
          <cell r="DG1275">
            <v>0</v>
          </cell>
          <cell r="DH1275">
            <v>0</v>
          </cell>
          <cell r="DI1275">
            <v>0</v>
          </cell>
          <cell r="DJ1275">
            <v>0</v>
          </cell>
          <cell r="DK1275">
            <v>0</v>
          </cell>
          <cell r="DL1275">
            <v>0</v>
          </cell>
          <cell r="DM1275">
            <v>0</v>
          </cell>
          <cell r="DN1275">
            <v>0</v>
          </cell>
          <cell r="DO1275">
            <v>0</v>
          </cell>
          <cell r="DP1275">
            <v>0</v>
          </cell>
          <cell r="DQ1275">
            <v>0</v>
          </cell>
          <cell r="DR1275">
            <v>0</v>
          </cell>
          <cell r="DS1275">
            <v>0</v>
          </cell>
          <cell r="DT1275">
            <v>0</v>
          </cell>
          <cell r="DU1275">
            <v>0</v>
          </cell>
          <cell r="DV1275">
            <v>0</v>
          </cell>
          <cell r="DW1275">
            <v>0</v>
          </cell>
          <cell r="DX1275">
            <v>0</v>
          </cell>
          <cell r="DY1275">
            <v>0</v>
          </cell>
          <cell r="DZ1275">
            <v>0</v>
          </cell>
          <cell r="EA1275">
            <v>0</v>
          </cell>
          <cell r="EB1275">
            <v>0</v>
          </cell>
          <cell r="EC1275">
            <v>0</v>
          </cell>
          <cell r="ED1275">
            <v>0</v>
          </cell>
          <cell r="EE1275">
            <v>0</v>
          </cell>
          <cell r="EF1275">
            <v>0</v>
          </cell>
          <cell r="EG1275">
            <v>0</v>
          </cell>
          <cell r="EH1275">
            <v>0</v>
          </cell>
          <cell r="EI1275">
            <v>0</v>
          </cell>
          <cell r="EJ1275">
            <v>0</v>
          </cell>
          <cell r="EK1275">
            <v>0</v>
          </cell>
          <cell r="EL1275">
            <v>0</v>
          </cell>
          <cell r="EM1275">
            <v>0</v>
          </cell>
          <cell r="EN1275">
            <v>0</v>
          </cell>
          <cell r="EO1275">
            <v>0</v>
          </cell>
          <cell r="EP1275">
            <v>0</v>
          </cell>
          <cell r="EQ1275">
            <v>0</v>
          </cell>
          <cell r="ER1275">
            <v>0</v>
          </cell>
          <cell r="ES1275">
            <v>0</v>
          </cell>
          <cell r="ET1275">
            <v>0</v>
          </cell>
          <cell r="EU1275">
            <v>0</v>
          </cell>
          <cell r="EV1275">
            <v>0</v>
          </cell>
          <cell r="EW1275">
            <v>0</v>
          </cell>
          <cell r="EX1275">
            <v>0</v>
          </cell>
          <cell r="EY1275">
            <v>0</v>
          </cell>
          <cell r="EZ1275">
            <v>0</v>
          </cell>
          <cell r="FA1275">
            <v>0</v>
          </cell>
          <cell r="FB1275">
            <v>0</v>
          </cell>
          <cell r="FC1275">
            <v>0</v>
          </cell>
          <cell r="FD1275">
            <v>0</v>
          </cell>
          <cell r="FE1275">
            <v>0</v>
          </cell>
          <cell r="FF1275">
            <v>0</v>
          </cell>
          <cell r="FG1275">
            <v>0</v>
          </cell>
          <cell r="FH1275">
            <v>0</v>
          </cell>
          <cell r="FI1275">
            <v>0</v>
          </cell>
          <cell r="FJ1275">
            <v>0</v>
          </cell>
          <cell r="FK1275">
            <v>0</v>
          </cell>
          <cell r="FL1275">
            <v>0</v>
          </cell>
          <cell r="FM1275">
            <v>0</v>
          </cell>
          <cell r="FN1275">
            <v>0</v>
          </cell>
          <cell r="FO1275">
            <v>0</v>
          </cell>
          <cell r="FP1275">
            <v>0</v>
          </cell>
          <cell r="FQ1275">
            <v>0</v>
          </cell>
          <cell r="FR1275">
            <v>0</v>
          </cell>
          <cell r="FS1275">
            <v>0</v>
          </cell>
          <cell r="FT1275">
            <v>0</v>
          </cell>
          <cell r="FU1275">
            <v>0</v>
          </cell>
          <cell r="FV1275">
            <v>0</v>
          </cell>
          <cell r="FW1275">
            <v>0</v>
          </cell>
          <cell r="FX1275">
            <v>0</v>
          </cell>
          <cell r="FY1275">
            <v>0</v>
          </cell>
          <cell r="FZ1275">
            <v>0</v>
          </cell>
          <cell r="GA1275">
            <v>0</v>
          </cell>
          <cell r="GB1275">
            <v>0</v>
          </cell>
          <cell r="GC1275">
            <v>0</v>
          </cell>
          <cell r="GD1275">
            <v>0</v>
          </cell>
          <cell r="GE1275">
            <v>0</v>
          </cell>
          <cell r="GF1275">
            <v>0</v>
          </cell>
          <cell r="GG1275">
            <v>0</v>
          </cell>
          <cell r="GH1275">
            <v>0</v>
          </cell>
          <cell r="GI1275">
            <v>0</v>
          </cell>
          <cell r="GJ1275">
            <v>0</v>
          </cell>
          <cell r="GK1275">
            <v>0</v>
          </cell>
          <cell r="GL1275">
            <v>0</v>
          </cell>
          <cell r="GM1275">
            <v>0</v>
          </cell>
          <cell r="GN1275">
            <v>0</v>
          </cell>
          <cell r="GO1275">
            <v>0</v>
          </cell>
          <cell r="GP1275">
            <v>0</v>
          </cell>
          <cell r="GQ1275">
            <v>0</v>
          </cell>
          <cell r="GR1275">
            <v>0</v>
          </cell>
          <cell r="GS1275">
            <v>0</v>
          </cell>
          <cell r="GT1275">
            <v>0</v>
          </cell>
          <cell r="GU1275">
            <v>0</v>
          </cell>
          <cell r="GV1275">
            <v>0</v>
          </cell>
          <cell r="GW1275">
            <v>0</v>
          </cell>
          <cell r="GX1275">
            <v>0</v>
          </cell>
          <cell r="GY1275">
            <v>0</v>
          </cell>
          <cell r="GZ1275">
            <v>0</v>
          </cell>
          <cell r="HA1275">
            <v>0</v>
          </cell>
          <cell r="HB1275">
            <v>0</v>
          </cell>
          <cell r="HC1275">
            <v>0</v>
          </cell>
          <cell r="HD1275">
            <v>0</v>
          </cell>
          <cell r="HE1275">
            <v>0</v>
          </cell>
          <cell r="HF1275">
            <v>0</v>
          </cell>
          <cell r="HG1275">
            <v>0</v>
          </cell>
          <cell r="HH1275">
            <v>0</v>
          </cell>
          <cell r="HI1275">
            <v>0</v>
          </cell>
          <cell r="HJ1275">
            <v>0</v>
          </cell>
          <cell r="HK1275">
            <v>0</v>
          </cell>
          <cell r="HL1275">
            <v>0</v>
          </cell>
          <cell r="HM1275">
            <v>0</v>
          </cell>
          <cell r="HN1275">
            <v>0</v>
          </cell>
          <cell r="HO1275">
            <v>0</v>
          </cell>
          <cell r="HP1275">
            <v>0</v>
          </cell>
          <cell r="HQ1275">
            <v>0</v>
          </cell>
          <cell r="HR1275">
            <v>0</v>
          </cell>
          <cell r="HS1275">
            <v>0</v>
          </cell>
          <cell r="HT1275">
            <v>0</v>
          </cell>
          <cell r="HU1275">
            <v>0</v>
          </cell>
          <cell r="HV1275">
            <v>0</v>
          </cell>
          <cell r="HW1275">
            <v>0</v>
          </cell>
          <cell r="HX1275">
            <v>0</v>
          </cell>
          <cell r="HY1275">
            <v>0</v>
          </cell>
          <cell r="HZ1275">
            <v>0</v>
          </cell>
          <cell r="IA1275">
            <v>0</v>
          </cell>
          <cell r="IB1275">
            <v>0</v>
          </cell>
          <cell r="IC1275">
            <v>0</v>
          </cell>
          <cell r="ID1275">
            <v>0</v>
          </cell>
          <cell r="IE1275">
            <v>0</v>
          </cell>
          <cell r="IF1275">
            <v>0</v>
          </cell>
          <cell r="IG1275">
            <v>0</v>
          </cell>
          <cell r="IH1275">
            <v>0</v>
          </cell>
          <cell r="II1275">
            <v>0</v>
          </cell>
          <cell r="IJ1275">
            <v>0</v>
          </cell>
          <cell r="IK1275">
            <v>0</v>
          </cell>
          <cell r="IL1275">
            <v>0</v>
          </cell>
          <cell r="IM1275">
            <v>0</v>
          </cell>
          <cell r="IN1275">
            <v>0</v>
          </cell>
          <cell r="IO1275">
            <v>0</v>
          </cell>
          <cell r="IP1275">
            <v>0</v>
          </cell>
          <cell r="IQ1275">
            <v>0</v>
          </cell>
          <cell r="IR1275">
            <v>0</v>
          </cell>
          <cell r="IS1275">
            <v>0</v>
          </cell>
          <cell r="IT1275">
            <v>0</v>
          </cell>
          <cell r="IU1275">
            <v>0</v>
          </cell>
          <cell r="IV1275">
            <v>0</v>
          </cell>
          <cell r="IW1275">
            <v>0</v>
          </cell>
          <cell r="IX1275">
            <v>0</v>
          </cell>
          <cell r="IY1275">
            <v>0</v>
          </cell>
          <cell r="IZ1275">
            <v>0</v>
          </cell>
          <cell r="JA1275">
            <v>0</v>
          </cell>
          <cell r="JB1275">
            <v>0</v>
          </cell>
          <cell r="JC1275">
            <v>0</v>
          </cell>
          <cell r="JD1275">
            <v>0</v>
          </cell>
          <cell r="JE1275">
            <v>0</v>
          </cell>
          <cell r="JF1275">
            <v>0</v>
          </cell>
          <cell r="JG1275">
            <v>0</v>
          </cell>
          <cell r="JH1275">
            <v>0</v>
          </cell>
          <cell r="JI1275">
            <v>0</v>
          </cell>
          <cell r="JJ1275">
            <v>0</v>
          </cell>
          <cell r="JK1275">
            <v>0</v>
          </cell>
          <cell r="JL1275">
            <v>0</v>
          </cell>
          <cell r="JM1275">
            <v>0</v>
          </cell>
          <cell r="JN1275">
            <v>0</v>
          </cell>
          <cell r="JO1275">
            <v>0</v>
          </cell>
          <cell r="JP1275">
            <v>0</v>
          </cell>
          <cell r="JQ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  <cell r="BG1276">
            <v>0</v>
          </cell>
          <cell r="BH1276">
            <v>0</v>
          </cell>
          <cell r="BI1276">
            <v>0</v>
          </cell>
          <cell r="BJ1276">
            <v>0</v>
          </cell>
          <cell r="BK1276">
            <v>0</v>
          </cell>
          <cell r="BL1276">
            <v>0</v>
          </cell>
          <cell r="BM1276">
            <v>0</v>
          </cell>
          <cell r="BN1276">
            <v>0</v>
          </cell>
          <cell r="BO1276">
            <v>0</v>
          </cell>
          <cell r="BP1276">
            <v>0</v>
          </cell>
          <cell r="BQ1276">
            <v>0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0</v>
          </cell>
          <cell r="BW1276">
            <v>0</v>
          </cell>
          <cell r="BX1276">
            <v>0</v>
          </cell>
          <cell r="BY1276">
            <v>0</v>
          </cell>
          <cell r="BZ1276">
            <v>0</v>
          </cell>
          <cell r="CA1276">
            <v>0</v>
          </cell>
          <cell r="CB1276">
            <v>0</v>
          </cell>
          <cell r="CC1276">
            <v>0</v>
          </cell>
          <cell r="CD1276">
            <v>0</v>
          </cell>
          <cell r="CE1276">
            <v>0</v>
          </cell>
          <cell r="CF1276">
            <v>0</v>
          </cell>
          <cell r="CG1276">
            <v>0</v>
          </cell>
          <cell r="CH1276">
            <v>0</v>
          </cell>
          <cell r="CI1276">
            <v>0</v>
          </cell>
          <cell r="CJ1276">
            <v>0</v>
          </cell>
          <cell r="CK1276">
            <v>0</v>
          </cell>
          <cell r="CL1276">
            <v>0</v>
          </cell>
          <cell r="CM1276">
            <v>0</v>
          </cell>
          <cell r="CN1276">
            <v>0</v>
          </cell>
          <cell r="CO1276">
            <v>0</v>
          </cell>
          <cell r="CP1276">
            <v>0</v>
          </cell>
          <cell r="CQ1276">
            <v>0</v>
          </cell>
          <cell r="CR1276">
            <v>0</v>
          </cell>
          <cell r="CS1276">
            <v>0</v>
          </cell>
          <cell r="CT1276">
            <v>0</v>
          </cell>
          <cell r="CU1276">
            <v>0</v>
          </cell>
          <cell r="CV1276">
            <v>0</v>
          </cell>
          <cell r="CW1276">
            <v>0</v>
          </cell>
          <cell r="CX1276">
            <v>0</v>
          </cell>
          <cell r="CY1276">
            <v>0</v>
          </cell>
          <cell r="CZ1276">
            <v>0</v>
          </cell>
          <cell r="DA1276">
            <v>0</v>
          </cell>
          <cell r="DB1276">
            <v>0</v>
          </cell>
          <cell r="DC1276">
            <v>0</v>
          </cell>
          <cell r="DD1276">
            <v>0</v>
          </cell>
          <cell r="DE1276">
            <v>0</v>
          </cell>
          <cell r="DF1276">
            <v>0</v>
          </cell>
          <cell r="DG1276">
            <v>0</v>
          </cell>
          <cell r="DH1276">
            <v>0</v>
          </cell>
          <cell r="DI1276">
            <v>0</v>
          </cell>
          <cell r="DJ1276">
            <v>0</v>
          </cell>
          <cell r="DK1276">
            <v>0</v>
          </cell>
          <cell r="DL1276">
            <v>0</v>
          </cell>
          <cell r="DM1276">
            <v>0</v>
          </cell>
          <cell r="DN1276">
            <v>0</v>
          </cell>
          <cell r="DO1276">
            <v>0</v>
          </cell>
          <cell r="DP1276">
            <v>0</v>
          </cell>
          <cell r="DQ1276">
            <v>0</v>
          </cell>
          <cell r="DR1276">
            <v>0</v>
          </cell>
          <cell r="DS1276">
            <v>0</v>
          </cell>
          <cell r="DT1276">
            <v>0</v>
          </cell>
          <cell r="DU1276">
            <v>0</v>
          </cell>
          <cell r="DV1276">
            <v>0</v>
          </cell>
          <cell r="DW1276">
            <v>0</v>
          </cell>
          <cell r="DX1276">
            <v>0</v>
          </cell>
          <cell r="DY1276">
            <v>0</v>
          </cell>
          <cell r="DZ1276">
            <v>0</v>
          </cell>
          <cell r="EA1276">
            <v>0</v>
          </cell>
          <cell r="EB1276">
            <v>0</v>
          </cell>
          <cell r="EC1276">
            <v>0</v>
          </cell>
          <cell r="ED1276">
            <v>0</v>
          </cell>
          <cell r="EE1276">
            <v>0</v>
          </cell>
          <cell r="EF1276">
            <v>0</v>
          </cell>
          <cell r="EG1276">
            <v>0</v>
          </cell>
          <cell r="EH1276">
            <v>0</v>
          </cell>
          <cell r="EI1276">
            <v>0</v>
          </cell>
          <cell r="EJ1276">
            <v>0</v>
          </cell>
          <cell r="EK1276">
            <v>0</v>
          </cell>
          <cell r="EL1276">
            <v>0</v>
          </cell>
          <cell r="EM1276">
            <v>0</v>
          </cell>
          <cell r="EN1276">
            <v>0</v>
          </cell>
          <cell r="EO1276">
            <v>0</v>
          </cell>
          <cell r="EP1276">
            <v>0</v>
          </cell>
          <cell r="EQ1276">
            <v>0</v>
          </cell>
          <cell r="ER1276">
            <v>0</v>
          </cell>
          <cell r="ES1276">
            <v>0</v>
          </cell>
          <cell r="ET1276">
            <v>0</v>
          </cell>
          <cell r="EU1276">
            <v>0</v>
          </cell>
          <cell r="EV1276">
            <v>0</v>
          </cell>
          <cell r="EW1276">
            <v>0</v>
          </cell>
          <cell r="EX1276">
            <v>0</v>
          </cell>
          <cell r="EY1276">
            <v>0</v>
          </cell>
          <cell r="EZ1276">
            <v>0</v>
          </cell>
          <cell r="FA1276">
            <v>0</v>
          </cell>
          <cell r="FB1276">
            <v>0</v>
          </cell>
          <cell r="FC1276">
            <v>0</v>
          </cell>
          <cell r="FD1276">
            <v>0</v>
          </cell>
          <cell r="FE1276">
            <v>0</v>
          </cell>
          <cell r="FF1276">
            <v>0</v>
          </cell>
          <cell r="FG1276">
            <v>0</v>
          </cell>
          <cell r="FH1276">
            <v>0</v>
          </cell>
          <cell r="FI1276">
            <v>0</v>
          </cell>
          <cell r="FJ1276">
            <v>0</v>
          </cell>
          <cell r="FK1276">
            <v>0</v>
          </cell>
          <cell r="FL1276">
            <v>0</v>
          </cell>
          <cell r="FM1276">
            <v>0</v>
          </cell>
          <cell r="FN1276">
            <v>0</v>
          </cell>
          <cell r="FO1276">
            <v>0</v>
          </cell>
          <cell r="FP1276">
            <v>0</v>
          </cell>
          <cell r="FQ1276">
            <v>0</v>
          </cell>
          <cell r="FR1276">
            <v>0</v>
          </cell>
          <cell r="FS1276">
            <v>0</v>
          </cell>
          <cell r="FT1276">
            <v>0</v>
          </cell>
          <cell r="FU1276">
            <v>0</v>
          </cell>
          <cell r="FV1276">
            <v>0</v>
          </cell>
          <cell r="FW1276">
            <v>0</v>
          </cell>
          <cell r="FX1276">
            <v>0</v>
          </cell>
          <cell r="FY1276">
            <v>0</v>
          </cell>
          <cell r="FZ1276">
            <v>0</v>
          </cell>
          <cell r="GA1276">
            <v>0</v>
          </cell>
          <cell r="GB1276">
            <v>0</v>
          </cell>
          <cell r="GC1276">
            <v>0</v>
          </cell>
          <cell r="GD1276">
            <v>0</v>
          </cell>
          <cell r="GE1276">
            <v>0</v>
          </cell>
          <cell r="GF1276">
            <v>0</v>
          </cell>
          <cell r="GG1276">
            <v>0</v>
          </cell>
          <cell r="GH1276">
            <v>0</v>
          </cell>
          <cell r="GI1276">
            <v>0</v>
          </cell>
          <cell r="GJ1276">
            <v>0</v>
          </cell>
          <cell r="GK1276">
            <v>0</v>
          </cell>
          <cell r="GL1276">
            <v>0</v>
          </cell>
          <cell r="GM1276">
            <v>0</v>
          </cell>
          <cell r="GN1276">
            <v>0</v>
          </cell>
          <cell r="GO1276">
            <v>0</v>
          </cell>
          <cell r="GP1276">
            <v>0</v>
          </cell>
          <cell r="GQ1276">
            <v>0</v>
          </cell>
          <cell r="GR1276">
            <v>0</v>
          </cell>
          <cell r="GS1276">
            <v>0</v>
          </cell>
          <cell r="GT1276">
            <v>0</v>
          </cell>
          <cell r="GU1276">
            <v>0</v>
          </cell>
          <cell r="GV1276">
            <v>0</v>
          </cell>
          <cell r="GW1276">
            <v>0</v>
          </cell>
          <cell r="GX1276">
            <v>0</v>
          </cell>
          <cell r="GY1276">
            <v>0</v>
          </cell>
          <cell r="GZ1276">
            <v>0</v>
          </cell>
          <cell r="HA1276">
            <v>0</v>
          </cell>
          <cell r="HB1276">
            <v>0</v>
          </cell>
          <cell r="HC1276">
            <v>0</v>
          </cell>
          <cell r="HD1276">
            <v>0</v>
          </cell>
          <cell r="HE1276">
            <v>0</v>
          </cell>
          <cell r="HF1276">
            <v>0</v>
          </cell>
          <cell r="HG1276">
            <v>0</v>
          </cell>
          <cell r="HH1276">
            <v>0</v>
          </cell>
          <cell r="HI1276">
            <v>0</v>
          </cell>
          <cell r="HJ1276">
            <v>0</v>
          </cell>
          <cell r="HK1276">
            <v>0</v>
          </cell>
          <cell r="HL1276">
            <v>0</v>
          </cell>
          <cell r="HM1276">
            <v>0</v>
          </cell>
          <cell r="HN1276">
            <v>0</v>
          </cell>
          <cell r="HO1276">
            <v>0</v>
          </cell>
          <cell r="HP1276">
            <v>0</v>
          </cell>
          <cell r="HQ1276">
            <v>0</v>
          </cell>
          <cell r="HR1276">
            <v>0</v>
          </cell>
          <cell r="HS1276">
            <v>0</v>
          </cell>
          <cell r="HT1276">
            <v>0</v>
          </cell>
          <cell r="HU1276">
            <v>0</v>
          </cell>
          <cell r="HV1276">
            <v>0</v>
          </cell>
          <cell r="HW1276">
            <v>0</v>
          </cell>
          <cell r="HX1276">
            <v>0</v>
          </cell>
          <cell r="HY1276">
            <v>0</v>
          </cell>
          <cell r="HZ1276">
            <v>0</v>
          </cell>
          <cell r="IA1276">
            <v>0</v>
          </cell>
          <cell r="IB1276">
            <v>0</v>
          </cell>
          <cell r="IC1276">
            <v>0</v>
          </cell>
          <cell r="ID1276">
            <v>0</v>
          </cell>
          <cell r="IE1276">
            <v>0</v>
          </cell>
          <cell r="IF1276">
            <v>0</v>
          </cell>
          <cell r="IG1276">
            <v>0</v>
          </cell>
          <cell r="IH1276">
            <v>0</v>
          </cell>
          <cell r="II1276">
            <v>0</v>
          </cell>
          <cell r="IJ1276">
            <v>0</v>
          </cell>
          <cell r="IK1276">
            <v>0</v>
          </cell>
          <cell r="IL1276">
            <v>0</v>
          </cell>
          <cell r="IM1276">
            <v>0</v>
          </cell>
          <cell r="IN1276">
            <v>0</v>
          </cell>
          <cell r="IO1276">
            <v>0</v>
          </cell>
          <cell r="IP1276">
            <v>0</v>
          </cell>
          <cell r="IQ1276">
            <v>0</v>
          </cell>
          <cell r="IR1276">
            <v>0</v>
          </cell>
          <cell r="IS1276">
            <v>0</v>
          </cell>
          <cell r="IT1276">
            <v>0</v>
          </cell>
          <cell r="IU1276">
            <v>0</v>
          </cell>
          <cell r="IV1276">
            <v>0</v>
          </cell>
          <cell r="IW1276">
            <v>0</v>
          </cell>
          <cell r="IX1276">
            <v>0</v>
          </cell>
          <cell r="IY1276">
            <v>0</v>
          </cell>
          <cell r="IZ1276">
            <v>0</v>
          </cell>
          <cell r="JA1276">
            <v>0</v>
          </cell>
          <cell r="JB1276">
            <v>0</v>
          </cell>
          <cell r="JC1276">
            <v>0</v>
          </cell>
          <cell r="JD1276">
            <v>0</v>
          </cell>
          <cell r="JE1276">
            <v>0</v>
          </cell>
          <cell r="JF1276">
            <v>0</v>
          </cell>
          <cell r="JG1276">
            <v>0</v>
          </cell>
          <cell r="JH1276">
            <v>0</v>
          </cell>
          <cell r="JI1276">
            <v>0</v>
          </cell>
          <cell r="JJ1276">
            <v>0</v>
          </cell>
          <cell r="JK1276">
            <v>0</v>
          </cell>
          <cell r="JL1276">
            <v>0</v>
          </cell>
          <cell r="JM1276">
            <v>0</v>
          </cell>
          <cell r="JN1276">
            <v>0</v>
          </cell>
          <cell r="JO1276">
            <v>0</v>
          </cell>
          <cell r="JP1276">
            <v>0</v>
          </cell>
          <cell r="JQ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G1277">
            <v>0</v>
          </cell>
          <cell r="BH1277">
            <v>0</v>
          </cell>
          <cell r="BI1277">
            <v>0</v>
          </cell>
          <cell r="BJ1277">
            <v>0</v>
          </cell>
          <cell r="BK1277">
            <v>0</v>
          </cell>
          <cell r="BL1277">
            <v>0</v>
          </cell>
          <cell r="BM1277">
            <v>0</v>
          </cell>
          <cell r="BN1277">
            <v>0</v>
          </cell>
          <cell r="BO1277">
            <v>0</v>
          </cell>
          <cell r="BP1277">
            <v>0</v>
          </cell>
          <cell r="BQ1277">
            <v>0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0</v>
          </cell>
          <cell r="BW1277">
            <v>0</v>
          </cell>
          <cell r="BX1277">
            <v>0</v>
          </cell>
          <cell r="BY1277">
            <v>0</v>
          </cell>
          <cell r="BZ1277">
            <v>0</v>
          </cell>
          <cell r="CA1277">
            <v>0</v>
          </cell>
          <cell r="CB1277">
            <v>0</v>
          </cell>
          <cell r="CC1277">
            <v>0</v>
          </cell>
          <cell r="CD1277">
            <v>0</v>
          </cell>
          <cell r="CE1277">
            <v>0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0</v>
          </cell>
          <cell r="CK1277">
            <v>0</v>
          </cell>
          <cell r="CL1277">
            <v>0</v>
          </cell>
          <cell r="CM1277">
            <v>0</v>
          </cell>
          <cell r="CN1277">
            <v>0</v>
          </cell>
          <cell r="CO1277">
            <v>0</v>
          </cell>
          <cell r="CP1277">
            <v>0</v>
          </cell>
          <cell r="CQ1277">
            <v>0</v>
          </cell>
          <cell r="CR1277">
            <v>0</v>
          </cell>
          <cell r="CS1277">
            <v>0</v>
          </cell>
          <cell r="CT1277">
            <v>0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0</v>
          </cell>
          <cell r="CZ1277">
            <v>0</v>
          </cell>
          <cell r="DA1277">
            <v>0</v>
          </cell>
          <cell r="DB1277">
            <v>0</v>
          </cell>
          <cell r="DC1277">
            <v>0</v>
          </cell>
          <cell r="DD1277">
            <v>0</v>
          </cell>
          <cell r="DE1277">
            <v>0</v>
          </cell>
          <cell r="DF1277">
            <v>0</v>
          </cell>
          <cell r="DG1277">
            <v>0</v>
          </cell>
          <cell r="DH1277">
            <v>0</v>
          </cell>
          <cell r="DI1277">
            <v>0</v>
          </cell>
          <cell r="DJ1277">
            <v>0</v>
          </cell>
          <cell r="DK1277">
            <v>0</v>
          </cell>
          <cell r="DL1277">
            <v>0</v>
          </cell>
          <cell r="DM1277">
            <v>0</v>
          </cell>
          <cell r="DN1277">
            <v>0</v>
          </cell>
          <cell r="DO1277">
            <v>0</v>
          </cell>
          <cell r="DP1277">
            <v>0</v>
          </cell>
          <cell r="DQ1277">
            <v>0</v>
          </cell>
          <cell r="DR1277">
            <v>0</v>
          </cell>
          <cell r="DS1277">
            <v>0</v>
          </cell>
          <cell r="DT1277">
            <v>0</v>
          </cell>
          <cell r="DU1277">
            <v>0</v>
          </cell>
          <cell r="DV1277">
            <v>0</v>
          </cell>
          <cell r="DW1277">
            <v>0</v>
          </cell>
          <cell r="DX1277">
            <v>0</v>
          </cell>
          <cell r="DY1277">
            <v>0</v>
          </cell>
          <cell r="DZ1277">
            <v>0</v>
          </cell>
          <cell r="EA1277">
            <v>0</v>
          </cell>
          <cell r="EB1277">
            <v>0</v>
          </cell>
          <cell r="EC1277">
            <v>0</v>
          </cell>
          <cell r="ED1277">
            <v>0</v>
          </cell>
          <cell r="EE1277">
            <v>0</v>
          </cell>
          <cell r="EF1277">
            <v>0</v>
          </cell>
          <cell r="EG1277">
            <v>0</v>
          </cell>
          <cell r="EH1277">
            <v>0</v>
          </cell>
          <cell r="EI1277">
            <v>0</v>
          </cell>
          <cell r="EJ1277">
            <v>0</v>
          </cell>
          <cell r="EK1277">
            <v>0</v>
          </cell>
          <cell r="EL1277">
            <v>0</v>
          </cell>
          <cell r="EM1277">
            <v>0</v>
          </cell>
          <cell r="EN1277">
            <v>0</v>
          </cell>
          <cell r="EO1277">
            <v>0</v>
          </cell>
          <cell r="EP1277">
            <v>0</v>
          </cell>
          <cell r="EQ1277">
            <v>0</v>
          </cell>
          <cell r="ER1277">
            <v>0</v>
          </cell>
          <cell r="ES1277">
            <v>0</v>
          </cell>
          <cell r="ET1277">
            <v>0</v>
          </cell>
          <cell r="EU1277">
            <v>0</v>
          </cell>
          <cell r="EV1277">
            <v>0</v>
          </cell>
          <cell r="EW1277">
            <v>0</v>
          </cell>
          <cell r="EX1277">
            <v>0</v>
          </cell>
          <cell r="EY1277">
            <v>0</v>
          </cell>
          <cell r="EZ1277">
            <v>0</v>
          </cell>
          <cell r="FA1277">
            <v>0</v>
          </cell>
          <cell r="FB1277">
            <v>0</v>
          </cell>
          <cell r="FC1277">
            <v>0</v>
          </cell>
          <cell r="FD1277">
            <v>0</v>
          </cell>
          <cell r="FE1277">
            <v>0</v>
          </cell>
          <cell r="FF1277">
            <v>0</v>
          </cell>
          <cell r="FG1277">
            <v>0</v>
          </cell>
          <cell r="FH1277">
            <v>0</v>
          </cell>
          <cell r="FI1277">
            <v>0</v>
          </cell>
          <cell r="FJ1277">
            <v>0</v>
          </cell>
          <cell r="FK1277">
            <v>0</v>
          </cell>
          <cell r="FL1277">
            <v>0</v>
          </cell>
          <cell r="FM1277">
            <v>0</v>
          </cell>
          <cell r="FN1277">
            <v>0</v>
          </cell>
          <cell r="FO1277">
            <v>0</v>
          </cell>
          <cell r="FP1277">
            <v>0</v>
          </cell>
          <cell r="FQ1277">
            <v>0</v>
          </cell>
          <cell r="FR1277">
            <v>0</v>
          </cell>
          <cell r="FS1277">
            <v>0</v>
          </cell>
          <cell r="FT1277">
            <v>0</v>
          </cell>
          <cell r="FU1277">
            <v>0</v>
          </cell>
          <cell r="FV1277">
            <v>0</v>
          </cell>
          <cell r="FW1277">
            <v>0</v>
          </cell>
          <cell r="FX1277">
            <v>0</v>
          </cell>
          <cell r="FY1277">
            <v>0</v>
          </cell>
          <cell r="FZ1277">
            <v>0</v>
          </cell>
          <cell r="GA1277">
            <v>0</v>
          </cell>
          <cell r="GB1277">
            <v>0</v>
          </cell>
          <cell r="GC1277">
            <v>0</v>
          </cell>
          <cell r="GD1277">
            <v>0</v>
          </cell>
          <cell r="GE1277">
            <v>0</v>
          </cell>
          <cell r="GF1277">
            <v>0</v>
          </cell>
          <cell r="GG1277">
            <v>0</v>
          </cell>
          <cell r="GH1277">
            <v>0</v>
          </cell>
          <cell r="GI1277">
            <v>0</v>
          </cell>
          <cell r="GJ1277">
            <v>0</v>
          </cell>
          <cell r="GK1277">
            <v>0</v>
          </cell>
          <cell r="GL1277">
            <v>0</v>
          </cell>
          <cell r="GM1277">
            <v>0</v>
          </cell>
          <cell r="GN1277">
            <v>0</v>
          </cell>
          <cell r="GO1277">
            <v>0</v>
          </cell>
          <cell r="GP1277">
            <v>0</v>
          </cell>
          <cell r="GQ1277">
            <v>0</v>
          </cell>
          <cell r="GR1277">
            <v>0</v>
          </cell>
          <cell r="GS1277">
            <v>0</v>
          </cell>
          <cell r="GT1277">
            <v>0</v>
          </cell>
          <cell r="GU1277">
            <v>0</v>
          </cell>
          <cell r="GV1277">
            <v>0</v>
          </cell>
          <cell r="GW1277">
            <v>0</v>
          </cell>
          <cell r="GX1277">
            <v>0</v>
          </cell>
          <cell r="GY1277">
            <v>0</v>
          </cell>
          <cell r="GZ1277">
            <v>0</v>
          </cell>
          <cell r="HA1277">
            <v>0</v>
          </cell>
          <cell r="HB1277">
            <v>0</v>
          </cell>
          <cell r="HC1277">
            <v>0</v>
          </cell>
          <cell r="HD1277">
            <v>0</v>
          </cell>
          <cell r="HE1277">
            <v>0</v>
          </cell>
          <cell r="HF1277">
            <v>0</v>
          </cell>
          <cell r="HG1277">
            <v>0</v>
          </cell>
          <cell r="HH1277">
            <v>0</v>
          </cell>
          <cell r="HI1277">
            <v>0</v>
          </cell>
          <cell r="HJ1277">
            <v>0</v>
          </cell>
          <cell r="HK1277">
            <v>0</v>
          </cell>
          <cell r="HL1277">
            <v>0</v>
          </cell>
          <cell r="HM1277">
            <v>0</v>
          </cell>
          <cell r="HN1277">
            <v>0</v>
          </cell>
          <cell r="HO1277">
            <v>0</v>
          </cell>
          <cell r="HP1277">
            <v>0</v>
          </cell>
          <cell r="HQ1277">
            <v>0</v>
          </cell>
          <cell r="HR1277">
            <v>0</v>
          </cell>
          <cell r="HS1277">
            <v>0</v>
          </cell>
          <cell r="HT1277">
            <v>0</v>
          </cell>
          <cell r="HU1277">
            <v>0</v>
          </cell>
          <cell r="HV1277">
            <v>0</v>
          </cell>
          <cell r="HW1277">
            <v>0</v>
          </cell>
          <cell r="HX1277">
            <v>0</v>
          </cell>
          <cell r="HY1277">
            <v>0</v>
          </cell>
          <cell r="HZ1277">
            <v>0</v>
          </cell>
          <cell r="IA1277">
            <v>0</v>
          </cell>
          <cell r="IB1277">
            <v>0</v>
          </cell>
          <cell r="IC1277">
            <v>0</v>
          </cell>
          <cell r="ID1277">
            <v>0</v>
          </cell>
          <cell r="IE1277">
            <v>0</v>
          </cell>
          <cell r="IF1277">
            <v>0</v>
          </cell>
          <cell r="IG1277">
            <v>0</v>
          </cell>
          <cell r="IH1277">
            <v>0</v>
          </cell>
          <cell r="II1277">
            <v>0</v>
          </cell>
          <cell r="IJ1277">
            <v>0</v>
          </cell>
          <cell r="IK1277">
            <v>0</v>
          </cell>
          <cell r="IL1277">
            <v>0</v>
          </cell>
          <cell r="IM1277">
            <v>0</v>
          </cell>
          <cell r="IN1277">
            <v>0</v>
          </cell>
          <cell r="IO1277">
            <v>0</v>
          </cell>
          <cell r="IP1277">
            <v>0</v>
          </cell>
          <cell r="IQ1277">
            <v>0</v>
          </cell>
          <cell r="IR1277">
            <v>0</v>
          </cell>
          <cell r="IS1277">
            <v>0</v>
          </cell>
          <cell r="IT1277">
            <v>0</v>
          </cell>
          <cell r="IU1277">
            <v>0</v>
          </cell>
          <cell r="IV1277">
            <v>0</v>
          </cell>
          <cell r="IW1277">
            <v>0</v>
          </cell>
          <cell r="IX1277">
            <v>0</v>
          </cell>
          <cell r="IY1277">
            <v>0</v>
          </cell>
          <cell r="IZ1277">
            <v>0</v>
          </cell>
          <cell r="JA1277">
            <v>0</v>
          </cell>
          <cell r="JB1277">
            <v>0</v>
          </cell>
          <cell r="JC1277">
            <v>0</v>
          </cell>
          <cell r="JD1277">
            <v>0</v>
          </cell>
          <cell r="JE1277">
            <v>0</v>
          </cell>
          <cell r="JF1277">
            <v>0</v>
          </cell>
          <cell r="JG1277">
            <v>0</v>
          </cell>
          <cell r="JH1277">
            <v>0</v>
          </cell>
          <cell r="JI1277">
            <v>0</v>
          </cell>
          <cell r="JJ1277">
            <v>0</v>
          </cell>
          <cell r="JK1277">
            <v>0</v>
          </cell>
          <cell r="JL1277">
            <v>0</v>
          </cell>
          <cell r="JM1277">
            <v>0</v>
          </cell>
          <cell r="JN1277">
            <v>0</v>
          </cell>
          <cell r="JO1277">
            <v>0</v>
          </cell>
          <cell r="JP1277">
            <v>0</v>
          </cell>
          <cell r="JQ1277">
            <v>0</v>
          </cell>
        </row>
        <row r="1278">
          <cell r="F1278">
            <v>-2825.7493151493836</v>
          </cell>
          <cell r="G1278">
            <v>-2076.389388439944</v>
          </cell>
          <cell r="H1278">
            <v>-513.9251324100187</v>
          </cell>
          <cell r="I1278">
            <v>-12.011781529989094</v>
          </cell>
          <cell r="J1278">
            <v>-757.66528554004617</v>
          </cell>
          <cell r="K1278">
            <v>-236.0250720300246</v>
          </cell>
          <cell r="L1278">
            <v>-2461.9997151698917</v>
          </cell>
          <cell r="M1278">
            <v>-1336.6385851602536</v>
          </cell>
          <cell r="N1278">
            <v>-1818.3968051099218</v>
          </cell>
          <cell r="O1278">
            <v>2719.5900132999523</v>
          </cell>
          <cell r="P1278">
            <v>-1969.3158234800212</v>
          </cell>
          <cell r="Q1278">
            <v>-2509.391567849787</v>
          </cell>
          <cell r="R1278">
            <v>-25211.465527262539</v>
          </cell>
          <cell r="S1278">
            <v>-2249.9186223493889</v>
          </cell>
          <cell r="T1278">
            <v>-2404.3291458298918</v>
          </cell>
          <cell r="U1278">
            <v>-4608.1313215100672</v>
          </cell>
          <cell r="V1278">
            <v>-2669.4459549398161</v>
          </cell>
          <cell r="W1278">
            <v>-1261.3918078499846</v>
          </cell>
          <cell r="X1278">
            <v>-1907.7517905500717</v>
          </cell>
          <cell r="Y1278">
            <v>-638.51424731989391</v>
          </cell>
          <cell r="Z1278">
            <v>-1735.5239548496902</v>
          </cell>
          <cell r="AA1278">
            <v>-1766.2763589904644</v>
          </cell>
          <cell r="AB1278">
            <v>-294.20894338004291</v>
          </cell>
          <cell r="AC1278">
            <v>-2121.7703308900818</v>
          </cell>
          <cell r="AD1278">
            <v>-3554.2030487998854</v>
          </cell>
          <cell r="AE1278">
            <v>-10253.889190711081</v>
          </cell>
          <cell r="AF1278">
            <v>-1696.5490026902407</v>
          </cell>
          <cell r="AG1278">
            <v>-2342.3028662805445</v>
          </cell>
          <cell r="AH1278">
            <v>-1007.5062014597934</v>
          </cell>
          <cell r="AI1278">
            <v>-1240.928759100032</v>
          </cell>
          <cell r="AJ1278">
            <v>6335.4327063201927</v>
          </cell>
          <cell r="AK1278">
            <v>-5737.223815490026</v>
          </cell>
          <cell r="AL1278">
            <v>-63.155340380268171</v>
          </cell>
          <cell r="AM1278">
            <v>-1577.0603806897998</v>
          </cell>
          <cell r="AN1278">
            <v>-501.9246086301282</v>
          </cell>
          <cell r="AO1278">
            <v>322.88326226989739</v>
          </cell>
          <cell r="AP1278">
            <v>-1141.8959732293151</v>
          </cell>
          <cell r="AQ1278">
            <v>-1603.6582113499753</v>
          </cell>
          <cell r="AR1278">
            <v>-12711.212877977639</v>
          </cell>
          <cell r="AS1278">
            <v>-1670.7498424903024</v>
          </cell>
          <cell r="AT1278">
            <v>-969.68874010047875</v>
          </cell>
          <cell r="AU1278">
            <v>-1714.8506418000907</v>
          </cell>
          <cell r="AV1278">
            <v>-349.02446586987935</v>
          </cell>
          <cell r="AW1278">
            <v>-1042.4963263701648</v>
          </cell>
          <cell r="AX1278">
            <v>-1508.9180179997347</v>
          </cell>
          <cell r="AY1278">
            <v>-222.86388296028599</v>
          </cell>
          <cell r="AZ1278">
            <v>-274.64758190978318</v>
          </cell>
          <cell r="BA1278">
            <v>-599.67090219957754</v>
          </cell>
          <cell r="BB1278">
            <v>-1499.5053038301412</v>
          </cell>
          <cell r="BC1278">
            <v>-1154.1726857195608</v>
          </cell>
          <cell r="BD1278">
            <v>-1704.6244867297355</v>
          </cell>
          <cell r="BE1278">
            <v>-23194.915992069989</v>
          </cell>
          <cell r="BF1278">
            <v>-2163.5602407099213</v>
          </cell>
          <cell r="BG1278">
            <v>-2843.2522214604542</v>
          </cell>
          <cell r="BH1278">
            <v>-1801.1469594200607</v>
          </cell>
          <cell r="BI1278">
            <v>-2312.5315742500825</v>
          </cell>
          <cell r="BJ1278">
            <v>-1092.792898810003</v>
          </cell>
          <cell r="BK1278">
            <v>-2442.0799016002566</v>
          </cell>
          <cell r="BL1278">
            <v>-2066.9457986701746</v>
          </cell>
          <cell r="BM1278">
            <v>-1297.578206489794</v>
          </cell>
          <cell r="BN1278">
            <v>-792.75285762944259</v>
          </cell>
          <cell r="BO1278">
            <v>-2397.3087897901423</v>
          </cell>
          <cell r="BP1278">
            <v>-1517.6712333899923</v>
          </cell>
          <cell r="BQ1278">
            <v>-2467.2953098500147</v>
          </cell>
          <cell r="BR1278">
            <v>-15391.666106682271</v>
          </cell>
          <cell r="BS1278">
            <v>-1384.7874567797408</v>
          </cell>
          <cell r="BT1278">
            <v>-1221.9137312299572</v>
          </cell>
          <cell r="BU1278">
            <v>-2241.3158238800243</v>
          </cell>
          <cell r="BV1278">
            <v>-1910.8396232300438</v>
          </cell>
          <cell r="BW1278">
            <v>-1591.2519353600219</v>
          </cell>
          <cell r="BX1278">
            <v>-1699.3711274301168</v>
          </cell>
          <cell r="BY1278">
            <v>-94.852494520135224</v>
          </cell>
          <cell r="BZ1278">
            <v>-638.49356805998832</v>
          </cell>
          <cell r="CA1278">
            <v>-884.6383673499804</v>
          </cell>
          <cell r="CB1278">
            <v>-2133.3172934101894</v>
          </cell>
          <cell r="CC1278">
            <v>-1390.4571125300135</v>
          </cell>
          <cell r="CD1278">
            <v>-200.42757289949805</v>
          </cell>
          <cell r="CE1278">
            <v>-17861.063900563866</v>
          </cell>
          <cell r="CF1278">
            <v>-1558.3722282499075</v>
          </cell>
          <cell r="CG1278">
            <v>-1400.7313521900214</v>
          </cell>
          <cell r="CH1278">
            <v>-139.97165120998397</v>
          </cell>
          <cell r="CI1278">
            <v>-3535.9167874301784</v>
          </cell>
          <cell r="CJ1278">
            <v>-2035.7067998300772</v>
          </cell>
          <cell r="CK1278">
            <v>-2091.0319435601123</v>
          </cell>
          <cell r="CL1278">
            <v>-500.61861622985452</v>
          </cell>
          <cell r="CM1278">
            <v>-917.21718230983242</v>
          </cell>
          <cell r="CN1278">
            <v>-1193.8226790798362</v>
          </cell>
          <cell r="CO1278">
            <v>-3101.7918119700626</v>
          </cell>
          <cell r="CP1278">
            <v>-1193.3006683299318</v>
          </cell>
          <cell r="CQ1278">
            <v>-192.58218016987666</v>
          </cell>
          <cell r="CR1278">
            <v>-16259.453506659716</v>
          </cell>
          <cell r="CS1278">
            <v>-2069.3110965499654</v>
          </cell>
          <cell r="CT1278">
            <v>-1608.2023332600947</v>
          </cell>
          <cell r="CU1278">
            <v>-1347.5695938798599</v>
          </cell>
          <cell r="CV1278">
            <v>-2975.5472352199722</v>
          </cell>
          <cell r="CW1278">
            <v>-1536.9640850499272</v>
          </cell>
          <cell r="CX1278">
            <v>-2369.302724970039</v>
          </cell>
          <cell r="CY1278">
            <v>-249.89543992001563</v>
          </cell>
          <cell r="CZ1278">
            <v>-736.63369290018454</v>
          </cell>
          <cell r="DA1278">
            <v>-1103.7967833201401</v>
          </cell>
          <cell r="DB1278">
            <v>-574.75322776008397</v>
          </cell>
          <cell r="DC1278">
            <v>-979.20299050002359</v>
          </cell>
          <cell r="DD1278">
            <v>-708.27430332987569</v>
          </cell>
          <cell r="DE1278">
            <v>-15387.130721028894</v>
          </cell>
          <cell r="DF1278">
            <v>-2261.8439541300759</v>
          </cell>
          <cell r="DG1278">
            <v>-936.86943267006427</v>
          </cell>
          <cell r="DH1278">
            <v>-1046.2819948201068</v>
          </cell>
          <cell r="DI1278">
            <v>-1675.3595912498422</v>
          </cell>
          <cell r="DJ1278">
            <v>-2201.0944409699878</v>
          </cell>
          <cell r="DK1278">
            <v>-2075.9086805600673</v>
          </cell>
          <cell r="DL1278">
            <v>-335.2000892101787</v>
          </cell>
          <cell r="DM1278">
            <v>-872.70003612991422</v>
          </cell>
          <cell r="DN1278">
            <v>-624.28045647987165</v>
          </cell>
          <cell r="DO1278">
            <v>-2041.1343364799395</v>
          </cell>
          <cell r="DP1278">
            <v>-836.78260618005879</v>
          </cell>
          <cell r="DQ1278">
            <v>-479.67510214983486</v>
          </cell>
          <cell r="DR1278">
            <v>-2508.7139082960784</v>
          </cell>
          <cell r="DS1278">
            <v>-161.69659459032118</v>
          </cell>
          <cell r="DT1278">
            <v>-494.76806866982952</v>
          </cell>
          <cell r="DU1278">
            <v>-233.0728237000294</v>
          </cell>
          <cell r="DV1278">
            <v>-192.28170542023145</v>
          </cell>
          <cell r="DW1278">
            <v>213.34810953994747</v>
          </cell>
          <cell r="DX1278">
            <v>-508.62283138954081</v>
          </cell>
          <cell r="DY1278">
            <v>15.940682330168784</v>
          </cell>
          <cell r="DZ1278">
            <v>-113.41896042972803</v>
          </cell>
          <cell r="EA1278">
            <v>-108.81250121002086</v>
          </cell>
          <cell r="EB1278">
            <v>-295.95248917955905</v>
          </cell>
          <cell r="EC1278">
            <v>-383.77644246979617</v>
          </cell>
          <cell r="ED1278">
            <v>-245.60028311004862</v>
          </cell>
          <cell r="EE1278">
            <v>7105.70919264853</v>
          </cell>
          <cell r="EF1278">
            <v>-1026.2040342800319</v>
          </cell>
          <cell r="EG1278">
            <v>-341.28628315008245</v>
          </cell>
          <cell r="EH1278">
            <v>-179.33005724009126</v>
          </cell>
          <cell r="EI1278">
            <v>16.809881579945795</v>
          </cell>
          <cell r="EJ1278">
            <v>-643.26140789000783</v>
          </cell>
          <cell r="EK1278">
            <v>4826.4871642598882</v>
          </cell>
          <cell r="EL1278">
            <v>8.8106026300229132</v>
          </cell>
          <cell r="EM1278">
            <v>-202.68158043012954</v>
          </cell>
          <cell r="EN1278">
            <v>6238.2335712695494</v>
          </cell>
          <cell r="EO1278">
            <v>-684.79982611001469</v>
          </cell>
          <cell r="EP1278">
            <v>-492.92690010019578</v>
          </cell>
          <cell r="EQ1278">
            <v>-414.14193789009005</v>
          </cell>
          <cell r="ER1278">
            <v>-4783.6656843684614</v>
          </cell>
          <cell r="ES1278">
            <v>519.4300760095939</v>
          </cell>
          <cell r="ET1278">
            <v>-992.59006577008404</v>
          </cell>
          <cell r="EU1278">
            <v>-187.24042912991717</v>
          </cell>
          <cell r="EV1278">
            <v>1291.5051737701287</v>
          </cell>
          <cell r="EW1278">
            <v>-723.72573025012389</v>
          </cell>
          <cell r="EX1278">
            <v>-895.04424412013032</v>
          </cell>
          <cell r="EY1278">
            <v>-784.51412659976631</v>
          </cell>
          <cell r="EZ1278">
            <v>86.358231159858406</v>
          </cell>
          <cell r="FA1278">
            <v>-2476.1574749103747</v>
          </cell>
          <cell r="FB1278">
            <v>-545.50819270987995</v>
          </cell>
          <cell r="FC1278">
            <v>-41.727947550127283</v>
          </cell>
          <cell r="FD1278">
            <v>-34.450954270083457</v>
          </cell>
          <cell r="FE1278">
            <v>-1559.2708748225123</v>
          </cell>
          <cell r="FF1278">
            <v>-107.79124872991815</v>
          </cell>
          <cell r="FG1278">
            <v>139.71424934989773</v>
          </cell>
          <cell r="FH1278">
            <v>-257.31684195983689</v>
          </cell>
          <cell r="FI1278">
            <v>-888.13884068012703</v>
          </cell>
          <cell r="FJ1278">
            <v>-32.279251140076667</v>
          </cell>
          <cell r="FK1278">
            <v>13.199154549976811</v>
          </cell>
          <cell r="FL1278">
            <v>329.0618823999539</v>
          </cell>
          <cell r="FM1278">
            <v>-110.27430028025992</v>
          </cell>
          <cell r="FN1278">
            <v>-234.09665116015822</v>
          </cell>
          <cell r="FO1278">
            <v>-174.68512481986545</v>
          </cell>
          <cell r="FP1278">
            <v>-60.66725962003693</v>
          </cell>
          <cell r="FQ1278">
            <v>-175.9966427301988</v>
          </cell>
          <cell r="FR1278">
            <v>6571.5037404261529</v>
          </cell>
          <cell r="FS1278">
            <v>6092.3909197603352</v>
          </cell>
          <cell r="FT1278">
            <v>1303.0497085801326</v>
          </cell>
          <cell r="FU1278">
            <v>-242.93235712009482</v>
          </cell>
          <cell r="FV1278">
            <v>-482.75350454007275</v>
          </cell>
          <cell r="FW1278">
            <v>-877.00124900997616</v>
          </cell>
          <cell r="FX1278">
            <v>-222.75662634009495</v>
          </cell>
          <cell r="FY1278">
            <v>-240.74293063045479</v>
          </cell>
          <cell r="FZ1278">
            <v>-78.567455030279234</v>
          </cell>
          <cell r="GA1278">
            <v>711.49116010963917</v>
          </cell>
          <cell r="GB1278">
            <v>896.934751520399</v>
          </cell>
          <cell r="GC1278">
            <v>-158.86228746990673</v>
          </cell>
          <cell r="GD1278">
            <v>-128.74638940021396</v>
          </cell>
          <cell r="GE1278">
            <v>-3200.2124872133136</v>
          </cell>
          <cell r="GF1278">
            <v>243.82751036016271</v>
          </cell>
          <cell r="GG1278">
            <v>-182.84832251025364</v>
          </cell>
          <cell r="GH1278">
            <v>-179.25470512988977</v>
          </cell>
          <cell r="GI1278">
            <v>-1294.2885999599821</v>
          </cell>
          <cell r="GJ1278">
            <v>-7.6244556400342844</v>
          </cell>
          <cell r="GK1278">
            <v>-559.3046738402918</v>
          </cell>
          <cell r="GL1278">
            <v>-149.95733360014856</v>
          </cell>
          <cell r="GM1278">
            <v>-344.72386862011626</v>
          </cell>
          <cell r="GN1278">
            <v>66.5323733498808</v>
          </cell>
          <cell r="GO1278">
            <v>-493.08874053996988</v>
          </cell>
          <cell r="GP1278">
            <v>-329.12785499030724</v>
          </cell>
          <cell r="GQ1278">
            <v>29.646183910313994</v>
          </cell>
          <cell r="GR1278">
            <v>-2758.4438434112817</v>
          </cell>
          <cell r="GS1278">
            <v>-11.388834570068866</v>
          </cell>
          <cell r="GT1278">
            <v>35.863930310122669</v>
          </cell>
          <cell r="GU1278">
            <v>-202.09608013997786</v>
          </cell>
          <cell r="GV1278">
            <v>-371.27133436989971</v>
          </cell>
          <cell r="GW1278">
            <v>721.22747520997655</v>
          </cell>
          <cell r="GX1278">
            <v>-1142.2462160496507</v>
          </cell>
          <cell r="GY1278">
            <v>-125.35477584996261</v>
          </cell>
          <cell r="GZ1278">
            <v>-133.3645164500922</v>
          </cell>
          <cell r="HA1278">
            <v>-296.92320278985426</v>
          </cell>
          <cell r="HB1278">
            <v>-1004.9978931499645</v>
          </cell>
          <cell r="HC1278">
            <v>-277.55158750992268</v>
          </cell>
          <cell r="HD1278">
            <v>49.659191949758679</v>
          </cell>
          <cell r="HE1278">
            <v>-4156.5629389286041</v>
          </cell>
          <cell r="HF1278">
            <v>310.21332801994868</v>
          </cell>
          <cell r="HG1278">
            <v>-344.69487789995037</v>
          </cell>
          <cell r="HH1278">
            <v>-263.93480492988601</v>
          </cell>
          <cell r="HI1278">
            <v>-186.62951535009779</v>
          </cell>
          <cell r="HJ1278">
            <v>-253.59382441011257</v>
          </cell>
          <cell r="HK1278">
            <v>-944.73056463012472</v>
          </cell>
          <cell r="HL1278">
            <v>-228.70269677997567</v>
          </cell>
          <cell r="HM1278">
            <v>-59.251911290222779</v>
          </cell>
          <cell r="HN1278">
            <v>-1408.1606529501732</v>
          </cell>
          <cell r="HO1278">
            <v>-375.08446794981137</v>
          </cell>
          <cell r="HP1278">
            <v>-157.40130939986557</v>
          </cell>
          <cell r="HQ1278">
            <v>-244.59164135949686</v>
          </cell>
          <cell r="HR1278">
            <v>-5016.056426461786</v>
          </cell>
          <cell r="HS1278">
            <v>-10.031415990320966</v>
          </cell>
          <cell r="HT1278">
            <v>-886.1829738500528</v>
          </cell>
          <cell r="HU1278">
            <v>-974.5733415200375</v>
          </cell>
          <cell r="HV1278">
            <v>-795.45780655997805</v>
          </cell>
          <cell r="HW1278">
            <v>-397.69449469994288</v>
          </cell>
          <cell r="HX1278">
            <v>-2018.1682576300809</v>
          </cell>
          <cell r="HY1278">
            <v>-156.79873243044131</v>
          </cell>
          <cell r="HZ1278">
            <v>1354.3441429696977</v>
          </cell>
          <cell r="IA1278">
            <v>1.8299232998397201</v>
          </cell>
          <cell r="IB1278">
            <v>-562.38350489013828</v>
          </cell>
          <cell r="IC1278">
            <v>-277.55404572980478</v>
          </cell>
          <cell r="ID1278">
            <v>-293.38591943029314</v>
          </cell>
          <cell r="IE1278">
            <v>-3973.8548344783485</v>
          </cell>
          <cell r="IF1278">
            <v>-13.480269280029461</v>
          </cell>
          <cell r="IG1278">
            <v>-180.28852471010759</v>
          </cell>
          <cell r="IH1278">
            <v>-1038.3797206101008</v>
          </cell>
          <cell r="II1278">
            <v>-496.05235837009968</v>
          </cell>
          <cell r="IJ1278">
            <v>316.09021723992191</v>
          </cell>
          <cell r="IK1278">
            <v>-874.51221053022891</v>
          </cell>
          <cell r="IL1278">
            <v>-72.945368989836425</v>
          </cell>
          <cell r="IM1278">
            <v>-645.55384994996712</v>
          </cell>
          <cell r="IN1278">
            <v>-327.76897503994405</v>
          </cell>
          <cell r="IO1278">
            <v>-578.53991629020311</v>
          </cell>
          <cell r="IP1278">
            <v>-124.79917002958246</v>
          </cell>
          <cell r="IQ1278">
            <v>62.375312080141157</v>
          </cell>
          <cell r="IR1278">
            <v>-4991.557420251891</v>
          </cell>
          <cell r="IS1278">
            <v>-565.96087229019031</v>
          </cell>
          <cell r="IT1278">
            <v>-178.12727828021161</v>
          </cell>
          <cell r="IU1278">
            <v>-1013.329913919908</v>
          </cell>
          <cell r="IV1278">
            <v>-359.05239623994567</v>
          </cell>
          <cell r="IW1278">
            <v>930.38473136001267</v>
          </cell>
          <cell r="IX1278">
            <v>-1546.2564560601022</v>
          </cell>
          <cell r="IY1278">
            <v>420.81106168963015</v>
          </cell>
          <cell r="IZ1278">
            <v>-596.49998579011299</v>
          </cell>
          <cell r="JA1278">
            <v>-972.96992843993939</v>
          </cell>
          <cell r="JB1278">
            <v>-793.94534464017488</v>
          </cell>
          <cell r="JC1278">
            <v>-75.320511130150408</v>
          </cell>
          <cell r="JD1278">
            <v>-241.2905265102163</v>
          </cell>
          <cell r="JE1278">
            <v>0</v>
          </cell>
          <cell r="JF1278">
            <v>0</v>
          </cell>
          <cell r="JG1278">
            <v>0</v>
          </cell>
          <cell r="JH1278">
            <v>0</v>
          </cell>
          <cell r="JI1278">
            <v>0</v>
          </cell>
          <cell r="JJ1278">
            <v>0</v>
          </cell>
          <cell r="JK1278">
            <v>0</v>
          </cell>
          <cell r="JL1278">
            <v>0</v>
          </cell>
          <cell r="JM1278">
            <v>0</v>
          </cell>
          <cell r="JN1278">
            <v>0</v>
          </cell>
          <cell r="JO1278">
            <v>0</v>
          </cell>
          <cell r="JP1278">
            <v>0</v>
          </cell>
          <cell r="JQ1278">
            <v>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  <cell r="BG1279">
            <v>0</v>
          </cell>
          <cell r="BH1279">
            <v>0</v>
          </cell>
          <cell r="BI1279">
            <v>0</v>
          </cell>
          <cell r="BJ1279">
            <v>0</v>
          </cell>
          <cell r="BK1279">
            <v>0</v>
          </cell>
          <cell r="BL1279">
            <v>0</v>
          </cell>
          <cell r="BM1279">
            <v>0</v>
          </cell>
          <cell r="BN1279">
            <v>0</v>
          </cell>
          <cell r="BO1279">
            <v>0</v>
          </cell>
          <cell r="BP1279">
            <v>0</v>
          </cell>
          <cell r="BQ1279">
            <v>0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0</v>
          </cell>
          <cell r="BW1279">
            <v>0</v>
          </cell>
          <cell r="BX1279">
            <v>0</v>
          </cell>
          <cell r="BY1279">
            <v>0</v>
          </cell>
          <cell r="BZ1279">
            <v>0</v>
          </cell>
          <cell r="CA1279">
            <v>0</v>
          </cell>
          <cell r="CB1279">
            <v>0</v>
          </cell>
          <cell r="CC1279">
            <v>0</v>
          </cell>
          <cell r="CD1279">
            <v>0</v>
          </cell>
          <cell r="CE1279">
            <v>0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0</v>
          </cell>
          <cell r="CK1279">
            <v>0</v>
          </cell>
          <cell r="CL1279">
            <v>0</v>
          </cell>
          <cell r="CM1279">
            <v>0</v>
          </cell>
          <cell r="CN1279">
            <v>0</v>
          </cell>
          <cell r="CO1279">
            <v>0</v>
          </cell>
          <cell r="CP1279">
            <v>0</v>
          </cell>
          <cell r="CQ1279">
            <v>0</v>
          </cell>
          <cell r="CR1279">
            <v>0</v>
          </cell>
          <cell r="CS1279">
            <v>0</v>
          </cell>
          <cell r="CT1279">
            <v>0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0</v>
          </cell>
          <cell r="DA1279">
            <v>0</v>
          </cell>
          <cell r="DB1279">
            <v>0</v>
          </cell>
          <cell r="DC1279">
            <v>0</v>
          </cell>
          <cell r="DD1279">
            <v>0</v>
          </cell>
          <cell r="DE1279">
            <v>0</v>
          </cell>
          <cell r="DF1279">
            <v>0</v>
          </cell>
          <cell r="DG1279">
            <v>0</v>
          </cell>
          <cell r="DH1279">
            <v>0</v>
          </cell>
          <cell r="DI1279">
            <v>0</v>
          </cell>
          <cell r="DJ1279">
            <v>0</v>
          </cell>
          <cell r="DK1279">
            <v>0</v>
          </cell>
          <cell r="DL1279">
            <v>0</v>
          </cell>
          <cell r="DM1279">
            <v>0</v>
          </cell>
          <cell r="DN1279">
            <v>0</v>
          </cell>
          <cell r="DO1279">
            <v>0</v>
          </cell>
          <cell r="DP1279">
            <v>0</v>
          </cell>
          <cell r="DQ1279">
            <v>0</v>
          </cell>
          <cell r="DR1279">
            <v>0</v>
          </cell>
          <cell r="DS1279">
            <v>0</v>
          </cell>
          <cell r="DT1279">
            <v>0</v>
          </cell>
          <cell r="DU1279">
            <v>0</v>
          </cell>
          <cell r="DV1279">
            <v>0</v>
          </cell>
          <cell r="DW1279">
            <v>0</v>
          </cell>
          <cell r="DX1279">
            <v>0</v>
          </cell>
          <cell r="DY1279">
            <v>0</v>
          </cell>
          <cell r="DZ1279">
            <v>0</v>
          </cell>
          <cell r="EA1279">
            <v>0</v>
          </cell>
          <cell r="EB1279">
            <v>0</v>
          </cell>
          <cell r="EC1279">
            <v>0</v>
          </cell>
          <cell r="ED1279">
            <v>0</v>
          </cell>
          <cell r="EE1279">
            <v>0</v>
          </cell>
          <cell r="EF1279">
            <v>0</v>
          </cell>
          <cell r="EG1279">
            <v>0</v>
          </cell>
          <cell r="EH1279">
            <v>0</v>
          </cell>
          <cell r="EI1279">
            <v>0</v>
          </cell>
          <cell r="EJ1279">
            <v>0</v>
          </cell>
          <cell r="EK1279">
            <v>0</v>
          </cell>
          <cell r="EL1279">
            <v>0</v>
          </cell>
          <cell r="EM1279">
            <v>0</v>
          </cell>
          <cell r="EN1279">
            <v>0</v>
          </cell>
          <cell r="EO1279">
            <v>0</v>
          </cell>
          <cell r="EP1279">
            <v>0</v>
          </cell>
          <cell r="EQ1279">
            <v>0</v>
          </cell>
          <cell r="ER1279">
            <v>0</v>
          </cell>
          <cell r="ES1279">
            <v>0</v>
          </cell>
          <cell r="ET1279">
            <v>0</v>
          </cell>
          <cell r="EU1279">
            <v>0</v>
          </cell>
          <cell r="EV1279">
            <v>0</v>
          </cell>
          <cell r="EW1279">
            <v>0</v>
          </cell>
          <cell r="EX1279">
            <v>0</v>
          </cell>
          <cell r="EY1279">
            <v>0</v>
          </cell>
          <cell r="EZ1279">
            <v>0</v>
          </cell>
          <cell r="FA1279">
            <v>0</v>
          </cell>
          <cell r="FB1279">
            <v>0</v>
          </cell>
          <cell r="FC1279">
            <v>0</v>
          </cell>
          <cell r="FD1279">
            <v>0</v>
          </cell>
          <cell r="FE1279">
            <v>0</v>
          </cell>
          <cell r="FF1279">
            <v>0</v>
          </cell>
          <cell r="FG1279">
            <v>0</v>
          </cell>
          <cell r="FH1279">
            <v>0</v>
          </cell>
          <cell r="FI1279">
            <v>0</v>
          </cell>
          <cell r="FJ1279">
            <v>0</v>
          </cell>
          <cell r="FK1279">
            <v>0</v>
          </cell>
          <cell r="FL1279">
            <v>0</v>
          </cell>
          <cell r="FM1279">
            <v>0</v>
          </cell>
          <cell r="FN1279">
            <v>0</v>
          </cell>
          <cell r="FO1279">
            <v>0</v>
          </cell>
          <cell r="FP1279">
            <v>0</v>
          </cell>
          <cell r="FQ1279">
            <v>0</v>
          </cell>
          <cell r="FR1279">
            <v>0</v>
          </cell>
          <cell r="FS1279">
            <v>0</v>
          </cell>
          <cell r="FT1279">
            <v>0</v>
          </cell>
          <cell r="FU1279">
            <v>0</v>
          </cell>
          <cell r="FV1279">
            <v>0</v>
          </cell>
          <cell r="FW1279">
            <v>0</v>
          </cell>
          <cell r="FX1279">
            <v>0</v>
          </cell>
          <cell r="FY1279">
            <v>0</v>
          </cell>
          <cell r="FZ1279">
            <v>0</v>
          </cell>
          <cell r="GA1279">
            <v>0</v>
          </cell>
          <cell r="GB1279">
            <v>0</v>
          </cell>
          <cell r="GC1279">
            <v>0</v>
          </cell>
          <cell r="GD1279">
            <v>0</v>
          </cell>
          <cell r="GE1279">
            <v>0</v>
          </cell>
          <cell r="GF1279">
            <v>0</v>
          </cell>
          <cell r="GG1279">
            <v>0</v>
          </cell>
          <cell r="GH1279">
            <v>0</v>
          </cell>
          <cell r="GI1279">
            <v>0</v>
          </cell>
          <cell r="GJ1279">
            <v>0</v>
          </cell>
          <cell r="GK1279">
            <v>0</v>
          </cell>
          <cell r="GL1279">
            <v>0</v>
          </cell>
          <cell r="GM1279">
            <v>0</v>
          </cell>
          <cell r="GN1279">
            <v>0</v>
          </cell>
          <cell r="GO1279">
            <v>0</v>
          </cell>
          <cell r="GP1279">
            <v>0</v>
          </cell>
          <cell r="GQ1279">
            <v>0</v>
          </cell>
          <cell r="GR1279">
            <v>0</v>
          </cell>
          <cell r="GS1279">
            <v>0</v>
          </cell>
          <cell r="GT1279">
            <v>0</v>
          </cell>
          <cell r="GU1279">
            <v>0</v>
          </cell>
          <cell r="GV1279">
            <v>0</v>
          </cell>
          <cell r="GW1279">
            <v>0</v>
          </cell>
          <cell r="GX1279">
            <v>0</v>
          </cell>
          <cell r="GY1279">
            <v>0</v>
          </cell>
          <cell r="GZ1279">
            <v>0</v>
          </cell>
          <cell r="HA1279">
            <v>0</v>
          </cell>
          <cell r="HB1279">
            <v>0</v>
          </cell>
          <cell r="HC1279">
            <v>0</v>
          </cell>
          <cell r="HD1279">
            <v>0</v>
          </cell>
          <cell r="HE1279">
            <v>0</v>
          </cell>
          <cell r="HF1279">
            <v>0</v>
          </cell>
          <cell r="HG1279">
            <v>0</v>
          </cell>
          <cell r="HH1279">
            <v>0</v>
          </cell>
          <cell r="HI1279">
            <v>0</v>
          </cell>
          <cell r="HJ1279">
            <v>0</v>
          </cell>
          <cell r="HK1279">
            <v>0</v>
          </cell>
          <cell r="HL1279">
            <v>0</v>
          </cell>
          <cell r="HM1279">
            <v>0</v>
          </cell>
          <cell r="HN1279">
            <v>0</v>
          </cell>
          <cell r="HO1279">
            <v>0</v>
          </cell>
          <cell r="HP1279">
            <v>0</v>
          </cell>
          <cell r="HQ1279">
            <v>0</v>
          </cell>
          <cell r="HR1279">
            <v>0</v>
          </cell>
          <cell r="HS1279">
            <v>0</v>
          </cell>
          <cell r="HT1279">
            <v>0</v>
          </cell>
          <cell r="HU1279">
            <v>0</v>
          </cell>
          <cell r="HV1279">
            <v>0</v>
          </cell>
          <cell r="HW1279">
            <v>0</v>
          </cell>
          <cell r="HX1279">
            <v>0</v>
          </cell>
          <cell r="HY1279">
            <v>0</v>
          </cell>
          <cell r="HZ1279">
            <v>0</v>
          </cell>
          <cell r="IA1279">
            <v>0</v>
          </cell>
          <cell r="IB1279">
            <v>0</v>
          </cell>
          <cell r="IC1279">
            <v>0</v>
          </cell>
          <cell r="ID1279">
            <v>0</v>
          </cell>
          <cell r="IE1279">
            <v>0</v>
          </cell>
          <cell r="IF1279">
            <v>0</v>
          </cell>
          <cell r="IG1279">
            <v>0</v>
          </cell>
          <cell r="IH1279">
            <v>0</v>
          </cell>
          <cell r="II1279">
            <v>0</v>
          </cell>
          <cell r="IJ1279">
            <v>0</v>
          </cell>
          <cell r="IK1279">
            <v>0</v>
          </cell>
          <cell r="IL1279">
            <v>0</v>
          </cell>
          <cell r="IM1279">
            <v>0</v>
          </cell>
          <cell r="IN1279">
            <v>0</v>
          </cell>
          <cell r="IO1279">
            <v>0</v>
          </cell>
          <cell r="IP1279">
            <v>0</v>
          </cell>
          <cell r="IQ1279">
            <v>0</v>
          </cell>
          <cell r="IR1279">
            <v>0</v>
          </cell>
          <cell r="IS1279">
            <v>0</v>
          </cell>
          <cell r="IT1279">
            <v>0</v>
          </cell>
          <cell r="IU1279">
            <v>0</v>
          </cell>
          <cell r="IV1279">
            <v>0</v>
          </cell>
          <cell r="IW1279">
            <v>0</v>
          </cell>
          <cell r="IX1279">
            <v>0</v>
          </cell>
          <cell r="IY1279">
            <v>0</v>
          </cell>
          <cell r="IZ1279">
            <v>0</v>
          </cell>
          <cell r="JA1279">
            <v>0</v>
          </cell>
          <cell r="JB1279">
            <v>0</v>
          </cell>
          <cell r="JC1279">
            <v>0</v>
          </cell>
          <cell r="JD1279">
            <v>0</v>
          </cell>
          <cell r="JE1279">
            <v>0</v>
          </cell>
          <cell r="JF1279">
            <v>0</v>
          </cell>
          <cell r="JG1279">
            <v>0</v>
          </cell>
          <cell r="JH1279">
            <v>0</v>
          </cell>
          <cell r="JI1279">
            <v>0</v>
          </cell>
          <cell r="JJ1279">
            <v>0</v>
          </cell>
          <cell r="JK1279">
            <v>0</v>
          </cell>
          <cell r="JL1279">
            <v>0</v>
          </cell>
          <cell r="JM1279">
            <v>0</v>
          </cell>
          <cell r="JN1279">
            <v>0</v>
          </cell>
          <cell r="JO1279">
            <v>0</v>
          </cell>
          <cell r="JP1279">
            <v>0</v>
          </cell>
          <cell r="JQ1279">
            <v>0</v>
          </cell>
        </row>
        <row r="1281">
          <cell r="D1281" t="str">
            <v>GCV.EX.BDG._._24.JimBridger 1</v>
          </cell>
          <cell r="F1281">
            <v>194.62155375999282</v>
          </cell>
          <cell r="G1281">
            <v>-182.02717693000159</v>
          </cell>
          <cell r="H1281">
            <v>-131.05511889996706</v>
          </cell>
          <cell r="I1281">
            <v>-423.09699481999269</v>
          </cell>
          <cell r="J1281">
            <v>-12.129038519982714</v>
          </cell>
          <cell r="K1281">
            <v>513.26679925998906</v>
          </cell>
          <cell r="L1281">
            <v>-1253.0446001399978</v>
          </cell>
          <cell r="M1281">
            <v>-488.90108201997646</v>
          </cell>
          <cell r="N1281">
            <v>-1004.6747244600119</v>
          </cell>
          <cell r="O1281">
            <v>-171.23523043000387</v>
          </cell>
          <cell r="P1281">
            <v>-91.906555289999233</v>
          </cell>
          <cell r="Q1281">
            <v>-55.284877069999766</v>
          </cell>
          <cell r="R1281">
            <v>-3797.1864487801213</v>
          </cell>
          <cell r="S1281">
            <v>-67.264852239999982</v>
          </cell>
          <cell r="T1281">
            <v>56.707007859999067</v>
          </cell>
          <cell r="U1281">
            <v>285.55815041000096</v>
          </cell>
          <cell r="V1281">
            <v>-562.87175569002284</v>
          </cell>
          <cell r="W1281">
            <v>-188.57319856001413</v>
          </cell>
          <cell r="X1281">
            <v>-341.43127091001224</v>
          </cell>
          <cell r="Y1281">
            <v>-44.872620890004328</v>
          </cell>
          <cell r="Z1281">
            <v>-1024.3047787599935</v>
          </cell>
          <cell r="AA1281">
            <v>-1103.2488006100029</v>
          </cell>
          <cell r="AB1281">
            <v>-311.52880265000931</v>
          </cell>
          <cell r="AC1281">
            <v>-444.98532755999986</v>
          </cell>
          <cell r="AD1281">
            <v>-50.370199179998963</v>
          </cell>
          <cell r="AE1281">
            <v>-8519.4541843900224</v>
          </cell>
          <cell r="AF1281">
            <v>2.0272501100007503</v>
          </cell>
          <cell r="AG1281">
            <v>290.13566981000258</v>
          </cell>
          <cell r="AH1281">
            <v>-290.50682135999887</v>
          </cell>
          <cell r="AI1281">
            <v>-866.50702713000283</v>
          </cell>
          <cell r="AJ1281">
            <v>-3046.597117379999</v>
          </cell>
          <cell r="AK1281">
            <v>-1111.4871292300049</v>
          </cell>
          <cell r="AL1281">
            <v>68.148911460000818</v>
          </cell>
          <cell r="AM1281">
            <v>-1524.1002266700234</v>
          </cell>
          <cell r="AN1281">
            <v>-477.27687429999787</v>
          </cell>
          <cell r="AO1281">
            <v>-159.34833208999953</v>
          </cell>
          <cell r="AP1281">
            <v>-553.24776159000066</v>
          </cell>
          <cell r="AQ1281">
            <v>-850.69472601999223</v>
          </cell>
          <cell r="AR1281">
            <v>-2526.1199070999864</v>
          </cell>
          <cell r="AS1281">
            <v>-146.42895708000106</v>
          </cell>
          <cell r="AT1281">
            <v>66.3463337600042</v>
          </cell>
          <cell r="AU1281">
            <v>0</v>
          </cell>
          <cell r="AV1281">
            <v>32.894639229998575</v>
          </cell>
          <cell r="AW1281">
            <v>-543.50055660999351</v>
          </cell>
          <cell r="AX1281">
            <v>-444.53528829000425</v>
          </cell>
          <cell r="AY1281">
            <v>70.893112900012056</v>
          </cell>
          <cell r="AZ1281">
            <v>-596.92816091999703</v>
          </cell>
          <cell r="BA1281">
            <v>-528.92607485999906</v>
          </cell>
          <cell r="BB1281">
            <v>-0.51900954000120691</v>
          </cell>
          <cell r="BC1281">
            <v>0</v>
          </cell>
          <cell r="BD1281">
            <v>-435.41594569000517</v>
          </cell>
          <cell r="BE1281">
            <v>-2136.2802264501806</v>
          </cell>
          <cell r="BF1281">
            <v>-140.11642161000054</v>
          </cell>
          <cell r="BG1281">
            <v>-229.38246717998845</v>
          </cell>
          <cell r="BH1281">
            <v>-1.5309412200003862</v>
          </cell>
          <cell r="BI1281">
            <v>4.4042508500133408</v>
          </cell>
          <cell r="BJ1281">
            <v>-135.90144149001571</v>
          </cell>
          <cell r="BK1281">
            <v>-237.54813271999592</v>
          </cell>
          <cell r="BL1281">
            <v>-340.21663407998858</v>
          </cell>
          <cell r="BM1281">
            <v>-228.5635975899786</v>
          </cell>
          <cell r="BN1281">
            <v>-81.868842660005612</v>
          </cell>
          <cell r="BO1281">
            <v>-328.69549466000171</v>
          </cell>
          <cell r="BP1281">
            <v>-120.26823039999726</v>
          </cell>
          <cell r="BQ1281">
            <v>-296.59227368998836</v>
          </cell>
          <cell r="BR1281">
            <v>-3489.2553789400263</v>
          </cell>
          <cell r="BS1281">
            <v>-837.70096175000072</v>
          </cell>
          <cell r="BT1281">
            <v>-247.85378886999388</v>
          </cell>
          <cell r="BU1281">
            <v>-166.22886045000632</v>
          </cell>
          <cell r="BV1281">
            <v>-255.71996894999393</v>
          </cell>
          <cell r="BW1281">
            <v>-44.665404689993011</v>
          </cell>
          <cell r="BX1281">
            <v>-128.64330006999808</v>
          </cell>
          <cell r="BY1281">
            <v>24.360859109990997</v>
          </cell>
          <cell r="BZ1281">
            <v>-145.38573776002158</v>
          </cell>
          <cell r="CA1281">
            <v>-397.32722114000353</v>
          </cell>
          <cell r="CB1281">
            <v>-281.64728704000299</v>
          </cell>
          <cell r="CC1281">
            <v>-658.42036278998421</v>
          </cell>
          <cell r="CD1281">
            <v>-350.02334454001539</v>
          </cell>
          <cell r="CE1281">
            <v>-2208.2941766601289</v>
          </cell>
          <cell r="CF1281">
            <v>-173.59453015999316</v>
          </cell>
          <cell r="CG1281">
            <v>-376.86996943000122</v>
          </cell>
          <cell r="CH1281">
            <v>-319.13353633999941</v>
          </cell>
          <cell r="CI1281">
            <v>284.68629694000265</v>
          </cell>
          <cell r="CJ1281">
            <v>-226.76624269998865</v>
          </cell>
          <cell r="CK1281">
            <v>34.493642180004827</v>
          </cell>
          <cell r="CL1281">
            <v>-138.8215683800081</v>
          </cell>
          <cell r="CM1281">
            <v>-416.00319895998109</v>
          </cell>
          <cell r="CN1281">
            <v>-172.59053787001176</v>
          </cell>
          <cell r="CO1281">
            <v>-195.84292328000083</v>
          </cell>
          <cell r="CP1281">
            <v>-497.79375879000872</v>
          </cell>
          <cell r="CQ1281">
            <v>-10.057849870005157</v>
          </cell>
          <cell r="CR1281">
            <v>-3740.091702519916</v>
          </cell>
          <cell r="CS1281">
            <v>-526.67855678999331</v>
          </cell>
          <cell r="CT1281">
            <v>-221.9486714900122</v>
          </cell>
          <cell r="CU1281">
            <v>-110.02041509000264</v>
          </cell>
          <cell r="CV1281">
            <v>-847.38089486000536</v>
          </cell>
          <cell r="CW1281">
            <v>-296.73945343000378</v>
          </cell>
          <cell r="CX1281">
            <v>-146.24300819999189</v>
          </cell>
          <cell r="CY1281">
            <v>-98.414984079994611</v>
          </cell>
          <cell r="CZ1281">
            <v>-323.27973134999047</v>
          </cell>
          <cell r="DA1281">
            <v>-233.11158835999959</v>
          </cell>
          <cell r="DB1281">
            <v>-423.7620519200027</v>
          </cell>
          <cell r="DC1281">
            <v>-417.75372096001229</v>
          </cell>
          <cell r="DD1281">
            <v>-94.758625989998109</v>
          </cell>
          <cell r="DE1281">
            <v>-2231.1316571901552</v>
          </cell>
          <cell r="DF1281">
            <v>-325.47785324999859</v>
          </cell>
          <cell r="DG1281">
            <v>-458.25063152999792</v>
          </cell>
          <cell r="DH1281">
            <v>80.013664189998963</v>
          </cell>
          <cell r="DI1281">
            <v>-126.07177111999954</v>
          </cell>
          <cell r="DJ1281">
            <v>-664.44018954000421</v>
          </cell>
          <cell r="DK1281">
            <v>-140.41461482000886</v>
          </cell>
          <cell r="DL1281">
            <v>-34.518218369994429</v>
          </cell>
          <cell r="DM1281">
            <v>-485.44166153999686</v>
          </cell>
          <cell r="DN1281">
            <v>-146.12913161001052</v>
          </cell>
          <cell r="DO1281">
            <v>333.70574063999811</v>
          </cell>
          <cell r="DP1281">
            <v>-300.8889384399954</v>
          </cell>
          <cell r="DQ1281">
            <v>36.78194820000499</v>
          </cell>
          <cell r="DR1281">
            <v>-35.443560229963623</v>
          </cell>
          <cell r="DS1281">
            <v>1.6043000505305827E-4</v>
          </cell>
          <cell r="DT1281">
            <v>-0.44324802998744417</v>
          </cell>
          <cell r="DU1281">
            <v>-7.8000448411330581E-7</v>
          </cell>
          <cell r="DV1281">
            <v>-4.2399951780680567E-6</v>
          </cell>
          <cell r="DW1281">
            <v>-4.0385218000010354</v>
          </cell>
          <cell r="DX1281">
            <v>-15.169918229999894</v>
          </cell>
          <cell r="DY1281">
            <v>1.7323937099863542</v>
          </cell>
          <cell r="DZ1281">
            <v>1.7961002595257014E-4</v>
          </cell>
          <cell r="EA1281">
            <v>0</v>
          </cell>
          <cell r="EB1281">
            <v>-15.039862159992481</v>
          </cell>
          <cell r="EC1281">
            <v>-1.5398153100104537</v>
          </cell>
          <cell r="ED1281">
            <v>-0.94492342999728862</v>
          </cell>
          <cell r="EE1281">
            <v>-72.631712559959851</v>
          </cell>
          <cell r="EF1281">
            <v>11.767097060001106</v>
          </cell>
          <cell r="EG1281">
            <v>-166.34018257000571</v>
          </cell>
          <cell r="EH1281">
            <v>2.0668851100053871</v>
          </cell>
          <cell r="EI1281">
            <v>-44.033244050001485</v>
          </cell>
          <cell r="EJ1281">
            <v>1.6049769599994761</v>
          </cell>
          <cell r="EK1281">
            <v>261.88242206000359</v>
          </cell>
          <cell r="EL1281">
            <v>-25.47212110998953</v>
          </cell>
          <cell r="EM1281">
            <v>4.3369719299807912</v>
          </cell>
          <cell r="EN1281">
            <v>5.3576115300093079</v>
          </cell>
          <cell r="EO1281">
            <v>0</v>
          </cell>
          <cell r="EP1281">
            <v>1.5097722700011218</v>
          </cell>
          <cell r="EQ1281">
            <v>-125.31190174999938</v>
          </cell>
          <cell r="ER1281">
            <v>573.7968441999983</v>
          </cell>
          <cell r="ES1281">
            <v>-65.793407830002252</v>
          </cell>
          <cell r="ET1281">
            <v>360.83213850999891</v>
          </cell>
          <cell r="EU1281">
            <v>1.4341051399969729</v>
          </cell>
          <cell r="EV1281">
            <v>30.773623560000487</v>
          </cell>
          <cell r="EW1281">
            <v>67.651434289997269</v>
          </cell>
          <cell r="EX1281">
            <v>3.3354150002196548E-2</v>
          </cell>
          <cell r="EY1281">
            <v>79.790392109993263</v>
          </cell>
          <cell r="EZ1281">
            <v>10.690345669994713</v>
          </cell>
          <cell r="FA1281">
            <v>3.3027826099933009</v>
          </cell>
          <cell r="FB1281">
            <v>-0.33221160999892163</v>
          </cell>
          <cell r="FC1281">
            <v>101.09269057000347</v>
          </cell>
          <cell r="FD1281">
            <v>-15.678402969992021</v>
          </cell>
          <cell r="FE1281">
            <v>51.323704880021978</v>
          </cell>
          <cell r="FF1281">
            <v>3.8035139400017215</v>
          </cell>
          <cell r="FG1281">
            <v>-5.2355792799935443</v>
          </cell>
          <cell r="FH1281">
            <v>6.9836390600030427</v>
          </cell>
          <cell r="FI1281">
            <v>1.3218131399999038</v>
          </cell>
          <cell r="FJ1281">
            <v>1.6825093799998285</v>
          </cell>
          <cell r="FK1281">
            <v>0.54266000000006898</v>
          </cell>
          <cell r="FL1281">
            <v>4.2973800800027675</v>
          </cell>
          <cell r="FM1281">
            <v>7.8476165800238959</v>
          </cell>
          <cell r="FN1281">
            <v>3.1967236900018179</v>
          </cell>
          <cell r="FO1281">
            <v>23.110423479998644</v>
          </cell>
          <cell r="FP1281">
            <v>1.7797522200198728</v>
          </cell>
          <cell r="FQ1281">
            <v>1.9932525900076143</v>
          </cell>
          <cell r="FR1281">
            <v>-133.66006592992926</v>
          </cell>
          <cell r="FS1281">
            <v>11.182932129995606</v>
          </cell>
          <cell r="FT1281">
            <v>124.99266531999456</v>
          </cell>
          <cell r="FU1281">
            <v>0.36416412999915337</v>
          </cell>
          <cell r="FV1281">
            <v>0</v>
          </cell>
          <cell r="FW1281">
            <v>-2.7473030000237486E-2</v>
          </cell>
          <cell r="FX1281">
            <v>12.3373762300007</v>
          </cell>
          <cell r="FY1281">
            <v>-10.98568295998848</v>
          </cell>
          <cell r="FZ1281">
            <v>-20.677689250034746</v>
          </cell>
          <cell r="GA1281">
            <v>2.2673810699998285</v>
          </cell>
          <cell r="GB1281">
            <v>-263.35708352999973</v>
          </cell>
          <cell r="GC1281">
            <v>6.9378298100054963</v>
          </cell>
          <cell r="GD1281">
            <v>3.3055141500008176</v>
          </cell>
          <cell r="GE1281">
            <v>162.93923041003291</v>
          </cell>
          <cell r="GF1281">
            <v>11.97452701000293</v>
          </cell>
          <cell r="GG1281">
            <v>-3.9404502199904528</v>
          </cell>
          <cell r="GH1281">
            <v>-2.9284819300046365</v>
          </cell>
          <cell r="GI1281">
            <v>3.1114316399998643</v>
          </cell>
          <cell r="GJ1281">
            <v>7.0306069099999604</v>
          </cell>
          <cell r="GK1281">
            <v>1.8402445899992017</v>
          </cell>
          <cell r="GL1281">
            <v>3.4213845699923695</v>
          </cell>
          <cell r="GM1281">
            <v>13.474641230000998</v>
          </cell>
          <cell r="GN1281">
            <v>79.303567340008158</v>
          </cell>
          <cell r="GO1281">
            <v>5.3495552200001839</v>
          </cell>
          <cell r="GP1281">
            <v>18.667691079994256</v>
          </cell>
          <cell r="GQ1281">
            <v>25.634512969998468</v>
          </cell>
          <cell r="GR1281">
            <v>134.48015159985516</v>
          </cell>
          <cell r="GS1281">
            <v>33.215067830009502</v>
          </cell>
          <cell r="GT1281">
            <v>196.62642115000926</v>
          </cell>
          <cell r="GU1281">
            <v>-1.886178340006154</v>
          </cell>
          <cell r="GV1281">
            <v>-0.69963503000144556</v>
          </cell>
          <cell r="GW1281">
            <v>-134.25052016000154</v>
          </cell>
          <cell r="GX1281">
            <v>0.58639084999958868</v>
          </cell>
          <cell r="GY1281">
            <v>7.0891288800048642</v>
          </cell>
          <cell r="GZ1281">
            <v>10.427285959987785</v>
          </cell>
          <cell r="HA1281">
            <v>3.6283318600035273</v>
          </cell>
          <cell r="HB1281">
            <v>4.0495640299996012</v>
          </cell>
          <cell r="HC1281">
            <v>11.17372809000517</v>
          </cell>
          <cell r="HD1281">
            <v>4.5205664799868828</v>
          </cell>
          <cell r="HE1281">
            <v>13.772094690124504</v>
          </cell>
          <cell r="HF1281">
            <v>67.419649379997281</v>
          </cell>
          <cell r="HG1281">
            <v>-72.923988010006724</v>
          </cell>
          <cell r="HH1281">
            <v>5.7323979300053907</v>
          </cell>
          <cell r="HI1281">
            <v>1.03019322000182</v>
          </cell>
          <cell r="HJ1281">
            <v>-0.26490765999915311</v>
          </cell>
          <cell r="HK1281">
            <v>-11.946488350000436</v>
          </cell>
          <cell r="HL1281">
            <v>12.992817199978163</v>
          </cell>
          <cell r="HM1281">
            <v>10.261041000005207</v>
          </cell>
          <cell r="HN1281">
            <v>-28.319618379995518</v>
          </cell>
          <cell r="HO1281">
            <v>3.375486209999508</v>
          </cell>
          <cell r="HP1281">
            <v>8.2421090099960566</v>
          </cell>
          <cell r="HQ1281">
            <v>18.173403140026494</v>
          </cell>
          <cell r="HR1281">
            <v>204.80244022014085</v>
          </cell>
          <cell r="HS1281">
            <v>25.823634719999973</v>
          </cell>
          <cell r="HT1281">
            <v>19.601657110019005</v>
          </cell>
          <cell r="HU1281">
            <v>-7.3681238099961774</v>
          </cell>
          <cell r="HV1281">
            <v>70.77832656999999</v>
          </cell>
          <cell r="HW1281">
            <v>2.1503425400005654</v>
          </cell>
          <cell r="HX1281">
            <v>2.3099985400003789</v>
          </cell>
          <cell r="HY1281">
            <v>6.4728255399822956</v>
          </cell>
          <cell r="HZ1281">
            <v>73.055748000013409</v>
          </cell>
          <cell r="IA1281">
            <v>69.642002320004394</v>
          </cell>
          <cell r="IB1281">
            <v>0.96989727000072889</v>
          </cell>
          <cell r="IC1281">
            <v>-79.224703690008027</v>
          </cell>
          <cell r="ID1281">
            <v>20.590835110022454</v>
          </cell>
          <cell r="IE1281">
            <v>486.25473233987577</v>
          </cell>
          <cell r="IF1281">
            <v>7.8818391499662539</v>
          </cell>
          <cell r="IG1281">
            <v>0.20069152998621576</v>
          </cell>
          <cell r="IH1281">
            <v>1.6697677600022871</v>
          </cell>
          <cell r="II1281">
            <v>0</v>
          </cell>
          <cell r="IJ1281">
            <v>-9.742420569999922</v>
          </cell>
          <cell r="IK1281">
            <v>136.87165658000231</v>
          </cell>
          <cell r="IL1281">
            <v>48.198795219970634</v>
          </cell>
          <cell r="IM1281">
            <v>162.81598072998167</v>
          </cell>
          <cell r="IN1281">
            <v>3.2256932799937204</v>
          </cell>
          <cell r="IO1281">
            <v>19.99758662000022</v>
          </cell>
          <cell r="IP1281">
            <v>-26.802950269993744</v>
          </cell>
          <cell r="IQ1281">
            <v>141.93809231001069</v>
          </cell>
          <cell r="IR1281">
            <v>37.860070889932103</v>
          </cell>
          <cell r="IS1281">
            <v>185.02731938999204</v>
          </cell>
          <cell r="IT1281">
            <v>2.6177705000154674</v>
          </cell>
          <cell r="IU1281">
            <v>-10.908324420001009</v>
          </cell>
          <cell r="IV1281">
            <v>30.495811429999776</v>
          </cell>
          <cell r="IW1281">
            <v>0</v>
          </cell>
          <cell r="IX1281">
            <v>-299.43179253000199</v>
          </cell>
          <cell r="IY1281">
            <v>-269.41519071000948</v>
          </cell>
          <cell r="IZ1281">
            <v>110.66881016001571</v>
          </cell>
          <cell r="JA1281">
            <v>251.71887298000365</v>
          </cell>
          <cell r="JB1281">
            <v>0</v>
          </cell>
          <cell r="JC1281">
            <v>2.8570187999721384</v>
          </cell>
          <cell r="JD1281">
            <v>34.229775290004909</v>
          </cell>
          <cell r="JE1281">
            <v>0</v>
          </cell>
          <cell r="JF1281">
            <v>0</v>
          </cell>
          <cell r="JG1281">
            <v>0</v>
          </cell>
          <cell r="JH1281">
            <v>0</v>
          </cell>
          <cell r="JI1281">
            <v>0</v>
          </cell>
          <cell r="JJ1281">
            <v>0</v>
          </cell>
          <cell r="JK1281">
            <v>0</v>
          </cell>
          <cell r="JL1281">
            <v>0</v>
          </cell>
          <cell r="JM1281">
            <v>0</v>
          </cell>
          <cell r="JN1281">
            <v>0</v>
          </cell>
          <cell r="JO1281">
            <v>0</v>
          </cell>
          <cell r="JP1281">
            <v>0</v>
          </cell>
          <cell r="JQ1281">
            <v>0</v>
          </cell>
        </row>
        <row r="1282">
          <cell r="D1282" t="str">
            <v>GCV.EX.BDG._._24.JimBridger 1 OR</v>
          </cell>
          <cell r="F1282">
            <v>-51.977455770000233</v>
          </cell>
          <cell r="G1282">
            <v>11.545482830006222</v>
          </cell>
          <cell r="H1282">
            <v>-81.916881109995302</v>
          </cell>
          <cell r="I1282">
            <v>234.2692447300069</v>
          </cell>
          <cell r="J1282">
            <v>96.421459880009934</v>
          </cell>
          <cell r="K1282">
            <v>58.235019200001261</v>
          </cell>
          <cell r="L1282">
            <v>-129.88701793998189</v>
          </cell>
          <cell r="M1282">
            <v>-513.36135236999326</v>
          </cell>
          <cell r="N1282">
            <v>-363.29766234999624</v>
          </cell>
          <cell r="O1282">
            <v>-316.09791224000037</v>
          </cell>
          <cell r="P1282">
            <v>-23.554768429999967</v>
          </cell>
          <cell r="Q1282">
            <v>0</v>
          </cell>
          <cell r="R1282">
            <v>-1392.3116612300219</v>
          </cell>
          <cell r="S1282">
            <v>-32.407636930000024</v>
          </cell>
          <cell r="T1282">
            <v>-108.25559721000036</v>
          </cell>
          <cell r="U1282">
            <v>153.49066663999929</v>
          </cell>
          <cell r="V1282">
            <v>-97.208257660000527</v>
          </cell>
          <cell r="W1282">
            <v>-412.73675169000126</v>
          </cell>
          <cell r="X1282">
            <v>-171.48083878999932</v>
          </cell>
          <cell r="Y1282">
            <v>21.601290859999608</v>
          </cell>
          <cell r="Z1282">
            <v>-254.46273876000123</v>
          </cell>
          <cell r="AA1282">
            <v>-45.012605989999429</v>
          </cell>
          <cell r="AB1282">
            <v>-252.96646365000015</v>
          </cell>
          <cell r="AC1282">
            <v>42.261423130000367</v>
          </cell>
          <cell r="AD1282">
            <v>-235.13415117999921</v>
          </cell>
          <cell r="AE1282">
            <v>-1194.7196967899799</v>
          </cell>
          <cell r="AF1282">
            <v>-154.72279411000045</v>
          </cell>
          <cell r="AG1282">
            <v>-156.1366572400002</v>
          </cell>
          <cell r="AH1282">
            <v>-4.8751070500002243</v>
          </cell>
          <cell r="AI1282">
            <v>-89.887335240000539</v>
          </cell>
          <cell r="AJ1282">
            <v>-42.39373410999724</v>
          </cell>
          <cell r="AK1282">
            <v>172.62283269</v>
          </cell>
          <cell r="AL1282">
            <v>-109.11961753000014</v>
          </cell>
          <cell r="AM1282">
            <v>-530.009152860006</v>
          </cell>
          <cell r="AN1282">
            <v>-210.97133676000158</v>
          </cell>
          <cell r="AO1282">
            <v>-95.296046680000472</v>
          </cell>
          <cell r="AP1282">
            <v>-290.85992003000047</v>
          </cell>
          <cell r="AQ1282">
            <v>316.92917213000146</v>
          </cell>
          <cell r="AR1282">
            <v>-696.00857194999116</v>
          </cell>
          <cell r="AS1282">
            <v>-31.681634739999936</v>
          </cell>
          <cell r="AT1282">
            <v>-4.4595813600008114</v>
          </cell>
          <cell r="AU1282">
            <v>0</v>
          </cell>
          <cell r="AV1282">
            <v>0</v>
          </cell>
          <cell r="AW1282">
            <v>-6.4592205900007684</v>
          </cell>
          <cell r="AX1282">
            <v>-204.8732827699987</v>
          </cell>
          <cell r="AY1282">
            <v>-208.88558046999606</v>
          </cell>
          <cell r="AZ1282">
            <v>-263.19946214000083</v>
          </cell>
          <cell r="BA1282">
            <v>-38.857900929999232</v>
          </cell>
          <cell r="BB1282">
            <v>0</v>
          </cell>
          <cell r="BC1282">
            <v>24.547082090000913</v>
          </cell>
          <cell r="BD1282">
            <v>37.861008959998799</v>
          </cell>
          <cell r="BE1282">
            <v>-338.61490599999888</v>
          </cell>
          <cell r="BF1282">
            <v>0</v>
          </cell>
          <cell r="BG1282">
            <v>-76.655124719999549</v>
          </cell>
          <cell r="BH1282">
            <v>0</v>
          </cell>
          <cell r="BI1282">
            <v>-93.916705250000632</v>
          </cell>
          <cell r="BJ1282">
            <v>0</v>
          </cell>
          <cell r="BK1282">
            <v>0</v>
          </cell>
          <cell r="BL1282">
            <v>-57.481604439998591</v>
          </cell>
          <cell r="BM1282">
            <v>-22.53363827999965</v>
          </cell>
          <cell r="BN1282">
            <v>-26.714233579999927</v>
          </cell>
          <cell r="BO1282">
            <v>0</v>
          </cell>
          <cell r="BP1282">
            <v>-59.296424780000002</v>
          </cell>
          <cell r="BQ1282">
            <v>-2.017174950000026</v>
          </cell>
          <cell r="BR1282">
            <v>-624.89088682999864</v>
          </cell>
          <cell r="BS1282">
            <v>-119.12045076999993</v>
          </cell>
          <cell r="BT1282">
            <v>-2.0171749499995713</v>
          </cell>
          <cell r="BU1282">
            <v>-66.784278570000424</v>
          </cell>
          <cell r="BV1282">
            <v>0</v>
          </cell>
          <cell r="BW1282">
            <v>0</v>
          </cell>
          <cell r="BX1282">
            <v>-136.13943140000003</v>
          </cell>
          <cell r="BY1282">
            <v>10.705690789998698</v>
          </cell>
          <cell r="BZ1282">
            <v>-191.12401301999853</v>
          </cell>
          <cell r="CA1282">
            <v>-120.41122890999941</v>
          </cell>
          <cell r="CB1282">
            <v>0</v>
          </cell>
          <cell r="CC1282">
            <v>0</v>
          </cell>
          <cell r="CD1282">
            <v>0</v>
          </cell>
          <cell r="CE1282">
            <v>-650.93130733001453</v>
          </cell>
          <cell r="CF1282">
            <v>-17.918779480000012</v>
          </cell>
          <cell r="CG1282">
            <v>-147.55240988000151</v>
          </cell>
          <cell r="CH1282">
            <v>-21.611721620000026</v>
          </cell>
          <cell r="CI1282">
            <v>0</v>
          </cell>
          <cell r="CJ1282">
            <v>0</v>
          </cell>
          <cell r="CK1282">
            <v>0</v>
          </cell>
          <cell r="CL1282">
            <v>-210.96345070000098</v>
          </cell>
          <cell r="CM1282">
            <v>-200.06109888000356</v>
          </cell>
          <cell r="CN1282">
            <v>2.8728354399991076</v>
          </cell>
          <cell r="CO1282">
            <v>0</v>
          </cell>
          <cell r="CP1282">
            <v>-55.69668221000029</v>
          </cell>
          <cell r="CQ1282">
            <v>0</v>
          </cell>
          <cell r="CR1282">
            <v>-473.29355797998869</v>
          </cell>
          <cell r="CS1282">
            <v>-28.122801090000394</v>
          </cell>
          <cell r="CT1282">
            <v>-18.241462259999935</v>
          </cell>
          <cell r="CU1282">
            <v>-203.98582053000018</v>
          </cell>
          <cell r="CV1282">
            <v>0</v>
          </cell>
          <cell r="CW1282">
            <v>0</v>
          </cell>
          <cell r="CX1282">
            <v>0</v>
          </cell>
          <cell r="CY1282">
            <v>-23.257439090000844</v>
          </cell>
          <cell r="CZ1282">
            <v>-133.03867399000228</v>
          </cell>
          <cell r="DA1282">
            <v>-54.21630487999937</v>
          </cell>
          <cell r="DB1282">
            <v>0</v>
          </cell>
          <cell r="DC1282">
            <v>-12.212364649999927</v>
          </cell>
          <cell r="DD1282">
            <v>-0.2186914900003103</v>
          </cell>
          <cell r="DE1282">
            <v>-665.28188457998476</v>
          </cell>
          <cell r="DF1282">
            <v>-53.986025430000154</v>
          </cell>
          <cell r="DG1282">
            <v>-78.012302459999773</v>
          </cell>
          <cell r="DH1282">
            <v>-0.37658274000000347</v>
          </cell>
          <cell r="DI1282">
            <v>0</v>
          </cell>
          <cell r="DJ1282">
            <v>0</v>
          </cell>
          <cell r="DK1282">
            <v>0</v>
          </cell>
          <cell r="DL1282">
            <v>-13.085485699997662</v>
          </cell>
          <cell r="DM1282">
            <v>-226.49227201000031</v>
          </cell>
          <cell r="DN1282">
            <v>-204.94890096999916</v>
          </cell>
          <cell r="DO1282">
            <v>-12.163904439999897</v>
          </cell>
          <cell r="DP1282">
            <v>-34.560664359999919</v>
          </cell>
          <cell r="DQ1282">
            <v>-41.65574647000085</v>
          </cell>
          <cell r="DR1282">
            <v>0</v>
          </cell>
          <cell r="DS1282">
            <v>0</v>
          </cell>
          <cell r="DT1282">
            <v>0</v>
          </cell>
          <cell r="DU1282">
            <v>0</v>
          </cell>
          <cell r="DV1282">
            <v>0</v>
          </cell>
          <cell r="DW1282">
            <v>0</v>
          </cell>
          <cell r="DX1282">
            <v>0</v>
          </cell>
          <cell r="DY1282">
            <v>0</v>
          </cell>
          <cell r="DZ1282">
            <v>0</v>
          </cell>
          <cell r="EA1282">
            <v>0</v>
          </cell>
          <cell r="EB1282">
            <v>0</v>
          </cell>
          <cell r="EC1282">
            <v>0</v>
          </cell>
          <cell r="ED1282">
            <v>0</v>
          </cell>
          <cell r="EE1282">
            <v>0</v>
          </cell>
          <cell r="EF1282">
            <v>0</v>
          </cell>
          <cell r="EG1282">
            <v>0</v>
          </cell>
          <cell r="EH1282">
            <v>0</v>
          </cell>
          <cell r="EI1282">
            <v>0</v>
          </cell>
          <cell r="EJ1282">
            <v>0</v>
          </cell>
          <cell r="EK1282">
            <v>0</v>
          </cell>
          <cell r="EL1282">
            <v>0</v>
          </cell>
          <cell r="EM1282">
            <v>0</v>
          </cell>
          <cell r="EN1282">
            <v>0</v>
          </cell>
          <cell r="EO1282">
            <v>0</v>
          </cell>
          <cell r="EP1282">
            <v>0</v>
          </cell>
          <cell r="EQ1282">
            <v>0</v>
          </cell>
          <cell r="ER1282">
            <v>0</v>
          </cell>
          <cell r="ES1282">
            <v>0</v>
          </cell>
          <cell r="ET1282">
            <v>0</v>
          </cell>
          <cell r="EU1282">
            <v>0</v>
          </cell>
          <cell r="EV1282">
            <v>0</v>
          </cell>
          <cell r="EW1282">
            <v>0</v>
          </cell>
          <cell r="EX1282">
            <v>0</v>
          </cell>
          <cell r="EY1282">
            <v>0</v>
          </cell>
          <cell r="EZ1282">
            <v>0</v>
          </cell>
          <cell r="FA1282">
            <v>0</v>
          </cell>
          <cell r="FB1282">
            <v>0</v>
          </cell>
          <cell r="FC1282">
            <v>0</v>
          </cell>
          <cell r="FD1282">
            <v>0</v>
          </cell>
          <cell r="FE1282">
            <v>0</v>
          </cell>
          <cell r="FF1282">
            <v>0</v>
          </cell>
          <cell r="FG1282">
            <v>0</v>
          </cell>
          <cell r="FH1282">
            <v>0</v>
          </cell>
          <cell r="FI1282">
            <v>0</v>
          </cell>
          <cell r="FJ1282">
            <v>0</v>
          </cell>
          <cell r="FK1282">
            <v>0</v>
          </cell>
          <cell r="FL1282">
            <v>0</v>
          </cell>
          <cell r="FM1282">
            <v>0</v>
          </cell>
          <cell r="FN1282">
            <v>0</v>
          </cell>
          <cell r="FO1282">
            <v>0</v>
          </cell>
          <cell r="FP1282">
            <v>0</v>
          </cell>
          <cell r="FQ1282">
            <v>0</v>
          </cell>
          <cell r="FR1282">
            <v>0</v>
          </cell>
          <cell r="FS1282">
            <v>0</v>
          </cell>
          <cell r="FT1282">
            <v>0</v>
          </cell>
          <cell r="FU1282">
            <v>0</v>
          </cell>
          <cell r="FV1282">
            <v>0</v>
          </cell>
          <cell r="FW1282">
            <v>0</v>
          </cell>
          <cell r="FX1282">
            <v>0</v>
          </cell>
          <cell r="FY1282">
            <v>0</v>
          </cell>
          <cell r="FZ1282">
            <v>0</v>
          </cell>
          <cell r="GA1282">
            <v>0</v>
          </cell>
          <cell r="GB1282">
            <v>0</v>
          </cell>
          <cell r="GC1282">
            <v>0</v>
          </cell>
          <cell r="GD1282">
            <v>0</v>
          </cell>
          <cell r="GE1282">
            <v>0</v>
          </cell>
          <cell r="GF1282">
            <v>0</v>
          </cell>
          <cell r="GG1282">
            <v>0</v>
          </cell>
          <cell r="GH1282">
            <v>0</v>
          </cell>
          <cell r="GI1282">
            <v>0</v>
          </cell>
          <cell r="GJ1282">
            <v>0</v>
          </cell>
          <cell r="GK1282">
            <v>0</v>
          </cell>
          <cell r="GL1282">
            <v>0</v>
          </cell>
          <cell r="GM1282">
            <v>0</v>
          </cell>
          <cell r="GN1282">
            <v>0</v>
          </cell>
          <cell r="GO1282">
            <v>0</v>
          </cell>
          <cell r="GP1282">
            <v>0</v>
          </cell>
          <cell r="GQ1282">
            <v>0</v>
          </cell>
          <cell r="GR1282">
            <v>0</v>
          </cell>
          <cell r="GS1282">
            <v>0</v>
          </cell>
          <cell r="GT1282">
            <v>0</v>
          </cell>
          <cell r="GU1282">
            <v>0</v>
          </cell>
          <cell r="GV1282">
            <v>0</v>
          </cell>
          <cell r="GW1282">
            <v>0</v>
          </cell>
          <cell r="GX1282">
            <v>0</v>
          </cell>
          <cell r="GY1282">
            <v>0</v>
          </cell>
          <cell r="GZ1282">
            <v>0</v>
          </cell>
          <cell r="HA1282">
            <v>0</v>
          </cell>
          <cell r="HB1282">
            <v>0</v>
          </cell>
          <cell r="HC1282">
            <v>0</v>
          </cell>
          <cell r="HD1282">
            <v>0</v>
          </cell>
          <cell r="HE1282">
            <v>0</v>
          </cell>
          <cell r="HF1282">
            <v>0</v>
          </cell>
          <cell r="HG1282">
            <v>0</v>
          </cell>
          <cell r="HH1282">
            <v>0</v>
          </cell>
          <cell r="HI1282">
            <v>0</v>
          </cell>
          <cell r="HJ1282">
            <v>0</v>
          </cell>
          <cell r="HK1282">
            <v>0</v>
          </cell>
          <cell r="HL1282">
            <v>0</v>
          </cell>
          <cell r="HM1282">
            <v>0</v>
          </cell>
          <cell r="HN1282">
            <v>0</v>
          </cell>
          <cell r="HO1282">
            <v>0</v>
          </cell>
          <cell r="HP1282">
            <v>0</v>
          </cell>
          <cell r="HQ1282">
            <v>0</v>
          </cell>
          <cell r="HR1282">
            <v>0</v>
          </cell>
          <cell r="HS1282">
            <v>0</v>
          </cell>
          <cell r="HT1282">
            <v>0</v>
          </cell>
          <cell r="HU1282">
            <v>0</v>
          </cell>
          <cell r="HV1282">
            <v>0</v>
          </cell>
          <cell r="HW1282">
            <v>0</v>
          </cell>
          <cell r="HX1282">
            <v>0</v>
          </cell>
          <cell r="HY1282">
            <v>0</v>
          </cell>
          <cell r="HZ1282">
            <v>0</v>
          </cell>
          <cell r="IA1282">
            <v>0</v>
          </cell>
          <cell r="IB1282">
            <v>0</v>
          </cell>
          <cell r="IC1282">
            <v>0</v>
          </cell>
          <cell r="ID1282">
            <v>0</v>
          </cell>
          <cell r="IE1282">
            <v>0</v>
          </cell>
          <cell r="IF1282">
            <v>0</v>
          </cell>
          <cell r="IG1282">
            <v>0</v>
          </cell>
          <cell r="IH1282">
            <v>0</v>
          </cell>
          <cell r="II1282">
            <v>0</v>
          </cell>
          <cell r="IJ1282">
            <v>0</v>
          </cell>
          <cell r="IK1282">
            <v>0</v>
          </cell>
          <cell r="IL1282">
            <v>0</v>
          </cell>
          <cell r="IM1282">
            <v>0</v>
          </cell>
          <cell r="IN1282">
            <v>0</v>
          </cell>
          <cell r="IO1282">
            <v>0</v>
          </cell>
          <cell r="IP1282">
            <v>0</v>
          </cell>
          <cell r="IQ1282">
            <v>0</v>
          </cell>
          <cell r="IR1282">
            <v>0</v>
          </cell>
          <cell r="IS1282">
            <v>0</v>
          </cell>
          <cell r="IT1282">
            <v>0</v>
          </cell>
          <cell r="IU1282">
            <v>0</v>
          </cell>
          <cell r="IV1282">
            <v>0</v>
          </cell>
          <cell r="IW1282">
            <v>0</v>
          </cell>
          <cell r="IX1282">
            <v>0</v>
          </cell>
          <cell r="IY1282">
            <v>0</v>
          </cell>
          <cell r="IZ1282">
            <v>0</v>
          </cell>
          <cell r="JA1282">
            <v>0</v>
          </cell>
          <cell r="JB1282">
            <v>0</v>
          </cell>
          <cell r="JC1282">
            <v>0</v>
          </cell>
          <cell r="JD1282">
            <v>0</v>
          </cell>
          <cell r="JE1282">
            <v>0</v>
          </cell>
          <cell r="JF1282">
            <v>0</v>
          </cell>
          <cell r="JG1282">
            <v>0</v>
          </cell>
          <cell r="JH1282">
            <v>0</v>
          </cell>
          <cell r="JI1282">
            <v>0</v>
          </cell>
          <cell r="JJ1282">
            <v>0</v>
          </cell>
          <cell r="JK1282">
            <v>0</v>
          </cell>
          <cell r="JL1282">
            <v>0</v>
          </cell>
          <cell r="JM1282">
            <v>0</v>
          </cell>
          <cell r="JN1282">
            <v>0</v>
          </cell>
          <cell r="JO1282">
            <v>0</v>
          </cell>
          <cell r="JP1282">
            <v>0</v>
          </cell>
          <cell r="JQ1282">
            <v>0</v>
          </cell>
        </row>
        <row r="1283">
          <cell r="D1283" t="str">
            <v>GCV.EX.BDG._._24.JimBridger 2</v>
          </cell>
          <cell r="F1283">
            <v>-323.82347849995131</v>
          </cell>
          <cell r="G1283">
            <v>-40.561207050021039</v>
          </cell>
          <cell r="H1283">
            <v>-133.41291421995265</v>
          </cell>
          <cell r="I1283">
            <v>-54.292841790011153</v>
          </cell>
          <cell r="J1283">
            <v>-235.5655877199606</v>
          </cell>
          <cell r="K1283">
            <v>-788.59997084998759</v>
          </cell>
          <cell r="L1283">
            <v>-614.29525059001753</v>
          </cell>
          <cell r="M1283">
            <v>-557.65735270000732</v>
          </cell>
          <cell r="N1283">
            <v>-508.01709577999645</v>
          </cell>
          <cell r="O1283">
            <v>-213.05531174999669</v>
          </cell>
          <cell r="P1283">
            <v>-149.03691781000089</v>
          </cell>
          <cell r="Q1283">
            <v>0</v>
          </cell>
          <cell r="R1283">
            <v>-2138.3412362600211</v>
          </cell>
          <cell r="S1283">
            <v>0</v>
          </cell>
          <cell r="T1283">
            <v>-159.51615616000049</v>
          </cell>
          <cell r="U1283">
            <v>629.2482008199986</v>
          </cell>
          <cell r="V1283">
            <v>-258.06799733000298</v>
          </cell>
          <cell r="W1283">
            <v>-336.22766415002116</v>
          </cell>
          <cell r="X1283">
            <v>-317.37586001000091</v>
          </cell>
          <cell r="Y1283">
            <v>44.501982529998713</v>
          </cell>
          <cell r="Z1283">
            <v>-964.38143416999083</v>
          </cell>
          <cell r="AA1283">
            <v>-260.2761785900002</v>
          </cell>
          <cell r="AB1283">
            <v>-158.43074031000106</v>
          </cell>
          <cell r="AC1283">
            <v>-155.07023444999959</v>
          </cell>
          <cell r="AD1283">
            <v>-202.74515444000005</v>
          </cell>
          <cell r="AE1283">
            <v>-4050.220137300028</v>
          </cell>
          <cell r="AF1283">
            <v>-16.268074019999972</v>
          </cell>
          <cell r="AG1283">
            <v>-160.97740698000234</v>
          </cell>
          <cell r="AH1283">
            <v>-426.7553850700001</v>
          </cell>
          <cell r="AI1283">
            <v>-21.029929889999949</v>
          </cell>
          <cell r="AJ1283">
            <v>-577.45475618000637</v>
          </cell>
          <cell r="AK1283">
            <v>214.5547378199999</v>
          </cell>
          <cell r="AL1283">
            <v>-4.6716803900017112</v>
          </cell>
          <cell r="AM1283">
            <v>-1156.8773053800032</v>
          </cell>
          <cell r="AN1283">
            <v>-1559.1818499400015</v>
          </cell>
          <cell r="AO1283">
            <v>-137.2812917600022</v>
          </cell>
          <cell r="AP1283">
            <v>-64.332112099998994</v>
          </cell>
          <cell r="AQ1283">
            <v>-139.94508341000255</v>
          </cell>
          <cell r="AR1283">
            <v>-4141.871389130014</v>
          </cell>
          <cell r="AS1283">
            <v>-470.09856549000142</v>
          </cell>
          <cell r="AT1283">
            <v>-89.720658549998916</v>
          </cell>
          <cell r="AU1283">
            <v>-324.8627433699985</v>
          </cell>
          <cell r="AV1283">
            <v>-575.34300331999475</v>
          </cell>
          <cell r="AW1283">
            <v>-110.00407833000645</v>
          </cell>
          <cell r="AX1283">
            <v>-611.52523217000271</v>
          </cell>
          <cell r="AY1283">
            <v>-43.641691660002834</v>
          </cell>
          <cell r="AZ1283">
            <v>-766.47792430999107</v>
          </cell>
          <cell r="BA1283">
            <v>-721.42503965000287</v>
          </cell>
          <cell r="BB1283">
            <v>-225.2698789599981</v>
          </cell>
          <cell r="BC1283">
            <v>10.177270669997597</v>
          </cell>
          <cell r="BD1283">
            <v>-213.67984398999761</v>
          </cell>
          <cell r="BE1283">
            <v>-2951.3029082999565</v>
          </cell>
          <cell r="BF1283">
            <v>-127.37150873999781</v>
          </cell>
          <cell r="BG1283">
            <v>-254.44573709000178</v>
          </cell>
          <cell r="BH1283">
            <v>-156.00972845000797</v>
          </cell>
          <cell r="BI1283">
            <v>-97.628268880005635</v>
          </cell>
          <cell r="BJ1283">
            <v>-255.74836028000573</v>
          </cell>
          <cell r="BK1283">
            <v>-86.423248610000883</v>
          </cell>
          <cell r="BL1283">
            <v>-979.77649852998729</v>
          </cell>
          <cell r="BM1283">
            <v>-390.70804476000194</v>
          </cell>
          <cell r="BN1283">
            <v>-368.55786381999496</v>
          </cell>
          <cell r="BO1283">
            <v>-137.26217885999904</v>
          </cell>
          <cell r="BP1283">
            <v>-368.54575926999678</v>
          </cell>
          <cell r="BQ1283">
            <v>271.17428899000151</v>
          </cell>
          <cell r="BR1283">
            <v>-2408.621105080063</v>
          </cell>
          <cell r="BS1283">
            <v>-33.149326319995453</v>
          </cell>
          <cell r="BT1283">
            <v>-215.06254881999848</v>
          </cell>
          <cell r="BU1283">
            <v>-113.46644834999461</v>
          </cell>
          <cell r="BV1283">
            <v>-378.48771793000014</v>
          </cell>
          <cell r="BW1283">
            <v>-356.021503450007</v>
          </cell>
          <cell r="BX1283">
            <v>-158.33384112000203</v>
          </cell>
          <cell r="BY1283">
            <v>-102.67707719998725</v>
          </cell>
          <cell r="BZ1283">
            <v>-102.1343949399743</v>
          </cell>
          <cell r="CA1283">
            <v>-98.559183619989199</v>
          </cell>
          <cell r="CB1283">
            <v>-73.217201840001508</v>
          </cell>
          <cell r="CC1283">
            <v>-670.07818564000991</v>
          </cell>
          <cell r="CD1283">
            <v>-107.43367584999942</v>
          </cell>
          <cell r="CE1283">
            <v>-1870.1592841398669</v>
          </cell>
          <cell r="CF1283">
            <v>-269.94526566999775</v>
          </cell>
          <cell r="CG1283">
            <v>-156.22991757000273</v>
          </cell>
          <cell r="CH1283">
            <v>-249.6981063300118</v>
          </cell>
          <cell r="CI1283">
            <v>-23.801731499999732</v>
          </cell>
          <cell r="CJ1283">
            <v>-493.31490586000291</v>
          </cell>
          <cell r="CK1283">
            <v>9.8281653699996241</v>
          </cell>
          <cell r="CL1283">
            <v>33.486706560011953</v>
          </cell>
          <cell r="CM1283">
            <v>-332.97740709997015</v>
          </cell>
          <cell r="CN1283">
            <v>-321.9000518399771</v>
          </cell>
          <cell r="CO1283">
            <v>-38.843032609998772</v>
          </cell>
          <cell r="CP1283">
            <v>-338.05626549999579</v>
          </cell>
          <cell r="CQ1283">
            <v>311.29252790999453</v>
          </cell>
          <cell r="CR1283">
            <v>-3266.7298758800607</v>
          </cell>
          <cell r="CS1283">
            <v>-241.68892457999755</v>
          </cell>
          <cell r="CT1283">
            <v>-614.0999156800026</v>
          </cell>
          <cell r="CU1283">
            <v>-266.20822695000152</v>
          </cell>
          <cell r="CV1283">
            <v>64.629108809999707</v>
          </cell>
          <cell r="CW1283">
            <v>-324.21245612000348</v>
          </cell>
          <cell r="CX1283">
            <v>-283.88637937000021</v>
          </cell>
          <cell r="CY1283">
            <v>31.120954139973037</v>
          </cell>
          <cell r="CZ1283">
            <v>-631.96899368001323</v>
          </cell>
          <cell r="DA1283">
            <v>-134.65248546000657</v>
          </cell>
          <cell r="DB1283">
            <v>-796.8817109499978</v>
          </cell>
          <cell r="DC1283">
            <v>-250.98023584000475</v>
          </cell>
          <cell r="DD1283">
            <v>182.09938979999424</v>
          </cell>
          <cell r="DE1283">
            <v>-2998.8027027599164</v>
          </cell>
          <cell r="DF1283">
            <v>-404.18102943000122</v>
          </cell>
          <cell r="DG1283">
            <v>-830.25910101999034</v>
          </cell>
          <cell r="DH1283">
            <v>-108.78262040000118</v>
          </cell>
          <cell r="DI1283">
            <v>-71.664533249993838</v>
          </cell>
          <cell r="DJ1283">
            <v>66.293224009999904</v>
          </cell>
          <cell r="DK1283">
            <v>-279.08662920999996</v>
          </cell>
          <cell r="DL1283">
            <v>-73.356929009984015</v>
          </cell>
          <cell r="DM1283">
            <v>-391.60181461001048</v>
          </cell>
          <cell r="DN1283">
            <v>-161.13810326999374</v>
          </cell>
          <cell r="DO1283">
            <v>-164.48738768999829</v>
          </cell>
          <cell r="DP1283">
            <v>-580.53777888000332</v>
          </cell>
          <cell r="DQ1283">
            <v>0</v>
          </cell>
          <cell r="DR1283">
            <v>-138.87090430007083</v>
          </cell>
          <cell r="DS1283">
            <v>5.6900025811046362E-6</v>
          </cell>
          <cell r="DT1283">
            <v>9.4989984063431621E-5</v>
          </cell>
          <cell r="DU1283">
            <v>55.192650360004336</v>
          </cell>
          <cell r="DV1283">
            <v>11.410963369999081</v>
          </cell>
          <cell r="DW1283">
            <v>0</v>
          </cell>
          <cell r="DX1283">
            <v>-88.826501059997099</v>
          </cell>
          <cell r="DY1283">
            <v>-47.4200925299956</v>
          </cell>
          <cell r="DZ1283">
            <v>6.5759988501667976E-5</v>
          </cell>
          <cell r="EA1283">
            <v>3.8619989936705679E-5</v>
          </cell>
          <cell r="EB1283">
            <v>-72.441364479998811</v>
          </cell>
          <cell r="EC1283">
            <v>3.2130766200134531</v>
          </cell>
          <cell r="ED1283">
            <v>1.5835999511182308E-4</v>
          </cell>
          <cell r="EE1283">
            <v>1026.3942450699979</v>
          </cell>
          <cell r="EF1283">
            <v>19.389426989993808</v>
          </cell>
          <cell r="EG1283">
            <v>6.2832229400155484</v>
          </cell>
          <cell r="EH1283">
            <v>3.2368916500054183</v>
          </cell>
          <cell r="EI1283">
            <v>608.84867983000095</v>
          </cell>
          <cell r="EJ1283">
            <v>0</v>
          </cell>
          <cell r="EK1283">
            <v>0</v>
          </cell>
          <cell r="EL1283">
            <v>-122.28183754999918</v>
          </cell>
          <cell r="EM1283">
            <v>21.529544900011388</v>
          </cell>
          <cell r="EN1283">
            <v>4.2616057699997327</v>
          </cell>
          <cell r="EO1283">
            <v>251.08923195999978</v>
          </cell>
          <cell r="EP1283">
            <v>24.904525439997087</v>
          </cell>
          <cell r="EQ1283">
            <v>209.1329531399897</v>
          </cell>
          <cell r="ER1283">
            <v>753.12482366006589</v>
          </cell>
          <cell r="ES1283">
            <v>383.2367532299977</v>
          </cell>
          <cell r="ET1283">
            <v>326.5716689999972</v>
          </cell>
          <cell r="EU1283">
            <v>0.11572467000223696</v>
          </cell>
          <cell r="EV1283">
            <v>-365.24346642000091</v>
          </cell>
          <cell r="EW1283">
            <v>307.37417774999994</v>
          </cell>
          <cell r="EX1283">
            <v>34.825241610000376</v>
          </cell>
          <cell r="EY1283">
            <v>15.629536789987469</v>
          </cell>
          <cell r="EZ1283">
            <v>7.9197978400043212</v>
          </cell>
          <cell r="FA1283">
            <v>2.1587511000034283</v>
          </cell>
          <cell r="FB1283">
            <v>-5.4807319997053128E-2</v>
          </cell>
          <cell r="FC1283">
            <v>27.916906309998012</v>
          </cell>
          <cell r="FD1283">
            <v>12.674539100000402</v>
          </cell>
          <cell r="FE1283">
            <v>128.61821091006277</v>
          </cell>
          <cell r="FF1283">
            <v>6.6658620399975916</v>
          </cell>
          <cell r="FG1283">
            <v>-26.140898420002486</v>
          </cell>
          <cell r="FH1283">
            <v>-2.8177874199973303</v>
          </cell>
          <cell r="FI1283">
            <v>0</v>
          </cell>
          <cell r="FJ1283">
            <v>-7.9531092400000034</v>
          </cell>
          <cell r="FK1283">
            <v>1.4547450400004891</v>
          </cell>
          <cell r="FL1283">
            <v>78.04373633000796</v>
          </cell>
          <cell r="FM1283">
            <v>9.745140850005555</v>
          </cell>
          <cell r="FN1283">
            <v>8.0036901499988744</v>
          </cell>
          <cell r="FO1283">
            <v>0.55461519999880693</v>
          </cell>
          <cell r="FP1283">
            <v>33.466218680005113</v>
          </cell>
          <cell r="FQ1283">
            <v>27.595997699994768</v>
          </cell>
          <cell r="FR1283">
            <v>-3.3323907199664973</v>
          </cell>
          <cell r="FS1283">
            <v>22.289464780005801</v>
          </cell>
          <cell r="FT1283">
            <v>89.067318180001166</v>
          </cell>
          <cell r="FU1283">
            <v>11.138194679995649</v>
          </cell>
          <cell r="FV1283">
            <v>1.2197640599997612</v>
          </cell>
          <cell r="FW1283">
            <v>0.97723840000003293</v>
          </cell>
          <cell r="FX1283">
            <v>0</v>
          </cell>
          <cell r="FY1283">
            <v>-3.8151876600022661</v>
          </cell>
          <cell r="FZ1283">
            <v>17.221150609999313</v>
          </cell>
          <cell r="GA1283">
            <v>1.6735587200018927</v>
          </cell>
          <cell r="GB1283">
            <v>-129.68673211000169</v>
          </cell>
          <cell r="GC1283">
            <v>-15.097617479987093</v>
          </cell>
          <cell r="GD1283">
            <v>1.6804571000029682</v>
          </cell>
          <cell r="GE1283">
            <v>133.20509222010151</v>
          </cell>
          <cell r="GF1283">
            <v>3.7380033000008552</v>
          </cell>
          <cell r="GG1283">
            <v>6.8152561299939407</v>
          </cell>
          <cell r="GH1283">
            <v>1.2941640500066569</v>
          </cell>
          <cell r="GI1283">
            <v>0</v>
          </cell>
          <cell r="GJ1283">
            <v>2.9443109999988337E-2</v>
          </cell>
          <cell r="GK1283">
            <v>6.2041791699994064</v>
          </cell>
          <cell r="GL1283">
            <v>5.4666107000048214</v>
          </cell>
          <cell r="GM1283">
            <v>8.7129089200170711</v>
          </cell>
          <cell r="GN1283">
            <v>9.6969844999985071</v>
          </cell>
          <cell r="GO1283">
            <v>0.64901880000070378</v>
          </cell>
          <cell r="GP1283">
            <v>75.315759620010795</v>
          </cell>
          <cell r="GQ1283">
            <v>15.282763920004072</v>
          </cell>
          <cell r="GR1283">
            <v>237.69632193993311</v>
          </cell>
          <cell r="GS1283">
            <v>7.4828914099853137</v>
          </cell>
          <cell r="GT1283">
            <v>88.289141879984527</v>
          </cell>
          <cell r="GU1283">
            <v>0.22125646999847959</v>
          </cell>
          <cell r="GV1283">
            <v>1.1936344200003077</v>
          </cell>
          <cell r="GW1283">
            <v>1.4711653700001079</v>
          </cell>
          <cell r="GX1283">
            <v>1.9288365999982489</v>
          </cell>
          <cell r="GY1283">
            <v>39.645439320011064</v>
          </cell>
          <cell r="GZ1283">
            <v>-0.63228137999249157</v>
          </cell>
          <cell r="HA1283">
            <v>52.568980600000941</v>
          </cell>
          <cell r="HB1283">
            <v>0.54266000000006898</v>
          </cell>
          <cell r="HC1283">
            <v>35.640381169992907</v>
          </cell>
          <cell r="HD1283">
            <v>9.3442160799968406</v>
          </cell>
          <cell r="HE1283">
            <v>121.63623846002156</v>
          </cell>
          <cell r="HF1283">
            <v>21.008169370019459</v>
          </cell>
          <cell r="HG1283">
            <v>22.735864829999628</v>
          </cell>
          <cell r="HH1283">
            <v>8.9128004499980307</v>
          </cell>
          <cell r="HI1283">
            <v>7.2441241000001355</v>
          </cell>
          <cell r="HJ1283">
            <v>1.162940329999401</v>
          </cell>
          <cell r="HK1283">
            <v>-19.57226511999761</v>
          </cell>
          <cell r="HL1283">
            <v>28.217952770006377</v>
          </cell>
          <cell r="HM1283">
            <v>13.114997669981676</v>
          </cell>
          <cell r="HN1283">
            <v>9.5533800900011556</v>
          </cell>
          <cell r="HO1283">
            <v>2.7211919199999102</v>
          </cell>
          <cell r="HP1283">
            <v>5.0924058699893067</v>
          </cell>
          <cell r="HQ1283">
            <v>21.444676179999078</v>
          </cell>
          <cell r="HR1283">
            <v>856.53182902006665</v>
          </cell>
          <cell r="HS1283">
            <v>18.625432540007751</v>
          </cell>
          <cell r="HT1283">
            <v>667.62840004999453</v>
          </cell>
          <cell r="HU1283">
            <v>0.31643183000051067</v>
          </cell>
          <cell r="HV1283">
            <v>0</v>
          </cell>
          <cell r="HW1283">
            <v>-171.8351863099997</v>
          </cell>
          <cell r="HX1283">
            <v>4.6338154599998234</v>
          </cell>
          <cell r="HY1283">
            <v>15.254694149996794</v>
          </cell>
          <cell r="HZ1283">
            <v>17.292727969994303</v>
          </cell>
          <cell r="IA1283">
            <v>4.3674477999884402</v>
          </cell>
          <cell r="IB1283">
            <v>0.85518199999978606</v>
          </cell>
          <cell r="IC1283">
            <v>-30.524297330004629</v>
          </cell>
          <cell r="ID1283">
            <v>329.9171808599931</v>
          </cell>
          <cell r="IE1283">
            <v>59.451093609910458</v>
          </cell>
          <cell r="IF1283">
            <v>9.1608654500014381</v>
          </cell>
          <cell r="IG1283">
            <v>4.7389230000117095</v>
          </cell>
          <cell r="IH1283">
            <v>-1.7189384399971459</v>
          </cell>
          <cell r="II1283">
            <v>0</v>
          </cell>
          <cell r="IJ1283">
            <v>-24.137369410000247</v>
          </cell>
          <cell r="IK1283">
            <v>-3.2587040001089917E-2</v>
          </cell>
          <cell r="IL1283">
            <v>-45.712154970002302</v>
          </cell>
          <cell r="IM1283">
            <v>76.711780269994051</v>
          </cell>
          <cell r="IN1283">
            <v>1.8576836499996716</v>
          </cell>
          <cell r="IO1283">
            <v>6.6915281700003106</v>
          </cell>
          <cell r="IP1283">
            <v>8.8006661700055702</v>
          </cell>
          <cell r="IQ1283">
            <v>23.090696759987622</v>
          </cell>
          <cell r="IR1283">
            <v>-242.27289900009055</v>
          </cell>
          <cell r="IS1283">
            <v>20.398091060000297</v>
          </cell>
          <cell r="IT1283">
            <v>79.355594280001242</v>
          </cell>
          <cell r="IU1283">
            <v>-62.531003929998406</v>
          </cell>
          <cell r="IV1283">
            <v>0.52596027000004142</v>
          </cell>
          <cell r="IW1283">
            <v>0</v>
          </cell>
          <cell r="IX1283">
            <v>-301.16990056000031</v>
          </cell>
          <cell r="IY1283">
            <v>8.6681637200017576</v>
          </cell>
          <cell r="IZ1283">
            <v>1.3779093199991621</v>
          </cell>
          <cell r="JA1283">
            <v>-0.68781858999864198</v>
          </cell>
          <cell r="JB1283">
            <v>0</v>
          </cell>
          <cell r="JC1283">
            <v>2.7637967799819307</v>
          </cell>
          <cell r="JD1283">
            <v>9.0263086499762721</v>
          </cell>
          <cell r="JE1283">
            <v>0</v>
          </cell>
          <cell r="JF1283">
            <v>0</v>
          </cell>
          <cell r="JG1283">
            <v>0</v>
          </cell>
          <cell r="JH1283">
            <v>0</v>
          </cell>
          <cell r="JI1283">
            <v>0</v>
          </cell>
          <cell r="JJ1283">
            <v>0</v>
          </cell>
          <cell r="JK1283">
            <v>0</v>
          </cell>
          <cell r="JL1283">
            <v>0</v>
          </cell>
          <cell r="JM1283">
            <v>0</v>
          </cell>
          <cell r="JN1283">
            <v>0</v>
          </cell>
          <cell r="JO1283">
            <v>0</v>
          </cell>
          <cell r="JP1283">
            <v>0</v>
          </cell>
          <cell r="JQ1283">
            <v>0</v>
          </cell>
        </row>
        <row r="1284">
          <cell r="D1284" t="str">
            <v>GCV.EX.BDG._._24.JimBridger 2 OR</v>
          </cell>
          <cell r="F1284">
            <v>-40.793318560004991</v>
          </cell>
          <cell r="G1284">
            <v>-44.32844753000245</v>
          </cell>
          <cell r="H1284">
            <v>-36.280645389997517</v>
          </cell>
          <cell r="I1284">
            <v>-89.836748609995993</v>
          </cell>
          <cell r="J1284">
            <v>-110.74158052998973</v>
          </cell>
          <cell r="K1284">
            <v>99.16936383000575</v>
          </cell>
          <cell r="L1284">
            <v>-224.26229193999461</v>
          </cell>
          <cell r="M1284">
            <v>-437.08465670999431</v>
          </cell>
          <cell r="N1284">
            <v>-252.08561596000163</v>
          </cell>
          <cell r="O1284">
            <v>104.23484431000088</v>
          </cell>
          <cell r="P1284">
            <v>-72.094906170000286</v>
          </cell>
          <cell r="Q1284">
            <v>0</v>
          </cell>
          <cell r="R1284">
            <v>-1069.4587627200235</v>
          </cell>
          <cell r="S1284">
            <v>0</v>
          </cell>
          <cell r="T1284">
            <v>-12.403842170000019</v>
          </cell>
          <cell r="U1284">
            <v>-180.1984965599986</v>
          </cell>
          <cell r="V1284">
            <v>-1.1136769400018238</v>
          </cell>
          <cell r="W1284">
            <v>-72.892557050003234</v>
          </cell>
          <cell r="X1284">
            <v>-122.22811972999989</v>
          </cell>
          <cell r="Y1284">
            <v>7.1859151700000439</v>
          </cell>
          <cell r="Z1284">
            <v>-738.04496647000087</v>
          </cell>
          <cell r="AA1284">
            <v>14.005986979999761</v>
          </cell>
          <cell r="AB1284">
            <v>42.586320960000194</v>
          </cell>
          <cell r="AC1284">
            <v>-6.3553269100000307</v>
          </cell>
          <cell r="AD1284">
            <v>0</v>
          </cell>
          <cell r="AE1284">
            <v>-506.78560220999498</v>
          </cell>
          <cell r="AF1284">
            <v>0</v>
          </cell>
          <cell r="AG1284">
            <v>-32.140584799999488</v>
          </cell>
          <cell r="AH1284">
            <v>0</v>
          </cell>
          <cell r="AI1284">
            <v>0</v>
          </cell>
          <cell r="AJ1284">
            <v>-2.7019175499999619</v>
          </cell>
          <cell r="AK1284">
            <v>6.8784556199998406</v>
          </cell>
          <cell r="AL1284">
            <v>0</v>
          </cell>
          <cell r="AM1284">
            <v>-168.0554589300009</v>
          </cell>
          <cell r="AN1284">
            <v>-131.9518559600001</v>
          </cell>
          <cell r="AO1284">
            <v>-79.279344640001</v>
          </cell>
          <cell r="AP1284">
            <v>-20.481426639999427</v>
          </cell>
          <cell r="AQ1284">
            <v>-79.053469309999855</v>
          </cell>
          <cell r="AR1284">
            <v>-1338.5638984999969</v>
          </cell>
          <cell r="AS1284">
            <v>-138.68671113999972</v>
          </cell>
          <cell r="AT1284">
            <v>-20.824558340000294</v>
          </cell>
          <cell r="AU1284">
            <v>-152.57780786000058</v>
          </cell>
          <cell r="AV1284">
            <v>-110.7316322100005</v>
          </cell>
          <cell r="AW1284">
            <v>0</v>
          </cell>
          <cell r="AX1284">
            <v>-54.594372789999397</v>
          </cell>
          <cell r="AY1284">
            <v>-31.561052660000314</v>
          </cell>
          <cell r="AZ1284">
            <v>-289.48723166999844</v>
          </cell>
          <cell r="BA1284">
            <v>-85.195944739999504</v>
          </cell>
          <cell r="BB1284">
            <v>-104.84610937000025</v>
          </cell>
          <cell r="BC1284">
            <v>-118.96564393999961</v>
          </cell>
          <cell r="BD1284">
            <v>-231.09283377999964</v>
          </cell>
          <cell r="BE1284">
            <v>-249.25267062999774</v>
          </cell>
          <cell r="BF1284">
            <v>0</v>
          </cell>
          <cell r="BG1284">
            <v>12.81123684000022</v>
          </cell>
          <cell r="BH1284">
            <v>0</v>
          </cell>
          <cell r="BI1284">
            <v>-6.8644261399997504</v>
          </cell>
          <cell r="BJ1284">
            <v>-14.55947583</v>
          </cell>
          <cell r="BK1284">
            <v>0</v>
          </cell>
          <cell r="BL1284">
            <v>-182.89854889000026</v>
          </cell>
          <cell r="BM1284">
            <v>-57.74145660999875</v>
          </cell>
          <cell r="BN1284">
            <v>0</v>
          </cell>
          <cell r="BO1284">
            <v>0</v>
          </cell>
          <cell r="BP1284">
            <v>0</v>
          </cell>
          <cell r="BQ1284">
            <v>0</v>
          </cell>
          <cell r="BR1284">
            <v>-622.07621228999778</v>
          </cell>
          <cell r="BS1284">
            <v>-70.332518230000005</v>
          </cell>
          <cell r="BT1284">
            <v>42.846122589999936</v>
          </cell>
          <cell r="BU1284">
            <v>-137.88843007000014</v>
          </cell>
          <cell r="BV1284">
            <v>0</v>
          </cell>
          <cell r="BW1284">
            <v>0</v>
          </cell>
          <cell r="BX1284">
            <v>0</v>
          </cell>
          <cell r="BY1284">
            <v>43.478794849999758</v>
          </cell>
          <cell r="BZ1284">
            <v>-288.30167119999896</v>
          </cell>
          <cell r="CA1284">
            <v>-154.41256001999955</v>
          </cell>
          <cell r="CB1284">
            <v>0</v>
          </cell>
          <cell r="CC1284">
            <v>-57.465950210000074</v>
          </cell>
          <cell r="CD1284">
            <v>0</v>
          </cell>
          <cell r="CE1284">
            <v>-1147.1747751900039</v>
          </cell>
          <cell r="CF1284">
            <v>-67.634668130000023</v>
          </cell>
          <cell r="CG1284">
            <v>-112.06531459999951</v>
          </cell>
          <cell r="CH1284">
            <v>16.787021479999794</v>
          </cell>
          <cell r="CI1284">
            <v>0</v>
          </cell>
          <cell r="CJ1284">
            <v>0</v>
          </cell>
          <cell r="CK1284">
            <v>-0.60383909000000102</v>
          </cell>
          <cell r="CL1284">
            <v>-32.403063329998986</v>
          </cell>
          <cell r="CM1284">
            <v>-445.34842209000635</v>
          </cell>
          <cell r="CN1284">
            <v>-387.6578209199979</v>
          </cell>
          <cell r="CO1284">
            <v>0</v>
          </cell>
          <cell r="CP1284">
            <v>-98.534999739999876</v>
          </cell>
          <cell r="CQ1284">
            <v>-19.713668770000368</v>
          </cell>
          <cell r="CR1284">
            <v>-399.23619468000106</v>
          </cell>
          <cell r="CS1284">
            <v>-58.896747649999952</v>
          </cell>
          <cell r="CT1284">
            <v>-22.330975219999345</v>
          </cell>
          <cell r="CU1284">
            <v>0</v>
          </cell>
          <cell r="CV1284">
            <v>0</v>
          </cell>
          <cell r="CW1284">
            <v>0</v>
          </cell>
          <cell r="CX1284">
            <v>0</v>
          </cell>
          <cell r="CY1284">
            <v>0</v>
          </cell>
          <cell r="CZ1284">
            <v>-143.44425114999831</v>
          </cell>
          <cell r="DA1284">
            <v>-157.90501583999685</v>
          </cell>
          <cell r="DB1284">
            <v>0</v>
          </cell>
          <cell r="DC1284">
            <v>-4.1391809100000501</v>
          </cell>
          <cell r="DD1284">
            <v>-12.520023910000418</v>
          </cell>
          <cell r="DE1284">
            <v>-780.73989037999854</v>
          </cell>
          <cell r="DF1284">
            <v>0</v>
          </cell>
          <cell r="DG1284">
            <v>-172.44537890999982</v>
          </cell>
          <cell r="DH1284">
            <v>-33.727858559999731</v>
          </cell>
          <cell r="DI1284">
            <v>0</v>
          </cell>
          <cell r="DJ1284">
            <v>0</v>
          </cell>
          <cell r="DK1284">
            <v>0</v>
          </cell>
          <cell r="DL1284">
            <v>11.079679090001264</v>
          </cell>
          <cell r="DM1284">
            <v>-356.4103704299996</v>
          </cell>
          <cell r="DN1284">
            <v>-33.245132390000435</v>
          </cell>
          <cell r="DO1284">
            <v>-122.39162821000014</v>
          </cell>
          <cell r="DP1284">
            <v>-73.599200969999401</v>
          </cell>
          <cell r="DQ1284">
            <v>0</v>
          </cell>
          <cell r="DR1284">
            <v>0</v>
          </cell>
          <cell r="DS1284">
            <v>0</v>
          </cell>
          <cell r="DT1284">
            <v>0</v>
          </cell>
          <cell r="DU1284">
            <v>0</v>
          </cell>
          <cell r="DV1284">
            <v>0</v>
          </cell>
          <cell r="DW1284">
            <v>0</v>
          </cell>
          <cell r="DX1284">
            <v>0</v>
          </cell>
          <cell r="DY1284">
            <v>0</v>
          </cell>
          <cell r="DZ1284">
            <v>0</v>
          </cell>
          <cell r="EA1284">
            <v>0</v>
          </cell>
          <cell r="EB1284">
            <v>0</v>
          </cell>
          <cell r="EC1284">
            <v>0</v>
          </cell>
          <cell r="ED1284">
            <v>0</v>
          </cell>
          <cell r="EE1284">
            <v>0</v>
          </cell>
          <cell r="EF1284">
            <v>0</v>
          </cell>
          <cell r="EG1284">
            <v>0</v>
          </cell>
          <cell r="EH1284">
            <v>0</v>
          </cell>
          <cell r="EI1284">
            <v>0</v>
          </cell>
          <cell r="EJ1284">
            <v>0</v>
          </cell>
          <cell r="EK1284">
            <v>0</v>
          </cell>
          <cell r="EL1284">
            <v>0</v>
          </cell>
          <cell r="EM1284">
            <v>0</v>
          </cell>
          <cell r="EN1284">
            <v>0</v>
          </cell>
          <cell r="EO1284">
            <v>0</v>
          </cell>
          <cell r="EP1284">
            <v>0</v>
          </cell>
          <cell r="EQ1284">
            <v>0</v>
          </cell>
          <cell r="ER1284">
            <v>0</v>
          </cell>
          <cell r="ES1284">
            <v>0</v>
          </cell>
          <cell r="ET1284">
            <v>0</v>
          </cell>
          <cell r="EU1284">
            <v>0</v>
          </cell>
          <cell r="EV1284">
            <v>0</v>
          </cell>
          <cell r="EW1284">
            <v>0</v>
          </cell>
          <cell r="EX1284">
            <v>0</v>
          </cell>
          <cell r="EY1284">
            <v>0</v>
          </cell>
          <cell r="EZ1284">
            <v>0</v>
          </cell>
          <cell r="FA1284">
            <v>0</v>
          </cell>
          <cell r="FB1284">
            <v>0</v>
          </cell>
          <cell r="FC1284">
            <v>0</v>
          </cell>
          <cell r="FD1284">
            <v>0</v>
          </cell>
          <cell r="FE1284">
            <v>0</v>
          </cell>
          <cell r="FF1284">
            <v>0</v>
          </cell>
          <cell r="FG1284">
            <v>0</v>
          </cell>
          <cell r="FH1284">
            <v>0</v>
          </cell>
          <cell r="FI1284">
            <v>0</v>
          </cell>
          <cell r="FJ1284">
            <v>0</v>
          </cell>
          <cell r="FK1284">
            <v>0</v>
          </cell>
          <cell r="FL1284">
            <v>0</v>
          </cell>
          <cell r="FM1284">
            <v>0</v>
          </cell>
          <cell r="FN1284">
            <v>0</v>
          </cell>
          <cell r="FO1284">
            <v>0</v>
          </cell>
          <cell r="FP1284">
            <v>0</v>
          </cell>
          <cell r="FQ1284">
            <v>0</v>
          </cell>
          <cell r="FR1284">
            <v>0</v>
          </cell>
          <cell r="FS1284">
            <v>0</v>
          </cell>
          <cell r="FT1284">
            <v>0</v>
          </cell>
          <cell r="FU1284">
            <v>0</v>
          </cell>
          <cell r="FV1284">
            <v>0</v>
          </cell>
          <cell r="FW1284">
            <v>0</v>
          </cell>
          <cell r="FX1284">
            <v>0</v>
          </cell>
          <cell r="FY1284">
            <v>0</v>
          </cell>
          <cell r="FZ1284">
            <v>0</v>
          </cell>
          <cell r="GA1284">
            <v>0</v>
          </cell>
          <cell r="GB1284">
            <v>0</v>
          </cell>
          <cell r="GC1284">
            <v>0</v>
          </cell>
          <cell r="GD1284">
            <v>0</v>
          </cell>
          <cell r="GE1284">
            <v>0</v>
          </cell>
          <cell r="GF1284">
            <v>0</v>
          </cell>
          <cell r="GG1284">
            <v>0</v>
          </cell>
          <cell r="GH1284">
            <v>0</v>
          </cell>
          <cell r="GI1284">
            <v>0</v>
          </cell>
          <cell r="GJ1284">
            <v>0</v>
          </cell>
          <cell r="GK1284">
            <v>0</v>
          </cell>
          <cell r="GL1284">
            <v>0</v>
          </cell>
          <cell r="GM1284">
            <v>0</v>
          </cell>
          <cell r="GN1284">
            <v>0</v>
          </cell>
          <cell r="GO1284">
            <v>0</v>
          </cell>
          <cell r="GP1284">
            <v>0</v>
          </cell>
          <cell r="GQ1284">
            <v>0</v>
          </cell>
          <cell r="GR1284">
            <v>0</v>
          </cell>
          <cell r="GS1284">
            <v>0</v>
          </cell>
          <cell r="GT1284">
            <v>0</v>
          </cell>
          <cell r="GU1284">
            <v>0</v>
          </cell>
          <cell r="GV1284">
            <v>0</v>
          </cell>
          <cell r="GW1284">
            <v>0</v>
          </cell>
          <cell r="GX1284">
            <v>0</v>
          </cell>
          <cell r="GY1284">
            <v>0</v>
          </cell>
          <cell r="GZ1284">
            <v>0</v>
          </cell>
          <cell r="HA1284">
            <v>0</v>
          </cell>
          <cell r="HB1284">
            <v>0</v>
          </cell>
          <cell r="HC1284">
            <v>0</v>
          </cell>
          <cell r="HD1284">
            <v>0</v>
          </cell>
          <cell r="HE1284">
            <v>0</v>
          </cell>
          <cell r="HF1284">
            <v>0</v>
          </cell>
          <cell r="HG1284">
            <v>0</v>
          </cell>
          <cell r="HH1284">
            <v>0</v>
          </cell>
          <cell r="HI1284">
            <v>0</v>
          </cell>
          <cell r="HJ1284">
            <v>0</v>
          </cell>
          <cell r="HK1284">
            <v>0</v>
          </cell>
          <cell r="HL1284">
            <v>0</v>
          </cell>
          <cell r="HM1284">
            <v>0</v>
          </cell>
          <cell r="HN1284">
            <v>0</v>
          </cell>
          <cell r="HO1284">
            <v>0</v>
          </cell>
          <cell r="HP1284">
            <v>0</v>
          </cell>
          <cell r="HQ1284">
            <v>0</v>
          </cell>
          <cell r="HR1284">
            <v>0</v>
          </cell>
          <cell r="HS1284">
            <v>0</v>
          </cell>
          <cell r="HT1284">
            <v>0</v>
          </cell>
          <cell r="HU1284">
            <v>0</v>
          </cell>
          <cell r="HV1284">
            <v>0</v>
          </cell>
          <cell r="HW1284">
            <v>0</v>
          </cell>
          <cell r="HX1284">
            <v>0</v>
          </cell>
          <cell r="HY1284">
            <v>0</v>
          </cell>
          <cell r="HZ1284">
            <v>0</v>
          </cell>
          <cell r="IA1284">
            <v>0</v>
          </cell>
          <cell r="IB1284">
            <v>0</v>
          </cell>
          <cell r="IC1284">
            <v>0</v>
          </cell>
          <cell r="ID1284">
            <v>0</v>
          </cell>
          <cell r="IE1284">
            <v>0</v>
          </cell>
          <cell r="IF1284">
            <v>0</v>
          </cell>
          <cell r="IG1284">
            <v>0</v>
          </cell>
          <cell r="IH1284">
            <v>0</v>
          </cell>
          <cell r="II1284">
            <v>0</v>
          </cell>
          <cell r="IJ1284">
            <v>0</v>
          </cell>
          <cell r="IK1284">
            <v>0</v>
          </cell>
          <cell r="IL1284">
            <v>0</v>
          </cell>
          <cell r="IM1284">
            <v>0</v>
          </cell>
          <cell r="IN1284">
            <v>0</v>
          </cell>
          <cell r="IO1284">
            <v>0</v>
          </cell>
          <cell r="IP1284">
            <v>0</v>
          </cell>
          <cell r="IQ1284">
            <v>0</v>
          </cell>
          <cell r="IR1284">
            <v>0</v>
          </cell>
          <cell r="IS1284">
            <v>0</v>
          </cell>
          <cell r="IT1284">
            <v>0</v>
          </cell>
          <cell r="IU1284">
            <v>0</v>
          </cell>
          <cell r="IV1284">
            <v>0</v>
          </cell>
          <cell r="IW1284">
            <v>0</v>
          </cell>
          <cell r="IX1284">
            <v>0</v>
          </cell>
          <cell r="IY1284">
            <v>0</v>
          </cell>
          <cell r="IZ1284">
            <v>0</v>
          </cell>
          <cell r="JA1284">
            <v>0</v>
          </cell>
          <cell r="JB1284">
            <v>0</v>
          </cell>
          <cell r="JC1284">
            <v>0</v>
          </cell>
          <cell r="JD1284">
            <v>0</v>
          </cell>
          <cell r="JE1284">
            <v>0</v>
          </cell>
          <cell r="JF1284">
            <v>0</v>
          </cell>
          <cell r="JG1284">
            <v>0</v>
          </cell>
          <cell r="JH1284">
            <v>0</v>
          </cell>
          <cell r="JI1284">
            <v>0</v>
          </cell>
          <cell r="JJ1284">
            <v>0</v>
          </cell>
          <cell r="JK1284">
            <v>0</v>
          </cell>
          <cell r="JL1284">
            <v>0</v>
          </cell>
          <cell r="JM1284">
            <v>0</v>
          </cell>
          <cell r="JN1284">
            <v>0</v>
          </cell>
          <cell r="JO1284">
            <v>0</v>
          </cell>
          <cell r="JP1284">
            <v>0</v>
          </cell>
          <cell r="JQ1284">
            <v>0</v>
          </cell>
        </row>
        <row r="1285">
          <cell r="D1285" t="str">
            <v>GCV.EX.NTN._.___.Naughton 3</v>
          </cell>
          <cell r="F1285">
            <v>48.376295420000247</v>
          </cell>
          <cell r="G1285">
            <v>-95.942142030002287</v>
          </cell>
          <cell r="H1285">
            <v>-376.21983645000728</v>
          </cell>
          <cell r="I1285">
            <v>-296.98270962001698</v>
          </cell>
          <cell r="J1285">
            <v>-127.71153308001522</v>
          </cell>
          <cell r="K1285">
            <v>-128.4590185199977</v>
          </cell>
          <cell r="L1285">
            <v>-550.97608842000045</v>
          </cell>
          <cell r="M1285">
            <v>-423.41876166001748</v>
          </cell>
          <cell r="N1285">
            <v>-392.78589819999615</v>
          </cell>
          <cell r="O1285">
            <v>-1361.5928264200047</v>
          </cell>
          <cell r="P1285">
            <v>-300.81635346999974</v>
          </cell>
          <cell r="Q1285">
            <v>-81.806472959999837</v>
          </cell>
          <cell r="R1285">
            <v>-1968.7116707799141</v>
          </cell>
          <cell r="S1285">
            <v>-7.1000918400000046</v>
          </cell>
          <cell r="T1285">
            <v>165.80853898999885</v>
          </cell>
          <cell r="U1285">
            <v>-116.86290370999996</v>
          </cell>
          <cell r="V1285">
            <v>-117.19852000999526</v>
          </cell>
          <cell r="W1285">
            <v>-253.60948841001664</v>
          </cell>
          <cell r="X1285">
            <v>-277.87547868999536</v>
          </cell>
          <cell r="Y1285">
            <v>8.4273873699985415</v>
          </cell>
          <cell r="Z1285">
            <v>-318.65893342000345</v>
          </cell>
          <cell r="AA1285">
            <v>-188.98821373999817</v>
          </cell>
          <cell r="AB1285">
            <v>-83.518733330001851</v>
          </cell>
          <cell r="AC1285">
            <v>-208.10495306999837</v>
          </cell>
          <cell r="AD1285">
            <v>-571.03028092000022</v>
          </cell>
          <cell r="AE1285">
            <v>-4983.1734211699513</v>
          </cell>
          <cell r="AF1285">
            <v>-157.16119727999967</v>
          </cell>
          <cell r="AG1285">
            <v>-258.75719818000107</v>
          </cell>
          <cell r="AH1285">
            <v>-31.946252680001635</v>
          </cell>
          <cell r="AI1285">
            <v>-568.32337324000036</v>
          </cell>
          <cell r="AJ1285">
            <v>-2199.0363912499961</v>
          </cell>
          <cell r="AK1285">
            <v>-275.25052586000311</v>
          </cell>
          <cell r="AL1285">
            <v>-7.2247274599976663</v>
          </cell>
          <cell r="AM1285">
            <v>-459.53118881999399</v>
          </cell>
          <cell r="AN1285">
            <v>-314.18939944999875</v>
          </cell>
          <cell r="AO1285">
            <v>-201.54502884999783</v>
          </cell>
          <cell r="AP1285">
            <v>-421.38059561000046</v>
          </cell>
          <cell r="AQ1285">
            <v>-88.82754248999845</v>
          </cell>
          <cell r="AR1285">
            <v>-3795.593817820074</v>
          </cell>
          <cell r="AS1285">
            <v>-66.003557219999493</v>
          </cell>
          <cell r="AT1285">
            <v>-35.982163470001979</v>
          </cell>
          <cell r="AU1285">
            <v>-227.72689087000617</v>
          </cell>
          <cell r="AV1285">
            <v>0</v>
          </cell>
          <cell r="AW1285">
            <v>-998.53062548000162</v>
          </cell>
          <cell r="AX1285">
            <v>-76.296650160005811</v>
          </cell>
          <cell r="AY1285">
            <v>13.177804809994996</v>
          </cell>
          <cell r="AZ1285">
            <v>-1261.1088995300015</v>
          </cell>
          <cell r="BA1285">
            <v>-259.56415174000358</v>
          </cell>
          <cell r="BB1285">
            <v>-73.832792530000006</v>
          </cell>
          <cell r="BC1285">
            <v>-525.894283919999</v>
          </cell>
          <cell r="BD1285">
            <v>-283.83160770999893</v>
          </cell>
          <cell r="BE1285">
            <v>-2820.9386676200083</v>
          </cell>
          <cell r="BF1285">
            <v>-265.44989924999754</v>
          </cell>
          <cell r="BG1285">
            <v>-311.98182774000452</v>
          </cell>
          <cell r="BH1285">
            <v>-491.85576066999784</v>
          </cell>
          <cell r="BI1285">
            <v>-180.27759116999368</v>
          </cell>
          <cell r="BJ1285">
            <v>-95.566923309990671</v>
          </cell>
          <cell r="BK1285">
            <v>-324.79765607000445</v>
          </cell>
          <cell r="BL1285">
            <v>-187.90226204998908</v>
          </cell>
          <cell r="BM1285">
            <v>-519.41343972999312</v>
          </cell>
          <cell r="BN1285">
            <v>-152.6675900400005</v>
          </cell>
          <cell r="BO1285">
            <v>-148.27811890999874</v>
          </cell>
          <cell r="BP1285">
            <v>-70.051505300001736</v>
          </cell>
          <cell r="BQ1285">
            <v>-72.696093380000093</v>
          </cell>
          <cell r="BR1285">
            <v>-1760.8057752699824</v>
          </cell>
          <cell r="BS1285">
            <v>-354.15331795999737</v>
          </cell>
          <cell r="BT1285">
            <v>-256.3565290200022</v>
          </cell>
          <cell r="BU1285">
            <v>-218.2296475400035</v>
          </cell>
          <cell r="BV1285">
            <v>-343.58502344000408</v>
          </cell>
          <cell r="BW1285">
            <v>-112.96191945000464</v>
          </cell>
          <cell r="BX1285">
            <v>-11.535765899996477</v>
          </cell>
          <cell r="BY1285">
            <v>-165.67198645997269</v>
          </cell>
          <cell r="BZ1285">
            <v>-464.88271411998721</v>
          </cell>
          <cell r="CA1285">
            <v>-213.52125076998345</v>
          </cell>
          <cell r="CB1285">
            <v>160.17926781000278</v>
          </cell>
          <cell r="CC1285">
            <v>-61.741322239995498</v>
          </cell>
          <cell r="CD1285">
            <v>281.65443382000376</v>
          </cell>
          <cell r="CE1285">
            <v>-1325.2323097900662</v>
          </cell>
          <cell r="CF1285">
            <v>-453.76111118000154</v>
          </cell>
          <cell r="CG1285">
            <v>-90.027924919997531</v>
          </cell>
          <cell r="CH1285">
            <v>-12.417409939997015</v>
          </cell>
          <cell r="CI1285">
            <v>50.340307139999823</v>
          </cell>
          <cell r="CJ1285">
            <v>91.151725989997431</v>
          </cell>
          <cell r="CK1285">
            <v>-185.62351939000109</v>
          </cell>
          <cell r="CL1285">
            <v>-121.83742868999252</v>
          </cell>
          <cell r="CM1285">
            <v>-425.32525846002682</v>
          </cell>
          <cell r="CN1285">
            <v>-80.259684000007837</v>
          </cell>
          <cell r="CO1285">
            <v>83.491368160000093</v>
          </cell>
          <cell r="CP1285">
            <v>-102.14626853999653</v>
          </cell>
          <cell r="CQ1285">
            <v>-78.817105959999026</v>
          </cell>
          <cell r="CR1285">
            <v>-1260.1077829300193</v>
          </cell>
          <cell r="CS1285">
            <v>-298.26890787000048</v>
          </cell>
          <cell r="CT1285">
            <v>-171.48495334999825</v>
          </cell>
          <cell r="CU1285">
            <v>-59.073510210000677</v>
          </cell>
          <cell r="CV1285">
            <v>56.769547860000785</v>
          </cell>
          <cell r="CW1285">
            <v>-37.985117950000131</v>
          </cell>
          <cell r="CX1285">
            <v>27.286599490000299</v>
          </cell>
          <cell r="CY1285">
            <v>-4.2633793400018476</v>
          </cell>
          <cell r="CZ1285">
            <v>-319.11078401000123</v>
          </cell>
          <cell r="DA1285">
            <v>-51.275454950002313</v>
          </cell>
          <cell r="DB1285">
            <v>139.73688954999943</v>
          </cell>
          <cell r="DC1285">
            <v>-480.70129608999559</v>
          </cell>
          <cell r="DD1285">
            <v>-61.737416059997486</v>
          </cell>
          <cell r="DE1285">
            <v>-1170.5333234900027</v>
          </cell>
          <cell r="DF1285">
            <v>-186.59726222999961</v>
          </cell>
          <cell r="DG1285">
            <v>313.20430900999781</v>
          </cell>
          <cell r="DH1285">
            <v>-100.15339384000436</v>
          </cell>
          <cell r="DI1285">
            <v>-158.71982858999763</v>
          </cell>
          <cell r="DJ1285">
            <v>23.086634400000094</v>
          </cell>
          <cell r="DK1285">
            <v>0</v>
          </cell>
          <cell r="DL1285">
            <v>-59.859902519998286</v>
          </cell>
          <cell r="DM1285">
            <v>-315.66364057000465</v>
          </cell>
          <cell r="DN1285">
            <v>-237.08116504000282</v>
          </cell>
          <cell r="DO1285">
            <v>-166.56788893999965</v>
          </cell>
          <cell r="DP1285">
            <v>-297.82847439000398</v>
          </cell>
          <cell r="DQ1285">
            <v>15.647289219999948</v>
          </cell>
          <cell r="DR1285">
            <v>-11.619139579997864</v>
          </cell>
          <cell r="DS1285">
            <v>-1.5579995306325145E-5</v>
          </cell>
          <cell r="DT1285">
            <v>0.43660540000200854</v>
          </cell>
          <cell r="DU1285">
            <v>57.668332739996913</v>
          </cell>
          <cell r="DV1285">
            <v>0</v>
          </cell>
          <cell r="DW1285">
            <v>-1.6443381499998395</v>
          </cell>
          <cell r="DX1285">
            <v>2.9400007406366058E-6</v>
          </cell>
          <cell r="DY1285">
            <v>-69.237826190004853</v>
          </cell>
          <cell r="DZ1285">
            <v>0.15786714997375384</v>
          </cell>
          <cell r="EA1285">
            <v>6.5960000938503072E-5</v>
          </cell>
          <cell r="EB1285">
            <v>-6.1019617900001322</v>
          </cell>
          <cell r="EC1285">
            <v>-9.5264589999715099E-2</v>
          </cell>
          <cell r="ED1285">
            <v>7.1973925300007977</v>
          </cell>
          <cell r="EE1285">
            <v>818.27531282999553</v>
          </cell>
          <cell r="EF1285">
            <v>13.007037690002107</v>
          </cell>
          <cell r="EG1285">
            <v>34.370581909999601</v>
          </cell>
          <cell r="EH1285">
            <v>-12.22016094999708</v>
          </cell>
          <cell r="EI1285">
            <v>0</v>
          </cell>
          <cell r="EJ1285">
            <v>0</v>
          </cell>
          <cell r="EK1285">
            <v>310.36134340999888</v>
          </cell>
          <cell r="EL1285">
            <v>18.862152310000965</v>
          </cell>
          <cell r="EM1285">
            <v>20.653223370005435</v>
          </cell>
          <cell r="EN1285">
            <v>-0.71699531999911414</v>
          </cell>
          <cell r="EO1285">
            <v>402.98288722000029</v>
          </cell>
          <cell r="EP1285">
            <v>1.0327509000017017</v>
          </cell>
          <cell r="EQ1285">
            <v>29.94249229000161</v>
          </cell>
          <cell r="ER1285">
            <v>-219.35452779999468</v>
          </cell>
          <cell r="ES1285">
            <v>20.822937459997775</v>
          </cell>
          <cell r="ET1285">
            <v>0.86902542000279936</v>
          </cell>
          <cell r="EU1285">
            <v>12.170849869999074</v>
          </cell>
          <cell r="EV1285">
            <v>0</v>
          </cell>
          <cell r="EW1285">
            <v>2.6721991399999752</v>
          </cell>
          <cell r="EX1285">
            <v>-198.5821379199997</v>
          </cell>
          <cell r="EY1285">
            <v>120.70437519000552</v>
          </cell>
          <cell r="EZ1285">
            <v>10.097768849998829</v>
          </cell>
          <cell r="FA1285">
            <v>-178.44437513999947</v>
          </cell>
          <cell r="FB1285">
            <v>0.66592067999999927</v>
          </cell>
          <cell r="FC1285">
            <v>-17.862438129996008</v>
          </cell>
          <cell r="FD1285">
            <v>7.5313467800006038</v>
          </cell>
          <cell r="FE1285">
            <v>-427.84827228001086</v>
          </cell>
          <cell r="FF1285">
            <v>42.12783841000055</v>
          </cell>
          <cell r="FG1285">
            <v>2.8558384499992826</v>
          </cell>
          <cell r="FH1285">
            <v>4.326570739998715</v>
          </cell>
          <cell r="FI1285">
            <v>3.3409910000045784E-2</v>
          </cell>
          <cell r="FJ1285">
            <v>-25.489476090000153</v>
          </cell>
          <cell r="FK1285">
            <v>-0.22599046000050294</v>
          </cell>
          <cell r="FL1285">
            <v>-322.9575043599998</v>
          </cell>
          <cell r="FM1285">
            <v>12.197460970004613</v>
          </cell>
          <cell r="FN1285">
            <v>10.067271259998961</v>
          </cell>
          <cell r="FO1285">
            <v>0.75858545999926719</v>
          </cell>
          <cell r="FP1285">
            <v>21.356277879996924</v>
          </cell>
          <cell r="FQ1285">
            <v>-172.89855444999921</v>
          </cell>
          <cell r="FR1285">
            <v>471.41619354998693</v>
          </cell>
          <cell r="FS1285">
            <v>2.1802173099986248</v>
          </cell>
          <cell r="FT1285">
            <v>16.153217999995832</v>
          </cell>
          <cell r="FU1285">
            <v>-30.630996550002237</v>
          </cell>
          <cell r="FV1285">
            <v>0</v>
          </cell>
          <cell r="FW1285">
            <v>31.409095580000098</v>
          </cell>
          <cell r="FX1285">
            <v>0</v>
          </cell>
          <cell r="FY1285">
            <v>0.81012564999946335</v>
          </cell>
          <cell r="FZ1285">
            <v>350.57537571999273</v>
          </cell>
          <cell r="GA1285">
            <v>0.99622527000246919</v>
          </cell>
          <cell r="GB1285">
            <v>20.679845260000093</v>
          </cell>
          <cell r="GC1285">
            <v>1.8018145700007153</v>
          </cell>
          <cell r="GD1285">
            <v>77.441272740001295</v>
          </cell>
          <cell r="GE1285">
            <v>199.6025612000376</v>
          </cell>
          <cell r="GF1285">
            <v>-0.12787932999890472</v>
          </cell>
          <cell r="GG1285">
            <v>9.8820430400010082</v>
          </cell>
          <cell r="GH1285">
            <v>0.54041759999927308</v>
          </cell>
          <cell r="GI1285">
            <v>0</v>
          </cell>
          <cell r="GJ1285">
            <v>0.57798827999999958</v>
          </cell>
          <cell r="GK1285">
            <v>0.52993571999923006</v>
          </cell>
          <cell r="GL1285">
            <v>122.01414413999919</v>
          </cell>
          <cell r="GM1285">
            <v>6.2913080799953605</v>
          </cell>
          <cell r="GN1285">
            <v>1.9540286199990078</v>
          </cell>
          <cell r="GO1285">
            <v>0.52993538999999146</v>
          </cell>
          <cell r="GP1285">
            <v>56.017765600001439</v>
          </cell>
          <cell r="GQ1285">
            <v>1.3928740600022138</v>
          </cell>
          <cell r="GR1285">
            <v>22.557366589957383</v>
          </cell>
          <cell r="GS1285">
            <v>12.568666940002004</v>
          </cell>
          <cell r="GT1285">
            <v>28.797722190007335</v>
          </cell>
          <cell r="GU1285">
            <v>-3.0702552800003104</v>
          </cell>
          <cell r="GV1285">
            <v>0</v>
          </cell>
          <cell r="GW1285">
            <v>0</v>
          </cell>
          <cell r="GX1285">
            <v>0</v>
          </cell>
          <cell r="GY1285">
            <v>9.1554097900007037</v>
          </cell>
          <cell r="GZ1285">
            <v>17.615159299988591</v>
          </cell>
          <cell r="HA1285">
            <v>1.4962907600020117</v>
          </cell>
          <cell r="HB1285">
            <v>-47.978130499999679</v>
          </cell>
          <cell r="HC1285">
            <v>0.1663823799972306</v>
          </cell>
          <cell r="HD1285">
            <v>3.8061210099986056</v>
          </cell>
          <cell r="HE1285">
            <v>70.933636820001993</v>
          </cell>
          <cell r="HF1285">
            <v>33.271417869997094</v>
          </cell>
          <cell r="HG1285">
            <v>0.19449977999465773</v>
          </cell>
          <cell r="HH1285">
            <v>5.5643522400023357</v>
          </cell>
          <cell r="HI1285">
            <v>-5.9465789400001086</v>
          </cell>
          <cell r="HJ1285">
            <v>4.6351074699998662</v>
          </cell>
          <cell r="HK1285">
            <v>0</v>
          </cell>
          <cell r="HL1285">
            <v>0.42400732999885804</v>
          </cell>
          <cell r="HM1285">
            <v>10.038682930011419</v>
          </cell>
          <cell r="HN1285">
            <v>15.155760440000449</v>
          </cell>
          <cell r="HO1285">
            <v>-0.31475846000012098</v>
          </cell>
          <cell r="HP1285">
            <v>1.923820389994944</v>
          </cell>
          <cell r="HQ1285">
            <v>5.9873257699982787</v>
          </cell>
          <cell r="HR1285">
            <v>-88.978151659975993</v>
          </cell>
          <cell r="HS1285">
            <v>-0.40247557999828132</v>
          </cell>
          <cell r="HT1285">
            <v>-28.606800010009465</v>
          </cell>
          <cell r="HU1285">
            <v>-1.3456187400006456</v>
          </cell>
          <cell r="HV1285">
            <v>0</v>
          </cell>
          <cell r="HW1285">
            <v>0</v>
          </cell>
          <cell r="HX1285">
            <v>0.71772410999983549</v>
          </cell>
          <cell r="HY1285">
            <v>27.933119800003624</v>
          </cell>
          <cell r="HZ1285">
            <v>-192.38036204998934</v>
          </cell>
          <cell r="IA1285">
            <v>4.7915407300024526</v>
          </cell>
          <cell r="IB1285">
            <v>0</v>
          </cell>
          <cell r="IC1285">
            <v>3.8198966000018117</v>
          </cell>
          <cell r="ID1285">
            <v>96.494823480003106</v>
          </cell>
          <cell r="IE1285">
            <v>122.53933039994445</v>
          </cell>
          <cell r="IF1285">
            <v>27.306073580002703</v>
          </cell>
          <cell r="IG1285">
            <v>1.3859108399992692</v>
          </cell>
          <cell r="IH1285">
            <v>4.5165443799996865</v>
          </cell>
          <cell r="II1285">
            <v>0</v>
          </cell>
          <cell r="IJ1285">
            <v>0</v>
          </cell>
          <cell r="IK1285">
            <v>0</v>
          </cell>
          <cell r="IL1285">
            <v>47.163024790002964</v>
          </cell>
          <cell r="IM1285">
            <v>4.0329678500202135</v>
          </cell>
          <cell r="IN1285">
            <v>4.9655266700028733</v>
          </cell>
          <cell r="IO1285">
            <v>0</v>
          </cell>
          <cell r="IP1285">
            <v>8.9029046199866571</v>
          </cell>
          <cell r="IQ1285">
            <v>24.266377669999201</v>
          </cell>
          <cell r="IR1285">
            <v>157.73710006006877</v>
          </cell>
          <cell r="IS1285">
            <v>4.6798667399998521</v>
          </cell>
          <cell r="IT1285">
            <v>-161.39685414999985</v>
          </cell>
          <cell r="IU1285">
            <v>63.14151000000129</v>
          </cell>
          <cell r="IV1285">
            <v>0</v>
          </cell>
          <cell r="IW1285">
            <v>0</v>
          </cell>
          <cell r="IX1285">
            <v>0</v>
          </cell>
          <cell r="IY1285">
            <v>1.3630589799995505</v>
          </cell>
          <cell r="IZ1285">
            <v>123.66202590000466</v>
          </cell>
          <cell r="JA1285">
            <v>1.1150407400054974</v>
          </cell>
          <cell r="JB1285">
            <v>0</v>
          </cell>
          <cell r="JC1285">
            <v>-14.445852479992027</v>
          </cell>
          <cell r="JD1285">
            <v>139.61830433000432</v>
          </cell>
          <cell r="JE1285">
            <v>0</v>
          </cell>
          <cell r="JF1285">
            <v>0</v>
          </cell>
          <cell r="JG1285">
            <v>0</v>
          </cell>
          <cell r="JH1285">
            <v>0</v>
          </cell>
          <cell r="JI1285">
            <v>0</v>
          </cell>
          <cell r="JJ1285">
            <v>0</v>
          </cell>
          <cell r="JK1285">
            <v>0</v>
          </cell>
          <cell r="JL1285">
            <v>0</v>
          </cell>
          <cell r="JM1285">
            <v>0</v>
          </cell>
          <cell r="JN1285">
            <v>0</v>
          </cell>
          <cell r="JO1285">
            <v>0</v>
          </cell>
          <cell r="JP1285">
            <v>0</v>
          </cell>
          <cell r="JQ1285">
            <v>0</v>
          </cell>
        </row>
        <row r="1286">
          <cell r="D1286" t="str">
            <v>GCV.EX.NTN._.___.Naughton 3 OR</v>
          </cell>
          <cell r="F1286">
            <v>-14.277350009999964</v>
          </cell>
          <cell r="G1286">
            <v>9.1703989299994646</v>
          </cell>
          <cell r="H1286">
            <v>-16.449680400000943</v>
          </cell>
          <cell r="I1286">
            <v>-15.187467010000546</v>
          </cell>
          <cell r="J1286">
            <v>-77.741496540002117</v>
          </cell>
          <cell r="K1286">
            <v>-83.435902640000222</v>
          </cell>
          <cell r="L1286">
            <v>-90.536150829999315</v>
          </cell>
          <cell r="M1286">
            <v>-107.74815199000113</v>
          </cell>
          <cell r="N1286">
            <v>-67.802865619998556</v>
          </cell>
          <cell r="O1286">
            <v>-148.86354318000031</v>
          </cell>
          <cell r="P1286">
            <v>-48.31312145999982</v>
          </cell>
          <cell r="Q1286">
            <v>0.25529999999997699</v>
          </cell>
          <cell r="R1286">
            <v>-1022.4293869199901</v>
          </cell>
          <cell r="S1286">
            <v>-21.431293879999998</v>
          </cell>
          <cell r="T1286">
            <v>28.635027369999989</v>
          </cell>
          <cell r="U1286">
            <v>-124.18994122000095</v>
          </cell>
          <cell r="V1286">
            <v>-143.34396765999918</v>
          </cell>
          <cell r="W1286">
            <v>-92.169063740002457</v>
          </cell>
          <cell r="X1286">
            <v>-58.253622269999141</v>
          </cell>
          <cell r="Y1286">
            <v>-31.68134130999988</v>
          </cell>
          <cell r="Z1286">
            <v>-154.54530386000079</v>
          </cell>
          <cell r="AA1286">
            <v>-211.50935881999885</v>
          </cell>
          <cell r="AB1286">
            <v>-142.39525815999968</v>
          </cell>
          <cell r="AC1286">
            <v>22.900126630000159</v>
          </cell>
          <cell r="AD1286">
            <v>-94.445389999999861</v>
          </cell>
          <cell r="AE1286">
            <v>-621.50753590000386</v>
          </cell>
          <cell r="AF1286">
            <v>-109.04458138999996</v>
          </cell>
          <cell r="AG1286">
            <v>-61.4132270099999</v>
          </cell>
          <cell r="AH1286">
            <v>-242.70208277000029</v>
          </cell>
          <cell r="AI1286">
            <v>273.9241169500001</v>
          </cell>
          <cell r="AJ1286">
            <v>-514.75464753999586</v>
          </cell>
          <cell r="AK1286">
            <v>28.455343589999302</v>
          </cell>
          <cell r="AL1286">
            <v>0</v>
          </cell>
          <cell r="AM1286">
            <v>95.381848149998405</v>
          </cell>
          <cell r="AN1286">
            <v>-63.839201240000875</v>
          </cell>
          <cell r="AO1286">
            <v>5.9530115499997009</v>
          </cell>
          <cell r="AP1286">
            <v>0</v>
          </cell>
          <cell r="AQ1286">
            <v>-33.468116189999819</v>
          </cell>
          <cell r="AR1286">
            <v>-885.93285556999035</v>
          </cell>
          <cell r="AS1286">
            <v>-14.629807419999906</v>
          </cell>
          <cell r="AT1286">
            <v>-72.930774980000024</v>
          </cell>
          <cell r="AU1286">
            <v>-30.875678829999742</v>
          </cell>
          <cell r="AV1286">
            <v>0</v>
          </cell>
          <cell r="AW1286">
            <v>-201.8610106799988</v>
          </cell>
          <cell r="AX1286">
            <v>-145.23247975999948</v>
          </cell>
          <cell r="AY1286">
            <v>-50.409222309999677</v>
          </cell>
          <cell r="AZ1286">
            <v>-132.08131224000499</v>
          </cell>
          <cell r="BA1286">
            <v>-95.019833270000163</v>
          </cell>
          <cell r="BB1286">
            <v>-20.651329480000186</v>
          </cell>
          <cell r="BC1286">
            <v>-90.405031729999791</v>
          </cell>
          <cell r="BD1286">
            <v>-31.836374870000327</v>
          </cell>
          <cell r="BE1286">
            <v>-278.75681844000428</v>
          </cell>
          <cell r="BF1286">
            <v>0</v>
          </cell>
          <cell r="BG1286">
            <v>10.823672089999491</v>
          </cell>
          <cell r="BH1286">
            <v>0</v>
          </cell>
          <cell r="BI1286">
            <v>-42.233492800000022</v>
          </cell>
          <cell r="BJ1286">
            <v>-14.045913240000004</v>
          </cell>
          <cell r="BK1286">
            <v>-45.371944960000064</v>
          </cell>
          <cell r="BL1286">
            <v>-106.70108087000017</v>
          </cell>
          <cell r="BM1286">
            <v>-33.850566859999162</v>
          </cell>
          <cell r="BN1286">
            <v>-42.510049420000087</v>
          </cell>
          <cell r="BO1286">
            <v>-4.86744238</v>
          </cell>
          <cell r="BP1286">
            <v>0</v>
          </cell>
          <cell r="BQ1286">
            <v>0</v>
          </cell>
          <cell r="BR1286">
            <v>-677.93106117999923</v>
          </cell>
          <cell r="BS1286">
            <v>-164.90507519000005</v>
          </cell>
          <cell r="BT1286">
            <v>-88.242854689999604</v>
          </cell>
          <cell r="BU1286">
            <v>8.1589027899999564</v>
          </cell>
          <cell r="BV1286">
            <v>0</v>
          </cell>
          <cell r="BW1286">
            <v>0</v>
          </cell>
          <cell r="BX1286">
            <v>26.622629570000001</v>
          </cell>
          <cell r="BY1286">
            <v>1.7597327200001018</v>
          </cell>
          <cell r="BZ1286">
            <v>-222.9971411200022</v>
          </cell>
          <cell r="CA1286">
            <v>-253.23242508000021</v>
          </cell>
          <cell r="CB1286">
            <v>0</v>
          </cell>
          <cell r="CC1286">
            <v>-72.054485799999838</v>
          </cell>
          <cell r="CD1286">
            <v>86.959655620000035</v>
          </cell>
          <cell r="CE1286">
            <v>0</v>
          </cell>
          <cell r="CF1286">
            <v>0</v>
          </cell>
          <cell r="CG1286">
            <v>0</v>
          </cell>
          <cell r="CH1286">
            <v>0</v>
          </cell>
          <cell r="CI1286">
            <v>0</v>
          </cell>
          <cell r="CJ1286">
            <v>0</v>
          </cell>
          <cell r="CK1286">
            <v>0</v>
          </cell>
          <cell r="CL1286">
            <v>0</v>
          </cell>
          <cell r="CM1286">
            <v>0</v>
          </cell>
          <cell r="CN1286">
            <v>0</v>
          </cell>
          <cell r="CO1286">
            <v>0</v>
          </cell>
          <cell r="CP1286">
            <v>0</v>
          </cell>
          <cell r="CQ1286">
            <v>0</v>
          </cell>
          <cell r="CR1286">
            <v>0</v>
          </cell>
          <cell r="CS1286">
            <v>0</v>
          </cell>
          <cell r="CT1286">
            <v>0</v>
          </cell>
          <cell r="CU1286">
            <v>0</v>
          </cell>
          <cell r="CV1286">
            <v>0</v>
          </cell>
          <cell r="CW1286">
            <v>0</v>
          </cell>
          <cell r="CX1286">
            <v>0</v>
          </cell>
          <cell r="CY1286">
            <v>0</v>
          </cell>
          <cell r="CZ1286">
            <v>0</v>
          </cell>
          <cell r="DA1286">
            <v>0</v>
          </cell>
          <cell r="DB1286">
            <v>0</v>
          </cell>
          <cell r="DC1286">
            <v>0</v>
          </cell>
          <cell r="DD1286">
            <v>0</v>
          </cell>
          <cell r="DE1286">
            <v>0</v>
          </cell>
          <cell r="DF1286">
            <v>0</v>
          </cell>
          <cell r="DG1286">
            <v>0</v>
          </cell>
          <cell r="DH1286">
            <v>0</v>
          </cell>
          <cell r="DI1286">
            <v>0</v>
          </cell>
          <cell r="DJ1286">
            <v>0</v>
          </cell>
          <cell r="DK1286">
            <v>0</v>
          </cell>
          <cell r="DL1286">
            <v>0</v>
          </cell>
          <cell r="DM1286">
            <v>0</v>
          </cell>
          <cell r="DN1286">
            <v>0</v>
          </cell>
          <cell r="DO1286">
            <v>0</v>
          </cell>
          <cell r="DP1286">
            <v>0</v>
          </cell>
          <cell r="DQ1286">
            <v>0</v>
          </cell>
          <cell r="DR1286">
            <v>0</v>
          </cell>
          <cell r="DS1286">
            <v>0</v>
          </cell>
          <cell r="DT1286">
            <v>0</v>
          </cell>
          <cell r="DU1286">
            <v>0</v>
          </cell>
          <cell r="DV1286">
            <v>0</v>
          </cell>
          <cell r="DW1286">
            <v>0</v>
          </cell>
          <cell r="DX1286">
            <v>0</v>
          </cell>
          <cell r="DY1286">
            <v>0</v>
          </cell>
          <cell r="DZ1286">
            <v>0</v>
          </cell>
          <cell r="EA1286">
            <v>0</v>
          </cell>
          <cell r="EB1286">
            <v>0</v>
          </cell>
          <cell r="EC1286">
            <v>0</v>
          </cell>
          <cell r="ED1286">
            <v>0</v>
          </cell>
          <cell r="EE1286">
            <v>0</v>
          </cell>
          <cell r="EF1286">
            <v>0</v>
          </cell>
          <cell r="EG1286">
            <v>0</v>
          </cell>
          <cell r="EH1286">
            <v>0</v>
          </cell>
          <cell r="EI1286">
            <v>0</v>
          </cell>
          <cell r="EJ1286">
            <v>0</v>
          </cell>
          <cell r="EK1286">
            <v>0</v>
          </cell>
          <cell r="EL1286">
            <v>0</v>
          </cell>
          <cell r="EM1286">
            <v>0</v>
          </cell>
          <cell r="EN1286">
            <v>0</v>
          </cell>
          <cell r="EO1286">
            <v>0</v>
          </cell>
          <cell r="EP1286">
            <v>0</v>
          </cell>
          <cell r="EQ1286">
            <v>0</v>
          </cell>
          <cell r="ER1286">
            <v>0</v>
          </cell>
          <cell r="ES1286">
            <v>0</v>
          </cell>
          <cell r="ET1286">
            <v>0</v>
          </cell>
          <cell r="EU1286">
            <v>0</v>
          </cell>
          <cell r="EV1286">
            <v>0</v>
          </cell>
          <cell r="EW1286">
            <v>0</v>
          </cell>
          <cell r="EX1286">
            <v>0</v>
          </cell>
          <cell r="EY1286">
            <v>0</v>
          </cell>
          <cell r="EZ1286">
            <v>0</v>
          </cell>
          <cell r="FA1286">
            <v>0</v>
          </cell>
          <cell r="FB1286">
            <v>0</v>
          </cell>
          <cell r="FC1286">
            <v>0</v>
          </cell>
          <cell r="FD1286">
            <v>0</v>
          </cell>
          <cell r="FE1286">
            <v>0</v>
          </cell>
          <cell r="FF1286">
            <v>0</v>
          </cell>
          <cell r="FG1286">
            <v>0</v>
          </cell>
          <cell r="FH1286">
            <v>0</v>
          </cell>
          <cell r="FI1286">
            <v>0</v>
          </cell>
          <cell r="FJ1286">
            <v>0</v>
          </cell>
          <cell r="FK1286">
            <v>0</v>
          </cell>
          <cell r="FL1286">
            <v>0</v>
          </cell>
          <cell r="FM1286">
            <v>0</v>
          </cell>
          <cell r="FN1286">
            <v>0</v>
          </cell>
          <cell r="FO1286">
            <v>0</v>
          </cell>
          <cell r="FP1286">
            <v>0</v>
          </cell>
          <cell r="FQ1286">
            <v>0</v>
          </cell>
          <cell r="FR1286">
            <v>0</v>
          </cell>
          <cell r="FS1286">
            <v>0</v>
          </cell>
          <cell r="FT1286">
            <v>0</v>
          </cell>
          <cell r="FU1286">
            <v>0</v>
          </cell>
          <cell r="FV1286">
            <v>0</v>
          </cell>
          <cell r="FW1286">
            <v>0</v>
          </cell>
          <cell r="FX1286">
            <v>0</v>
          </cell>
          <cell r="FY1286">
            <v>0</v>
          </cell>
          <cell r="FZ1286">
            <v>0</v>
          </cell>
          <cell r="GA1286">
            <v>0</v>
          </cell>
          <cell r="GB1286">
            <v>0</v>
          </cell>
          <cell r="GC1286">
            <v>0</v>
          </cell>
          <cell r="GD1286">
            <v>0</v>
          </cell>
          <cell r="GE1286">
            <v>0</v>
          </cell>
          <cell r="GF1286">
            <v>0</v>
          </cell>
          <cell r="GG1286">
            <v>0</v>
          </cell>
          <cell r="GH1286">
            <v>0</v>
          </cell>
          <cell r="GI1286">
            <v>0</v>
          </cell>
          <cell r="GJ1286">
            <v>0</v>
          </cell>
          <cell r="GK1286">
            <v>0</v>
          </cell>
          <cell r="GL1286">
            <v>0</v>
          </cell>
          <cell r="GM1286">
            <v>0</v>
          </cell>
          <cell r="GN1286">
            <v>0</v>
          </cell>
          <cell r="GO1286">
            <v>0</v>
          </cell>
          <cell r="GP1286">
            <v>0</v>
          </cell>
          <cell r="GQ1286">
            <v>0</v>
          </cell>
          <cell r="GR1286">
            <v>0</v>
          </cell>
          <cell r="GS1286">
            <v>0</v>
          </cell>
          <cell r="GT1286">
            <v>0</v>
          </cell>
          <cell r="GU1286">
            <v>0</v>
          </cell>
          <cell r="GV1286">
            <v>0</v>
          </cell>
          <cell r="GW1286">
            <v>0</v>
          </cell>
          <cell r="GX1286">
            <v>0</v>
          </cell>
          <cell r="GY1286">
            <v>0</v>
          </cell>
          <cell r="GZ1286">
            <v>0</v>
          </cell>
          <cell r="HA1286">
            <v>0</v>
          </cell>
          <cell r="HB1286">
            <v>0</v>
          </cell>
          <cell r="HC1286">
            <v>0</v>
          </cell>
          <cell r="HD1286">
            <v>0</v>
          </cell>
          <cell r="HE1286">
            <v>0</v>
          </cell>
          <cell r="HF1286">
            <v>0</v>
          </cell>
          <cell r="HG1286">
            <v>0</v>
          </cell>
          <cell r="HH1286">
            <v>0</v>
          </cell>
          <cell r="HI1286">
            <v>0</v>
          </cell>
          <cell r="HJ1286">
            <v>0</v>
          </cell>
          <cell r="HK1286">
            <v>0</v>
          </cell>
          <cell r="HL1286">
            <v>0</v>
          </cell>
          <cell r="HM1286">
            <v>0</v>
          </cell>
          <cell r="HN1286">
            <v>0</v>
          </cell>
          <cell r="HO1286">
            <v>0</v>
          </cell>
          <cell r="HP1286">
            <v>0</v>
          </cell>
          <cell r="HQ1286">
            <v>0</v>
          </cell>
          <cell r="HR1286">
            <v>0</v>
          </cell>
          <cell r="HS1286">
            <v>0</v>
          </cell>
          <cell r="HT1286">
            <v>0</v>
          </cell>
          <cell r="HU1286">
            <v>0</v>
          </cell>
          <cell r="HV1286">
            <v>0</v>
          </cell>
          <cell r="HW1286">
            <v>0</v>
          </cell>
          <cell r="HX1286">
            <v>0</v>
          </cell>
          <cell r="HY1286">
            <v>0</v>
          </cell>
          <cell r="HZ1286">
            <v>0</v>
          </cell>
          <cell r="IA1286">
            <v>0</v>
          </cell>
          <cell r="IB1286">
            <v>0</v>
          </cell>
          <cell r="IC1286">
            <v>0</v>
          </cell>
          <cell r="ID1286">
            <v>0</v>
          </cell>
          <cell r="IE1286">
            <v>0</v>
          </cell>
          <cell r="IF1286">
            <v>0</v>
          </cell>
          <cell r="IG1286">
            <v>0</v>
          </cell>
          <cell r="IH1286">
            <v>0</v>
          </cell>
          <cell r="II1286">
            <v>0</v>
          </cell>
          <cell r="IJ1286">
            <v>0</v>
          </cell>
          <cell r="IK1286">
            <v>0</v>
          </cell>
          <cell r="IL1286">
            <v>0</v>
          </cell>
          <cell r="IM1286">
            <v>0</v>
          </cell>
          <cell r="IN1286">
            <v>0</v>
          </cell>
          <cell r="IO1286">
            <v>0</v>
          </cell>
          <cell r="IP1286">
            <v>0</v>
          </cell>
          <cell r="IQ1286">
            <v>0</v>
          </cell>
          <cell r="IR1286">
            <v>0</v>
          </cell>
          <cell r="IS1286">
            <v>0</v>
          </cell>
          <cell r="IT1286">
            <v>0</v>
          </cell>
          <cell r="IU1286">
            <v>0</v>
          </cell>
          <cell r="IV1286">
            <v>0</v>
          </cell>
          <cell r="IW1286">
            <v>0</v>
          </cell>
          <cell r="IX1286">
            <v>0</v>
          </cell>
          <cell r="IY1286">
            <v>0</v>
          </cell>
          <cell r="IZ1286">
            <v>0</v>
          </cell>
          <cell r="JA1286">
            <v>0</v>
          </cell>
          <cell r="JB1286">
            <v>0</v>
          </cell>
          <cell r="JC1286">
            <v>0</v>
          </cell>
          <cell r="JD1286">
            <v>0</v>
          </cell>
          <cell r="JE1286">
            <v>0</v>
          </cell>
          <cell r="JF1286">
            <v>0</v>
          </cell>
          <cell r="JG1286">
            <v>0</v>
          </cell>
          <cell r="JH1286">
            <v>0</v>
          </cell>
          <cell r="JI1286">
            <v>0</v>
          </cell>
          <cell r="JJ1286">
            <v>0</v>
          </cell>
          <cell r="JK1286">
            <v>0</v>
          </cell>
          <cell r="JL1286">
            <v>0</v>
          </cell>
          <cell r="JM1286">
            <v>0</v>
          </cell>
          <cell r="JN1286">
            <v>0</v>
          </cell>
          <cell r="JO1286">
            <v>0</v>
          </cell>
          <cell r="JP1286">
            <v>0</v>
          </cell>
          <cell r="JQ1286">
            <v>0</v>
          </cell>
        </row>
        <row r="1287">
          <cell r="D1287" t="str">
            <v>GCV.EX.NTN._._26.Naughton 1</v>
          </cell>
          <cell r="F1287">
            <v>-0.10433213000000019</v>
          </cell>
          <cell r="G1287">
            <v>-2.4292880000000849E-2</v>
          </cell>
          <cell r="H1287">
            <v>0</v>
          </cell>
          <cell r="I1287">
            <v>-3.7849379999999933E-2</v>
          </cell>
          <cell r="J1287">
            <v>-127.12357574998896</v>
          </cell>
          <cell r="K1287">
            <v>-72.34851290000006</v>
          </cell>
          <cell r="L1287">
            <v>-169.06723410999257</v>
          </cell>
          <cell r="M1287">
            <v>-349.31395292999514</v>
          </cell>
          <cell r="N1287">
            <v>-237.21662020000076</v>
          </cell>
          <cell r="O1287">
            <v>-242.19342319000498</v>
          </cell>
          <cell r="P1287">
            <v>-288.19243859999915</v>
          </cell>
          <cell r="Q1287">
            <v>-76.811950940001225</v>
          </cell>
          <cell r="R1287">
            <v>-1110.491637410043</v>
          </cell>
          <cell r="S1287">
            <v>0.77321561000189831</v>
          </cell>
          <cell r="T1287">
            <v>-174.4920053299993</v>
          </cell>
          <cell r="U1287">
            <v>-84.087587450001593</v>
          </cell>
          <cell r="V1287">
            <v>40.761659919990052</v>
          </cell>
          <cell r="W1287">
            <v>-228.77845413999967</v>
          </cell>
          <cell r="X1287">
            <v>-238.27103634000377</v>
          </cell>
          <cell r="Y1287">
            <v>-31.527400580000176</v>
          </cell>
          <cell r="Z1287">
            <v>-214.75075130000187</v>
          </cell>
          <cell r="AA1287">
            <v>-231.56288001000212</v>
          </cell>
          <cell r="AB1287">
            <v>-57.599679200000537</v>
          </cell>
          <cell r="AC1287">
            <v>54.601122480000413</v>
          </cell>
          <cell r="AD1287">
            <v>54.442158929998186</v>
          </cell>
          <cell r="AE1287">
            <v>-1206.4537255599862</v>
          </cell>
          <cell r="AF1287">
            <v>-41.534261480000168</v>
          </cell>
          <cell r="AG1287">
            <v>-31.075051020003229</v>
          </cell>
          <cell r="AH1287">
            <v>-138.89004324000416</v>
          </cell>
          <cell r="AI1287">
            <v>-143.8045686499936</v>
          </cell>
          <cell r="AJ1287">
            <v>-239.76021811999817</v>
          </cell>
          <cell r="AK1287">
            <v>104.53857403000075</v>
          </cell>
          <cell r="AL1287">
            <v>62.697014190000118</v>
          </cell>
          <cell r="AM1287">
            <v>-90.466369369991298</v>
          </cell>
          <cell r="AN1287">
            <v>-189.24593314000595</v>
          </cell>
          <cell r="AO1287">
            <v>-183.60180973999923</v>
          </cell>
          <cell r="AP1287">
            <v>-198.45012554000095</v>
          </cell>
          <cell r="AQ1287">
            <v>-116.86093347999849</v>
          </cell>
          <cell r="AR1287">
            <v>-616.90301610002643</v>
          </cell>
          <cell r="AS1287">
            <v>-50.191548539998621</v>
          </cell>
          <cell r="AT1287">
            <v>16.813937859995349</v>
          </cell>
          <cell r="AU1287">
            <v>-117.63866870999846</v>
          </cell>
          <cell r="AV1287">
            <v>9.2208987300000445</v>
          </cell>
          <cell r="AW1287">
            <v>27.69959977000326</v>
          </cell>
          <cell r="AX1287">
            <v>-42.152827780002553</v>
          </cell>
          <cell r="AY1287">
            <v>-78.651308519998565</v>
          </cell>
          <cell r="AZ1287">
            <v>-31.285267159990326</v>
          </cell>
          <cell r="BA1287">
            <v>-57.203981740003655</v>
          </cell>
          <cell r="BB1287">
            <v>-17.139795809998759</v>
          </cell>
          <cell r="BC1287">
            <v>-206.01146278000124</v>
          </cell>
          <cell r="BD1287">
            <v>-70.362591420000172</v>
          </cell>
          <cell r="BE1287">
            <v>-998.01326770999003</v>
          </cell>
          <cell r="BF1287">
            <v>-34.315888290000657</v>
          </cell>
          <cell r="BG1287">
            <v>-366.33093266000287</v>
          </cell>
          <cell r="BH1287">
            <v>-56.08307657000114</v>
          </cell>
          <cell r="BI1287">
            <v>-5.4857664500013925</v>
          </cell>
          <cell r="BJ1287">
            <v>-53.348094209999545</v>
          </cell>
          <cell r="BK1287">
            <v>-74.360732050001388</v>
          </cell>
          <cell r="BL1287">
            <v>-32.161486479992163</v>
          </cell>
          <cell r="BM1287">
            <v>-362.84718037999119</v>
          </cell>
          <cell r="BN1287">
            <v>-125.08553453000786</v>
          </cell>
          <cell r="BO1287">
            <v>40.178959060000125</v>
          </cell>
          <cell r="BP1287">
            <v>-56.380498679998709</v>
          </cell>
          <cell r="BQ1287">
            <v>128.20696352999767</v>
          </cell>
          <cell r="BR1287">
            <v>-662.15412483003456</v>
          </cell>
          <cell r="BS1287">
            <v>-249.15489352000077</v>
          </cell>
          <cell r="BT1287">
            <v>-57.960712139996758</v>
          </cell>
          <cell r="BU1287">
            <v>12.955284270003176</v>
          </cell>
          <cell r="BV1287">
            <v>-9.7561999999995486E-4</v>
          </cell>
          <cell r="BW1287">
            <v>-2.6737535200009006</v>
          </cell>
          <cell r="BX1287">
            <v>-104.63444799000354</v>
          </cell>
          <cell r="BY1287">
            <v>-62.910955800005468</v>
          </cell>
          <cell r="BZ1287">
            <v>-165.93767184999888</v>
          </cell>
          <cell r="CA1287">
            <v>-10.589182090006943</v>
          </cell>
          <cell r="CB1287">
            <v>-96.38821399000517</v>
          </cell>
          <cell r="CC1287">
            <v>41.253713670001162</v>
          </cell>
          <cell r="CD1287">
            <v>33.887683749995631</v>
          </cell>
          <cell r="CE1287">
            <v>-1763.7129507700447</v>
          </cell>
          <cell r="CF1287">
            <v>-789.28877508999722</v>
          </cell>
          <cell r="CG1287">
            <v>-115.45085955000468</v>
          </cell>
          <cell r="CH1287">
            <v>-226.24094614999558</v>
          </cell>
          <cell r="CI1287">
            <v>93.382018010001048</v>
          </cell>
          <cell r="CJ1287">
            <v>-67.740072140000848</v>
          </cell>
          <cell r="CK1287">
            <v>-143.31704359000287</v>
          </cell>
          <cell r="CL1287">
            <v>-117.16842255999654</v>
          </cell>
          <cell r="CM1287">
            <v>-159.0786945899963</v>
          </cell>
          <cell r="CN1287">
            <v>-59.870700959989335</v>
          </cell>
          <cell r="CO1287">
            <v>-41.983937779999906</v>
          </cell>
          <cell r="CP1287">
            <v>-40.63308443000642</v>
          </cell>
          <cell r="CQ1287">
            <v>-96.32243193999966</v>
          </cell>
          <cell r="CR1287">
            <v>-735.30872834997717</v>
          </cell>
          <cell r="CS1287">
            <v>-32.523026030001347</v>
          </cell>
          <cell r="CT1287">
            <v>-72.179762640000263</v>
          </cell>
          <cell r="CU1287">
            <v>-31.906686300000729</v>
          </cell>
          <cell r="CV1287">
            <v>-22.088058490002368</v>
          </cell>
          <cell r="CW1287">
            <v>-86.873324080006569</v>
          </cell>
          <cell r="CX1287">
            <v>-69.745818500003224</v>
          </cell>
          <cell r="CY1287">
            <v>-19.288548429998627</v>
          </cell>
          <cell r="CZ1287">
            <v>-112.4608911099931</v>
          </cell>
          <cell r="DA1287">
            <v>33.542173609999736</v>
          </cell>
          <cell r="DB1287">
            <v>36.093212280000444</v>
          </cell>
          <cell r="DC1287">
            <v>-319.829476349998</v>
          </cell>
          <cell r="DD1287">
            <v>-38.048522310000408</v>
          </cell>
          <cell r="DE1287">
            <v>-792.49809427000582</v>
          </cell>
          <cell r="DF1287">
            <v>20.86146430000008</v>
          </cell>
          <cell r="DG1287">
            <v>-133.46892770999693</v>
          </cell>
          <cell r="DH1287">
            <v>-75.263218200005213</v>
          </cell>
          <cell r="DI1287">
            <v>-40.103012230003515</v>
          </cell>
          <cell r="DJ1287">
            <v>-156.35932877999767</v>
          </cell>
          <cell r="DK1287">
            <v>44.600752319998719</v>
          </cell>
          <cell r="DL1287">
            <v>-121.72398267999961</v>
          </cell>
          <cell r="DM1287">
            <v>-110.8613046199971</v>
          </cell>
          <cell r="DN1287">
            <v>-56.638013000003411</v>
          </cell>
          <cell r="DO1287">
            <v>-161.33909300999585</v>
          </cell>
          <cell r="DP1287">
            <v>12.751906859997689</v>
          </cell>
          <cell r="DQ1287">
            <v>-14.955337520001194</v>
          </cell>
          <cell r="DR1287">
            <v>-89.744990020059049</v>
          </cell>
          <cell r="DS1287">
            <v>5.7960001868195832E-5</v>
          </cell>
          <cell r="DT1287">
            <v>3.2050003937911242E-5</v>
          </cell>
          <cell r="DU1287">
            <v>16.622465379998175</v>
          </cell>
          <cell r="DV1287">
            <v>-15.166755070000363</v>
          </cell>
          <cell r="DW1287">
            <v>3.5760000173468143E-5</v>
          </cell>
          <cell r="DX1287">
            <v>17.434615390000545</v>
          </cell>
          <cell r="DY1287">
            <v>-0.63386321000143653</v>
          </cell>
          <cell r="DZ1287">
            <v>-24.251398440006597</v>
          </cell>
          <cell r="EA1287">
            <v>-12.895110910005315</v>
          </cell>
          <cell r="EB1287">
            <v>-70.854422479997083</v>
          </cell>
          <cell r="EC1287">
            <v>-6.6099000468966551E-4</v>
          </cell>
          <cell r="ED1287">
            <v>1.4539997209794819E-5</v>
          </cell>
          <cell r="EE1287">
            <v>0.4499322600022424</v>
          </cell>
          <cell r="EF1287">
            <v>0</v>
          </cell>
          <cell r="EG1287">
            <v>0</v>
          </cell>
          <cell r="EH1287">
            <v>0</v>
          </cell>
          <cell r="EI1287">
            <v>0</v>
          </cell>
          <cell r="EJ1287">
            <v>0.67917127000055189</v>
          </cell>
          <cell r="EK1287">
            <v>-4.2490647699996771</v>
          </cell>
          <cell r="EL1287">
            <v>14.363408760003949</v>
          </cell>
          <cell r="EM1287">
            <v>1.7850714100059122</v>
          </cell>
          <cell r="EN1287">
            <v>0.57448839999779011</v>
          </cell>
          <cell r="EO1287">
            <v>-53.13592306999908</v>
          </cell>
          <cell r="EP1287">
            <v>27.116553970001405</v>
          </cell>
          <cell r="EQ1287">
            <v>13.316226290000486</v>
          </cell>
          <cell r="ER1287">
            <v>189.93877067003632</v>
          </cell>
          <cell r="ES1287">
            <v>11.999630739999702</v>
          </cell>
          <cell r="ET1287">
            <v>7.2938423000086914</v>
          </cell>
          <cell r="EU1287">
            <v>5.3740741399997205</v>
          </cell>
          <cell r="EV1287">
            <v>116.92594577000091</v>
          </cell>
          <cell r="EW1287">
            <v>17.142229620001672</v>
          </cell>
          <cell r="EX1287">
            <v>6.0255176500013476</v>
          </cell>
          <cell r="EY1287">
            <v>4.0564634699985618</v>
          </cell>
          <cell r="EZ1287">
            <v>1.7256990300011239</v>
          </cell>
          <cell r="FA1287">
            <v>1.1341844000016863</v>
          </cell>
          <cell r="FB1287">
            <v>0.10722321000048396</v>
          </cell>
          <cell r="FC1287">
            <v>16.069043939998664</v>
          </cell>
          <cell r="FD1287">
            <v>2.0849163999992015</v>
          </cell>
          <cell r="FE1287">
            <v>35.960623449995182</v>
          </cell>
          <cell r="FF1287">
            <v>5.6754627500013157</v>
          </cell>
          <cell r="FG1287">
            <v>16.600575749995187</v>
          </cell>
          <cell r="FH1287">
            <v>-15.385280050002621</v>
          </cell>
          <cell r="FI1287">
            <v>-22.226288840000507</v>
          </cell>
          <cell r="FJ1287">
            <v>-0.13860784000007698</v>
          </cell>
          <cell r="FK1287">
            <v>9.977284489998965</v>
          </cell>
          <cell r="FL1287">
            <v>11.716947859997163</v>
          </cell>
          <cell r="FM1287">
            <v>3.9853033299950766</v>
          </cell>
          <cell r="FN1287">
            <v>1.1282430600003863</v>
          </cell>
          <cell r="FO1287">
            <v>3.1241050099997665</v>
          </cell>
          <cell r="FP1287">
            <v>22.274152729998605</v>
          </cell>
          <cell r="FQ1287">
            <v>-0.77127480000126525</v>
          </cell>
          <cell r="FR1287">
            <v>-168.09069735000958</v>
          </cell>
          <cell r="FS1287">
            <v>-3.1189846999986912</v>
          </cell>
          <cell r="FT1287">
            <v>-80.057742789991607</v>
          </cell>
          <cell r="FU1287">
            <v>-78.069633389997762</v>
          </cell>
          <cell r="FV1287">
            <v>6.889558439999746</v>
          </cell>
          <cell r="FW1287">
            <v>-0.63804731999971409</v>
          </cell>
          <cell r="FX1287">
            <v>-25.770143000000644</v>
          </cell>
          <cell r="FY1287">
            <v>7.4267069998313673E-2</v>
          </cell>
          <cell r="FZ1287">
            <v>9.3010288600053173</v>
          </cell>
          <cell r="GA1287">
            <v>1.543299630000547</v>
          </cell>
          <cell r="GB1287">
            <v>-6.1180218200006493</v>
          </cell>
          <cell r="GC1287">
            <v>2.9999682600027882</v>
          </cell>
          <cell r="GD1287">
            <v>4.873753410000063</v>
          </cell>
          <cell r="GE1287">
            <v>-1.12992399999996E-2</v>
          </cell>
          <cell r="GF1287">
            <v>0</v>
          </cell>
          <cell r="GG1287">
            <v>0</v>
          </cell>
          <cell r="GH1287">
            <v>0</v>
          </cell>
          <cell r="GI1287">
            <v>0</v>
          </cell>
          <cell r="GJ1287">
            <v>0</v>
          </cell>
          <cell r="GK1287">
            <v>0</v>
          </cell>
          <cell r="GL1287">
            <v>0</v>
          </cell>
          <cell r="GM1287">
            <v>0</v>
          </cell>
          <cell r="GN1287">
            <v>0</v>
          </cell>
          <cell r="GO1287">
            <v>0</v>
          </cell>
          <cell r="GP1287">
            <v>0.12898059999999845</v>
          </cell>
          <cell r="GQ1287">
            <v>-0.14027983999999982</v>
          </cell>
          <cell r="GR1287">
            <v>0.14868927000000554</v>
          </cell>
          <cell r="GS1287">
            <v>5.142500000000183E-2</v>
          </cell>
          <cell r="GT1287">
            <v>9.2522330000001318E-2</v>
          </cell>
          <cell r="GU1287">
            <v>0</v>
          </cell>
          <cell r="GV1287">
            <v>0</v>
          </cell>
          <cell r="GW1287">
            <v>0</v>
          </cell>
          <cell r="GX1287">
            <v>0</v>
          </cell>
          <cell r="GY1287">
            <v>4.7419400000006107E-3</v>
          </cell>
          <cell r="GZ1287">
            <v>0</v>
          </cell>
          <cell r="HA1287">
            <v>0</v>
          </cell>
          <cell r="HB1287">
            <v>0</v>
          </cell>
          <cell r="HC1287">
            <v>0</v>
          </cell>
          <cell r="HD1287">
            <v>0</v>
          </cell>
          <cell r="HE1287">
            <v>0.27943286000001422</v>
          </cell>
          <cell r="HF1287">
            <v>0</v>
          </cell>
          <cell r="HG1287">
            <v>0.27943286000000001</v>
          </cell>
          <cell r="HH1287">
            <v>0</v>
          </cell>
          <cell r="HI1287">
            <v>0</v>
          </cell>
          <cell r="HJ1287">
            <v>0</v>
          </cell>
          <cell r="HK1287">
            <v>0</v>
          </cell>
          <cell r="HL1287">
            <v>0</v>
          </cell>
          <cell r="HM1287">
            <v>0</v>
          </cell>
          <cell r="HN1287">
            <v>0</v>
          </cell>
          <cell r="HO1287">
            <v>0</v>
          </cell>
          <cell r="HP1287">
            <v>0</v>
          </cell>
          <cell r="HQ1287">
            <v>0</v>
          </cell>
          <cell r="HR1287">
            <v>7.2464519999982713E-2</v>
          </cell>
          <cell r="HS1287">
            <v>0</v>
          </cell>
          <cell r="HT1287">
            <v>7.2464519999996924E-2</v>
          </cell>
          <cell r="HU1287">
            <v>0</v>
          </cell>
          <cell r="HV1287">
            <v>0</v>
          </cell>
          <cell r="HW1287">
            <v>0</v>
          </cell>
          <cell r="HX1287">
            <v>0</v>
          </cell>
          <cell r="HY1287">
            <v>0</v>
          </cell>
          <cell r="HZ1287">
            <v>0</v>
          </cell>
          <cell r="IA1287">
            <v>0</v>
          </cell>
          <cell r="IB1287">
            <v>0</v>
          </cell>
          <cell r="IC1287">
            <v>0</v>
          </cell>
          <cell r="ID1287">
            <v>0</v>
          </cell>
          <cell r="IE1287">
            <v>0.83912517000001685</v>
          </cell>
          <cell r="IF1287">
            <v>0</v>
          </cell>
          <cell r="IG1287">
            <v>0</v>
          </cell>
          <cell r="IH1287">
            <v>0</v>
          </cell>
          <cell r="II1287">
            <v>0</v>
          </cell>
          <cell r="IJ1287">
            <v>9.3358220000000269E-2</v>
          </cell>
          <cell r="IK1287">
            <v>0</v>
          </cell>
          <cell r="IL1287">
            <v>0</v>
          </cell>
          <cell r="IM1287">
            <v>0</v>
          </cell>
          <cell r="IN1287">
            <v>0</v>
          </cell>
          <cell r="IO1287">
            <v>0</v>
          </cell>
          <cell r="IP1287">
            <v>5.1424999999998278E-2</v>
          </cell>
          <cell r="IQ1287">
            <v>0.69434195000000187</v>
          </cell>
          <cell r="IR1287">
            <v>0.34289710000001605</v>
          </cell>
          <cell r="IS1287">
            <v>0.22812210000000022</v>
          </cell>
          <cell r="IT1287">
            <v>0</v>
          </cell>
          <cell r="IU1287">
            <v>0</v>
          </cell>
          <cell r="IV1287">
            <v>0</v>
          </cell>
          <cell r="IW1287">
            <v>0.11477500000000007</v>
          </cell>
          <cell r="IX1287">
            <v>0</v>
          </cell>
          <cell r="IY1287">
            <v>0</v>
          </cell>
          <cell r="IZ1287">
            <v>0</v>
          </cell>
          <cell r="JA1287">
            <v>0</v>
          </cell>
          <cell r="JB1287">
            <v>0</v>
          </cell>
          <cell r="JC1287">
            <v>0</v>
          </cell>
          <cell r="JD1287">
            <v>0</v>
          </cell>
          <cell r="JE1287">
            <v>0</v>
          </cell>
          <cell r="JF1287">
            <v>0</v>
          </cell>
          <cell r="JG1287">
            <v>0</v>
          </cell>
          <cell r="JH1287">
            <v>0</v>
          </cell>
          <cell r="JI1287">
            <v>0</v>
          </cell>
          <cell r="JJ1287">
            <v>0</v>
          </cell>
          <cell r="JK1287">
            <v>0</v>
          </cell>
          <cell r="JL1287">
            <v>0</v>
          </cell>
          <cell r="JM1287">
            <v>0</v>
          </cell>
          <cell r="JN1287">
            <v>0</v>
          </cell>
          <cell r="JO1287">
            <v>0</v>
          </cell>
          <cell r="JP1287">
            <v>0</v>
          </cell>
          <cell r="JQ1287">
            <v>0</v>
          </cell>
        </row>
        <row r="1288">
          <cell r="D1288" t="str">
            <v>GCV.EX.NTN._._26.Naughton 1 OR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-15.059043830000519</v>
          </cell>
          <cell r="K1288">
            <v>-5.1943648299998131</v>
          </cell>
          <cell r="L1288">
            <v>36.523433440002918</v>
          </cell>
          <cell r="M1288">
            <v>55.701802360001238</v>
          </cell>
          <cell r="N1288">
            <v>-117.68197802000213</v>
          </cell>
          <cell r="O1288">
            <v>-86.557392609998715</v>
          </cell>
          <cell r="P1288">
            <v>-98.718887819998599</v>
          </cell>
          <cell r="Q1288">
            <v>4.0664538799999264</v>
          </cell>
          <cell r="R1288">
            <v>-538.8296662200155</v>
          </cell>
          <cell r="S1288">
            <v>-90.527974820000054</v>
          </cell>
          <cell r="T1288">
            <v>49.452673099999629</v>
          </cell>
          <cell r="U1288">
            <v>23.730440400000589</v>
          </cell>
          <cell r="V1288">
            <v>17.106347619997905</v>
          </cell>
          <cell r="W1288">
            <v>-24.902194399999644</v>
          </cell>
          <cell r="X1288">
            <v>12.169826940000348</v>
          </cell>
          <cell r="Y1288">
            <v>24.995462250000401</v>
          </cell>
          <cell r="Z1288">
            <v>-157.71028448999641</v>
          </cell>
          <cell r="AA1288">
            <v>-59.418280759999107</v>
          </cell>
          <cell r="AB1288">
            <v>-186.18609903000106</v>
          </cell>
          <cell r="AC1288">
            <v>-82.971226889999343</v>
          </cell>
          <cell r="AD1288">
            <v>-64.568356139999651</v>
          </cell>
          <cell r="AE1288">
            <v>-316.16743566998048</v>
          </cell>
          <cell r="AF1288">
            <v>-25.323989980000079</v>
          </cell>
          <cell r="AG1288">
            <v>-39.529022239999904</v>
          </cell>
          <cell r="AH1288">
            <v>-1.7160848299999998</v>
          </cell>
          <cell r="AI1288">
            <v>-72.93938431999868</v>
          </cell>
          <cell r="AJ1288">
            <v>-30.191285749999224</v>
          </cell>
          <cell r="AK1288">
            <v>62.179462930001137</v>
          </cell>
          <cell r="AL1288">
            <v>-70.874468309999429</v>
          </cell>
          <cell r="AM1288">
            <v>-19.713479500001995</v>
          </cell>
          <cell r="AN1288">
            <v>-55.166750939999474</v>
          </cell>
          <cell r="AO1288">
            <v>-45.11120985999969</v>
          </cell>
          <cell r="AP1288">
            <v>103.86276780000026</v>
          </cell>
          <cell r="AQ1288">
            <v>-121.64399067000068</v>
          </cell>
          <cell r="AR1288">
            <v>-582.44408113998361</v>
          </cell>
          <cell r="AS1288">
            <v>-26.168081139999686</v>
          </cell>
          <cell r="AT1288">
            <v>12.792614080000021</v>
          </cell>
          <cell r="AU1288">
            <v>-119.43936269999995</v>
          </cell>
          <cell r="AV1288">
            <v>-30.57958883000083</v>
          </cell>
          <cell r="AW1288">
            <v>69.731711560003532</v>
          </cell>
          <cell r="AX1288">
            <v>-117.99963363000006</v>
          </cell>
          <cell r="AY1288">
            <v>-33.762823090000893</v>
          </cell>
          <cell r="AZ1288">
            <v>-213.05607174999932</v>
          </cell>
          <cell r="BA1288">
            <v>-60.021281110000018</v>
          </cell>
          <cell r="BB1288">
            <v>-152.99675679000052</v>
          </cell>
          <cell r="BC1288">
            <v>72.530513210000208</v>
          </cell>
          <cell r="BD1288">
            <v>16.524679050000486</v>
          </cell>
          <cell r="BE1288">
            <v>-251.31846560000486</v>
          </cell>
          <cell r="BF1288">
            <v>-68.401611830000093</v>
          </cell>
          <cell r="BG1288">
            <v>-40.535032740000133</v>
          </cell>
          <cell r="BH1288">
            <v>-6.4735305099999891</v>
          </cell>
          <cell r="BI1288">
            <v>-11.222208309999814</v>
          </cell>
          <cell r="BJ1288">
            <v>-15.954086759999996</v>
          </cell>
          <cell r="BK1288">
            <v>-7.7564102500001582</v>
          </cell>
          <cell r="BL1288">
            <v>-46.805143919999864</v>
          </cell>
          <cell r="BM1288">
            <v>-6.6171041600000535</v>
          </cell>
          <cell r="BN1288">
            <v>-36.34304007999981</v>
          </cell>
          <cell r="BO1288">
            <v>0</v>
          </cell>
          <cell r="BP1288">
            <v>-7.4298501199999976</v>
          </cell>
          <cell r="BQ1288">
            <v>-3.7804469199999176</v>
          </cell>
          <cell r="BR1288">
            <v>-109.19349040000816</v>
          </cell>
          <cell r="BS1288">
            <v>0</v>
          </cell>
          <cell r="BT1288">
            <v>-0.19342256999971141</v>
          </cell>
          <cell r="BU1288">
            <v>-11.379526699999815</v>
          </cell>
          <cell r="BV1288">
            <v>0</v>
          </cell>
          <cell r="BW1288">
            <v>0</v>
          </cell>
          <cell r="BX1288">
            <v>0</v>
          </cell>
          <cell r="BY1288">
            <v>-0.93278628999996727</v>
          </cell>
          <cell r="BZ1288">
            <v>-18.829946009998821</v>
          </cell>
          <cell r="CA1288">
            <v>-67.708061690001159</v>
          </cell>
          <cell r="CB1288">
            <v>-1.5307198600000049</v>
          </cell>
          <cell r="CC1288">
            <v>-8.6190272799999548</v>
          </cell>
          <cell r="CD1288">
            <v>0</v>
          </cell>
          <cell r="CE1288">
            <v>9.8928918599999918</v>
          </cell>
          <cell r="CF1288">
            <v>0</v>
          </cell>
          <cell r="CG1288">
            <v>0</v>
          </cell>
          <cell r="CH1288">
            <v>0</v>
          </cell>
          <cell r="CI1288">
            <v>0</v>
          </cell>
          <cell r="CJ1288">
            <v>0</v>
          </cell>
          <cell r="CK1288">
            <v>0</v>
          </cell>
          <cell r="CL1288">
            <v>0</v>
          </cell>
          <cell r="CM1288">
            <v>9.8928918600000024</v>
          </cell>
          <cell r="CN1288">
            <v>0</v>
          </cell>
          <cell r="CO1288">
            <v>0</v>
          </cell>
          <cell r="CP1288">
            <v>0</v>
          </cell>
          <cell r="CQ1288">
            <v>0</v>
          </cell>
          <cell r="CR1288">
            <v>0.3015272200000112</v>
          </cell>
          <cell r="CS1288">
            <v>0</v>
          </cell>
          <cell r="CT1288">
            <v>0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0.30152722000000015</v>
          </cell>
          <cell r="CZ1288">
            <v>0</v>
          </cell>
          <cell r="DA1288">
            <v>0</v>
          </cell>
          <cell r="DB1288">
            <v>0</v>
          </cell>
          <cell r="DC1288">
            <v>0</v>
          </cell>
          <cell r="DD1288">
            <v>0</v>
          </cell>
          <cell r="DE1288">
            <v>11.749571840000002</v>
          </cell>
          <cell r="DF1288">
            <v>-9.4708640799999984</v>
          </cell>
          <cell r="DG1288">
            <v>21.22043592</v>
          </cell>
          <cell r="DH1288">
            <v>0</v>
          </cell>
          <cell r="DI1288">
            <v>0</v>
          </cell>
          <cell r="DJ1288">
            <v>0</v>
          </cell>
          <cell r="DK1288">
            <v>0</v>
          </cell>
          <cell r="DL1288">
            <v>0</v>
          </cell>
          <cell r="DM1288">
            <v>0</v>
          </cell>
          <cell r="DN1288">
            <v>0</v>
          </cell>
          <cell r="DO1288">
            <v>0</v>
          </cell>
          <cell r="DP1288">
            <v>0</v>
          </cell>
          <cell r="DQ1288">
            <v>0</v>
          </cell>
          <cell r="DR1288">
            <v>0</v>
          </cell>
          <cell r="DS1288">
            <v>0</v>
          </cell>
          <cell r="DT1288">
            <v>0</v>
          </cell>
          <cell r="DU1288">
            <v>0</v>
          </cell>
          <cell r="DV1288">
            <v>0</v>
          </cell>
          <cell r="DW1288">
            <v>0</v>
          </cell>
          <cell r="DX1288">
            <v>0</v>
          </cell>
          <cell r="DY1288">
            <v>0</v>
          </cell>
          <cell r="DZ1288">
            <v>0</v>
          </cell>
          <cell r="EA1288">
            <v>0</v>
          </cell>
          <cell r="EB1288">
            <v>0</v>
          </cell>
          <cell r="EC1288">
            <v>0</v>
          </cell>
          <cell r="ED1288">
            <v>0</v>
          </cell>
          <cell r="EE1288">
            <v>0</v>
          </cell>
          <cell r="EF1288">
            <v>0</v>
          </cell>
          <cell r="EG1288">
            <v>0</v>
          </cell>
          <cell r="EH1288">
            <v>0</v>
          </cell>
          <cell r="EI1288">
            <v>0</v>
          </cell>
          <cell r="EJ1288">
            <v>0</v>
          </cell>
          <cell r="EK1288">
            <v>0</v>
          </cell>
          <cell r="EL1288">
            <v>0</v>
          </cell>
          <cell r="EM1288">
            <v>0</v>
          </cell>
          <cell r="EN1288">
            <v>0</v>
          </cell>
          <cell r="EO1288">
            <v>0</v>
          </cell>
          <cell r="EP1288">
            <v>0</v>
          </cell>
          <cell r="EQ1288">
            <v>0</v>
          </cell>
          <cell r="ER1288">
            <v>0</v>
          </cell>
          <cell r="ES1288">
            <v>0</v>
          </cell>
          <cell r="ET1288">
            <v>0</v>
          </cell>
          <cell r="EU1288">
            <v>0</v>
          </cell>
          <cell r="EV1288">
            <v>0</v>
          </cell>
          <cell r="EW1288">
            <v>0</v>
          </cell>
          <cell r="EX1288">
            <v>0</v>
          </cell>
          <cell r="EY1288">
            <v>0</v>
          </cell>
          <cell r="EZ1288">
            <v>0</v>
          </cell>
          <cell r="FA1288">
            <v>0</v>
          </cell>
          <cell r="FB1288">
            <v>0</v>
          </cell>
          <cell r="FC1288">
            <v>0</v>
          </cell>
          <cell r="FD1288">
            <v>0</v>
          </cell>
          <cell r="FE1288">
            <v>0</v>
          </cell>
          <cell r="FF1288">
            <v>0</v>
          </cell>
          <cell r="FG1288">
            <v>0</v>
          </cell>
          <cell r="FH1288">
            <v>0</v>
          </cell>
          <cell r="FI1288">
            <v>0</v>
          </cell>
          <cell r="FJ1288">
            <v>0</v>
          </cell>
          <cell r="FK1288">
            <v>0</v>
          </cell>
          <cell r="FL1288">
            <v>0</v>
          </cell>
          <cell r="FM1288">
            <v>0</v>
          </cell>
          <cell r="FN1288">
            <v>0</v>
          </cell>
          <cell r="FO1288">
            <v>0</v>
          </cell>
          <cell r="FP1288">
            <v>0</v>
          </cell>
          <cell r="FQ1288">
            <v>0</v>
          </cell>
          <cell r="FR1288">
            <v>0</v>
          </cell>
          <cell r="FS1288">
            <v>0</v>
          </cell>
          <cell r="FT1288">
            <v>0</v>
          </cell>
          <cell r="FU1288">
            <v>0</v>
          </cell>
          <cell r="FV1288">
            <v>0</v>
          </cell>
          <cell r="FW1288">
            <v>0</v>
          </cell>
          <cell r="FX1288">
            <v>0</v>
          </cell>
          <cell r="FY1288">
            <v>0</v>
          </cell>
          <cell r="FZ1288">
            <v>0</v>
          </cell>
          <cell r="GA1288">
            <v>0</v>
          </cell>
          <cell r="GB1288">
            <v>0</v>
          </cell>
          <cell r="GC1288">
            <v>0</v>
          </cell>
          <cell r="GD1288">
            <v>0</v>
          </cell>
          <cell r="GE1288">
            <v>0</v>
          </cell>
          <cell r="GF1288">
            <v>0</v>
          </cell>
          <cell r="GG1288">
            <v>0</v>
          </cell>
          <cell r="GH1288">
            <v>0</v>
          </cell>
          <cell r="GI1288">
            <v>0</v>
          </cell>
          <cell r="GJ1288">
            <v>0</v>
          </cell>
          <cell r="GK1288">
            <v>0</v>
          </cell>
          <cell r="GL1288">
            <v>0</v>
          </cell>
          <cell r="GM1288">
            <v>0</v>
          </cell>
          <cell r="GN1288">
            <v>0</v>
          </cell>
          <cell r="GO1288">
            <v>0</v>
          </cell>
          <cell r="GP1288">
            <v>0</v>
          </cell>
          <cell r="GQ1288">
            <v>0</v>
          </cell>
          <cell r="GR1288">
            <v>0</v>
          </cell>
          <cell r="GS1288">
            <v>0</v>
          </cell>
          <cell r="GT1288">
            <v>0</v>
          </cell>
          <cell r="GU1288">
            <v>0</v>
          </cell>
          <cell r="GV1288">
            <v>0</v>
          </cell>
          <cell r="GW1288">
            <v>0</v>
          </cell>
          <cell r="GX1288">
            <v>0</v>
          </cell>
          <cell r="GY1288">
            <v>0</v>
          </cell>
          <cell r="GZ1288">
            <v>0</v>
          </cell>
          <cell r="HA1288">
            <v>0</v>
          </cell>
          <cell r="HB1288">
            <v>0</v>
          </cell>
          <cell r="HC1288">
            <v>0</v>
          </cell>
          <cell r="HD1288">
            <v>0</v>
          </cell>
          <cell r="HE1288">
            <v>0</v>
          </cell>
          <cell r="HF1288">
            <v>0</v>
          </cell>
          <cell r="HG1288">
            <v>0</v>
          </cell>
          <cell r="HH1288">
            <v>0</v>
          </cell>
          <cell r="HI1288">
            <v>0</v>
          </cell>
          <cell r="HJ1288">
            <v>0</v>
          </cell>
          <cell r="HK1288">
            <v>0</v>
          </cell>
          <cell r="HL1288">
            <v>0</v>
          </cell>
          <cell r="HM1288">
            <v>0</v>
          </cell>
          <cell r="HN1288">
            <v>0</v>
          </cell>
          <cell r="HO1288">
            <v>0</v>
          </cell>
          <cell r="HP1288">
            <v>0</v>
          </cell>
          <cell r="HQ1288">
            <v>0</v>
          </cell>
          <cell r="HR1288">
            <v>0</v>
          </cell>
          <cell r="HS1288">
            <v>0</v>
          </cell>
          <cell r="HT1288">
            <v>0</v>
          </cell>
          <cell r="HU1288">
            <v>0</v>
          </cell>
          <cell r="HV1288">
            <v>0</v>
          </cell>
          <cell r="HW1288">
            <v>0</v>
          </cell>
          <cell r="HX1288">
            <v>0</v>
          </cell>
          <cell r="HY1288">
            <v>0</v>
          </cell>
          <cell r="HZ1288">
            <v>0</v>
          </cell>
          <cell r="IA1288">
            <v>0</v>
          </cell>
          <cell r="IB1288">
            <v>0</v>
          </cell>
          <cell r="IC1288">
            <v>0</v>
          </cell>
          <cell r="ID1288">
            <v>0</v>
          </cell>
          <cell r="IE1288">
            <v>0</v>
          </cell>
          <cell r="IF1288">
            <v>0</v>
          </cell>
          <cell r="IG1288">
            <v>0</v>
          </cell>
          <cell r="IH1288">
            <v>0</v>
          </cell>
          <cell r="II1288">
            <v>0</v>
          </cell>
          <cell r="IJ1288">
            <v>0</v>
          </cell>
          <cell r="IK1288">
            <v>0</v>
          </cell>
          <cell r="IL1288">
            <v>0</v>
          </cell>
          <cell r="IM1288">
            <v>0</v>
          </cell>
          <cell r="IN1288">
            <v>0</v>
          </cell>
          <cell r="IO1288">
            <v>0</v>
          </cell>
          <cell r="IP1288">
            <v>0</v>
          </cell>
          <cell r="IQ1288">
            <v>0</v>
          </cell>
          <cell r="IR1288">
            <v>0</v>
          </cell>
          <cell r="IS1288">
            <v>0</v>
          </cell>
          <cell r="IT1288">
            <v>0</v>
          </cell>
          <cell r="IU1288">
            <v>0</v>
          </cell>
          <cell r="IV1288">
            <v>0</v>
          </cell>
          <cell r="IW1288">
            <v>0</v>
          </cell>
          <cell r="IX1288">
            <v>0</v>
          </cell>
          <cell r="IY1288">
            <v>0</v>
          </cell>
          <cell r="IZ1288">
            <v>0</v>
          </cell>
          <cell r="JA1288">
            <v>0</v>
          </cell>
          <cell r="JB1288">
            <v>0</v>
          </cell>
          <cell r="JC1288">
            <v>0</v>
          </cell>
          <cell r="JD1288">
            <v>0</v>
          </cell>
          <cell r="JE1288">
            <v>0</v>
          </cell>
          <cell r="JF1288">
            <v>0</v>
          </cell>
          <cell r="JG1288">
            <v>0</v>
          </cell>
          <cell r="JH1288">
            <v>0</v>
          </cell>
          <cell r="JI1288">
            <v>0</v>
          </cell>
          <cell r="JJ1288">
            <v>0</v>
          </cell>
          <cell r="JK1288">
            <v>0</v>
          </cell>
          <cell r="JL1288">
            <v>0</v>
          </cell>
          <cell r="JM1288">
            <v>0</v>
          </cell>
          <cell r="JN1288">
            <v>0</v>
          </cell>
          <cell r="JO1288">
            <v>0</v>
          </cell>
          <cell r="JP1288">
            <v>0</v>
          </cell>
          <cell r="JQ1288">
            <v>0</v>
          </cell>
        </row>
        <row r="1289">
          <cell r="D1289" t="str">
            <v>GCV.EX.NTN._._26.Naughton 2</v>
          </cell>
          <cell r="F1289">
            <v>-9.0108699999999931E-2</v>
          </cell>
          <cell r="G1289">
            <v>-5.9824239999997531E-2</v>
          </cell>
          <cell r="H1289">
            <v>-0.17581374999999788</v>
          </cell>
          <cell r="I1289">
            <v>-0.13451672999999786</v>
          </cell>
          <cell r="J1289">
            <v>-148.11742656998831</v>
          </cell>
          <cell r="K1289">
            <v>-142.10789365999699</v>
          </cell>
          <cell r="L1289">
            <v>26.455292650003685</v>
          </cell>
          <cell r="M1289">
            <v>-147.87603005999881</v>
          </cell>
          <cell r="N1289">
            <v>-455.39352238999709</v>
          </cell>
          <cell r="O1289">
            <v>-401.4194612299998</v>
          </cell>
          <cell r="P1289">
            <v>-203.17188462999547</v>
          </cell>
          <cell r="Q1289">
            <v>-202.93706177000013</v>
          </cell>
          <cell r="R1289">
            <v>-1413.5229730099963</v>
          </cell>
          <cell r="S1289">
            <v>-159.01976131000038</v>
          </cell>
          <cell r="T1289">
            <v>-117.54780441999901</v>
          </cell>
          <cell r="U1289">
            <v>-9.8593121699941548</v>
          </cell>
          <cell r="V1289">
            <v>5.5189041899975564</v>
          </cell>
          <cell r="W1289">
            <v>29.624493799994525</v>
          </cell>
          <cell r="X1289">
            <v>-137.19691434000561</v>
          </cell>
          <cell r="Y1289">
            <v>24.919664150002063</v>
          </cell>
          <cell r="Z1289">
            <v>-264.63276074999885</v>
          </cell>
          <cell r="AA1289">
            <v>-272.16179981999812</v>
          </cell>
          <cell r="AB1289">
            <v>-284.26275950999843</v>
          </cell>
          <cell r="AC1289">
            <v>-181.75704445999872</v>
          </cell>
          <cell r="AD1289">
            <v>-47.147878369999489</v>
          </cell>
          <cell r="AE1289">
            <v>-1626.2161822199705</v>
          </cell>
          <cell r="AF1289">
            <v>0.16739933999997447</v>
          </cell>
          <cell r="AG1289">
            <v>7.9084096099959424</v>
          </cell>
          <cell r="AH1289">
            <v>-204.92399812999793</v>
          </cell>
          <cell r="AI1289">
            <v>-4.6224677599930146</v>
          </cell>
          <cell r="AJ1289">
            <v>-585.22915821999413</v>
          </cell>
          <cell r="AK1289">
            <v>59.966783150000992</v>
          </cell>
          <cell r="AL1289">
            <v>81.444627459997719</v>
          </cell>
          <cell r="AM1289">
            <v>-435.48296420999031</v>
          </cell>
          <cell r="AN1289">
            <v>-412.05524651999804</v>
          </cell>
          <cell r="AO1289">
            <v>40.39337844000147</v>
          </cell>
          <cell r="AP1289">
            <v>-145.84241837000081</v>
          </cell>
          <cell r="AQ1289">
            <v>-27.940527009999641</v>
          </cell>
          <cell r="AR1289">
            <v>-1565.3391898299742</v>
          </cell>
          <cell r="AS1289">
            <v>-118.17171656000028</v>
          </cell>
          <cell r="AT1289">
            <v>-61.320139110002856</v>
          </cell>
          <cell r="AU1289">
            <v>-165.99443919999976</v>
          </cell>
          <cell r="AV1289">
            <v>-100.25954811999873</v>
          </cell>
          <cell r="AW1289">
            <v>-541.45561395999903</v>
          </cell>
          <cell r="AX1289">
            <v>32.440259749997495</v>
          </cell>
          <cell r="AY1289">
            <v>-95.933989159999328</v>
          </cell>
          <cell r="AZ1289">
            <v>-177.87838491999901</v>
          </cell>
          <cell r="BA1289">
            <v>-235.03398208000181</v>
          </cell>
          <cell r="BB1289">
            <v>67.123232279999684</v>
          </cell>
          <cell r="BC1289">
            <v>-352.49128314000336</v>
          </cell>
          <cell r="BD1289">
            <v>183.63641438999912</v>
          </cell>
          <cell r="BE1289">
            <v>-1323.959010689985</v>
          </cell>
          <cell r="BF1289">
            <v>-270.47019200000068</v>
          </cell>
          <cell r="BG1289">
            <v>13.410096129999147</v>
          </cell>
          <cell r="BH1289">
            <v>33.161955699997634</v>
          </cell>
          <cell r="BI1289">
            <v>0</v>
          </cell>
          <cell r="BJ1289">
            <v>0</v>
          </cell>
          <cell r="BK1289">
            <v>-116.7874550100023</v>
          </cell>
          <cell r="BL1289">
            <v>-270.26821184000437</v>
          </cell>
          <cell r="BM1289">
            <v>-142.20379112999944</v>
          </cell>
          <cell r="BN1289">
            <v>-180.93264167000234</v>
          </cell>
          <cell r="BO1289">
            <v>-43.835138149999693</v>
          </cell>
          <cell r="BP1289">
            <v>-191.45944951999627</v>
          </cell>
          <cell r="BQ1289">
            <v>-154.57418319999852</v>
          </cell>
          <cell r="BR1289">
            <v>-1253.0432374999509</v>
          </cell>
          <cell r="BS1289">
            <v>-46.699003730002005</v>
          </cell>
          <cell r="BT1289">
            <v>-186.76054787999601</v>
          </cell>
          <cell r="BU1289">
            <v>-18.930524160003188</v>
          </cell>
          <cell r="BV1289">
            <v>-202.39656982000088</v>
          </cell>
          <cell r="BW1289">
            <v>-59.483300519998011</v>
          </cell>
          <cell r="BX1289">
            <v>-216.81257910000022</v>
          </cell>
          <cell r="BY1289">
            <v>194.45761254001263</v>
          </cell>
          <cell r="BZ1289">
            <v>-335.44911706999119</v>
          </cell>
          <cell r="CA1289">
            <v>-206.4508042699963</v>
          </cell>
          <cell r="CB1289">
            <v>-185.72429510000256</v>
          </cell>
          <cell r="CC1289">
            <v>-60.423553200002061</v>
          </cell>
          <cell r="CD1289">
            <v>71.629444810001587</v>
          </cell>
          <cell r="CE1289">
            <v>-500.55613346000609</v>
          </cell>
          <cell r="CF1289">
            <v>283.8288940299999</v>
          </cell>
          <cell r="CG1289">
            <v>-18.578985679996549</v>
          </cell>
          <cell r="CH1289">
            <v>-5.145571689999997</v>
          </cell>
          <cell r="CI1289">
            <v>-210.28303947999984</v>
          </cell>
          <cell r="CJ1289">
            <v>3.1852007299994511</v>
          </cell>
          <cell r="CK1289">
            <v>-172.78477113999998</v>
          </cell>
          <cell r="CL1289">
            <v>12.666207939997548</v>
          </cell>
          <cell r="CM1289">
            <v>-110.1183619400008</v>
          </cell>
          <cell r="CN1289">
            <v>-87.117952619999414</v>
          </cell>
          <cell r="CO1289">
            <v>-178.03529652999987</v>
          </cell>
          <cell r="CP1289">
            <v>-25.410291780000989</v>
          </cell>
          <cell r="CQ1289">
            <v>7.2378347000003487</v>
          </cell>
          <cell r="CR1289">
            <v>-10.666166780007188</v>
          </cell>
          <cell r="CS1289">
            <v>91.058063720000064</v>
          </cell>
          <cell r="CT1289">
            <v>-9.1636405700010073</v>
          </cell>
          <cell r="CU1289">
            <v>-48.966355809998277</v>
          </cell>
          <cell r="CV1289">
            <v>113.17230267000014</v>
          </cell>
          <cell r="CW1289">
            <v>-47.375821859999633</v>
          </cell>
          <cell r="CX1289">
            <v>-12.118011279999337</v>
          </cell>
          <cell r="CY1289">
            <v>-24.173147479999898</v>
          </cell>
          <cell r="CZ1289">
            <v>-5.2646229799997855</v>
          </cell>
          <cell r="DA1289">
            <v>-3.3199701900002765</v>
          </cell>
          <cell r="DB1289">
            <v>-263.22571262000065</v>
          </cell>
          <cell r="DC1289">
            <v>133.2267489599999</v>
          </cell>
          <cell r="DD1289">
            <v>65.484000660000675</v>
          </cell>
          <cell r="DE1289">
            <v>-779.59346377001202</v>
          </cell>
          <cell r="DF1289">
            <v>55.156018830000903</v>
          </cell>
          <cell r="DG1289">
            <v>-189.28745762999824</v>
          </cell>
          <cell r="DH1289">
            <v>-71.402472969998598</v>
          </cell>
          <cell r="DI1289">
            <v>0</v>
          </cell>
          <cell r="DJ1289">
            <v>-109.53935365000029</v>
          </cell>
          <cell r="DK1289">
            <v>62.885441700000229</v>
          </cell>
          <cell r="DL1289">
            <v>-2.2412036499990791</v>
          </cell>
          <cell r="DM1289">
            <v>-2.7867485599997508</v>
          </cell>
          <cell r="DN1289">
            <v>-224.3864271399998</v>
          </cell>
          <cell r="DO1289">
            <v>-209.5295484899998</v>
          </cell>
          <cell r="DP1289">
            <v>-21.515012589999969</v>
          </cell>
          <cell r="DQ1289">
            <v>-66.9466996200008</v>
          </cell>
          <cell r="DR1289">
            <v>109.97630051001033</v>
          </cell>
          <cell r="DS1289">
            <v>1.3887000022805296E-4</v>
          </cell>
          <cell r="DT1289">
            <v>-0.12105945000075735</v>
          </cell>
          <cell r="DU1289">
            <v>146.04411728000196</v>
          </cell>
          <cell r="DV1289">
            <v>0</v>
          </cell>
          <cell r="DW1289">
            <v>10.086941009999464</v>
          </cell>
          <cell r="DX1289">
            <v>0</v>
          </cell>
          <cell r="DY1289">
            <v>39.320419710000351</v>
          </cell>
          <cell r="DZ1289">
            <v>3.6249999993742676E-5</v>
          </cell>
          <cell r="EA1289">
            <v>4.0000004446483217E-6</v>
          </cell>
          <cell r="EB1289">
            <v>-85.355261259999907</v>
          </cell>
          <cell r="EC1289">
            <v>9.6007000138342846E-4</v>
          </cell>
          <cell r="ED1289">
            <v>4.0300010368810035E-6</v>
          </cell>
          <cell r="EE1289">
            <v>-497.47359012998641</v>
          </cell>
          <cell r="EF1289">
            <v>-0.69300867999481852</v>
          </cell>
          <cell r="EG1289">
            <v>15.426045949996478</v>
          </cell>
          <cell r="EH1289">
            <v>0.72895439000058104</v>
          </cell>
          <cell r="EI1289">
            <v>6.8672484000001077</v>
          </cell>
          <cell r="EJ1289">
            <v>0.4680949299997792</v>
          </cell>
          <cell r="EK1289">
            <v>-265.13707907000071</v>
          </cell>
          <cell r="EL1289">
            <v>86.169542960000399</v>
          </cell>
          <cell r="EM1289">
            <v>0.21784113000001071</v>
          </cell>
          <cell r="EN1289">
            <v>1.3487568899990947</v>
          </cell>
          <cell r="EO1289">
            <v>-351.01816603999987</v>
          </cell>
          <cell r="EP1289">
            <v>8.237974030001169</v>
          </cell>
          <cell r="EQ1289">
            <v>-8.9795019999655779E-2</v>
          </cell>
          <cell r="ER1289">
            <v>273.78021400999569</v>
          </cell>
          <cell r="ES1289">
            <v>20.172644350000155</v>
          </cell>
          <cell r="ET1289">
            <v>17.414954820000276</v>
          </cell>
          <cell r="EU1289">
            <v>2.3971878899997137</v>
          </cell>
          <cell r="EV1289">
            <v>-63.064935140000671</v>
          </cell>
          <cell r="EW1289">
            <v>0.20612006999976984</v>
          </cell>
          <cell r="EX1289">
            <v>121.04791961000001</v>
          </cell>
          <cell r="EY1289">
            <v>181.68178516999433</v>
          </cell>
          <cell r="EZ1289">
            <v>3.3454798500006291</v>
          </cell>
          <cell r="FA1289">
            <v>0.15841007999915746</v>
          </cell>
          <cell r="FB1289">
            <v>-2.992322379999905</v>
          </cell>
          <cell r="FC1289">
            <v>1.2091608800001268</v>
          </cell>
          <cell r="FD1289">
            <v>-7.7961911899992629</v>
          </cell>
          <cell r="FE1289">
            <v>493.1455300000016</v>
          </cell>
          <cell r="FF1289">
            <v>-27.749906279999777</v>
          </cell>
          <cell r="FG1289">
            <v>4.771442350001962</v>
          </cell>
          <cell r="FH1289">
            <v>0.44760901000017839</v>
          </cell>
          <cell r="FI1289">
            <v>0</v>
          </cell>
          <cell r="FJ1289">
            <v>-7.9327842700000701</v>
          </cell>
          <cell r="FK1289">
            <v>-3.4154299999954674E-2</v>
          </cell>
          <cell r="FL1289">
            <v>373.26987573000042</v>
          </cell>
          <cell r="FM1289">
            <v>0.6599760599988258</v>
          </cell>
          <cell r="FN1289">
            <v>1.3349703599997156</v>
          </cell>
          <cell r="FO1289">
            <v>1.0160741599999028</v>
          </cell>
          <cell r="FP1289">
            <v>-11.924644349999653</v>
          </cell>
          <cell r="FQ1289">
            <v>159.28707152999959</v>
          </cell>
          <cell r="FR1289">
            <v>-316.14301338000223</v>
          </cell>
          <cell r="FS1289">
            <v>0.21909080000114045</v>
          </cell>
          <cell r="FT1289">
            <v>-96.057839080000122</v>
          </cell>
          <cell r="FU1289">
            <v>35.019655260000036</v>
          </cell>
          <cell r="FV1289">
            <v>0</v>
          </cell>
          <cell r="FW1289">
            <v>0</v>
          </cell>
          <cell r="FX1289">
            <v>-49.033753850000153</v>
          </cell>
          <cell r="FY1289">
            <v>6.1051033000021562</v>
          </cell>
          <cell r="FZ1289">
            <v>-159.73290373000009</v>
          </cell>
          <cell r="GA1289">
            <v>0.83854578000045876</v>
          </cell>
          <cell r="GB1289">
            <v>-58.266021390000105</v>
          </cell>
          <cell r="GC1289">
            <v>4.2793858100030775</v>
          </cell>
          <cell r="GD1289">
            <v>0.48572371999853203</v>
          </cell>
          <cell r="GE1289">
            <v>-89.313330199976917</v>
          </cell>
          <cell r="GF1289">
            <v>8.1677254900005209</v>
          </cell>
          <cell r="GG1289">
            <v>-2.6049159900030645</v>
          </cell>
          <cell r="GH1289">
            <v>-70.185210570000891</v>
          </cell>
          <cell r="GI1289">
            <v>0</v>
          </cell>
          <cell r="GJ1289">
            <v>0.13186337000013282</v>
          </cell>
          <cell r="GK1289">
            <v>0</v>
          </cell>
          <cell r="GL1289">
            <v>-31.56566249000025</v>
          </cell>
          <cell r="GM1289">
            <v>0</v>
          </cell>
          <cell r="GN1289">
            <v>71.046787700001005</v>
          </cell>
          <cell r="GO1289">
            <v>0</v>
          </cell>
          <cell r="GP1289">
            <v>-67.977721859999292</v>
          </cell>
          <cell r="GQ1289">
            <v>3.6738041499993415</v>
          </cell>
          <cell r="GR1289">
            <v>219.94383088000177</v>
          </cell>
          <cell r="GS1289">
            <v>124.10684422000122</v>
          </cell>
          <cell r="GT1289">
            <v>97.832961849999265</v>
          </cell>
          <cell r="GU1289">
            <v>-32.968037889999323</v>
          </cell>
          <cell r="GV1289">
            <v>0</v>
          </cell>
          <cell r="GW1289">
            <v>31.922171669999898</v>
          </cell>
          <cell r="GX1289">
            <v>4.1615103699996325</v>
          </cell>
          <cell r="GY1289">
            <v>-32.287528180004301</v>
          </cell>
          <cell r="GZ1289">
            <v>-9.8996310000075027E-2</v>
          </cell>
          <cell r="HA1289">
            <v>3.60022501000185</v>
          </cell>
          <cell r="HB1289">
            <v>6.0242750300003536</v>
          </cell>
          <cell r="HC1289">
            <v>2.6602954899972246</v>
          </cell>
          <cell r="HD1289">
            <v>14.990109620000112</v>
          </cell>
          <cell r="HE1289">
            <v>183.18232648998674</v>
          </cell>
          <cell r="HF1289">
            <v>4.7474814899997</v>
          </cell>
          <cell r="HG1289">
            <v>106.59033435999663</v>
          </cell>
          <cell r="HH1289">
            <v>159.80763257000126</v>
          </cell>
          <cell r="HI1289">
            <v>-0.1971666700000001</v>
          </cell>
          <cell r="HJ1289">
            <v>1.216500200000155</v>
          </cell>
          <cell r="HK1289">
            <v>2.134276920000957</v>
          </cell>
          <cell r="HL1289">
            <v>-206.43612100000064</v>
          </cell>
          <cell r="HM1289">
            <v>0.70700978000058967</v>
          </cell>
          <cell r="HN1289">
            <v>-8.5936339999534539E-2</v>
          </cell>
          <cell r="HO1289">
            <v>1.0749129399996491</v>
          </cell>
          <cell r="HP1289">
            <v>11.568514280001182</v>
          </cell>
          <cell r="HQ1289">
            <v>102.05488795999918</v>
          </cell>
          <cell r="HR1289">
            <v>146.56220331997611</v>
          </cell>
          <cell r="HS1289">
            <v>9.794744749999154</v>
          </cell>
          <cell r="HT1289">
            <v>61.599548309997772</v>
          </cell>
          <cell r="HU1289">
            <v>155.46885113999997</v>
          </cell>
          <cell r="HV1289">
            <v>-21.684545089999574</v>
          </cell>
          <cell r="HW1289">
            <v>-31.883758910000324</v>
          </cell>
          <cell r="HX1289">
            <v>15.68406264000032</v>
          </cell>
          <cell r="HY1289">
            <v>-5.1528567100031069</v>
          </cell>
          <cell r="HZ1289">
            <v>-1.1247368900003494</v>
          </cell>
          <cell r="IA1289">
            <v>-1.2048071299996082</v>
          </cell>
          <cell r="IB1289">
            <v>0</v>
          </cell>
          <cell r="IC1289">
            <v>6.3493925900056638</v>
          </cell>
          <cell r="ID1289">
            <v>-41.283691379998345</v>
          </cell>
          <cell r="IE1289">
            <v>-48.687652480002725</v>
          </cell>
          <cell r="IF1289">
            <v>48.3951774499983</v>
          </cell>
          <cell r="IG1289">
            <v>3.8545859099976951</v>
          </cell>
          <cell r="IH1289">
            <v>-5.2814909200005786</v>
          </cell>
          <cell r="II1289">
            <v>0.27133000000026186</v>
          </cell>
          <cell r="IJ1289">
            <v>-10.785185129999945</v>
          </cell>
          <cell r="IK1289">
            <v>-10.217046030000347</v>
          </cell>
          <cell r="IL1289">
            <v>-14.057173860001058</v>
          </cell>
          <cell r="IM1289">
            <v>1.5313582499993572</v>
          </cell>
          <cell r="IN1289">
            <v>3.0650751199991646</v>
          </cell>
          <cell r="IO1289">
            <v>1.0749707599998146</v>
          </cell>
          <cell r="IP1289">
            <v>4.1277241900024819</v>
          </cell>
          <cell r="IQ1289">
            <v>-70.666978220000601</v>
          </cell>
          <cell r="IR1289">
            <v>37.328241440001875</v>
          </cell>
          <cell r="IS1289">
            <v>52.622813120004139</v>
          </cell>
          <cell r="IT1289">
            <v>129.81372516999909</v>
          </cell>
          <cell r="IU1289">
            <v>38.249429580000651</v>
          </cell>
          <cell r="IV1289">
            <v>0</v>
          </cell>
          <cell r="IW1289">
            <v>-3.770342999996501E-2</v>
          </cell>
          <cell r="IX1289">
            <v>-74.725924249999935</v>
          </cell>
          <cell r="IY1289">
            <v>8.3764896200009389</v>
          </cell>
          <cell r="IZ1289">
            <v>-30.087754540000333</v>
          </cell>
          <cell r="JA1289">
            <v>-8.8791138099995806</v>
          </cell>
          <cell r="JB1289">
            <v>0.87102780000009261</v>
          </cell>
          <cell r="JC1289">
            <v>48.338140889994975</v>
          </cell>
          <cell r="JD1289">
            <v>-127.21288870999888</v>
          </cell>
          <cell r="JE1289">
            <v>0</v>
          </cell>
          <cell r="JF1289">
            <v>0</v>
          </cell>
          <cell r="JG1289">
            <v>0</v>
          </cell>
          <cell r="JH1289">
            <v>0</v>
          </cell>
          <cell r="JI1289">
            <v>0</v>
          </cell>
          <cell r="JJ1289">
            <v>0</v>
          </cell>
          <cell r="JK1289">
            <v>0</v>
          </cell>
          <cell r="JL1289">
            <v>0</v>
          </cell>
          <cell r="JM1289">
            <v>0</v>
          </cell>
          <cell r="JN1289">
            <v>0</v>
          </cell>
          <cell r="JO1289">
            <v>0</v>
          </cell>
          <cell r="JP1289">
            <v>0</v>
          </cell>
          <cell r="JQ1289">
            <v>0</v>
          </cell>
        </row>
        <row r="1290">
          <cell r="D1290" t="str">
            <v>GCV.EX.NTN._._26.Naughton 2 OR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46.040809000000081</v>
          </cell>
          <cell r="K1290">
            <v>-89.95954415999995</v>
          </cell>
          <cell r="L1290">
            <v>-70.322325220000494</v>
          </cell>
          <cell r="M1290">
            <v>-170.72858602999986</v>
          </cell>
          <cell r="N1290">
            <v>138.06973199999811</v>
          </cell>
          <cell r="O1290">
            <v>-158.67421924999962</v>
          </cell>
          <cell r="P1290">
            <v>-28.021522399999867</v>
          </cell>
          <cell r="Q1290">
            <v>27.204676010000071</v>
          </cell>
          <cell r="R1290">
            <v>-917.17147992999526</v>
          </cell>
          <cell r="S1290">
            <v>-86.273539569999912</v>
          </cell>
          <cell r="T1290">
            <v>-2.6753279799995653</v>
          </cell>
          <cell r="U1290">
            <v>143.65501112999937</v>
          </cell>
          <cell r="V1290">
            <v>-149.09909058999983</v>
          </cell>
          <cell r="W1290">
            <v>-47.462806999999884</v>
          </cell>
          <cell r="X1290">
            <v>-222.51632221999989</v>
          </cell>
          <cell r="Y1290">
            <v>14.723344559999532</v>
          </cell>
          <cell r="Z1290">
            <v>-91.493171299999631</v>
          </cell>
          <cell r="AA1290">
            <v>-188.67017210000085</v>
          </cell>
          <cell r="AB1290">
            <v>-150.09818949999953</v>
          </cell>
          <cell r="AC1290">
            <v>-138.85888680000016</v>
          </cell>
          <cell r="AD1290">
            <v>1.5976714399998855</v>
          </cell>
          <cell r="AE1290">
            <v>-951.68180854999082</v>
          </cell>
          <cell r="AF1290">
            <v>-65.682932029999961</v>
          </cell>
          <cell r="AG1290">
            <v>45.933008800000607</v>
          </cell>
          <cell r="AH1290">
            <v>-187.41515710999965</v>
          </cell>
          <cell r="AI1290">
            <v>-172.16703797000082</v>
          </cell>
          <cell r="AJ1290">
            <v>-220.43241526999827</v>
          </cell>
          <cell r="AK1290">
            <v>-49.154815739999322</v>
          </cell>
          <cell r="AL1290">
            <v>-94.277841269999954</v>
          </cell>
          <cell r="AM1290">
            <v>22.417526020002697</v>
          </cell>
          <cell r="AN1290">
            <v>-143.90700388999994</v>
          </cell>
          <cell r="AO1290">
            <v>20.296051989999796</v>
          </cell>
          <cell r="AP1290">
            <v>-55.20337169000004</v>
          </cell>
          <cell r="AQ1290">
            <v>-52.087820389999251</v>
          </cell>
          <cell r="AR1290">
            <v>-311.03279109999858</v>
          </cell>
          <cell r="AS1290">
            <v>-48.939584049999667</v>
          </cell>
          <cell r="AT1290">
            <v>-107.5570184900007</v>
          </cell>
          <cell r="AU1290">
            <v>-56.38851711999996</v>
          </cell>
          <cell r="AV1290">
            <v>-3.8648817200009944</v>
          </cell>
          <cell r="AW1290">
            <v>-104.9847444499992</v>
          </cell>
          <cell r="AX1290">
            <v>-30.765038330001516</v>
          </cell>
          <cell r="AY1290">
            <v>102.98833745000229</v>
          </cell>
          <cell r="AZ1290">
            <v>21.04367898000055</v>
          </cell>
          <cell r="BA1290">
            <v>186.86830400999997</v>
          </cell>
          <cell r="BB1290">
            <v>-113.15591855000025</v>
          </cell>
          <cell r="BC1290">
            <v>45.414191139999275</v>
          </cell>
          <cell r="BD1290">
            <v>-201.69159996999952</v>
          </cell>
          <cell r="BE1290">
            <v>-234.77154818000236</v>
          </cell>
          <cell r="BF1290">
            <v>0</v>
          </cell>
          <cell r="BG1290">
            <v>-11.463319939999565</v>
          </cell>
          <cell r="BH1290">
            <v>3.5354169999999812</v>
          </cell>
          <cell r="BI1290">
            <v>0</v>
          </cell>
          <cell r="BJ1290">
            <v>-10</v>
          </cell>
          <cell r="BK1290">
            <v>0</v>
          </cell>
          <cell r="BL1290">
            <v>-23.668849810000211</v>
          </cell>
          <cell r="BM1290">
            <v>-63.529602560000058</v>
          </cell>
          <cell r="BN1290">
            <v>-49.893355670000346</v>
          </cell>
          <cell r="BO1290">
            <v>-76.378582359999996</v>
          </cell>
          <cell r="BP1290">
            <v>0</v>
          </cell>
          <cell r="BQ1290">
            <v>-3.3732548400000155</v>
          </cell>
          <cell r="BR1290">
            <v>-366.6005936900001</v>
          </cell>
          <cell r="BS1290">
            <v>-22.593936120000023</v>
          </cell>
          <cell r="BT1290">
            <v>-122.62199553999972</v>
          </cell>
          <cell r="BU1290">
            <v>-0.4604228199998488</v>
          </cell>
          <cell r="BV1290">
            <v>0</v>
          </cell>
          <cell r="BW1290">
            <v>0</v>
          </cell>
          <cell r="BX1290">
            <v>0</v>
          </cell>
          <cell r="BY1290">
            <v>-10.101633689999289</v>
          </cell>
          <cell r="BZ1290">
            <v>-129.95962743000018</v>
          </cell>
          <cell r="CA1290">
            <v>-70.86297809000007</v>
          </cell>
          <cell r="CB1290">
            <v>-10.000000000000002</v>
          </cell>
          <cell r="CC1290">
            <v>0</v>
          </cell>
          <cell r="CD1290">
            <v>0</v>
          </cell>
          <cell r="CE1290">
            <v>0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0</v>
          </cell>
          <cell r="CK1290">
            <v>0</v>
          </cell>
          <cell r="CL1290">
            <v>0</v>
          </cell>
          <cell r="CM1290">
            <v>0</v>
          </cell>
          <cell r="CN1290">
            <v>0</v>
          </cell>
          <cell r="CO1290">
            <v>0</v>
          </cell>
          <cell r="CP1290">
            <v>0</v>
          </cell>
          <cell r="CQ1290">
            <v>0</v>
          </cell>
          <cell r="CR1290">
            <v>0</v>
          </cell>
          <cell r="CS1290">
            <v>0</v>
          </cell>
          <cell r="CT1290">
            <v>0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0</v>
          </cell>
          <cell r="DA1290">
            <v>0</v>
          </cell>
          <cell r="DB1290">
            <v>0</v>
          </cell>
          <cell r="DC1290">
            <v>0</v>
          </cell>
          <cell r="DD1290">
            <v>0</v>
          </cell>
          <cell r="DE1290">
            <v>0</v>
          </cell>
          <cell r="DF1290">
            <v>0</v>
          </cell>
          <cell r="DG1290">
            <v>0</v>
          </cell>
          <cell r="DH1290">
            <v>0</v>
          </cell>
          <cell r="DI1290">
            <v>0</v>
          </cell>
          <cell r="DJ1290">
            <v>0</v>
          </cell>
          <cell r="DK1290">
            <v>0</v>
          </cell>
          <cell r="DL1290">
            <v>0</v>
          </cell>
          <cell r="DM1290">
            <v>0</v>
          </cell>
          <cell r="DN1290">
            <v>0</v>
          </cell>
          <cell r="DO1290">
            <v>0</v>
          </cell>
          <cell r="DP1290">
            <v>0</v>
          </cell>
          <cell r="DQ1290">
            <v>0</v>
          </cell>
          <cell r="DR1290">
            <v>0</v>
          </cell>
          <cell r="DS1290">
            <v>0</v>
          </cell>
          <cell r="DT1290">
            <v>0</v>
          </cell>
          <cell r="DU1290">
            <v>0</v>
          </cell>
          <cell r="DV1290">
            <v>0</v>
          </cell>
          <cell r="DW1290">
            <v>0</v>
          </cell>
          <cell r="DX1290">
            <v>0</v>
          </cell>
          <cell r="DY1290">
            <v>0</v>
          </cell>
          <cell r="DZ1290">
            <v>0</v>
          </cell>
          <cell r="EA1290">
            <v>0</v>
          </cell>
          <cell r="EB1290">
            <v>0</v>
          </cell>
          <cell r="EC1290">
            <v>0</v>
          </cell>
          <cell r="ED1290">
            <v>0</v>
          </cell>
          <cell r="EE1290">
            <v>0</v>
          </cell>
          <cell r="EF1290">
            <v>0</v>
          </cell>
          <cell r="EG1290">
            <v>0</v>
          </cell>
          <cell r="EH1290">
            <v>0</v>
          </cell>
          <cell r="EI1290">
            <v>0</v>
          </cell>
          <cell r="EJ1290">
            <v>0</v>
          </cell>
          <cell r="EK1290">
            <v>0</v>
          </cell>
          <cell r="EL1290">
            <v>0</v>
          </cell>
          <cell r="EM1290">
            <v>0</v>
          </cell>
          <cell r="EN1290">
            <v>0</v>
          </cell>
          <cell r="EO1290">
            <v>0</v>
          </cell>
          <cell r="EP1290">
            <v>0</v>
          </cell>
          <cell r="EQ1290">
            <v>0</v>
          </cell>
          <cell r="ER1290">
            <v>0</v>
          </cell>
          <cell r="ES1290">
            <v>0</v>
          </cell>
          <cell r="ET1290">
            <v>0</v>
          </cell>
          <cell r="EU1290">
            <v>0</v>
          </cell>
          <cell r="EV1290">
            <v>0</v>
          </cell>
          <cell r="EW1290">
            <v>0</v>
          </cell>
          <cell r="EX1290">
            <v>0</v>
          </cell>
          <cell r="EY1290">
            <v>0</v>
          </cell>
          <cell r="EZ1290">
            <v>0</v>
          </cell>
          <cell r="FA1290">
            <v>0</v>
          </cell>
          <cell r="FB1290">
            <v>0</v>
          </cell>
          <cell r="FC1290">
            <v>0</v>
          </cell>
          <cell r="FD1290">
            <v>0</v>
          </cell>
          <cell r="FE1290">
            <v>0</v>
          </cell>
          <cell r="FF1290">
            <v>0</v>
          </cell>
          <cell r="FG1290">
            <v>0</v>
          </cell>
          <cell r="FH1290">
            <v>0</v>
          </cell>
          <cell r="FI1290">
            <v>0</v>
          </cell>
          <cell r="FJ1290">
            <v>0</v>
          </cell>
          <cell r="FK1290">
            <v>0</v>
          </cell>
          <cell r="FL1290">
            <v>0</v>
          </cell>
          <cell r="FM1290">
            <v>0</v>
          </cell>
          <cell r="FN1290">
            <v>0</v>
          </cell>
          <cell r="FO1290">
            <v>0</v>
          </cell>
          <cell r="FP1290">
            <v>0</v>
          </cell>
          <cell r="FQ1290">
            <v>0</v>
          </cell>
          <cell r="FR1290">
            <v>0</v>
          </cell>
          <cell r="FS1290">
            <v>0</v>
          </cell>
          <cell r="FT1290">
            <v>0</v>
          </cell>
          <cell r="FU1290">
            <v>0</v>
          </cell>
          <cell r="FV1290">
            <v>0</v>
          </cell>
          <cell r="FW1290">
            <v>0</v>
          </cell>
          <cell r="FX1290">
            <v>0</v>
          </cell>
          <cell r="FY1290">
            <v>0</v>
          </cell>
          <cell r="FZ1290">
            <v>0</v>
          </cell>
          <cell r="GA1290">
            <v>0</v>
          </cell>
          <cell r="GB1290">
            <v>0</v>
          </cell>
          <cell r="GC1290">
            <v>0</v>
          </cell>
          <cell r="GD1290">
            <v>0</v>
          </cell>
          <cell r="GE1290">
            <v>0</v>
          </cell>
          <cell r="GF1290">
            <v>0</v>
          </cell>
          <cell r="GG1290">
            <v>0</v>
          </cell>
          <cell r="GH1290">
            <v>0</v>
          </cell>
          <cell r="GI1290">
            <v>0</v>
          </cell>
          <cell r="GJ1290">
            <v>0</v>
          </cell>
          <cell r="GK1290">
            <v>0</v>
          </cell>
          <cell r="GL1290">
            <v>0</v>
          </cell>
          <cell r="GM1290">
            <v>0</v>
          </cell>
          <cell r="GN1290">
            <v>0</v>
          </cell>
          <cell r="GO1290">
            <v>0</v>
          </cell>
          <cell r="GP1290">
            <v>0</v>
          </cell>
          <cell r="GQ1290">
            <v>0</v>
          </cell>
          <cell r="GR1290">
            <v>0</v>
          </cell>
          <cell r="GS1290">
            <v>0</v>
          </cell>
          <cell r="GT1290">
            <v>0</v>
          </cell>
          <cell r="GU1290">
            <v>0</v>
          </cell>
          <cell r="GV1290">
            <v>0</v>
          </cell>
          <cell r="GW1290">
            <v>0</v>
          </cell>
          <cell r="GX1290">
            <v>0</v>
          </cell>
          <cell r="GY1290">
            <v>0</v>
          </cell>
          <cell r="GZ1290">
            <v>0</v>
          </cell>
          <cell r="HA1290">
            <v>0</v>
          </cell>
          <cell r="HB1290">
            <v>0</v>
          </cell>
          <cell r="HC1290">
            <v>0</v>
          </cell>
          <cell r="HD1290">
            <v>0</v>
          </cell>
          <cell r="HE1290">
            <v>0</v>
          </cell>
          <cell r="HF1290">
            <v>0</v>
          </cell>
          <cell r="HG1290">
            <v>0</v>
          </cell>
          <cell r="HH1290">
            <v>0</v>
          </cell>
          <cell r="HI1290">
            <v>0</v>
          </cell>
          <cell r="HJ1290">
            <v>0</v>
          </cell>
          <cell r="HK1290">
            <v>0</v>
          </cell>
          <cell r="HL1290">
            <v>0</v>
          </cell>
          <cell r="HM1290">
            <v>0</v>
          </cell>
          <cell r="HN1290">
            <v>0</v>
          </cell>
          <cell r="HO1290">
            <v>0</v>
          </cell>
          <cell r="HP1290">
            <v>0</v>
          </cell>
          <cell r="HQ1290">
            <v>0</v>
          </cell>
          <cell r="HR1290">
            <v>0</v>
          </cell>
          <cell r="HS1290">
            <v>0</v>
          </cell>
          <cell r="HT1290">
            <v>0</v>
          </cell>
          <cell r="HU1290">
            <v>0</v>
          </cell>
          <cell r="HV1290">
            <v>0</v>
          </cell>
          <cell r="HW1290">
            <v>0</v>
          </cell>
          <cell r="HX1290">
            <v>0</v>
          </cell>
          <cell r="HY1290">
            <v>0</v>
          </cell>
          <cell r="HZ1290">
            <v>0</v>
          </cell>
          <cell r="IA1290">
            <v>0</v>
          </cell>
          <cell r="IB1290">
            <v>0</v>
          </cell>
          <cell r="IC1290">
            <v>0</v>
          </cell>
          <cell r="ID1290">
            <v>0</v>
          </cell>
          <cell r="IE1290">
            <v>0</v>
          </cell>
          <cell r="IF1290">
            <v>0</v>
          </cell>
          <cell r="IG1290">
            <v>0</v>
          </cell>
          <cell r="IH1290">
            <v>0</v>
          </cell>
          <cell r="II1290">
            <v>0</v>
          </cell>
          <cell r="IJ1290">
            <v>0</v>
          </cell>
          <cell r="IK1290">
            <v>0</v>
          </cell>
          <cell r="IL1290">
            <v>0</v>
          </cell>
          <cell r="IM1290">
            <v>0</v>
          </cell>
          <cell r="IN1290">
            <v>0</v>
          </cell>
          <cell r="IO1290">
            <v>0</v>
          </cell>
          <cell r="IP1290">
            <v>0</v>
          </cell>
          <cell r="IQ1290">
            <v>0</v>
          </cell>
          <cell r="IR1290">
            <v>0</v>
          </cell>
          <cell r="IS1290">
            <v>0</v>
          </cell>
          <cell r="IT1290">
            <v>0</v>
          </cell>
          <cell r="IU1290">
            <v>0</v>
          </cell>
          <cell r="IV1290">
            <v>0</v>
          </cell>
          <cell r="IW1290">
            <v>0</v>
          </cell>
          <cell r="IX1290">
            <v>0</v>
          </cell>
          <cell r="IY1290">
            <v>0</v>
          </cell>
          <cell r="IZ1290">
            <v>0</v>
          </cell>
          <cell r="JA1290">
            <v>0</v>
          </cell>
          <cell r="JB1290">
            <v>0</v>
          </cell>
          <cell r="JC1290">
            <v>0</v>
          </cell>
          <cell r="JD1290">
            <v>0</v>
          </cell>
          <cell r="JE1290">
            <v>0</v>
          </cell>
          <cell r="JF1290">
            <v>0</v>
          </cell>
          <cell r="JG1290">
            <v>0</v>
          </cell>
          <cell r="JH1290">
            <v>0</v>
          </cell>
          <cell r="JI1290">
            <v>0</v>
          </cell>
          <cell r="JJ1290">
            <v>0</v>
          </cell>
          <cell r="JK1290">
            <v>0</v>
          </cell>
          <cell r="JL1290">
            <v>0</v>
          </cell>
          <cell r="JM1290">
            <v>0</v>
          </cell>
          <cell r="JN1290">
            <v>0</v>
          </cell>
          <cell r="JO1290">
            <v>0</v>
          </cell>
          <cell r="JP1290">
            <v>0</v>
          </cell>
          <cell r="JQ1290">
            <v>0</v>
          </cell>
        </row>
        <row r="1291">
          <cell r="D1291" t="str">
            <v>GCV.EX.WSF._.___.Gadsby 1</v>
          </cell>
          <cell r="F1291">
            <v>0</v>
          </cell>
          <cell r="G1291">
            <v>5.7013983899998948</v>
          </cell>
          <cell r="H1291">
            <v>-66.332527770000183</v>
          </cell>
          <cell r="I1291">
            <v>-109.54738622000059</v>
          </cell>
          <cell r="J1291">
            <v>-12.464976969999952</v>
          </cell>
          <cell r="K1291">
            <v>-2.6144863800000024</v>
          </cell>
          <cell r="L1291">
            <v>-6.9840090299999247</v>
          </cell>
          <cell r="M1291">
            <v>-13.497751030000018</v>
          </cell>
          <cell r="N1291">
            <v>0</v>
          </cell>
          <cell r="O1291">
            <v>-4.2350085599999998</v>
          </cell>
          <cell r="P1291">
            <v>0</v>
          </cell>
          <cell r="Q1291">
            <v>0</v>
          </cell>
          <cell r="R1291">
            <v>-3.9056310900000426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-3.9056310900000426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-7.8128124999999784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-7.8128124999999784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-43.971140750000131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-43.971140750000018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-153.68221328999971</v>
          </cell>
          <cell r="BF1291">
            <v>0</v>
          </cell>
          <cell r="BG1291">
            <v>0</v>
          </cell>
          <cell r="BH1291">
            <v>0</v>
          </cell>
          <cell r="BI1291">
            <v>0</v>
          </cell>
          <cell r="BJ1291">
            <v>0</v>
          </cell>
          <cell r="BK1291">
            <v>0</v>
          </cell>
          <cell r="BL1291">
            <v>-153.68221329000002</v>
          </cell>
          <cell r="BM1291">
            <v>0</v>
          </cell>
          <cell r="BN1291">
            <v>0</v>
          </cell>
          <cell r="BO1291">
            <v>0</v>
          </cell>
          <cell r="BP1291">
            <v>0</v>
          </cell>
          <cell r="BQ1291">
            <v>0</v>
          </cell>
          <cell r="BR1291">
            <v>-188.85733681000011</v>
          </cell>
          <cell r="BS1291">
            <v>0</v>
          </cell>
          <cell r="BT1291">
            <v>-85.368893790000001</v>
          </cell>
          <cell r="BU1291">
            <v>0</v>
          </cell>
          <cell r="BV1291">
            <v>-49.791215820000019</v>
          </cell>
          <cell r="BW1291">
            <v>0</v>
          </cell>
          <cell r="BX1291">
            <v>0</v>
          </cell>
          <cell r="BY1291">
            <v>0</v>
          </cell>
          <cell r="BZ1291">
            <v>-53.697227199999816</v>
          </cell>
          <cell r="CA1291">
            <v>0</v>
          </cell>
          <cell r="CB1291">
            <v>0</v>
          </cell>
          <cell r="CC1291">
            <v>0</v>
          </cell>
          <cell r="CD1291">
            <v>0</v>
          </cell>
          <cell r="CE1291">
            <v>15.019207939999433</v>
          </cell>
          <cell r="CF1291">
            <v>0</v>
          </cell>
          <cell r="CG1291">
            <v>0</v>
          </cell>
          <cell r="CH1291">
            <v>0</v>
          </cell>
          <cell r="CI1291">
            <v>0</v>
          </cell>
          <cell r="CJ1291">
            <v>0</v>
          </cell>
          <cell r="CK1291">
            <v>0</v>
          </cell>
          <cell r="CL1291">
            <v>180.83698492999997</v>
          </cell>
          <cell r="CM1291">
            <v>-50.000000000000455</v>
          </cell>
          <cell r="CN1291">
            <v>-115.81777699000031</v>
          </cell>
          <cell r="CO1291">
            <v>0</v>
          </cell>
          <cell r="CP1291">
            <v>0</v>
          </cell>
          <cell r="CQ1291">
            <v>0</v>
          </cell>
          <cell r="CR1291">
            <v>-126.92221286999938</v>
          </cell>
          <cell r="CS1291">
            <v>0</v>
          </cell>
          <cell r="CT1291">
            <v>0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-35.471256790000098</v>
          </cell>
          <cell r="DA1291">
            <v>-91.450956079999969</v>
          </cell>
          <cell r="DB1291">
            <v>0</v>
          </cell>
          <cell r="DC1291">
            <v>0</v>
          </cell>
          <cell r="DD1291">
            <v>0</v>
          </cell>
          <cell r="DE1291">
            <v>188.86408357999971</v>
          </cell>
          <cell r="DF1291">
            <v>0</v>
          </cell>
          <cell r="DG1291">
            <v>0</v>
          </cell>
          <cell r="DH1291">
            <v>196.97364467000003</v>
          </cell>
          <cell r="DI1291">
            <v>0</v>
          </cell>
          <cell r="DJ1291">
            <v>0</v>
          </cell>
          <cell r="DK1291">
            <v>0</v>
          </cell>
          <cell r="DL1291">
            <v>0</v>
          </cell>
          <cell r="DM1291">
            <v>-8.1095610899997155</v>
          </cell>
          <cell r="DN1291">
            <v>0</v>
          </cell>
          <cell r="DO1291">
            <v>0</v>
          </cell>
          <cell r="DP1291">
            <v>0</v>
          </cell>
          <cell r="DQ1291">
            <v>0</v>
          </cell>
          <cell r="DR1291">
            <v>2.5623345099993458</v>
          </cell>
          <cell r="DS1291">
            <v>0</v>
          </cell>
          <cell r="DT1291">
            <v>0</v>
          </cell>
          <cell r="DU1291">
            <v>0</v>
          </cell>
          <cell r="DV1291">
            <v>0</v>
          </cell>
          <cell r="DW1291">
            <v>0</v>
          </cell>
          <cell r="DX1291">
            <v>0</v>
          </cell>
          <cell r="DY1291">
            <v>2.5623345099998005</v>
          </cell>
          <cell r="DZ1291">
            <v>0</v>
          </cell>
          <cell r="EA1291">
            <v>0</v>
          </cell>
          <cell r="EB1291">
            <v>0</v>
          </cell>
          <cell r="EC1291">
            <v>0</v>
          </cell>
          <cell r="ED1291">
            <v>0</v>
          </cell>
          <cell r="EE1291">
            <v>4.3349419000005582</v>
          </cell>
          <cell r="EF1291">
            <v>0</v>
          </cell>
          <cell r="EG1291">
            <v>0</v>
          </cell>
          <cell r="EH1291">
            <v>0</v>
          </cell>
          <cell r="EI1291">
            <v>0</v>
          </cell>
          <cell r="EJ1291">
            <v>0</v>
          </cell>
          <cell r="EK1291">
            <v>0</v>
          </cell>
          <cell r="EL1291">
            <v>0</v>
          </cell>
          <cell r="EM1291">
            <v>4.3349419000001035</v>
          </cell>
          <cell r="EN1291">
            <v>0</v>
          </cell>
          <cell r="EO1291">
            <v>0</v>
          </cell>
          <cell r="EP1291">
            <v>0</v>
          </cell>
          <cell r="EQ1291">
            <v>0</v>
          </cell>
          <cell r="ER1291">
            <v>1.146039579999524</v>
          </cell>
          <cell r="ES1291">
            <v>0</v>
          </cell>
          <cell r="ET1291">
            <v>0</v>
          </cell>
          <cell r="EU1291">
            <v>0.77916050999999698</v>
          </cell>
          <cell r="EV1291">
            <v>0</v>
          </cell>
          <cell r="EW1291">
            <v>0</v>
          </cell>
          <cell r="EX1291">
            <v>0</v>
          </cell>
          <cell r="EY1291">
            <v>0</v>
          </cell>
          <cell r="EZ1291">
            <v>0.36687906999941333</v>
          </cell>
          <cell r="FA1291">
            <v>0</v>
          </cell>
          <cell r="FB1291">
            <v>0</v>
          </cell>
          <cell r="FC1291">
            <v>0</v>
          </cell>
          <cell r="FD1291">
            <v>0</v>
          </cell>
          <cell r="FE1291">
            <v>0</v>
          </cell>
          <cell r="FF1291">
            <v>0</v>
          </cell>
          <cell r="FG1291">
            <v>0</v>
          </cell>
          <cell r="FH1291">
            <v>0</v>
          </cell>
          <cell r="FI1291">
            <v>0</v>
          </cell>
          <cell r="FJ1291">
            <v>0</v>
          </cell>
          <cell r="FK1291">
            <v>0</v>
          </cell>
          <cell r="FL1291">
            <v>0</v>
          </cell>
          <cell r="FM1291">
            <v>0</v>
          </cell>
          <cell r="FN1291">
            <v>0</v>
          </cell>
          <cell r="FO1291">
            <v>0</v>
          </cell>
          <cell r="FP1291">
            <v>0</v>
          </cell>
          <cell r="FQ1291">
            <v>0</v>
          </cell>
          <cell r="FR1291">
            <v>0</v>
          </cell>
          <cell r="FS1291">
            <v>0</v>
          </cell>
          <cell r="FT1291">
            <v>0</v>
          </cell>
          <cell r="FU1291">
            <v>0</v>
          </cell>
          <cell r="FV1291">
            <v>0</v>
          </cell>
          <cell r="FW1291">
            <v>0</v>
          </cell>
          <cell r="FX1291">
            <v>0</v>
          </cell>
          <cell r="FY1291">
            <v>0</v>
          </cell>
          <cell r="FZ1291">
            <v>0</v>
          </cell>
          <cell r="GA1291">
            <v>0</v>
          </cell>
          <cell r="GB1291">
            <v>0</v>
          </cell>
          <cell r="GC1291">
            <v>0</v>
          </cell>
          <cell r="GD1291">
            <v>0</v>
          </cell>
          <cell r="GE1291">
            <v>0.43016069999976025</v>
          </cell>
          <cell r="GF1291">
            <v>0</v>
          </cell>
          <cell r="GG1291">
            <v>0</v>
          </cell>
          <cell r="GH1291">
            <v>-0.11249929999999608</v>
          </cell>
          <cell r="GI1291">
            <v>0</v>
          </cell>
          <cell r="GJ1291">
            <v>0</v>
          </cell>
          <cell r="GK1291">
            <v>0</v>
          </cell>
          <cell r="GL1291">
            <v>0</v>
          </cell>
          <cell r="GM1291">
            <v>0.54265999999961423</v>
          </cell>
          <cell r="GN1291">
            <v>0</v>
          </cell>
          <cell r="GO1291">
            <v>0</v>
          </cell>
          <cell r="GP1291">
            <v>0</v>
          </cell>
          <cell r="GQ1291">
            <v>0</v>
          </cell>
          <cell r="GR1291">
            <v>5.6194512100000793</v>
          </cell>
          <cell r="GS1291">
            <v>0</v>
          </cell>
          <cell r="GT1291">
            <v>4.1399784600000658</v>
          </cell>
          <cell r="GU1291">
            <v>0</v>
          </cell>
          <cell r="GV1291">
            <v>0</v>
          </cell>
          <cell r="GW1291">
            <v>0</v>
          </cell>
          <cell r="GX1291">
            <v>0</v>
          </cell>
          <cell r="GY1291">
            <v>0.73526692000000005</v>
          </cell>
          <cell r="GZ1291">
            <v>0.36687907000032283</v>
          </cell>
          <cell r="HA1291">
            <v>0</v>
          </cell>
          <cell r="HB1291">
            <v>0</v>
          </cell>
          <cell r="HC1291">
            <v>0.37732675999999898</v>
          </cell>
          <cell r="HD1291">
            <v>0</v>
          </cell>
          <cell r="HE1291">
            <v>3.0312902799987569</v>
          </cell>
          <cell r="HF1291">
            <v>0</v>
          </cell>
          <cell r="HG1291">
            <v>0.81398999999987609</v>
          </cell>
          <cell r="HH1291">
            <v>0</v>
          </cell>
          <cell r="HI1291">
            <v>0</v>
          </cell>
          <cell r="HJ1291">
            <v>0</v>
          </cell>
          <cell r="HK1291">
            <v>0</v>
          </cell>
          <cell r="HL1291">
            <v>0</v>
          </cell>
          <cell r="HM1291">
            <v>0.75465351999991981</v>
          </cell>
          <cell r="HN1291">
            <v>0.27133000000003449</v>
          </cell>
          <cell r="HO1291">
            <v>0</v>
          </cell>
          <cell r="HP1291">
            <v>1.1913167599999497</v>
          </cell>
          <cell r="HQ1291">
            <v>0</v>
          </cell>
          <cell r="HR1291">
            <v>7.838992610000787</v>
          </cell>
          <cell r="HS1291">
            <v>0</v>
          </cell>
          <cell r="HT1291">
            <v>0</v>
          </cell>
          <cell r="HU1291">
            <v>0</v>
          </cell>
          <cell r="HV1291">
            <v>0</v>
          </cell>
          <cell r="HW1291">
            <v>0</v>
          </cell>
          <cell r="HX1291">
            <v>0</v>
          </cell>
          <cell r="HY1291">
            <v>0.27133000000003449</v>
          </cell>
          <cell r="HZ1291">
            <v>0</v>
          </cell>
          <cell r="IA1291">
            <v>0.2713299999999208</v>
          </cell>
          <cell r="IB1291">
            <v>0</v>
          </cell>
          <cell r="IC1291">
            <v>2.1113035199999786</v>
          </cell>
          <cell r="ID1291">
            <v>5.185029090000171</v>
          </cell>
          <cell r="IE1291">
            <v>2.4582030800011125</v>
          </cell>
          <cell r="IF1291">
            <v>5.8819699999999102</v>
          </cell>
          <cell r="IG1291">
            <v>-4.6897240000362217E-2</v>
          </cell>
          <cell r="IH1291">
            <v>0</v>
          </cell>
          <cell r="II1291">
            <v>0</v>
          </cell>
          <cell r="IJ1291">
            <v>0</v>
          </cell>
          <cell r="IK1291">
            <v>-4.0726210000002538E-2</v>
          </cell>
          <cell r="IL1291">
            <v>1.1913167600000634</v>
          </cell>
          <cell r="IM1291">
            <v>0</v>
          </cell>
          <cell r="IN1291">
            <v>0.27133000000003449</v>
          </cell>
          <cell r="IO1291">
            <v>0</v>
          </cell>
          <cell r="IP1291">
            <v>-5.0701202300001569</v>
          </cell>
          <cell r="IQ1291">
            <v>0.27133000000003449</v>
          </cell>
          <cell r="IR1291">
            <v>10.759590399997251</v>
          </cell>
          <cell r="IS1291">
            <v>3.0695997500001795</v>
          </cell>
          <cell r="IT1291">
            <v>5.9093536099999255</v>
          </cell>
          <cell r="IU1291">
            <v>0</v>
          </cell>
          <cell r="IV1291">
            <v>0</v>
          </cell>
          <cell r="IW1291">
            <v>0</v>
          </cell>
          <cell r="IX1291">
            <v>0.3773267599999599</v>
          </cell>
          <cell r="IY1291">
            <v>1.1319802800001071</v>
          </cell>
          <cell r="IZ1291">
            <v>0</v>
          </cell>
          <cell r="JA1291">
            <v>0</v>
          </cell>
          <cell r="JB1291">
            <v>0</v>
          </cell>
          <cell r="JC1291">
            <v>0</v>
          </cell>
          <cell r="JD1291">
            <v>0.27133000000048924</v>
          </cell>
          <cell r="JE1291">
            <v>0</v>
          </cell>
          <cell r="JF1291">
            <v>0</v>
          </cell>
          <cell r="JG1291">
            <v>0</v>
          </cell>
          <cell r="JH1291">
            <v>0</v>
          </cell>
          <cell r="JI1291">
            <v>0</v>
          </cell>
          <cell r="JJ1291">
            <v>0</v>
          </cell>
          <cell r="JK1291">
            <v>0</v>
          </cell>
          <cell r="JL1291">
            <v>0</v>
          </cell>
          <cell r="JM1291">
            <v>0</v>
          </cell>
          <cell r="JN1291">
            <v>0</v>
          </cell>
          <cell r="JO1291">
            <v>0</v>
          </cell>
          <cell r="JP1291">
            <v>0</v>
          </cell>
          <cell r="JQ1291">
            <v>0</v>
          </cell>
        </row>
        <row r="1292">
          <cell r="D1292" t="str">
            <v>GCV.EX.WSF._.___.Gadsby 1 OR</v>
          </cell>
          <cell r="F1292">
            <v>0</v>
          </cell>
          <cell r="G1292">
            <v>23.534541510000054</v>
          </cell>
          <cell r="H1292">
            <v>-3.0952094599999782</v>
          </cell>
          <cell r="I1292">
            <v>-28.655596179999861</v>
          </cell>
          <cell r="J1292">
            <v>-30.299444860000108</v>
          </cell>
          <cell r="K1292">
            <v>-1.0843893999999921</v>
          </cell>
          <cell r="L1292">
            <v>-6.5482203899999831</v>
          </cell>
          <cell r="M1292">
            <v>-13.707705559999965</v>
          </cell>
          <cell r="N1292">
            <v>-2.7730696099999999</v>
          </cell>
          <cell r="O1292">
            <v>-1.796943909999996</v>
          </cell>
          <cell r="P1292">
            <v>0</v>
          </cell>
          <cell r="Q1292">
            <v>0</v>
          </cell>
          <cell r="R1292">
            <v>-9.5265826700000389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-9.5265826700000105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-11.719062500000007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-11.719062500000007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-56.638004559999985</v>
          </cell>
          <cell r="AS1292">
            <v>0</v>
          </cell>
          <cell r="AT1292">
            <v>0</v>
          </cell>
          <cell r="AU1292">
            <v>-28.919341030000005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-27.718663529999994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-105.66492737999999</v>
          </cell>
          <cell r="BF1292">
            <v>0</v>
          </cell>
          <cell r="BG1292">
            <v>1.9153936499999986</v>
          </cell>
          <cell r="BH1292">
            <v>0</v>
          </cell>
          <cell r="BI1292">
            <v>0</v>
          </cell>
          <cell r="BJ1292">
            <v>0</v>
          </cell>
          <cell r="BK1292">
            <v>0</v>
          </cell>
          <cell r="BL1292">
            <v>0</v>
          </cell>
          <cell r="BM1292">
            <v>-107.58032102999999</v>
          </cell>
          <cell r="BN1292">
            <v>0</v>
          </cell>
          <cell r="BO1292">
            <v>0</v>
          </cell>
          <cell r="BP1292">
            <v>0</v>
          </cell>
          <cell r="BQ1292">
            <v>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0</v>
          </cell>
          <cell r="BW1292">
            <v>0</v>
          </cell>
          <cell r="BX1292">
            <v>0</v>
          </cell>
          <cell r="BY1292">
            <v>0</v>
          </cell>
          <cell r="BZ1292">
            <v>0</v>
          </cell>
          <cell r="CA1292">
            <v>0</v>
          </cell>
          <cell r="CB1292">
            <v>0</v>
          </cell>
          <cell r="CC1292">
            <v>0</v>
          </cell>
          <cell r="CD1292">
            <v>0</v>
          </cell>
          <cell r="CE1292">
            <v>-13.775107410000146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0</v>
          </cell>
          <cell r="CK1292">
            <v>0</v>
          </cell>
          <cell r="CL1292">
            <v>0</v>
          </cell>
          <cell r="CM1292">
            <v>-13.775107409999919</v>
          </cell>
          <cell r="CN1292">
            <v>0</v>
          </cell>
          <cell r="CO1292">
            <v>0</v>
          </cell>
          <cell r="CP1292">
            <v>0</v>
          </cell>
          <cell r="CQ1292">
            <v>0</v>
          </cell>
          <cell r="CR1292">
            <v>0</v>
          </cell>
          <cell r="CS1292">
            <v>0</v>
          </cell>
          <cell r="CT1292">
            <v>0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0</v>
          </cell>
          <cell r="DA1292">
            <v>0</v>
          </cell>
          <cell r="DB1292">
            <v>0</v>
          </cell>
          <cell r="DC1292">
            <v>0</v>
          </cell>
          <cell r="DD1292">
            <v>0</v>
          </cell>
          <cell r="DE1292">
            <v>-16.339200000000005</v>
          </cell>
          <cell r="DF1292">
            <v>0</v>
          </cell>
          <cell r="DG1292">
            <v>0</v>
          </cell>
          <cell r="DH1292">
            <v>0</v>
          </cell>
          <cell r="DI1292">
            <v>0</v>
          </cell>
          <cell r="DJ1292">
            <v>0</v>
          </cell>
          <cell r="DK1292">
            <v>0</v>
          </cell>
          <cell r="DL1292">
            <v>0</v>
          </cell>
          <cell r="DM1292">
            <v>-16.339200000000005</v>
          </cell>
          <cell r="DN1292">
            <v>0</v>
          </cell>
          <cell r="DO1292">
            <v>0</v>
          </cell>
          <cell r="DP1292">
            <v>0</v>
          </cell>
          <cell r="DQ1292">
            <v>0</v>
          </cell>
          <cell r="DR1292">
            <v>0</v>
          </cell>
          <cell r="DS1292">
            <v>0</v>
          </cell>
          <cell r="DT1292">
            <v>0</v>
          </cell>
          <cell r="DU1292">
            <v>0</v>
          </cell>
          <cell r="DV1292">
            <v>0</v>
          </cell>
          <cell r="DW1292">
            <v>0</v>
          </cell>
          <cell r="DX1292">
            <v>0</v>
          </cell>
          <cell r="DY1292">
            <v>0</v>
          </cell>
          <cell r="DZ1292">
            <v>0</v>
          </cell>
          <cell r="EA1292">
            <v>0</v>
          </cell>
          <cell r="EB1292">
            <v>0</v>
          </cell>
          <cell r="EC1292">
            <v>0</v>
          </cell>
          <cell r="ED1292">
            <v>0</v>
          </cell>
          <cell r="EE1292">
            <v>0</v>
          </cell>
          <cell r="EF1292">
            <v>0</v>
          </cell>
          <cell r="EG1292">
            <v>0</v>
          </cell>
          <cell r="EH1292">
            <v>0</v>
          </cell>
          <cell r="EI1292">
            <v>0</v>
          </cell>
          <cell r="EJ1292">
            <v>0</v>
          </cell>
          <cell r="EK1292">
            <v>0</v>
          </cell>
          <cell r="EL1292">
            <v>0</v>
          </cell>
          <cell r="EM1292">
            <v>0</v>
          </cell>
          <cell r="EN1292">
            <v>0</v>
          </cell>
          <cell r="EO1292">
            <v>0</v>
          </cell>
          <cell r="EP1292">
            <v>0</v>
          </cell>
          <cell r="EQ1292">
            <v>0</v>
          </cell>
          <cell r="ER1292">
            <v>0</v>
          </cell>
          <cell r="ES1292">
            <v>0</v>
          </cell>
          <cell r="ET1292">
            <v>0</v>
          </cell>
          <cell r="EU1292">
            <v>0</v>
          </cell>
          <cell r="EV1292">
            <v>0</v>
          </cell>
          <cell r="EW1292">
            <v>0</v>
          </cell>
          <cell r="EX1292">
            <v>0</v>
          </cell>
          <cell r="EY1292">
            <v>0</v>
          </cell>
          <cell r="EZ1292">
            <v>0</v>
          </cell>
          <cell r="FA1292">
            <v>0</v>
          </cell>
          <cell r="FB1292">
            <v>0</v>
          </cell>
          <cell r="FC1292">
            <v>0</v>
          </cell>
          <cell r="FD1292">
            <v>0</v>
          </cell>
          <cell r="FE1292">
            <v>0</v>
          </cell>
          <cell r="FF1292">
            <v>0</v>
          </cell>
          <cell r="FG1292">
            <v>0</v>
          </cell>
          <cell r="FH1292">
            <v>0</v>
          </cell>
          <cell r="FI1292">
            <v>0</v>
          </cell>
          <cell r="FJ1292">
            <v>0</v>
          </cell>
          <cell r="FK1292">
            <v>0</v>
          </cell>
          <cell r="FL1292">
            <v>0</v>
          </cell>
          <cell r="FM1292">
            <v>0</v>
          </cell>
          <cell r="FN1292">
            <v>0</v>
          </cell>
          <cell r="FO1292">
            <v>0</v>
          </cell>
          <cell r="FP1292">
            <v>0</v>
          </cell>
          <cell r="FQ1292">
            <v>0</v>
          </cell>
          <cell r="FR1292">
            <v>0</v>
          </cell>
          <cell r="FS1292">
            <v>0</v>
          </cell>
          <cell r="FT1292">
            <v>0</v>
          </cell>
          <cell r="FU1292">
            <v>0</v>
          </cell>
          <cell r="FV1292">
            <v>0</v>
          </cell>
          <cell r="FW1292">
            <v>0</v>
          </cell>
          <cell r="FX1292">
            <v>0</v>
          </cell>
          <cell r="FY1292">
            <v>0</v>
          </cell>
          <cell r="FZ1292">
            <v>0</v>
          </cell>
          <cell r="GA1292">
            <v>0</v>
          </cell>
          <cell r="GB1292">
            <v>0</v>
          </cell>
          <cell r="GC1292">
            <v>0</v>
          </cell>
          <cell r="GD1292">
            <v>0</v>
          </cell>
          <cell r="GE1292">
            <v>0</v>
          </cell>
          <cell r="GF1292">
            <v>0</v>
          </cell>
          <cell r="GG1292">
            <v>0</v>
          </cell>
          <cell r="GH1292">
            <v>0</v>
          </cell>
          <cell r="GI1292">
            <v>0</v>
          </cell>
          <cell r="GJ1292">
            <v>0</v>
          </cell>
          <cell r="GK1292">
            <v>0</v>
          </cell>
          <cell r="GL1292">
            <v>0</v>
          </cell>
          <cell r="GM1292">
            <v>0</v>
          </cell>
          <cell r="GN1292">
            <v>0</v>
          </cell>
          <cell r="GO1292">
            <v>0</v>
          </cell>
          <cell r="GP1292">
            <v>0</v>
          </cell>
          <cell r="GQ1292">
            <v>0</v>
          </cell>
          <cell r="GR1292">
            <v>0</v>
          </cell>
          <cell r="GS1292">
            <v>0</v>
          </cell>
          <cell r="GT1292">
            <v>0</v>
          </cell>
          <cell r="GU1292">
            <v>0</v>
          </cell>
          <cell r="GV1292">
            <v>0</v>
          </cell>
          <cell r="GW1292">
            <v>0</v>
          </cell>
          <cell r="GX1292">
            <v>0</v>
          </cell>
          <cell r="GY1292">
            <v>0</v>
          </cell>
          <cell r="GZ1292">
            <v>0</v>
          </cell>
          <cell r="HA1292">
            <v>0</v>
          </cell>
          <cell r="HB1292">
            <v>0</v>
          </cell>
          <cell r="HC1292">
            <v>0</v>
          </cell>
          <cell r="HD1292">
            <v>0</v>
          </cell>
          <cell r="HE1292">
            <v>0</v>
          </cell>
          <cell r="HF1292">
            <v>0</v>
          </cell>
          <cell r="HG1292">
            <v>0</v>
          </cell>
          <cell r="HH1292">
            <v>0</v>
          </cell>
          <cell r="HI1292">
            <v>0</v>
          </cell>
          <cell r="HJ1292">
            <v>0</v>
          </cell>
          <cell r="HK1292">
            <v>0</v>
          </cell>
          <cell r="HL1292">
            <v>0</v>
          </cell>
          <cell r="HM1292">
            <v>0</v>
          </cell>
          <cell r="HN1292">
            <v>0</v>
          </cell>
          <cell r="HO1292">
            <v>0</v>
          </cell>
          <cell r="HP1292">
            <v>0</v>
          </cell>
          <cell r="HQ1292">
            <v>0</v>
          </cell>
          <cell r="HR1292">
            <v>0</v>
          </cell>
          <cell r="HS1292">
            <v>0</v>
          </cell>
          <cell r="HT1292">
            <v>0</v>
          </cell>
          <cell r="HU1292">
            <v>0</v>
          </cell>
          <cell r="HV1292">
            <v>0</v>
          </cell>
          <cell r="HW1292">
            <v>0</v>
          </cell>
          <cell r="HX1292">
            <v>0</v>
          </cell>
          <cell r="HY1292">
            <v>0</v>
          </cell>
          <cell r="HZ1292">
            <v>0</v>
          </cell>
          <cell r="IA1292">
            <v>0</v>
          </cell>
          <cell r="IB1292">
            <v>0</v>
          </cell>
          <cell r="IC1292">
            <v>0</v>
          </cell>
          <cell r="ID1292">
            <v>0</v>
          </cell>
          <cell r="IE1292">
            <v>0</v>
          </cell>
          <cell r="IF1292">
            <v>0</v>
          </cell>
          <cell r="IG1292">
            <v>0</v>
          </cell>
          <cell r="IH1292">
            <v>0</v>
          </cell>
          <cell r="II1292">
            <v>0</v>
          </cell>
          <cell r="IJ1292">
            <v>0</v>
          </cell>
          <cell r="IK1292">
            <v>0</v>
          </cell>
          <cell r="IL1292">
            <v>0</v>
          </cell>
          <cell r="IM1292">
            <v>0</v>
          </cell>
          <cell r="IN1292">
            <v>0</v>
          </cell>
          <cell r="IO1292">
            <v>0</v>
          </cell>
          <cell r="IP1292">
            <v>0</v>
          </cell>
          <cell r="IQ1292">
            <v>0</v>
          </cell>
          <cell r="IR1292">
            <v>0</v>
          </cell>
          <cell r="IS1292">
            <v>0</v>
          </cell>
          <cell r="IT1292">
            <v>0</v>
          </cell>
          <cell r="IU1292">
            <v>0</v>
          </cell>
          <cell r="IV1292">
            <v>0</v>
          </cell>
          <cell r="IW1292">
            <v>0</v>
          </cell>
          <cell r="IX1292">
            <v>0</v>
          </cell>
          <cell r="IY1292">
            <v>0</v>
          </cell>
          <cell r="IZ1292">
            <v>0</v>
          </cell>
          <cell r="JA1292">
            <v>0</v>
          </cell>
          <cell r="JB1292">
            <v>0</v>
          </cell>
          <cell r="JC1292">
            <v>0</v>
          </cell>
          <cell r="JD1292">
            <v>0</v>
          </cell>
          <cell r="JE1292">
            <v>0</v>
          </cell>
          <cell r="JF1292">
            <v>0</v>
          </cell>
          <cell r="JG1292">
            <v>0</v>
          </cell>
          <cell r="JH1292">
            <v>0</v>
          </cell>
          <cell r="JI1292">
            <v>0</v>
          </cell>
          <cell r="JJ1292">
            <v>0</v>
          </cell>
          <cell r="JK1292">
            <v>0</v>
          </cell>
          <cell r="JL1292">
            <v>0</v>
          </cell>
          <cell r="JM1292">
            <v>0</v>
          </cell>
          <cell r="JN1292">
            <v>0</v>
          </cell>
          <cell r="JO1292">
            <v>0</v>
          </cell>
          <cell r="JP1292">
            <v>0</v>
          </cell>
          <cell r="JQ1292">
            <v>0</v>
          </cell>
        </row>
        <row r="1293">
          <cell r="D1293" t="str">
            <v>GCV.EX.WSF._.___.Gadsby 2</v>
          </cell>
          <cell r="F1293">
            <v>0</v>
          </cell>
          <cell r="G1293">
            <v>6.9756803599993873</v>
          </cell>
          <cell r="H1293">
            <v>89.308841900000061</v>
          </cell>
          <cell r="I1293">
            <v>-21.873983879999741</v>
          </cell>
          <cell r="J1293">
            <v>-3.83910767999987</v>
          </cell>
          <cell r="K1293">
            <v>-15.796521739999989</v>
          </cell>
          <cell r="L1293">
            <v>-1.2137073300000338</v>
          </cell>
          <cell r="M1293">
            <v>-61.958849479999913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-70.198538739999776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-5.7424678499999686</v>
          </cell>
          <cell r="Z1293">
            <v>-36.62939209000001</v>
          </cell>
          <cell r="AA1293">
            <v>0</v>
          </cell>
          <cell r="AB1293">
            <v>-27.826678799999996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-10.540529910000032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-10.540529910000089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0</v>
          </cell>
          <cell r="BF1293">
            <v>0</v>
          </cell>
          <cell r="BG1293">
            <v>0</v>
          </cell>
          <cell r="BH1293">
            <v>0</v>
          </cell>
          <cell r="BI1293">
            <v>0</v>
          </cell>
          <cell r="BJ1293">
            <v>0</v>
          </cell>
          <cell r="BK1293">
            <v>0</v>
          </cell>
          <cell r="BL1293">
            <v>0</v>
          </cell>
          <cell r="BM1293">
            <v>0</v>
          </cell>
          <cell r="BN1293">
            <v>0</v>
          </cell>
          <cell r="BO1293">
            <v>0</v>
          </cell>
          <cell r="BP1293">
            <v>0</v>
          </cell>
          <cell r="BQ1293">
            <v>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0</v>
          </cell>
          <cell r="BW1293">
            <v>0</v>
          </cell>
          <cell r="BX1293">
            <v>0</v>
          </cell>
          <cell r="BY1293">
            <v>0</v>
          </cell>
          <cell r="BZ1293">
            <v>0</v>
          </cell>
          <cell r="CA1293">
            <v>0</v>
          </cell>
          <cell r="CB1293">
            <v>0</v>
          </cell>
          <cell r="CC1293">
            <v>0</v>
          </cell>
          <cell r="CD1293">
            <v>0</v>
          </cell>
          <cell r="CE1293">
            <v>-459.09485332999975</v>
          </cell>
          <cell r="CF1293">
            <v>0</v>
          </cell>
          <cell r="CG1293">
            <v>-262.49540315000013</v>
          </cell>
          <cell r="CH1293">
            <v>0</v>
          </cell>
          <cell r="CI1293">
            <v>0</v>
          </cell>
          <cell r="CJ1293">
            <v>0</v>
          </cell>
          <cell r="CK1293">
            <v>0</v>
          </cell>
          <cell r="CL1293">
            <v>0</v>
          </cell>
          <cell r="CM1293">
            <v>-196.59945017999962</v>
          </cell>
          <cell r="CN1293">
            <v>0</v>
          </cell>
          <cell r="CO1293">
            <v>0</v>
          </cell>
          <cell r="CP1293">
            <v>0</v>
          </cell>
          <cell r="CQ1293">
            <v>0</v>
          </cell>
          <cell r="CR1293">
            <v>127.13981034000062</v>
          </cell>
          <cell r="CS1293">
            <v>0</v>
          </cell>
          <cell r="CT1293">
            <v>0</v>
          </cell>
          <cell r="CU1293">
            <v>0</v>
          </cell>
          <cell r="CV1293">
            <v>0</v>
          </cell>
          <cell r="CW1293">
            <v>0</v>
          </cell>
          <cell r="CX1293">
            <v>63.846503050000003</v>
          </cell>
          <cell r="CY1293">
            <v>76.975256969999919</v>
          </cell>
          <cell r="CZ1293">
            <v>-13.681949679999889</v>
          </cell>
          <cell r="DA1293">
            <v>0</v>
          </cell>
          <cell r="DB1293">
            <v>0</v>
          </cell>
          <cell r="DC1293">
            <v>0</v>
          </cell>
          <cell r="DD1293">
            <v>0</v>
          </cell>
          <cell r="DE1293">
            <v>-476.80644791000032</v>
          </cell>
          <cell r="DF1293">
            <v>0</v>
          </cell>
          <cell r="DG1293">
            <v>-218.40696256000024</v>
          </cell>
          <cell r="DH1293">
            <v>0</v>
          </cell>
          <cell r="DI1293">
            <v>0</v>
          </cell>
          <cell r="DJ1293">
            <v>0</v>
          </cell>
          <cell r="DK1293">
            <v>0</v>
          </cell>
          <cell r="DL1293">
            <v>0</v>
          </cell>
          <cell r="DM1293">
            <v>-233.51011602000017</v>
          </cell>
          <cell r="DN1293">
            <v>-24.889369330000136</v>
          </cell>
          <cell r="DO1293">
            <v>0</v>
          </cell>
          <cell r="DP1293">
            <v>0</v>
          </cell>
          <cell r="DQ1293">
            <v>0</v>
          </cell>
          <cell r="DR1293">
            <v>6.2769999203737825E-5</v>
          </cell>
          <cell r="DS1293">
            <v>0</v>
          </cell>
          <cell r="DT1293">
            <v>2.9739999718003673E-5</v>
          </cell>
          <cell r="DU1293">
            <v>0</v>
          </cell>
          <cell r="DV1293">
            <v>0</v>
          </cell>
          <cell r="DW1293">
            <v>0</v>
          </cell>
          <cell r="DX1293">
            <v>0</v>
          </cell>
          <cell r="DY1293">
            <v>0</v>
          </cell>
          <cell r="DZ1293">
            <v>6.3199995565810241E-6</v>
          </cell>
          <cell r="EA1293">
            <v>2.6709999929153128E-5</v>
          </cell>
          <cell r="EB1293">
            <v>0</v>
          </cell>
          <cell r="EC1293">
            <v>0</v>
          </cell>
          <cell r="ED1293">
            <v>0</v>
          </cell>
          <cell r="EE1293">
            <v>2.6924777999993239</v>
          </cell>
          <cell r="EF1293">
            <v>0</v>
          </cell>
          <cell r="EG1293">
            <v>2.3027228700002524</v>
          </cell>
          <cell r="EH1293">
            <v>0</v>
          </cell>
          <cell r="EI1293">
            <v>0</v>
          </cell>
          <cell r="EJ1293">
            <v>0</v>
          </cell>
          <cell r="EK1293">
            <v>0</v>
          </cell>
          <cell r="EL1293">
            <v>0</v>
          </cell>
          <cell r="EM1293">
            <v>0</v>
          </cell>
          <cell r="EN1293">
            <v>0.38975493000020833</v>
          </cell>
          <cell r="EO1293">
            <v>0</v>
          </cell>
          <cell r="EP1293">
            <v>0</v>
          </cell>
          <cell r="EQ1293">
            <v>0</v>
          </cell>
          <cell r="ER1293">
            <v>0</v>
          </cell>
          <cell r="ES1293">
            <v>0</v>
          </cell>
          <cell r="ET1293">
            <v>0</v>
          </cell>
          <cell r="EU1293">
            <v>0</v>
          </cell>
          <cell r="EV1293">
            <v>0</v>
          </cell>
          <cell r="EW1293">
            <v>0</v>
          </cell>
          <cell r="EX1293">
            <v>0</v>
          </cell>
          <cell r="EY1293">
            <v>0</v>
          </cell>
          <cell r="EZ1293">
            <v>0</v>
          </cell>
          <cell r="FA1293">
            <v>0</v>
          </cell>
          <cell r="FB1293">
            <v>0</v>
          </cell>
          <cell r="FC1293">
            <v>0</v>
          </cell>
          <cell r="FD1293">
            <v>0</v>
          </cell>
          <cell r="FE1293">
            <v>0.54266000000006898</v>
          </cell>
          <cell r="FF1293">
            <v>0</v>
          </cell>
          <cell r="FG1293">
            <v>0</v>
          </cell>
          <cell r="FH1293">
            <v>0</v>
          </cell>
          <cell r="FI1293">
            <v>0</v>
          </cell>
          <cell r="FJ1293">
            <v>0</v>
          </cell>
          <cell r="FK1293">
            <v>0</v>
          </cell>
          <cell r="FL1293">
            <v>0</v>
          </cell>
          <cell r="FM1293">
            <v>0.54266000000006898</v>
          </cell>
          <cell r="FN1293">
            <v>0</v>
          </cell>
          <cell r="FO1293">
            <v>0</v>
          </cell>
          <cell r="FP1293">
            <v>0</v>
          </cell>
          <cell r="FQ1293">
            <v>0</v>
          </cell>
          <cell r="FR1293">
            <v>0.51513979000083054</v>
          </cell>
          <cell r="FS1293">
            <v>0</v>
          </cell>
          <cell r="FT1293">
            <v>0.27133000000048924</v>
          </cell>
          <cell r="FU1293">
            <v>0</v>
          </cell>
          <cell r="FV1293">
            <v>0</v>
          </cell>
          <cell r="FW1293">
            <v>0</v>
          </cell>
          <cell r="FX1293">
            <v>0</v>
          </cell>
          <cell r="FY1293">
            <v>0</v>
          </cell>
          <cell r="FZ1293">
            <v>0</v>
          </cell>
          <cell r="GA1293">
            <v>0.38206134000017755</v>
          </cell>
          <cell r="GB1293">
            <v>0</v>
          </cell>
          <cell r="GC1293">
            <v>0</v>
          </cell>
          <cell r="GD1293">
            <v>-0.13825154999994993</v>
          </cell>
          <cell r="GE1293">
            <v>0.81066837000071246</v>
          </cell>
          <cell r="GF1293">
            <v>0</v>
          </cell>
          <cell r="GG1293">
            <v>0</v>
          </cell>
          <cell r="GH1293">
            <v>0</v>
          </cell>
          <cell r="GI1293">
            <v>0</v>
          </cell>
          <cell r="GJ1293">
            <v>0</v>
          </cell>
          <cell r="GK1293">
            <v>0</v>
          </cell>
          <cell r="GL1293">
            <v>0.42860702000000828</v>
          </cell>
          <cell r="GM1293">
            <v>0.38206135000064023</v>
          </cell>
          <cell r="GN1293">
            <v>0</v>
          </cell>
          <cell r="GO1293">
            <v>0</v>
          </cell>
          <cell r="GP1293">
            <v>0</v>
          </cell>
          <cell r="GQ1293">
            <v>0</v>
          </cell>
          <cell r="GR1293">
            <v>-6.3483798999995997</v>
          </cell>
          <cell r="GS1293">
            <v>-0.23309734999998</v>
          </cell>
          <cell r="GT1293">
            <v>-6.1152825499998471</v>
          </cell>
          <cell r="GU1293">
            <v>0</v>
          </cell>
          <cell r="GV1293">
            <v>0</v>
          </cell>
          <cell r="GW1293">
            <v>0</v>
          </cell>
          <cell r="GX1293">
            <v>0</v>
          </cell>
          <cell r="GY1293">
            <v>0</v>
          </cell>
          <cell r="GZ1293">
            <v>0</v>
          </cell>
          <cell r="HA1293">
            <v>0</v>
          </cell>
          <cell r="HB1293">
            <v>0</v>
          </cell>
          <cell r="HC1293">
            <v>0</v>
          </cell>
          <cell r="HD1293">
            <v>0</v>
          </cell>
          <cell r="HE1293">
            <v>1.4194084699993255</v>
          </cell>
          <cell r="HF1293">
            <v>0</v>
          </cell>
          <cell r="HG1293">
            <v>0.27322443999992174</v>
          </cell>
          <cell r="HH1293">
            <v>0</v>
          </cell>
          <cell r="HI1293">
            <v>0</v>
          </cell>
          <cell r="HJ1293">
            <v>0</v>
          </cell>
          <cell r="HK1293">
            <v>0</v>
          </cell>
          <cell r="HL1293">
            <v>0</v>
          </cell>
          <cell r="HM1293">
            <v>0</v>
          </cell>
          <cell r="HN1293">
            <v>0</v>
          </cell>
          <cell r="HO1293">
            <v>0</v>
          </cell>
          <cell r="HP1293">
            <v>0</v>
          </cell>
          <cell r="HQ1293">
            <v>1.1461840299999722</v>
          </cell>
          <cell r="HR1293">
            <v>5.1460469100020418</v>
          </cell>
          <cell r="HS1293">
            <v>4.966797480000082</v>
          </cell>
          <cell r="HT1293">
            <v>0</v>
          </cell>
          <cell r="HU1293">
            <v>0</v>
          </cell>
          <cell r="HV1293">
            <v>0</v>
          </cell>
          <cell r="HW1293">
            <v>0</v>
          </cell>
          <cell r="HX1293">
            <v>0</v>
          </cell>
          <cell r="HY1293">
            <v>0</v>
          </cell>
          <cell r="HZ1293">
            <v>0.17924943000070925</v>
          </cell>
          <cell r="IA1293">
            <v>0</v>
          </cell>
          <cell r="IB1293">
            <v>0</v>
          </cell>
          <cell r="IC1293">
            <v>0</v>
          </cell>
          <cell r="ID1293">
            <v>0</v>
          </cell>
          <cell r="IE1293">
            <v>106.53906830000051</v>
          </cell>
          <cell r="IF1293">
            <v>-0.22357637000004615</v>
          </cell>
          <cell r="IG1293">
            <v>2.7708424100001139</v>
          </cell>
          <cell r="IH1293">
            <v>0</v>
          </cell>
          <cell r="II1293">
            <v>0</v>
          </cell>
          <cell r="IJ1293">
            <v>0</v>
          </cell>
          <cell r="IK1293">
            <v>-1.789589999987129E-2</v>
          </cell>
          <cell r="IL1293">
            <v>0</v>
          </cell>
          <cell r="IM1293">
            <v>0.81398999999873922</v>
          </cell>
          <cell r="IN1293">
            <v>2.9846299999994699</v>
          </cell>
          <cell r="IO1293">
            <v>0</v>
          </cell>
          <cell r="IP1293">
            <v>0.27133000000003449</v>
          </cell>
          <cell r="IQ1293">
            <v>99.939748159999908</v>
          </cell>
          <cell r="IR1293">
            <v>13.070654859999195</v>
          </cell>
          <cell r="IS1293">
            <v>4.0775430700005018</v>
          </cell>
          <cell r="IT1293">
            <v>1.0089563600004112</v>
          </cell>
          <cell r="IU1293">
            <v>3.0590010099999994</v>
          </cell>
          <cell r="IV1293">
            <v>0</v>
          </cell>
          <cell r="IW1293">
            <v>0</v>
          </cell>
          <cell r="IX1293">
            <v>2.1064899999601039E-3</v>
          </cell>
          <cell r="IY1293">
            <v>1.2425970300000699</v>
          </cell>
          <cell r="IZ1293">
            <v>0.27132999999957974</v>
          </cell>
          <cell r="JA1293">
            <v>0.27053550999971776</v>
          </cell>
          <cell r="JB1293">
            <v>0</v>
          </cell>
          <cell r="JC1293">
            <v>1.8959883600000467</v>
          </cell>
          <cell r="JD1293">
            <v>1.2425970300000699</v>
          </cell>
          <cell r="JE1293">
            <v>0</v>
          </cell>
          <cell r="JF1293">
            <v>0</v>
          </cell>
          <cell r="JG1293">
            <v>0</v>
          </cell>
          <cell r="JH1293">
            <v>0</v>
          </cell>
          <cell r="JI1293">
            <v>0</v>
          </cell>
          <cell r="JJ1293">
            <v>0</v>
          </cell>
          <cell r="JK1293">
            <v>0</v>
          </cell>
          <cell r="JL1293">
            <v>0</v>
          </cell>
          <cell r="JM1293">
            <v>0</v>
          </cell>
          <cell r="JN1293">
            <v>0</v>
          </cell>
          <cell r="JO1293">
            <v>0</v>
          </cell>
          <cell r="JP1293">
            <v>0</v>
          </cell>
          <cell r="JQ1293">
            <v>0</v>
          </cell>
        </row>
        <row r="1294">
          <cell r="D1294" t="str">
            <v>GCV.EX.WSF._.___.Gadsby 2 OR</v>
          </cell>
          <cell r="F1294">
            <v>0</v>
          </cell>
          <cell r="G1294">
            <v>-20.774773560000085</v>
          </cell>
          <cell r="H1294">
            <v>5.9588790000020708E-2</v>
          </cell>
          <cell r="I1294">
            <v>-9.7461113399999704</v>
          </cell>
          <cell r="J1294">
            <v>2.2968122300000005</v>
          </cell>
          <cell r="K1294">
            <v>0</v>
          </cell>
          <cell r="L1294">
            <v>-1.3469630999999254</v>
          </cell>
          <cell r="M1294">
            <v>-7.4816031000000294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26.257639569999924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-5.7339513999999951</v>
          </cell>
          <cell r="Y1294">
            <v>7.1413898599999897</v>
          </cell>
          <cell r="Z1294">
            <v>-2.9764776899999958</v>
          </cell>
          <cell r="AA1294">
            <v>0</v>
          </cell>
          <cell r="AB1294">
            <v>27.826678799999996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-17.615699999999947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-17.615700000000004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-17.615700000000061</v>
          </cell>
          <cell r="BF1294">
            <v>0</v>
          </cell>
          <cell r="BG1294">
            <v>0</v>
          </cell>
          <cell r="BH1294">
            <v>0</v>
          </cell>
          <cell r="BI1294">
            <v>0</v>
          </cell>
          <cell r="BJ1294">
            <v>0</v>
          </cell>
          <cell r="BK1294">
            <v>0</v>
          </cell>
          <cell r="BL1294">
            <v>0</v>
          </cell>
          <cell r="BM1294">
            <v>-17.615700000000061</v>
          </cell>
          <cell r="BN1294">
            <v>0</v>
          </cell>
          <cell r="BO1294">
            <v>0</v>
          </cell>
          <cell r="BP1294">
            <v>0</v>
          </cell>
          <cell r="BQ1294">
            <v>0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0</v>
          </cell>
          <cell r="BW1294">
            <v>0</v>
          </cell>
          <cell r="BX1294">
            <v>0</v>
          </cell>
          <cell r="BY1294">
            <v>0</v>
          </cell>
          <cell r="BZ1294">
            <v>0</v>
          </cell>
          <cell r="CA1294">
            <v>0</v>
          </cell>
          <cell r="CB1294">
            <v>0</v>
          </cell>
          <cell r="CC1294">
            <v>0</v>
          </cell>
          <cell r="CD1294">
            <v>0</v>
          </cell>
          <cell r="CE1294">
            <v>-39.61449365999988</v>
          </cell>
          <cell r="CF1294">
            <v>0</v>
          </cell>
          <cell r="CG1294">
            <v>0</v>
          </cell>
          <cell r="CH1294">
            <v>0</v>
          </cell>
          <cell r="CI1294">
            <v>0</v>
          </cell>
          <cell r="CJ1294">
            <v>0</v>
          </cell>
          <cell r="CK1294">
            <v>0</v>
          </cell>
          <cell r="CL1294">
            <v>0</v>
          </cell>
          <cell r="CM1294">
            <v>0</v>
          </cell>
          <cell r="CN1294">
            <v>-39.614493660000008</v>
          </cell>
          <cell r="CO1294">
            <v>0</v>
          </cell>
          <cell r="CP1294">
            <v>0</v>
          </cell>
          <cell r="CQ1294">
            <v>0</v>
          </cell>
          <cell r="CR1294">
            <v>0</v>
          </cell>
          <cell r="CS1294">
            <v>0</v>
          </cell>
          <cell r="CT1294">
            <v>0</v>
          </cell>
          <cell r="CU1294">
            <v>0</v>
          </cell>
          <cell r="CV1294">
            <v>0</v>
          </cell>
          <cell r="CW1294">
            <v>0</v>
          </cell>
          <cell r="CX1294">
            <v>0</v>
          </cell>
          <cell r="CY1294">
            <v>0</v>
          </cell>
          <cell r="CZ1294">
            <v>0</v>
          </cell>
          <cell r="DA1294">
            <v>0</v>
          </cell>
          <cell r="DB1294">
            <v>0</v>
          </cell>
          <cell r="DC1294">
            <v>0</v>
          </cell>
          <cell r="DD1294">
            <v>0</v>
          </cell>
          <cell r="DE1294">
            <v>-60.015699999999924</v>
          </cell>
          <cell r="DF1294">
            <v>0</v>
          </cell>
          <cell r="DG1294">
            <v>-42.399999999999991</v>
          </cell>
          <cell r="DH1294">
            <v>0</v>
          </cell>
          <cell r="DI1294">
            <v>0</v>
          </cell>
          <cell r="DJ1294">
            <v>0</v>
          </cell>
          <cell r="DK1294">
            <v>0</v>
          </cell>
          <cell r="DL1294">
            <v>0</v>
          </cell>
          <cell r="DM1294">
            <v>0</v>
          </cell>
          <cell r="DN1294">
            <v>-17.615700000000004</v>
          </cell>
          <cell r="DO1294">
            <v>0</v>
          </cell>
          <cell r="DP1294">
            <v>0</v>
          </cell>
          <cell r="DQ1294">
            <v>0</v>
          </cell>
          <cell r="DR1294">
            <v>0</v>
          </cell>
          <cell r="DS1294">
            <v>0</v>
          </cell>
          <cell r="DT1294">
            <v>0</v>
          </cell>
          <cell r="DU1294">
            <v>0</v>
          </cell>
          <cell r="DV1294">
            <v>0</v>
          </cell>
          <cell r="DW1294">
            <v>0</v>
          </cell>
          <cell r="DX1294">
            <v>0</v>
          </cell>
          <cell r="DY1294">
            <v>0</v>
          </cell>
          <cell r="DZ1294">
            <v>0</v>
          </cell>
          <cell r="EA1294">
            <v>0</v>
          </cell>
          <cell r="EB1294">
            <v>0</v>
          </cell>
          <cell r="EC1294">
            <v>0</v>
          </cell>
          <cell r="ED1294">
            <v>0</v>
          </cell>
          <cell r="EE1294">
            <v>0</v>
          </cell>
          <cell r="EF1294">
            <v>0</v>
          </cell>
          <cell r="EG1294">
            <v>0</v>
          </cell>
          <cell r="EH1294">
            <v>0</v>
          </cell>
          <cell r="EI1294">
            <v>0</v>
          </cell>
          <cell r="EJ1294">
            <v>0</v>
          </cell>
          <cell r="EK1294">
            <v>0</v>
          </cell>
          <cell r="EL1294">
            <v>0</v>
          </cell>
          <cell r="EM1294">
            <v>0</v>
          </cell>
          <cell r="EN1294">
            <v>0</v>
          </cell>
          <cell r="EO1294">
            <v>0</v>
          </cell>
          <cell r="EP1294">
            <v>0</v>
          </cell>
          <cell r="EQ1294">
            <v>0</v>
          </cell>
          <cell r="ER1294">
            <v>0</v>
          </cell>
          <cell r="ES1294">
            <v>0</v>
          </cell>
          <cell r="ET1294">
            <v>0</v>
          </cell>
          <cell r="EU1294">
            <v>0</v>
          </cell>
          <cell r="EV1294">
            <v>0</v>
          </cell>
          <cell r="EW1294">
            <v>0</v>
          </cell>
          <cell r="EX1294">
            <v>0</v>
          </cell>
          <cell r="EY1294">
            <v>0</v>
          </cell>
          <cell r="EZ1294">
            <v>0</v>
          </cell>
          <cell r="FA1294">
            <v>0</v>
          </cell>
          <cell r="FB1294">
            <v>0</v>
          </cell>
          <cell r="FC1294">
            <v>0</v>
          </cell>
          <cell r="FD1294">
            <v>0</v>
          </cell>
          <cell r="FE1294">
            <v>0</v>
          </cell>
          <cell r="FF1294">
            <v>0</v>
          </cell>
          <cell r="FG1294">
            <v>0</v>
          </cell>
          <cell r="FH1294">
            <v>0</v>
          </cell>
          <cell r="FI1294">
            <v>0</v>
          </cell>
          <cell r="FJ1294">
            <v>0</v>
          </cell>
          <cell r="FK1294">
            <v>0</v>
          </cell>
          <cell r="FL1294">
            <v>0</v>
          </cell>
          <cell r="FM1294">
            <v>0</v>
          </cell>
          <cell r="FN1294">
            <v>0</v>
          </cell>
          <cell r="FO1294">
            <v>0</v>
          </cell>
          <cell r="FP1294">
            <v>0</v>
          </cell>
          <cell r="FQ1294">
            <v>0</v>
          </cell>
          <cell r="FR1294">
            <v>0</v>
          </cell>
          <cell r="FS1294">
            <v>0</v>
          </cell>
          <cell r="FT1294">
            <v>0</v>
          </cell>
          <cell r="FU1294">
            <v>0</v>
          </cell>
          <cell r="FV1294">
            <v>0</v>
          </cell>
          <cell r="FW1294">
            <v>0</v>
          </cell>
          <cell r="FX1294">
            <v>0</v>
          </cell>
          <cell r="FY1294">
            <v>0</v>
          </cell>
          <cell r="FZ1294">
            <v>0</v>
          </cell>
          <cell r="GA1294">
            <v>0</v>
          </cell>
          <cell r="GB1294">
            <v>0</v>
          </cell>
          <cell r="GC1294">
            <v>0</v>
          </cell>
          <cell r="GD1294">
            <v>0</v>
          </cell>
          <cell r="GE1294">
            <v>0</v>
          </cell>
          <cell r="GF1294">
            <v>0</v>
          </cell>
          <cell r="GG1294">
            <v>0</v>
          </cell>
          <cell r="GH1294">
            <v>0</v>
          </cell>
          <cell r="GI1294">
            <v>0</v>
          </cell>
          <cell r="GJ1294">
            <v>0</v>
          </cell>
          <cell r="GK1294">
            <v>0</v>
          </cell>
          <cell r="GL1294">
            <v>0</v>
          </cell>
          <cell r="GM1294">
            <v>0</v>
          </cell>
          <cell r="GN1294">
            <v>0</v>
          </cell>
          <cell r="GO1294">
            <v>0</v>
          </cell>
          <cell r="GP1294">
            <v>0</v>
          </cell>
          <cell r="GQ1294">
            <v>0</v>
          </cell>
          <cell r="GR1294">
            <v>0</v>
          </cell>
          <cell r="GS1294">
            <v>0</v>
          </cell>
          <cell r="GT1294">
            <v>0</v>
          </cell>
          <cell r="GU1294">
            <v>0</v>
          </cell>
          <cell r="GV1294">
            <v>0</v>
          </cell>
          <cell r="GW1294">
            <v>0</v>
          </cell>
          <cell r="GX1294">
            <v>0</v>
          </cell>
          <cell r="GY1294">
            <v>0</v>
          </cell>
          <cell r="GZ1294">
            <v>0</v>
          </cell>
          <cell r="HA1294">
            <v>0</v>
          </cell>
          <cell r="HB1294">
            <v>0</v>
          </cell>
          <cell r="HC1294">
            <v>0</v>
          </cell>
          <cell r="HD1294">
            <v>0</v>
          </cell>
          <cell r="HE1294">
            <v>0</v>
          </cell>
          <cell r="HF1294">
            <v>0</v>
          </cell>
          <cell r="HG1294">
            <v>0</v>
          </cell>
          <cell r="HH1294">
            <v>0</v>
          </cell>
          <cell r="HI1294">
            <v>0</v>
          </cell>
          <cell r="HJ1294">
            <v>0</v>
          </cell>
          <cell r="HK1294">
            <v>0</v>
          </cell>
          <cell r="HL1294">
            <v>0</v>
          </cell>
          <cell r="HM1294">
            <v>0</v>
          </cell>
          <cell r="HN1294">
            <v>0</v>
          </cell>
          <cell r="HO1294">
            <v>0</v>
          </cell>
          <cell r="HP1294">
            <v>0</v>
          </cell>
          <cell r="HQ1294">
            <v>0</v>
          </cell>
          <cell r="HR1294">
            <v>0</v>
          </cell>
          <cell r="HS1294">
            <v>0</v>
          </cell>
          <cell r="HT1294">
            <v>0</v>
          </cell>
          <cell r="HU1294">
            <v>0</v>
          </cell>
          <cell r="HV1294">
            <v>0</v>
          </cell>
          <cell r="HW1294">
            <v>0</v>
          </cell>
          <cell r="HX1294">
            <v>0</v>
          </cell>
          <cell r="HY1294">
            <v>0</v>
          </cell>
          <cell r="HZ1294">
            <v>0</v>
          </cell>
          <cell r="IA1294">
            <v>0</v>
          </cell>
          <cell r="IB1294">
            <v>0</v>
          </cell>
          <cell r="IC1294">
            <v>0</v>
          </cell>
          <cell r="ID1294">
            <v>0</v>
          </cell>
          <cell r="IE1294">
            <v>0</v>
          </cell>
          <cell r="IF1294">
            <v>0</v>
          </cell>
          <cell r="IG1294">
            <v>0</v>
          </cell>
          <cell r="IH1294">
            <v>0</v>
          </cell>
          <cell r="II1294">
            <v>0</v>
          </cell>
          <cell r="IJ1294">
            <v>0</v>
          </cell>
          <cell r="IK1294">
            <v>0</v>
          </cell>
          <cell r="IL1294">
            <v>0</v>
          </cell>
          <cell r="IM1294">
            <v>0</v>
          </cell>
          <cell r="IN1294">
            <v>0</v>
          </cell>
          <cell r="IO1294">
            <v>0</v>
          </cell>
          <cell r="IP1294">
            <v>0</v>
          </cell>
          <cell r="IQ1294">
            <v>0</v>
          </cell>
          <cell r="IR1294">
            <v>0</v>
          </cell>
          <cell r="IS1294">
            <v>0</v>
          </cell>
          <cell r="IT1294">
            <v>0</v>
          </cell>
          <cell r="IU1294">
            <v>0</v>
          </cell>
          <cell r="IV1294">
            <v>0</v>
          </cell>
          <cell r="IW1294">
            <v>0</v>
          </cell>
          <cell r="IX1294">
            <v>0</v>
          </cell>
          <cell r="IY1294">
            <v>0</v>
          </cell>
          <cell r="IZ1294">
            <v>0</v>
          </cell>
          <cell r="JA1294">
            <v>0</v>
          </cell>
          <cell r="JB1294">
            <v>0</v>
          </cell>
          <cell r="JC1294">
            <v>0</v>
          </cell>
          <cell r="JD1294">
            <v>0</v>
          </cell>
          <cell r="JE1294">
            <v>0</v>
          </cell>
          <cell r="JF1294">
            <v>0</v>
          </cell>
          <cell r="JG1294">
            <v>0</v>
          </cell>
          <cell r="JH1294">
            <v>0</v>
          </cell>
          <cell r="JI1294">
            <v>0</v>
          </cell>
          <cell r="JJ1294">
            <v>0</v>
          </cell>
          <cell r="JK1294">
            <v>0</v>
          </cell>
          <cell r="JL1294">
            <v>0</v>
          </cell>
          <cell r="JM1294">
            <v>0</v>
          </cell>
          <cell r="JN1294">
            <v>0</v>
          </cell>
          <cell r="JO1294">
            <v>0</v>
          </cell>
          <cell r="JP1294">
            <v>0</v>
          </cell>
          <cell r="JQ1294">
            <v>0</v>
          </cell>
        </row>
        <row r="1295">
          <cell r="D1295" t="str">
            <v>GCV.EX.WSF._.___.Gadsby 3</v>
          </cell>
          <cell r="F1295">
            <v>45.203166069999497</v>
          </cell>
          <cell r="G1295">
            <v>9.6779982600000949</v>
          </cell>
          <cell r="H1295">
            <v>2.0418983699998989</v>
          </cell>
          <cell r="I1295">
            <v>-15.40729379000004</v>
          </cell>
          <cell r="J1295">
            <v>-104.28115844000058</v>
          </cell>
          <cell r="K1295">
            <v>-14.669543139999973</v>
          </cell>
          <cell r="L1295">
            <v>-59.878472789999705</v>
          </cell>
          <cell r="M1295">
            <v>2.6129022599998279</v>
          </cell>
          <cell r="N1295">
            <v>-37.048653469999977</v>
          </cell>
          <cell r="O1295">
            <v>41.554905199999979</v>
          </cell>
          <cell r="P1295">
            <v>0</v>
          </cell>
          <cell r="Q1295">
            <v>-0.96642244000003075</v>
          </cell>
          <cell r="R1295">
            <v>-67.403630359998715</v>
          </cell>
          <cell r="S1295">
            <v>25.26743220000003</v>
          </cell>
          <cell r="T1295">
            <v>17.36039999999997</v>
          </cell>
          <cell r="U1295">
            <v>-13.494930219999901</v>
          </cell>
          <cell r="V1295">
            <v>5.1260826000000179</v>
          </cell>
          <cell r="W1295">
            <v>-34.563445329999922</v>
          </cell>
          <cell r="X1295">
            <v>-13.721515219999901</v>
          </cell>
          <cell r="Y1295">
            <v>-29.574573150000333</v>
          </cell>
          <cell r="Z1295">
            <v>-38.206166059999305</v>
          </cell>
          <cell r="AA1295">
            <v>0</v>
          </cell>
          <cell r="AB1295">
            <v>-6.7408800000066549E-2</v>
          </cell>
          <cell r="AC1295">
            <v>0.85627164999993965</v>
          </cell>
          <cell r="AD1295">
            <v>13.61422196999996</v>
          </cell>
          <cell r="AE1295">
            <v>-13.220729680000204</v>
          </cell>
          <cell r="AF1295">
            <v>-9.6870740199999901</v>
          </cell>
          <cell r="AG1295">
            <v>-33.573229560000001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-9.3184499999999986</v>
          </cell>
          <cell r="AM1295">
            <v>43.615982849999909</v>
          </cell>
          <cell r="AN1295">
            <v>0</v>
          </cell>
          <cell r="AO1295">
            <v>21.58525293999999</v>
          </cell>
          <cell r="AP1295">
            <v>-8.5417107199999993</v>
          </cell>
          <cell r="AQ1295">
            <v>-17.301501169999995</v>
          </cell>
          <cell r="AR1295">
            <v>-377.85056719000386</v>
          </cell>
          <cell r="AS1295">
            <v>0</v>
          </cell>
          <cell r="AT1295">
            <v>20.432174179999492</v>
          </cell>
          <cell r="AU1295">
            <v>-18.070026200000029</v>
          </cell>
          <cell r="AV1295">
            <v>0</v>
          </cell>
          <cell r="AW1295">
            <v>-52.799353950000018</v>
          </cell>
          <cell r="AX1295">
            <v>-32.138627210000095</v>
          </cell>
          <cell r="AY1295">
            <v>15.731843900000285</v>
          </cell>
          <cell r="AZ1295">
            <v>-319.13228095000068</v>
          </cell>
          <cell r="BA1295">
            <v>0</v>
          </cell>
          <cell r="BB1295">
            <v>0</v>
          </cell>
          <cell r="BC1295">
            <v>0</v>
          </cell>
          <cell r="BD1295">
            <v>8.1257030400000048</v>
          </cell>
          <cell r="BE1295">
            <v>-127.25384915000177</v>
          </cell>
          <cell r="BF1295">
            <v>-15.854785629999924</v>
          </cell>
          <cell r="BG1295">
            <v>220.11677901000076</v>
          </cell>
          <cell r="BH1295">
            <v>-19.866574840000339</v>
          </cell>
          <cell r="BI1295">
            <v>-23.440817990000141</v>
          </cell>
          <cell r="BJ1295">
            <v>-11.89771379999911</v>
          </cell>
          <cell r="BK1295">
            <v>-25.39880506999998</v>
          </cell>
          <cell r="BL1295">
            <v>-40.190558250000322</v>
          </cell>
          <cell r="BM1295">
            <v>-140.16470717999982</v>
          </cell>
          <cell r="BN1295">
            <v>-66.069753349999701</v>
          </cell>
          <cell r="BO1295">
            <v>0</v>
          </cell>
          <cell r="BP1295">
            <v>0</v>
          </cell>
          <cell r="BQ1295">
            <v>-4.4869120500000008</v>
          </cell>
          <cell r="BR1295">
            <v>-420.01567465998232</v>
          </cell>
          <cell r="BS1295">
            <v>-13.270184630000131</v>
          </cell>
          <cell r="BT1295">
            <v>-37.774317279999195</v>
          </cell>
          <cell r="BU1295">
            <v>0</v>
          </cell>
          <cell r="BV1295">
            <v>0</v>
          </cell>
          <cell r="BW1295">
            <v>-20.445022200000153</v>
          </cell>
          <cell r="BX1295">
            <v>-138.86759648999987</v>
          </cell>
          <cell r="BY1295">
            <v>1.6472871799996938</v>
          </cell>
          <cell r="BZ1295">
            <v>-103.31716382999366</v>
          </cell>
          <cell r="CA1295">
            <v>-19.76348538000093</v>
          </cell>
          <cell r="CB1295">
            <v>-36.759009849999984</v>
          </cell>
          <cell r="CC1295">
            <v>-51.466182180000033</v>
          </cell>
          <cell r="CD1295">
            <v>0</v>
          </cell>
          <cell r="CE1295">
            <v>-518.06988153999555</v>
          </cell>
          <cell r="CF1295">
            <v>-65.078318090000266</v>
          </cell>
          <cell r="CG1295">
            <v>-0.62402707999899576</v>
          </cell>
          <cell r="CH1295">
            <v>-184.76014536999992</v>
          </cell>
          <cell r="CI1295">
            <v>0</v>
          </cell>
          <cell r="CJ1295">
            <v>0</v>
          </cell>
          <cell r="CK1295">
            <v>0</v>
          </cell>
          <cell r="CL1295">
            <v>-43.480172500001572</v>
          </cell>
          <cell r="CM1295">
            <v>-118.46966787000201</v>
          </cell>
          <cell r="CN1295">
            <v>-45.114833859999635</v>
          </cell>
          <cell r="CO1295">
            <v>2.8073908199999664</v>
          </cell>
          <cell r="CP1295">
            <v>-59.724811640000553</v>
          </cell>
          <cell r="CQ1295">
            <v>-3.6252959499997814</v>
          </cell>
          <cell r="CR1295">
            <v>-317.06402436998906</v>
          </cell>
          <cell r="CS1295">
            <v>-1.8790787000002638</v>
          </cell>
          <cell r="CT1295">
            <v>-7.8932850900000631</v>
          </cell>
          <cell r="CU1295">
            <v>0</v>
          </cell>
          <cell r="CV1295">
            <v>0</v>
          </cell>
          <cell r="CW1295">
            <v>0</v>
          </cell>
          <cell r="CX1295">
            <v>-46.929777220000119</v>
          </cell>
          <cell r="CY1295">
            <v>-11.499503899998672</v>
          </cell>
          <cell r="CZ1295">
            <v>-183.53444544999729</v>
          </cell>
          <cell r="DA1295">
            <v>-0.63625060999947891</v>
          </cell>
          <cell r="DB1295">
            <v>0</v>
          </cell>
          <cell r="DC1295">
            <v>-60.927428929999678</v>
          </cell>
          <cell r="DD1295">
            <v>-3.7642544699983773</v>
          </cell>
          <cell r="DE1295">
            <v>-591.81042034001439</v>
          </cell>
          <cell r="DF1295">
            <v>-18.801058600000033</v>
          </cell>
          <cell r="DG1295">
            <v>-166.60169836000023</v>
          </cell>
          <cell r="DH1295">
            <v>-4.2711979199993948</v>
          </cell>
          <cell r="DI1295">
            <v>0</v>
          </cell>
          <cell r="DJ1295">
            <v>0</v>
          </cell>
          <cell r="DK1295">
            <v>0</v>
          </cell>
          <cell r="DL1295">
            <v>9.9296333499987668</v>
          </cell>
          <cell r="DM1295">
            <v>-136.32198974999847</v>
          </cell>
          <cell r="DN1295">
            <v>-238.30055935000019</v>
          </cell>
          <cell r="DO1295">
            <v>-5.0571200800000042</v>
          </cell>
          <cell r="DP1295">
            <v>-42.392535890000545</v>
          </cell>
          <cell r="DQ1295">
            <v>10.006106260000706</v>
          </cell>
          <cell r="DR1295">
            <v>-48.786029819981195</v>
          </cell>
          <cell r="DS1295">
            <v>1.2760001482092775E-5</v>
          </cell>
          <cell r="DT1295">
            <v>1.1880001693498343E-5</v>
          </cell>
          <cell r="DU1295">
            <v>-3.6867058699999689</v>
          </cell>
          <cell r="DV1295">
            <v>0</v>
          </cell>
          <cell r="DW1295">
            <v>0</v>
          </cell>
          <cell r="DX1295">
            <v>0</v>
          </cell>
          <cell r="DY1295">
            <v>-24.084011190000638</v>
          </cell>
          <cell r="DZ1295">
            <v>0.49772853000104078</v>
          </cell>
          <cell r="EA1295">
            <v>1.2430000424501486E-5</v>
          </cell>
          <cell r="EB1295">
            <v>0</v>
          </cell>
          <cell r="EC1295">
            <v>-21.513090359999751</v>
          </cell>
          <cell r="ED1295">
            <v>1.1999999514955562E-5</v>
          </cell>
          <cell r="EE1295">
            <v>10.026559359997918</v>
          </cell>
          <cell r="EF1295">
            <v>0.27132999999912499</v>
          </cell>
          <cell r="EG1295">
            <v>0.27829993000159448</v>
          </cell>
          <cell r="EH1295">
            <v>0</v>
          </cell>
          <cell r="EI1295">
            <v>0.3362466700000013</v>
          </cell>
          <cell r="EJ1295">
            <v>0</v>
          </cell>
          <cell r="EK1295">
            <v>0</v>
          </cell>
          <cell r="EL1295">
            <v>0.14095237999936217</v>
          </cell>
          <cell r="EM1295">
            <v>1.7958676300004299</v>
          </cell>
          <cell r="EN1295">
            <v>6.888958690000436</v>
          </cell>
          <cell r="EO1295">
            <v>0</v>
          </cell>
          <cell r="EP1295">
            <v>0</v>
          </cell>
          <cell r="EQ1295">
            <v>0.31490406000011717</v>
          </cell>
          <cell r="ER1295">
            <v>13.727280320003047</v>
          </cell>
          <cell r="ES1295">
            <v>0</v>
          </cell>
          <cell r="ET1295">
            <v>5.9194608300003893</v>
          </cell>
          <cell r="EU1295">
            <v>0.79791322999972181</v>
          </cell>
          <cell r="EV1295">
            <v>0</v>
          </cell>
          <cell r="EW1295">
            <v>0</v>
          </cell>
          <cell r="EX1295">
            <v>0</v>
          </cell>
          <cell r="EY1295">
            <v>2.4752348499996515</v>
          </cell>
          <cell r="EZ1295">
            <v>0.30067758000222966</v>
          </cell>
          <cell r="FA1295">
            <v>0.11371598000187078</v>
          </cell>
          <cell r="FB1295">
            <v>0</v>
          </cell>
          <cell r="FC1295">
            <v>0.27132999999957974</v>
          </cell>
          <cell r="FD1295">
            <v>3.8489478500005134</v>
          </cell>
          <cell r="FE1295">
            <v>18.604758500005119</v>
          </cell>
          <cell r="FF1295">
            <v>0</v>
          </cell>
          <cell r="FG1295">
            <v>-0.70397923000018636</v>
          </cell>
          <cell r="FH1295">
            <v>4.2848749999848224E-2</v>
          </cell>
          <cell r="FI1295">
            <v>0</v>
          </cell>
          <cell r="FJ1295">
            <v>0</v>
          </cell>
          <cell r="FK1295">
            <v>0</v>
          </cell>
          <cell r="FL1295">
            <v>22.279678020000574</v>
          </cell>
          <cell r="FM1295">
            <v>2.1182379099991522</v>
          </cell>
          <cell r="FN1295">
            <v>0</v>
          </cell>
          <cell r="FO1295">
            <v>-12.434834030000047</v>
          </cell>
          <cell r="FP1295">
            <v>5.3226247200004764</v>
          </cell>
          <cell r="FQ1295">
            <v>1.9801823600000716</v>
          </cell>
          <cell r="FR1295">
            <v>-40.574659219986643</v>
          </cell>
          <cell r="FS1295">
            <v>5.5166265900002145</v>
          </cell>
          <cell r="FT1295">
            <v>-74.671763299998929</v>
          </cell>
          <cell r="FU1295">
            <v>0.27132999999957974</v>
          </cell>
          <cell r="FV1295">
            <v>0.27132999999997764</v>
          </cell>
          <cell r="FW1295">
            <v>0</v>
          </cell>
          <cell r="FX1295">
            <v>0</v>
          </cell>
          <cell r="FY1295">
            <v>1.6141033399999287</v>
          </cell>
          <cell r="FZ1295">
            <v>6.4436950400013302</v>
          </cell>
          <cell r="GA1295">
            <v>-2.6523070000621374E-2</v>
          </cell>
          <cell r="GB1295">
            <v>0</v>
          </cell>
          <cell r="GC1295">
            <v>3.2447750999999698</v>
          </cell>
          <cell r="GD1295">
            <v>16.761767079999117</v>
          </cell>
          <cell r="GE1295">
            <v>4.7470514399974491</v>
          </cell>
          <cell r="GF1295">
            <v>1.7997349000002032</v>
          </cell>
          <cell r="GG1295">
            <v>0.54266000000097847</v>
          </cell>
          <cell r="GH1295">
            <v>0</v>
          </cell>
          <cell r="GI1295">
            <v>0</v>
          </cell>
          <cell r="GJ1295">
            <v>0</v>
          </cell>
          <cell r="GK1295">
            <v>0</v>
          </cell>
          <cell r="GL1295">
            <v>-8.263332029999674</v>
          </cell>
          <cell r="GM1295">
            <v>3.4565416699970228</v>
          </cell>
          <cell r="GN1295">
            <v>6.9401168999993388</v>
          </cell>
          <cell r="GO1295">
            <v>0</v>
          </cell>
          <cell r="GP1295">
            <v>0</v>
          </cell>
          <cell r="GQ1295">
            <v>0.27133000000003449</v>
          </cell>
          <cell r="GR1295">
            <v>16.922988499994972</v>
          </cell>
          <cell r="GS1295">
            <v>10.513042620000306</v>
          </cell>
          <cell r="GT1295">
            <v>0</v>
          </cell>
          <cell r="GU1295">
            <v>0</v>
          </cell>
          <cell r="GV1295">
            <v>0</v>
          </cell>
          <cell r="GW1295">
            <v>0</v>
          </cell>
          <cell r="GX1295">
            <v>0.32282067000005554</v>
          </cell>
          <cell r="GY1295">
            <v>1.3222817599998962</v>
          </cell>
          <cell r="GZ1295">
            <v>0.3228206699986913</v>
          </cell>
          <cell r="HA1295">
            <v>1.1502366699987761</v>
          </cell>
          <cell r="HB1295">
            <v>0</v>
          </cell>
          <cell r="HC1295">
            <v>1.085320000000138</v>
          </cell>
          <cell r="HD1295">
            <v>2.2064661099993828</v>
          </cell>
          <cell r="HE1295">
            <v>-129.20741329000157</v>
          </cell>
          <cell r="HF1295">
            <v>-89.977452150000317</v>
          </cell>
          <cell r="HG1295">
            <v>-12.025502700000288</v>
          </cell>
          <cell r="HH1295">
            <v>-4.5851820000052612E-2</v>
          </cell>
          <cell r="HI1295">
            <v>0</v>
          </cell>
          <cell r="HJ1295">
            <v>0</v>
          </cell>
          <cell r="HK1295">
            <v>0</v>
          </cell>
          <cell r="HL1295">
            <v>-25.393971249999595</v>
          </cell>
          <cell r="HM1295">
            <v>-6.2166796100009378</v>
          </cell>
          <cell r="HN1295">
            <v>0.60757667000052606</v>
          </cell>
          <cell r="HO1295">
            <v>0</v>
          </cell>
          <cell r="HP1295">
            <v>2.506886680000207</v>
          </cell>
          <cell r="HQ1295">
            <v>1.3375808900000266</v>
          </cell>
          <cell r="HR1295">
            <v>-22.619395629997598</v>
          </cell>
          <cell r="HS1295">
            <v>1.6172596500000509</v>
          </cell>
          <cell r="HT1295">
            <v>-31.144658779998281</v>
          </cell>
          <cell r="HU1295">
            <v>37.978736220000428</v>
          </cell>
          <cell r="HV1295">
            <v>2.4917405900000631</v>
          </cell>
          <cell r="HW1295">
            <v>0</v>
          </cell>
          <cell r="HX1295">
            <v>0.5426599999998416</v>
          </cell>
          <cell r="HY1295">
            <v>-32.345674040000631</v>
          </cell>
          <cell r="HZ1295">
            <v>11.126434400001017</v>
          </cell>
          <cell r="IA1295">
            <v>-14.982238939997842</v>
          </cell>
          <cell r="IB1295">
            <v>0</v>
          </cell>
          <cell r="IC1295">
            <v>0.77522858000156702</v>
          </cell>
          <cell r="ID1295">
            <v>1.321116689999144</v>
          </cell>
          <cell r="IE1295">
            <v>-16.361916910027503</v>
          </cell>
          <cell r="IF1295">
            <v>0.14008087000001979</v>
          </cell>
          <cell r="IG1295">
            <v>4.0478061099965998</v>
          </cell>
          <cell r="IH1295">
            <v>0.87890667000010581</v>
          </cell>
          <cell r="II1295">
            <v>0</v>
          </cell>
          <cell r="IJ1295">
            <v>0</v>
          </cell>
          <cell r="IK1295">
            <v>0.24246170000060374</v>
          </cell>
          <cell r="IL1295">
            <v>-33.208162180000727</v>
          </cell>
          <cell r="IM1295">
            <v>4.0508571000009397</v>
          </cell>
          <cell r="IN1295">
            <v>0.81398999999873922</v>
          </cell>
          <cell r="IO1295">
            <v>0.60757668000000109</v>
          </cell>
          <cell r="IP1295">
            <v>2.5068866800011165</v>
          </cell>
          <cell r="IQ1295">
            <v>3.5576794600001449</v>
          </cell>
          <cell r="IR1295">
            <v>-5.7207500500226161</v>
          </cell>
          <cell r="IS1295">
            <v>1.2542649099978007</v>
          </cell>
          <cell r="IT1295">
            <v>1.691490729997895</v>
          </cell>
          <cell r="IU1295">
            <v>5.7583278199997494</v>
          </cell>
          <cell r="IV1295">
            <v>0</v>
          </cell>
          <cell r="IW1295">
            <v>0</v>
          </cell>
          <cell r="IX1295">
            <v>-26.964962680000099</v>
          </cell>
          <cell r="IY1295">
            <v>2.1706400000002759</v>
          </cell>
          <cell r="IZ1295">
            <v>0.84646729999985837</v>
          </cell>
          <cell r="JA1295">
            <v>1.3884701299994049</v>
          </cell>
          <cell r="JB1295">
            <v>0</v>
          </cell>
          <cell r="JC1295">
            <v>2.8031708500011518</v>
          </cell>
          <cell r="JD1295">
            <v>5.3313808899983997</v>
          </cell>
          <cell r="JE1295">
            <v>0</v>
          </cell>
          <cell r="JF1295">
            <v>0</v>
          </cell>
          <cell r="JG1295">
            <v>0</v>
          </cell>
          <cell r="JH1295">
            <v>0</v>
          </cell>
          <cell r="JI1295">
            <v>0</v>
          </cell>
          <cell r="JJ1295">
            <v>0</v>
          </cell>
          <cell r="JK1295">
            <v>0</v>
          </cell>
          <cell r="JL1295">
            <v>0</v>
          </cell>
          <cell r="JM1295">
            <v>0</v>
          </cell>
          <cell r="JN1295">
            <v>0</v>
          </cell>
          <cell r="JO1295">
            <v>0</v>
          </cell>
          <cell r="JP1295">
            <v>0</v>
          </cell>
          <cell r="JQ1295">
            <v>0</v>
          </cell>
        </row>
        <row r="1296">
          <cell r="D1296" t="str">
            <v>GCV.EX.WSF._.___.Gadsby 3 OR</v>
          </cell>
          <cell r="F1296">
            <v>33.527360700000145</v>
          </cell>
          <cell r="G1296">
            <v>-21.286412970000356</v>
          </cell>
          <cell r="H1296">
            <v>-23.832803830000103</v>
          </cell>
          <cell r="I1296">
            <v>-22.390863499999909</v>
          </cell>
          <cell r="J1296">
            <v>-42.736195989999487</v>
          </cell>
          <cell r="K1296">
            <v>4.6663981400000125</v>
          </cell>
          <cell r="L1296">
            <v>33.355029830000149</v>
          </cell>
          <cell r="M1296">
            <v>-48.732979240000077</v>
          </cell>
          <cell r="N1296">
            <v>11.276170819999976</v>
          </cell>
          <cell r="O1296">
            <v>-34.789830559999984</v>
          </cell>
          <cell r="P1296">
            <v>0</v>
          </cell>
          <cell r="Q1296">
            <v>0</v>
          </cell>
          <cell r="R1296">
            <v>-197.6893768000009</v>
          </cell>
          <cell r="S1296">
            <v>4.4976760799999909</v>
          </cell>
          <cell r="T1296">
            <v>-20.909489660000006</v>
          </cell>
          <cell r="U1296">
            <v>-33.462179150000082</v>
          </cell>
          <cell r="V1296">
            <v>-4.2067133700000454</v>
          </cell>
          <cell r="W1296">
            <v>-157.42379743000015</v>
          </cell>
          <cell r="X1296">
            <v>-3.3775718100000631</v>
          </cell>
          <cell r="Y1296">
            <v>22.032242530000076</v>
          </cell>
          <cell r="Z1296">
            <v>-3.1195207100000744</v>
          </cell>
          <cell r="AA1296">
            <v>0</v>
          </cell>
          <cell r="AB1296">
            <v>0.66999734000000899</v>
          </cell>
          <cell r="AC1296">
            <v>5.7070314900000056</v>
          </cell>
          <cell r="AD1296">
            <v>-8.0970521099999928</v>
          </cell>
          <cell r="AE1296">
            <v>-162.11287643000014</v>
          </cell>
          <cell r="AF1296">
            <v>-2.2383887100000002</v>
          </cell>
          <cell r="AG1296">
            <v>-37.333107249999983</v>
          </cell>
          <cell r="AH1296">
            <v>0</v>
          </cell>
          <cell r="AI1296">
            <v>0</v>
          </cell>
          <cell r="AJ1296">
            <v>0</v>
          </cell>
          <cell r="AK1296">
            <v>-4.9919985099999948</v>
          </cell>
          <cell r="AL1296">
            <v>9.3184500000000057</v>
          </cell>
          <cell r="AM1296">
            <v>-115.7502358800001</v>
          </cell>
          <cell r="AN1296">
            <v>0</v>
          </cell>
          <cell r="AO1296">
            <v>-33.06186060000001</v>
          </cell>
          <cell r="AP1296">
            <v>4.6427633500000001</v>
          </cell>
          <cell r="AQ1296">
            <v>17.301501170000002</v>
          </cell>
          <cell r="AR1296">
            <v>119.42853470000045</v>
          </cell>
          <cell r="AS1296">
            <v>0</v>
          </cell>
          <cell r="AT1296">
            <v>-29.873382460000016</v>
          </cell>
          <cell r="AU1296">
            <v>26.678849999999898</v>
          </cell>
          <cell r="AV1296">
            <v>0</v>
          </cell>
          <cell r="AW1296">
            <v>0</v>
          </cell>
          <cell r="AX1296">
            <v>22.16960504000005</v>
          </cell>
          <cell r="AY1296">
            <v>-15.731843900000058</v>
          </cell>
          <cell r="AZ1296">
            <v>116.18530601999987</v>
          </cell>
          <cell r="BA1296">
            <v>0</v>
          </cell>
          <cell r="BB1296">
            <v>0</v>
          </cell>
          <cell r="BC1296">
            <v>0</v>
          </cell>
          <cell r="BD1296">
            <v>0</v>
          </cell>
          <cell r="BE1296">
            <v>-31.655611949999638</v>
          </cell>
          <cell r="BF1296">
            <v>0</v>
          </cell>
          <cell r="BG1296">
            <v>0</v>
          </cell>
          <cell r="BH1296">
            <v>0</v>
          </cell>
          <cell r="BI1296">
            <v>0</v>
          </cell>
          <cell r="BJ1296">
            <v>0</v>
          </cell>
          <cell r="BK1296">
            <v>-5.6622527399999854</v>
          </cell>
          <cell r="BL1296">
            <v>-12.192992009999955</v>
          </cell>
          <cell r="BM1296">
            <v>-4.0978960899999493</v>
          </cell>
          <cell r="BN1296">
            <v>-9.7024711099999763</v>
          </cell>
          <cell r="BO1296">
            <v>0</v>
          </cell>
          <cell r="BP1296">
            <v>0</v>
          </cell>
          <cell r="BQ1296">
            <v>0</v>
          </cell>
          <cell r="BR1296">
            <v>-127.84404865000033</v>
          </cell>
          <cell r="BS1296">
            <v>0</v>
          </cell>
          <cell r="BT1296">
            <v>0</v>
          </cell>
          <cell r="BU1296">
            <v>0</v>
          </cell>
          <cell r="BV1296">
            <v>0</v>
          </cell>
          <cell r="BW1296">
            <v>0</v>
          </cell>
          <cell r="BX1296">
            <v>0</v>
          </cell>
          <cell r="BY1296">
            <v>0</v>
          </cell>
          <cell r="BZ1296">
            <v>-6.3198337100002391</v>
          </cell>
          <cell r="CA1296">
            <v>-121.52421493999998</v>
          </cell>
          <cell r="CB1296">
            <v>0</v>
          </cell>
          <cell r="CC1296">
            <v>0</v>
          </cell>
          <cell r="CD1296">
            <v>0</v>
          </cell>
          <cell r="CE1296">
            <v>-18.949339509998936</v>
          </cell>
          <cell r="CF1296">
            <v>0</v>
          </cell>
          <cell r="CG1296">
            <v>-12.414498379999998</v>
          </cell>
          <cell r="CH1296">
            <v>0</v>
          </cell>
          <cell r="CI1296">
            <v>0</v>
          </cell>
          <cell r="CJ1296">
            <v>0</v>
          </cell>
          <cell r="CK1296">
            <v>0</v>
          </cell>
          <cell r="CL1296">
            <v>23.827143250000063</v>
          </cell>
          <cell r="CM1296">
            <v>-30.36198437999974</v>
          </cell>
          <cell r="CN1296">
            <v>0</v>
          </cell>
          <cell r="CO1296">
            <v>0</v>
          </cell>
          <cell r="CP1296">
            <v>0</v>
          </cell>
          <cell r="CQ1296">
            <v>0</v>
          </cell>
          <cell r="CR1296">
            <v>-109.64821140999993</v>
          </cell>
          <cell r="CS1296">
            <v>0</v>
          </cell>
          <cell r="CT1296">
            <v>-47.613396119999948</v>
          </cell>
          <cell r="CU1296">
            <v>0</v>
          </cell>
          <cell r="CV1296">
            <v>0</v>
          </cell>
          <cell r="CW1296">
            <v>0</v>
          </cell>
          <cell r="CX1296">
            <v>4.8381143200000096</v>
          </cell>
          <cell r="CY1296">
            <v>0</v>
          </cell>
          <cell r="CZ1296">
            <v>-66.872929610000028</v>
          </cell>
          <cell r="DA1296">
            <v>0</v>
          </cell>
          <cell r="DB1296">
            <v>0</v>
          </cell>
          <cell r="DC1296">
            <v>0</v>
          </cell>
          <cell r="DD1296">
            <v>0</v>
          </cell>
          <cell r="DE1296">
            <v>48.452401080000527</v>
          </cell>
          <cell r="DF1296">
            <v>0</v>
          </cell>
          <cell r="DG1296">
            <v>16.445039990000168</v>
          </cell>
          <cell r="DH1296">
            <v>0</v>
          </cell>
          <cell r="DI1296">
            <v>0</v>
          </cell>
          <cell r="DJ1296">
            <v>0</v>
          </cell>
          <cell r="DK1296">
            <v>0</v>
          </cell>
          <cell r="DL1296">
            <v>39.673539070000061</v>
          </cell>
          <cell r="DM1296">
            <v>-7.6661779800001568</v>
          </cell>
          <cell r="DN1296">
            <v>0</v>
          </cell>
          <cell r="DO1296">
            <v>0</v>
          </cell>
          <cell r="DP1296">
            <v>0</v>
          </cell>
          <cell r="DQ1296">
            <v>0</v>
          </cell>
          <cell r="DR1296">
            <v>0</v>
          </cell>
          <cell r="DS1296">
            <v>0</v>
          </cell>
          <cell r="DT1296">
            <v>0</v>
          </cell>
          <cell r="DU1296">
            <v>0</v>
          </cell>
          <cell r="DV1296">
            <v>0</v>
          </cell>
          <cell r="DW1296">
            <v>0</v>
          </cell>
          <cell r="DX1296">
            <v>0</v>
          </cell>
          <cell r="DY1296">
            <v>0</v>
          </cell>
          <cell r="DZ1296">
            <v>0</v>
          </cell>
          <cell r="EA1296">
            <v>0</v>
          </cell>
          <cell r="EB1296">
            <v>0</v>
          </cell>
          <cell r="EC1296">
            <v>0</v>
          </cell>
          <cell r="ED1296">
            <v>0</v>
          </cell>
          <cell r="EE1296">
            <v>0</v>
          </cell>
          <cell r="EF1296">
            <v>0</v>
          </cell>
          <cell r="EG1296">
            <v>0</v>
          </cell>
          <cell r="EH1296">
            <v>0</v>
          </cell>
          <cell r="EI1296">
            <v>0</v>
          </cell>
          <cell r="EJ1296">
            <v>0</v>
          </cell>
          <cell r="EK1296">
            <v>0</v>
          </cell>
          <cell r="EL1296">
            <v>0</v>
          </cell>
          <cell r="EM1296">
            <v>0</v>
          </cell>
          <cell r="EN1296">
            <v>0</v>
          </cell>
          <cell r="EO1296">
            <v>0</v>
          </cell>
          <cell r="EP1296">
            <v>0</v>
          </cell>
          <cell r="EQ1296">
            <v>0</v>
          </cell>
          <cell r="ER1296">
            <v>0</v>
          </cell>
          <cell r="ES1296">
            <v>0</v>
          </cell>
          <cell r="ET1296">
            <v>0</v>
          </cell>
          <cell r="EU1296">
            <v>0</v>
          </cell>
          <cell r="EV1296">
            <v>0</v>
          </cell>
          <cell r="EW1296">
            <v>0</v>
          </cell>
          <cell r="EX1296">
            <v>0</v>
          </cell>
          <cell r="EY1296">
            <v>0</v>
          </cell>
          <cell r="EZ1296">
            <v>0</v>
          </cell>
          <cell r="FA1296">
            <v>0</v>
          </cell>
          <cell r="FB1296">
            <v>0</v>
          </cell>
          <cell r="FC1296">
            <v>0</v>
          </cell>
          <cell r="FD1296">
            <v>0</v>
          </cell>
          <cell r="FE1296">
            <v>0</v>
          </cell>
          <cell r="FF1296">
            <v>0</v>
          </cell>
          <cell r="FG1296">
            <v>0</v>
          </cell>
          <cell r="FH1296">
            <v>0</v>
          </cell>
          <cell r="FI1296">
            <v>0</v>
          </cell>
          <cell r="FJ1296">
            <v>0</v>
          </cell>
          <cell r="FK1296">
            <v>0</v>
          </cell>
          <cell r="FL1296">
            <v>0</v>
          </cell>
          <cell r="FM1296">
            <v>0</v>
          </cell>
          <cell r="FN1296">
            <v>0</v>
          </cell>
          <cell r="FO1296">
            <v>0</v>
          </cell>
          <cell r="FP1296">
            <v>0</v>
          </cell>
          <cell r="FQ1296">
            <v>0</v>
          </cell>
          <cell r="FR1296">
            <v>0</v>
          </cell>
          <cell r="FS1296">
            <v>0</v>
          </cell>
          <cell r="FT1296">
            <v>0</v>
          </cell>
          <cell r="FU1296">
            <v>0</v>
          </cell>
          <cell r="FV1296">
            <v>0</v>
          </cell>
          <cell r="FW1296">
            <v>0</v>
          </cell>
          <cell r="FX1296">
            <v>0</v>
          </cell>
          <cell r="FY1296">
            <v>0</v>
          </cell>
          <cell r="FZ1296">
            <v>0</v>
          </cell>
          <cell r="GA1296">
            <v>0</v>
          </cell>
          <cell r="GB1296">
            <v>0</v>
          </cell>
          <cell r="GC1296">
            <v>0</v>
          </cell>
          <cell r="GD1296">
            <v>0</v>
          </cell>
          <cell r="GE1296">
            <v>0</v>
          </cell>
          <cell r="GF1296">
            <v>0</v>
          </cell>
          <cell r="GG1296">
            <v>0</v>
          </cell>
          <cell r="GH1296">
            <v>0</v>
          </cell>
          <cell r="GI1296">
            <v>0</v>
          </cell>
          <cell r="GJ1296">
            <v>0</v>
          </cell>
          <cell r="GK1296">
            <v>0</v>
          </cell>
          <cell r="GL1296">
            <v>0</v>
          </cell>
          <cell r="GM1296">
            <v>0</v>
          </cell>
          <cell r="GN1296">
            <v>0</v>
          </cell>
          <cell r="GO1296">
            <v>0</v>
          </cell>
          <cell r="GP1296">
            <v>0</v>
          </cell>
          <cell r="GQ1296">
            <v>0</v>
          </cell>
          <cell r="GR1296">
            <v>0</v>
          </cell>
          <cell r="GS1296">
            <v>0</v>
          </cell>
          <cell r="GT1296">
            <v>0</v>
          </cell>
          <cell r="GU1296">
            <v>0</v>
          </cell>
          <cell r="GV1296">
            <v>0</v>
          </cell>
          <cell r="GW1296">
            <v>0</v>
          </cell>
          <cell r="GX1296">
            <v>0</v>
          </cell>
          <cell r="GY1296">
            <v>0</v>
          </cell>
          <cell r="GZ1296">
            <v>0</v>
          </cell>
          <cell r="HA1296">
            <v>0</v>
          </cell>
          <cell r="HB1296">
            <v>0</v>
          </cell>
          <cell r="HC1296">
            <v>0</v>
          </cell>
          <cell r="HD1296">
            <v>0</v>
          </cell>
          <cell r="HE1296">
            <v>0</v>
          </cell>
          <cell r="HF1296">
            <v>0</v>
          </cell>
          <cell r="HG1296">
            <v>0</v>
          </cell>
          <cell r="HH1296">
            <v>0</v>
          </cell>
          <cell r="HI1296">
            <v>0</v>
          </cell>
          <cell r="HJ1296">
            <v>0</v>
          </cell>
          <cell r="HK1296">
            <v>0</v>
          </cell>
          <cell r="HL1296">
            <v>0</v>
          </cell>
          <cell r="HM1296">
            <v>0</v>
          </cell>
          <cell r="HN1296">
            <v>0</v>
          </cell>
          <cell r="HO1296">
            <v>0</v>
          </cell>
          <cell r="HP1296">
            <v>0</v>
          </cell>
          <cell r="HQ1296">
            <v>0</v>
          </cell>
          <cell r="HR1296">
            <v>0</v>
          </cell>
          <cell r="HS1296">
            <v>0</v>
          </cell>
          <cell r="HT1296">
            <v>0</v>
          </cell>
          <cell r="HU1296">
            <v>0</v>
          </cell>
          <cell r="HV1296">
            <v>0</v>
          </cell>
          <cell r="HW1296">
            <v>0</v>
          </cell>
          <cell r="HX1296">
            <v>0</v>
          </cell>
          <cell r="HY1296">
            <v>0</v>
          </cell>
          <cell r="HZ1296">
            <v>0</v>
          </cell>
          <cell r="IA1296">
            <v>0</v>
          </cell>
          <cell r="IB1296">
            <v>0</v>
          </cell>
          <cell r="IC1296">
            <v>0</v>
          </cell>
          <cell r="ID1296">
            <v>0</v>
          </cell>
          <cell r="IE1296">
            <v>0</v>
          </cell>
          <cell r="IF1296">
            <v>0</v>
          </cell>
          <cell r="IG1296">
            <v>0</v>
          </cell>
          <cell r="IH1296">
            <v>0</v>
          </cell>
          <cell r="II1296">
            <v>0</v>
          </cell>
          <cell r="IJ1296">
            <v>0</v>
          </cell>
          <cell r="IK1296">
            <v>0</v>
          </cell>
          <cell r="IL1296">
            <v>0</v>
          </cell>
          <cell r="IM1296">
            <v>0</v>
          </cell>
          <cell r="IN1296">
            <v>0</v>
          </cell>
          <cell r="IO1296">
            <v>0</v>
          </cell>
          <cell r="IP1296">
            <v>0</v>
          </cell>
          <cell r="IQ1296">
            <v>0</v>
          </cell>
          <cell r="IR1296">
            <v>0</v>
          </cell>
          <cell r="IS1296">
            <v>0</v>
          </cell>
          <cell r="IT1296">
            <v>0</v>
          </cell>
          <cell r="IU1296">
            <v>0</v>
          </cell>
          <cell r="IV1296">
            <v>0</v>
          </cell>
          <cell r="IW1296">
            <v>0</v>
          </cell>
          <cell r="IX1296">
            <v>0</v>
          </cell>
          <cell r="IY1296">
            <v>0</v>
          </cell>
          <cell r="IZ1296">
            <v>0</v>
          </cell>
          <cell r="JA1296">
            <v>0</v>
          </cell>
          <cell r="JB1296">
            <v>0</v>
          </cell>
          <cell r="JC1296">
            <v>0</v>
          </cell>
          <cell r="JD1296">
            <v>0</v>
          </cell>
          <cell r="JE1296">
            <v>0</v>
          </cell>
          <cell r="JF1296">
            <v>0</v>
          </cell>
          <cell r="JG1296">
            <v>0</v>
          </cell>
          <cell r="JH1296">
            <v>0</v>
          </cell>
          <cell r="JI1296">
            <v>0</v>
          </cell>
          <cell r="JJ1296">
            <v>0</v>
          </cell>
          <cell r="JK1296">
            <v>0</v>
          </cell>
          <cell r="JL1296">
            <v>0</v>
          </cell>
          <cell r="JM1296">
            <v>0</v>
          </cell>
          <cell r="JN1296">
            <v>0</v>
          </cell>
          <cell r="JO1296">
            <v>0</v>
          </cell>
          <cell r="JP1296">
            <v>0</v>
          </cell>
          <cell r="JQ1296">
            <v>0</v>
          </cell>
        </row>
        <row r="1297">
          <cell r="D1297" t="str">
            <v>GCV.EX.DJW._._29.DaveJohnston 1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-0.14074829999999849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-6.7022999999999999E-2</v>
          </cell>
          <cell r="AO1297">
            <v>-7.372529999999955E-2</v>
          </cell>
          <cell r="AP1297">
            <v>0</v>
          </cell>
          <cell r="AQ1297">
            <v>0</v>
          </cell>
          <cell r="AR1297">
            <v>-539.77026743999886</v>
          </cell>
          <cell r="AS1297">
            <v>-6.7022999999999944E-2</v>
          </cell>
          <cell r="AT1297">
            <v>0</v>
          </cell>
          <cell r="AU1297">
            <v>0</v>
          </cell>
          <cell r="AV1297">
            <v>0</v>
          </cell>
          <cell r="AW1297">
            <v>-98.359846859999379</v>
          </cell>
          <cell r="AX1297">
            <v>-21.529742870000064</v>
          </cell>
          <cell r="AY1297">
            <v>11.747808920000352</v>
          </cell>
          <cell r="AZ1297">
            <v>-315.80951540000024</v>
          </cell>
          <cell r="BA1297">
            <v>-45.202880129999926</v>
          </cell>
          <cell r="BB1297">
            <v>0</v>
          </cell>
          <cell r="BC1297">
            <v>-33.545012149999934</v>
          </cell>
          <cell r="BD1297">
            <v>-37.004055950000293</v>
          </cell>
          <cell r="BE1297">
            <v>-331.09271631002775</v>
          </cell>
          <cell r="BF1297">
            <v>-67.059562949999872</v>
          </cell>
          <cell r="BG1297">
            <v>44.314935619999233</v>
          </cell>
          <cell r="BH1297">
            <v>-34.247886910000034</v>
          </cell>
          <cell r="BI1297">
            <v>-46.734261579999838</v>
          </cell>
          <cell r="BJ1297">
            <v>-97.456396590000622</v>
          </cell>
          <cell r="BK1297">
            <v>-3.6288165599999047</v>
          </cell>
          <cell r="BL1297">
            <v>-109.60568607999994</v>
          </cell>
          <cell r="BM1297">
            <v>-53.144915360002415</v>
          </cell>
          <cell r="BN1297">
            <v>-19.999999999999091</v>
          </cell>
          <cell r="BO1297">
            <v>13.804143959999919</v>
          </cell>
          <cell r="BP1297">
            <v>16.570556019999913</v>
          </cell>
          <cell r="BQ1297">
            <v>26.095174119999683</v>
          </cell>
          <cell r="BR1297">
            <v>-1125.796655240003</v>
          </cell>
          <cell r="BS1297">
            <v>-193.28781132999893</v>
          </cell>
          <cell r="BT1297">
            <v>-100.23181312999986</v>
          </cell>
          <cell r="BU1297">
            <v>-216.2697482600006</v>
          </cell>
          <cell r="BV1297">
            <v>0</v>
          </cell>
          <cell r="BW1297">
            <v>2.4641940799999702</v>
          </cell>
          <cell r="BX1297">
            <v>-58.187120449999838</v>
          </cell>
          <cell r="BY1297">
            <v>31.269492600000376</v>
          </cell>
          <cell r="BZ1297">
            <v>-229.81457674999547</v>
          </cell>
          <cell r="CA1297">
            <v>-254.92138603000058</v>
          </cell>
          <cell r="CB1297">
            <v>0</v>
          </cell>
          <cell r="CC1297">
            <v>-106.81788597000013</v>
          </cell>
          <cell r="CD1297">
            <v>0</v>
          </cell>
          <cell r="CE1297">
            <v>-710.94980797998141</v>
          </cell>
          <cell r="CF1297">
            <v>-16.165852960000393</v>
          </cell>
          <cell r="CG1297">
            <v>-115.0810459300028</v>
          </cell>
          <cell r="CH1297">
            <v>-27.751047330000347</v>
          </cell>
          <cell r="CI1297">
            <v>-56.918002980000097</v>
          </cell>
          <cell r="CJ1297">
            <v>-33.33137864999992</v>
          </cell>
          <cell r="CK1297">
            <v>-26.528055089999953</v>
          </cell>
          <cell r="CL1297">
            <v>-87.236522629998944</v>
          </cell>
          <cell r="CM1297">
            <v>-187.15958159000002</v>
          </cell>
          <cell r="CN1297">
            <v>-89.422707370000353</v>
          </cell>
          <cell r="CO1297">
            <v>0</v>
          </cell>
          <cell r="CP1297">
            <v>-33.068686359998537</v>
          </cell>
          <cell r="CQ1297">
            <v>-38.286927089999153</v>
          </cell>
          <cell r="CR1297">
            <v>-559.47086621000199</v>
          </cell>
          <cell r="CS1297">
            <v>-54.593629610000789</v>
          </cell>
          <cell r="CT1297">
            <v>-88.830102350000743</v>
          </cell>
          <cell r="CU1297">
            <v>3.7236826700000165</v>
          </cell>
          <cell r="CV1297">
            <v>0</v>
          </cell>
          <cell r="CW1297">
            <v>0</v>
          </cell>
          <cell r="CX1297">
            <v>-55.365448769999944</v>
          </cell>
          <cell r="CY1297">
            <v>-6.6238087299971085</v>
          </cell>
          <cell r="CZ1297">
            <v>-108.23285300000134</v>
          </cell>
          <cell r="DA1297">
            <v>-81.08036299000014</v>
          </cell>
          <cell r="DB1297">
            <v>-70.617508750000297</v>
          </cell>
          <cell r="DC1297">
            <v>-97.850834679998115</v>
          </cell>
          <cell r="DD1297">
            <v>0</v>
          </cell>
          <cell r="DE1297">
            <v>-346.59729710003012</v>
          </cell>
          <cell r="DF1297">
            <v>2.2086389999994935</v>
          </cell>
          <cell r="DG1297">
            <v>-124.86409614000149</v>
          </cell>
          <cell r="DH1297">
            <v>-69.688539680000758</v>
          </cell>
          <cell r="DI1297">
            <v>-19.547930140000005</v>
          </cell>
          <cell r="DJ1297">
            <v>0</v>
          </cell>
          <cell r="DK1297">
            <v>0</v>
          </cell>
          <cell r="DL1297">
            <v>-15</v>
          </cell>
          <cell r="DM1297">
            <v>-22.22751099999914</v>
          </cell>
          <cell r="DN1297">
            <v>-41.752638570000272</v>
          </cell>
          <cell r="DO1297">
            <v>-10.076564999999846</v>
          </cell>
          <cell r="DP1297">
            <v>-45.64865557000121</v>
          </cell>
          <cell r="DQ1297">
            <v>0</v>
          </cell>
          <cell r="DR1297">
            <v>-34.609912200001418</v>
          </cell>
          <cell r="DS1297">
            <v>7.8666600011274568E-3</v>
          </cell>
          <cell r="DT1297">
            <v>-14.683618450000722</v>
          </cell>
          <cell r="DU1297">
            <v>0.88327092999998058</v>
          </cell>
          <cell r="DV1297">
            <v>0</v>
          </cell>
          <cell r="DW1297">
            <v>0</v>
          </cell>
          <cell r="DX1297">
            <v>-9.999894245993346E-9</v>
          </cell>
          <cell r="DY1297">
            <v>-15.656121320003876</v>
          </cell>
          <cell r="DZ1297">
            <v>3.6690002161776647E-5</v>
          </cell>
          <cell r="EA1297">
            <v>0</v>
          </cell>
          <cell r="EB1297">
            <v>26.666281949999984</v>
          </cell>
          <cell r="EC1297">
            <v>2.6864720500007024</v>
          </cell>
          <cell r="ED1297">
            <v>-34.51410069999838</v>
          </cell>
          <cell r="EE1297">
            <v>33.685809130009147</v>
          </cell>
          <cell r="EF1297">
            <v>0</v>
          </cell>
          <cell r="EG1297">
            <v>2.6047679999992397</v>
          </cell>
          <cell r="EH1297">
            <v>0.27133000000003449</v>
          </cell>
          <cell r="EI1297">
            <v>0</v>
          </cell>
          <cell r="EJ1297">
            <v>0</v>
          </cell>
          <cell r="EK1297">
            <v>0</v>
          </cell>
          <cell r="EL1297">
            <v>-0.14313681000021461</v>
          </cell>
          <cell r="EM1297">
            <v>2.4383977400011645</v>
          </cell>
          <cell r="EN1297">
            <v>-2.384880000136036E-3</v>
          </cell>
          <cell r="EO1297">
            <v>-10.15025030999999</v>
          </cell>
          <cell r="EP1297">
            <v>0</v>
          </cell>
          <cell r="EQ1297">
            <v>38.667085390000466</v>
          </cell>
          <cell r="ER1297">
            <v>112.39452411000093</v>
          </cell>
          <cell r="ES1297">
            <v>31.5397172400003</v>
          </cell>
          <cell r="ET1297">
            <v>66.61643764999917</v>
          </cell>
          <cell r="EU1297">
            <v>1.2887821399999666</v>
          </cell>
          <cell r="EV1297">
            <v>0</v>
          </cell>
          <cell r="EW1297">
            <v>0</v>
          </cell>
          <cell r="EX1297">
            <v>0</v>
          </cell>
          <cell r="EY1297">
            <v>1.4711799994984176E-3</v>
          </cell>
          <cell r="EZ1297">
            <v>8.1656418700003996</v>
          </cell>
          <cell r="FA1297">
            <v>1.6279800000011164</v>
          </cell>
          <cell r="FB1297">
            <v>0</v>
          </cell>
          <cell r="FC1297">
            <v>1.8540883299992856</v>
          </cell>
          <cell r="FD1297">
            <v>1.3004056999998284</v>
          </cell>
          <cell r="FE1297">
            <v>30.763435490007396</v>
          </cell>
          <cell r="FF1297">
            <v>2.8576011499999368</v>
          </cell>
          <cell r="FG1297">
            <v>5.4971587700001692</v>
          </cell>
          <cell r="FH1297">
            <v>1.6388827000000674</v>
          </cell>
          <cell r="FI1297">
            <v>0</v>
          </cell>
          <cell r="FJ1297">
            <v>0</v>
          </cell>
          <cell r="FK1297">
            <v>0</v>
          </cell>
          <cell r="FL1297">
            <v>5.4484631899995293</v>
          </cell>
          <cell r="FM1297">
            <v>2.4514450900005613</v>
          </cell>
          <cell r="FN1297">
            <v>0.81398999999964872</v>
          </cell>
          <cell r="FO1297">
            <v>9.9063821500001268</v>
          </cell>
          <cell r="FP1297">
            <v>2.6646356100000048</v>
          </cell>
          <cell r="FQ1297">
            <v>-0.51512317000015173</v>
          </cell>
          <cell r="FR1297">
            <v>-106.44632756000647</v>
          </cell>
          <cell r="FS1297">
            <v>0.51533972000015638</v>
          </cell>
          <cell r="FT1297">
            <v>-132.13549792000049</v>
          </cell>
          <cell r="FU1297">
            <v>2.4264082900003814</v>
          </cell>
          <cell r="FV1297">
            <v>0</v>
          </cell>
          <cell r="FW1297">
            <v>0</v>
          </cell>
          <cell r="FX1297">
            <v>0</v>
          </cell>
          <cell r="FY1297">
            <v>5.6067201399991973</v>
          </cell>
          <cell r="FZ1297">
            <v>11.467759099998148</v>
          </cell>
          <cell r="GA1297">
            <v>0.81398999999964872</v>
          </cell>
          <cell r="GB1297">
            <v>0</v>
          </cell>
          <cell r="GC1297">
            <v>2.1254183299997749</v>
          </cell>
          <cell r="GD1297">
            <v>2.7335347799998999</v>
          </cell>
          <cell r="GE1297">
            <v>0</v>
          </cell>
          <cell r="GF1297">
            <v>0</v>
          </cell>
          <cell r="GG1297">
            <v>0</v>
          </cell>
          <cell r="GH1297">
            <v>0</v>
          </cell>
          <cell r="GI1297">
            <v>0</v>
          </cell>
          <cell r="GJ1297">
            <v>0</v>
          </cell>
          <cell r="GK1297">
            <v>0</v>
          </cell>
          <cell r="GL1297">
            <v>0</v>
          </cell>
          <cell r="GM1297">
            <v>0</v>
          </cell>
          <cell r="GN1297">
            <v>0</v>
          </cell>
          <cell r="GO1297">
            <v>0</v>
          </cell>
          <cell r="GP1297">
            <v>0</v>
          </cell>
          <cell r="GQ1297">
            <v>0</v>
          </cell>
          <cell r="GR1297">
            <v>8.9999999999996305E-2</v>
          </cell>
          <cell r="GS1297">
            <v>-9.8999999999999311E-2</v>
          </cell>
          <cell r="GT1297">
            <v>0</v>
          </cell>
          <cell r="GU1297">
            <v>0</v>
          </cell>
          <cell r="GV1297">
            <v>0</v>
          </cell>
          <cell r="GW1297">
            <v>0</v>
          </cell>
          <cell r="GX1297">
            <v>0</v>
          </cell>
          <cell r="GY1297">
            <v>0</v>
          </cell>
          <cell r="GZ1297">
            <v>0</v>
          </cell>
          <cell r="HA1297">
            <v>0</v>
          </cell>
          <cell r="HB1297">
            <v>0.18900000000000003</v>
          </cell>
          <cell r="HC1297">
            <v>0</v>
          </cell>
          <cell r="HD1297">
            <v>0</v>
          </cell>
          <cell r="HE1297">
            <v>0</v>
          </cell>
          <cell r="HF1297">
            <v>0</v>
          </cell>
          <cell r="HG1297">
            <v>0</v>
          </cell>
          <cell r="HH1297">
            <v>0</v>
          </cell>
          <cell r="HI1297">
            <v>0</v>
          </cell>
          <cell r="HJ1297">
            <v>0</v>
          </cell>
          <cell r="HK1297">
            <v>0</v>
          </cell>
          <cell r="HL1297">
            <v>0</v>
          </cell>
          <cell r="HM1297">
            <v>0</v>
          </cell>
          <cell r="HN1297">
            <v>0</v>
          </cell>
          <cell r="HO1297">
            <v>0</v>
          </cell>
          <cell r="HP1297">
            <v>0</v>
          </cell>
          <cell r="HQ1297">
            <v>0</v>
          </cell>
          <cell r="HR1297">
            <v>-9.9000000000000199E-2</v>
          </cell>
          <cell r="HS1297">
            <v>0</v>
          </cell>
          <cell r="HT1297">
            <v>0</v>
          </cell>
          <cell r="HU1297">
            <v>0</v>
          </cell>
          <cell r="HV1297">
            <v>0</v>
          </cell>
          <cell r="HW1297">
            <v>0</v>
          </cell>
          <cell r="HX1297">
            <v>0</v>
          </cell>
          <cell r="HY1297">
            <v>0</v>
          </cell>
          <cell r="HZ1297">
            <v>0</v>
          </cell>
          <cell r="IA1297">
            <v>0</v>
          </cell>
          <cell r="IB1297">
            <v>0</v>
          </cell>
          <cell r="IC1297">
            <v>0</v>
          </cell>
          <cell r="ID1297">
            <v>-9.9000000000000199E-2</v>
          </cell>
          <cell r="IE1297">
            <v>0</v>
          </cell>
          <cell r="IF1297">
            <v>0</v>
          </cell>
          <cell r="IG1297">
            <v>0</v>
          </cell>
          <cell r="IH1297">
            <v>0</v>
          </cell>
          <cell r="II1297">
            <v>0</v>
          </cell>
          <cell r="IJ1297">
            <v>0</v>
          </cell>
          <cell r="IK1297">
            <v>0</v>
          </cell>
          <cell r="IL1297">
            <v>0</v>
          </cell>
          <cell r="IM1297">
            <v>0</v>
          </cell>
          <cell r="IN1297">
            <v>0</v>
          </cell>
          <cell r="IO1297">
            <v>0</v>
          </cell>
          <cell r="IP1297">
            <v>0</v>
          </cell>
          <cell r="IQ1297">
            <v>0</v>
          </cell>
          <cell r="IR1297">
            <v>0</v>
          </cell>
          <cell r="IS1297">
            <v>0</v>
          </cell>
          <cell r="IT1297">
            <v>0</v>
          </cell>
          <cell r="IU1297">
            <v>0</v>
          </cell>
          <cell r="IV1297">
            <v>0</v>
          </cell>
          <cell r="IW1297">
            <v>0</v>
          </cell>
          <cell r="IX1297">
            <v>0</v>
          </cell>
          <cell r="IY1297">
            <v>0</v>
          </cell>
          <cell r="IZ1297">
            <v>0</v>
          </cell>
          <cell r="JA1297">
            <v>0</v>
          </cell>
          <cell r="JB1297">
            <v>0</v>
          </cell>
          <cell r="JC1297">
            <v>0</v>
          </cell>
          <cell r="JD1297">
            <v>0</v>
          </cell>
          <cell r="JE1297">
            <v>0</v>
          </cell>
          <cell r="JF1297">
            <v>0</v>
          </cell>
          <cell r="JG1297">
            <v>0</v>
          </cell>
          <cell r="JH1297">
            <v>0</v>
          </cell>
          <cell r="JI1297">
            <v>0</v>
          </cell>
          <cell r="JJ1297">
            <v>0</v>
          </cell>
          <cell r="JK1297">
            <v>0</v>
          </cell>
          <cell r="JL1297">
            <v>0</v>
          </cell>
          <cell r="JM1297">
            <v>0</v>
          </cell>
          <cell r="JN1297">
            <v>0</v>
          </cell>
          <cell r="JO1297">
            <v>0</v>
          </cell>
          <cell r="JP1297">
            <v>0</v>
          </cell>
          <cell r="JQ1297">
            <v>0</v>
          </cell>
        </row>
        <row r="1298">
          <cell r="D1298" t="str">
            <v>GCV.EX.DJW._._29.DaveJohnston 2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-0.39409523999999863</v>
          </cell>
          <cell r="AF1298">
            <v>0</v>
          </cell>
          <cell r="AG1298">
            <v>-0.13136508</v>
          </cell>
          <cell r="AH1298">
            <v>0</v>
          </cell>
          <cell r="AI1298">
            <v>0</v>
          </cell>
          <cell r="AJ1298">
            <v>-0.13136508000000008</v>
          </cell>
          <cell r="AK1298">
            <v>0</v>
          </cell>
          <cell r="AL1298">
            <v>0</v>
          </cell>
          <cell r="AM1298">
            <v>-0.13136508000000002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-422.46305688999564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-140.61435777000042</v>
          </cell>
          <cell r="AX1298">
            <v>0</v>
          </cell>
          <cell r="AY1298">
            <v>-64.314228700000967</v>
          </cell>
          <cell r="AZ1298">
            <v>-127.46346824999819</v>
          </cell>
          <cell r="BA1298">
            <v>-90.203591700000004</v>
          </cell>
          <cell r="BB1298">
            <v>0</v>
          </cell>
          <cell r="BC1298">
            <v>0</v>
          </cell>
          <cell r="BD1298">
            <v>0.13258952999967732</v>
          </cell>
          <cell r="BE1298">
            <v>-1105.440672259967</v>
          </cell>
          <cell r="BF1298">
            <v>-17.410805729999993</v>
          </cell>
          <cell r="BG1298">
            <v>-54.604435989998819</v>
          </cell>
          <cell r="BH1298">
            <v>-59.977622619999238</v>
          </cell>
          <cell r="BI1298">
            <v>-0.23261685999932524</v>
          </cell>
          <cell r="BJ1298">
            <v>-100.4021642000007</v>
          </cell>
          <cell r="BK1298">
            <v>-100.36993894000079</v>
          </cell>
          <cell r="BL1298">
            <v>-232.93122026999845</v>
          </cell>
          <cell r="BM1298">
            <v>-193.76331169999503</v>
          </cell>
          <cell r="BN1298">
            <v>-74.647272840000369</v>
          </cell>
          <cell r="BO1298">
            <v>0</v>
          </cell>
          <cell r="BP1298">
            <v>-166.68299320999972</v>
          </cell>
          <cell r="BQ1298">
            <v>-104.41828989999976</v>
          </cell>
          <cell r="BR1298">
            <v>-754.71250251001038</v>
          </cell>
          <cell r="BS1298">
            <v>0</v>
          </cell>
          <cell r="BT1298">
            <v>-132.16617588000099</v>
          </cell>
          <cell r="BU1298">
            <v>-18.737636750000092</v>
          </cell>
          <cell r="BV1298">
            <v>0</v>
          </cell>
          <cell r="BW1298">
            <v>-29.148325270000441</v>
          </cell>
          <cell r="BX1298">
            <v>0</v>
          </cell>
          <cell r="BY1298">
            <v>-34.382356009999057</v>
          </cell>
          <cell r="BZ1298">
            <v>-179.7441338100034</v>
          </cell>
          <cell r="CA1298">
            <v>-204.65855566000209</v>
          </cell>
          <cell r="CB1298">
            <v>-10.000000000000227</v>
          </cell>
          <cell r="CC1298">
            <v>-128.88746619999984</v>
          </cell>
          <cell r="CD1298">
            <v>-16.987852929999463</v>
          </cell>
          <cell r="CE1298">
            <v>-1088.8610177600058</v>
          </cell>
          <cell r="CF1298">
            <v>-194.06864997000002</v>
          </cell>
          <cell r="CG1298">
            <v>-160.20531916999971</v>
          </cell>
          <cell r="CH1298">
            <v>-13.403663120000147</v>
          </cell>
          <cell r="CI1298">
            <v>0</v>
          </cell>
          <cell r="CJ1298">
            <v>-79.901660320000133</v>
          </cell>
          <cell r="CK1298">
            <v>-139.99999999999977</v>
          </cell>
          <cell r="CL1298">
            <v>-52.056576179998956</v>
          </cell>
          <cell r="CM1298">
            <v>-179.16394925000714</v>
          </cell>
          <cell r="CN1298">
            <v>-138.66981185999975</v>
          </cell>
          <cell r="CO1298">
            <v>-66.713386530000093</v>
          </cell>
          <cell r="CP1298">
            <v>-37.928364549999969</v>
          </cell>
          <cell r="CQ1298">
            <v>-26.749636809998265</v>
          </cell>
          <cell r="CR1298">
            <v>-495.69088380002358</v>
          </cell>
          <cell r="CS1298">
            <v>-10.249223860000711</v>
          </cell>
          <cell r="CT1298">
            <v>-36.005009980000978</v>
          </cell>
          <cell r="CU1298">
            <v>-63.690324610000062</v>
          </cell>
          <cell r="CV1298">
            <v>-113.96864071999997</v>
          </cell>
          <cell r="CW1298">
            <v>0</v>
          </cell>
          <cell r="CX1298">
            <v>0</v>
          </cell>
          <cell r="CY1298">
            <v>-59.756451330000345</v>
          </cell>
          <cell r="CZ1298">
            <v>-86.450369109996245</v>
          </cell>
          <cell r="DA1298">
            <v>-100.57545682999989</v>
          </cell>
          <cell r="DB1298">
            <v>-41.649476090000235</v>
          </cell>
          <cell r="DC1298">
            <v>-63.244968009999866</v>
          </cell>
          <cell r="DD1298">
            <v>79.899036740000156</v>
          </cell>
          <cell r="DE1298">
            <v>-340.44182118000754</v>
          </cell>
          <cell r="DF1298">
            <v>-52.449650820000898</v>
          </cell>
          <cell r="DG1298">
            <v>-24.947216209999169</v>
          </cell>
          <cell r="DH1298">
            <v>-82.915339130000575</v>
          </cell>
          <cell r="DI1298">
            <v>-3.1624432500002513</v>
          </cell>
          <cell r="DJ1298">
            <v>0</v>
          </cell>
          <cell r="DK1298">
            <v>-22.030987790000154</v>
          </cell>
          <cell r="DL1298">
            <v>0</v>
          </cell>
          <cell r="DM1298">
            <v>-65.267032459996699</v>
          </cell>
          <cell r="DN1298">
            <v>-48.8435514899993</v>
          </cell>
          <cell r="DO1298">
            <v>-40.82560003000026</v>
          </cell>
          <cell r="DP1298">
            <v>0</v>
          </cell>
          <cell r="DQ1298">
            <v>0</v>
          </cell>
          <cell r="DR1298">
            <v>-161.2017596700025</v>
          </cell>
          <cell r="DS1298">
            <v>1.8689997887122445E-5</v>
          </cell>
          <cell r="DT1298">
            <v>-12.084894040001018</v>
          </cell>
          <cell r="DU1298">
            <v>1.4408706599997458</v>
          </cell>
          <cell r="DV1298">
            <v>0</v>
          </cell>
          <cell r="DW1298">
            <v>0</v>
          </cell>
          <cell r="DX1298">
            <v>0</v>
          </cell>
          <cell r="DY1298">
            <v>-125.76024210999822</v>
          </cell>
          <cell r="DZ1298">
            <v>-31.596339359999547</v>
          </cell>
          <cell r="EA1298">
            <v>-2.4501114099984989</v>
          </cell>
          <cell r="EB1298">
            <v>9.2489298999998937</v>
          </cell>
          <cell r="EC1298">
            <v>3.9999995351536199E-6</v>
          </cell>
          <cell r="ED1298">
            <v>3.9999995351536199E-6</v>
          </cell>
          <cell r="EE1298">
            <v>22.001124560003518</v>
          </cell>
          <cell r="EF1298">
            <v>0</v>
          </cell>
          <cell r="EG1298">
            <v>0</v>
          </cell>
          <cell r="EH1298">
            <v>0.49724640000022191</v>
          </cell>
          <cell r="EI1298">
            <v>0</v>
          </cell>
          <cell r="EJ1298">
            <v>0</v>
          </cell>
          <cell r="EK1298">
            <v>-0.73872906999986299</v>
          </cell>
          <cell r="EL1298">
            <v>2.2258803999993688</v>
          </cell>
          <cell r="EM1298">
            <v>3.6592890500014619</v>
          </cell>
          <cell r="EN1298">
            <v>0</v>
          </cell>
          <cell r="EO1298">
            <v>0</v>
          </cell>
          <cell r="EP1298">
            <v>0</v>
          </cell>
          <cell r="EQ1298">
            <v>16.3574377799996</v>
          </cell>
          <cell r="ER1298">
            <v>79.094688049997785</v>
          </cell>
          <cell r="ES1298">
            <v>8.8422757899998032</v>
          </cell>
          <cell r="ET1298">
            <v>0.18969368000034592</v>
          </cell>
          <cell r="EU1298">
            <v>0</v>
          </cell>
          <cell r="EV1298">
            <v>61.197765240000024</v>
          </cell>
          <cell r="EW1298">
            <v>0</v>
          </cell>
          <cell r="EX1298">
            <v>0</v>
          </cell>
          <cell r="EY1298">
            <v>2.2389607000013712</v>
          </cell>
          <cell r="EZ1298">
            <v>1.6905226199960453</v>
          </cell>
          <cell r="FA1298">
            <v>6.168779400002677</v>
          </cell>
          <cell r="FB1298">
            <v>0</v>
          </cell>
          <cell r="FC1298">
            <v>-1.2333093800007191</v>
          </cell>
          <cell r="FD1298">
            <v>0</v>
          </cell>
          <cell r="FE1298">
            <v>-16.310418630004278</v>
          </cell>
          <cell r="FF1298">
            <v>6.052068269999836</v>
          </cell>
          <cell r="FG1298">
            <v>0.76921127000059641</v>
          </cell>
          <cell r="FH1298">
            <v>0</v>
          </cell>
          <cell r="FI1298">
            <v>0</v>
          </cell>
          <cell r="FJ1298">
            <v>0</v>
          </cell>
          <cell r="FK1298">
            <v>0</v>
          </cell>
          <cell r="FL1298">
            <v>-0.31988123999963136</v>
          </cell>
          <cell r="FM1298">
            <v>5.6639758300025278</v>
          </cell>
          <cell r="FN1298">
            <v>1.9535759999998845</v>
          </cell>
          <cell r="FO1298">
            <v>2.2792384300000776</v>
          </cell>
          <cell r="FP1298">
            <v>-41.600226540001131</v>
          </cell>
          <cell r="FQ1298">
            <v>8.8916193499999281</v>
          </cell>
          <cell r="FR1298">
            <v>-90.297545549983624</v>
          </cell>
          <cell r="FS1298">
            <v>0.52951203999964491</v>
          </cell>
          <cell r="FT1298">
            <v>-75.823935739999797</v>
          </cell>
          <cell r="FU1298">
            <v>0</v>
          </cell>
          <cell r="FV1298">
            <v>0</v>
          </cell>
          <cell r="FW1298">
            <v>0</v>
          </cell>
          <cell r="FX1298">
            <v>-17.884349230000026</v>
          </cell>
          <cell r="FY1298">
            <v>0</v>
          </cell>
          <cell r="FZ1298">
            <v>8.2606489999307087E-2</v>
          </cell>
          <cell r="GA1298">
            <v>0</v>
          </cell>
          <cell r="GB1298">
            <v>0</v>
          </cell>
          <cell r="GC1298">
            <v>2.7986208899992562</v>
          </cell>
          <cell r="GD1298">
            <v>0</v>
          </cell>
          <cell r="GE1298">
            <v>25.860770459999912</v>
          </cell>
          <cell r="GF1298">
            <v>-0.86809332000029826</v>
          </cell>
          <cell r="GG1298">
            <v>-2.6675296100002015</v>
          </cell>
          <cell r="GH1298">
            <v>0.81398999999987609</v>
          </cell>
          <cell r="GI1298">
            <v>0</v>
          </cell>
          <cell r="GJ1298">
            <v>0</v>
          </cell>
          <cell r="GK1298">
            <v>0</v>
          </cell>
          <cell r="GL1298">
            <v>1.085320000000138</v>
          </cell>
          <cell r="GM1298">
            <v>0.54257327999766858</v>
          </cell>
          <cell r="GN1298">
            <v>1.1566500000008091</v>
          </cell>
          <cell r="GO1298">
            <v>16.328218239999998</v>
          </cell>
          <cell r="GP1298">
            <v>5.8290063800000098</v>
          </cell>
          <cell r="GQ1298">
            <v>3.6406354899991129</v>
          </cell>
          <cell r="GR1298">
            <v>88.861425140006759</v>
          </cell>
          <cell r="GS1298">
            <v>105.73316724999859</v>
          </cell>
          <cell r="GT1298">
            <v>0.54266000000097847</v>
          </cell>
          <cell r="GU1298">
            <v>0</v>
          </cell>
          <cell r="GV1298">
            <v>0</v>
          </cell>
          <cell r="GW1298">
            <v>0</v>
          </cell>
          <cell r="GX1298">
            <v>0</v>
          </cell>
          <cell r="GY1298">
            <v>-18.387377929999275</v>
          </cell>
          <cell r="GZ1298">
            <v>-6.2861837899981765</v>
          </cell>
          <cell r="HA1298">
            <v>2.2980693600002269</v>
          </cell>
          <cell r="HB1298">
            <v>0</v>
          </cell>
          <cell r="HC1298">
            <v>2.4882682100001148</v>
          </cell>
          <cell r="HD1298">
            <v>2.4728220400011196</v>
          </cell>
          <cell r="HE1298">
            <v>1.7870658299871138</v>
          </cell>
          <cell r="HF1298">
            <v>2.9814078199979122</v>
          </cell>
          <cell r="HG1298">
            <v>-19.05792368999937</v>
          </cell>
          <cell r="HH1298">
            <v>0</v>
          </cell>
          <cell r="HI1298">
            <v>0</v>
          </cell>
          <cell r="HJ1298">
            <v>0.54266000000000503</v>
          </cell>
          <cell r="HK1298">
            <v>0.52305863000003683</v>
          </cell>
          <cell r="HL1298">
            <v>1.5141527900004803</v>
          </cell>
          <cell r="HM1298">
            <v>2.6653986799974518</v>
          </cell>
          <cell r="HN1298">
            <v>10.368442879999748</v>
          </cell>
          <cell r="HO1298">
            <v>0</v>
          </cell>
          <cell r="HP1298">
            <v>1.9785387199999604</v>
          </cell>
          <cell r="HQ1298">
            <v>0.27132999999776075</v>
          </cell>
          <cell r="HR1298">
            <v>16.908800859979237</v>
          </cell>
          <cell r="HS1298">
            <v>5.6288384700001188</v>
          </cell>
          <cell r="HT1298">
            <v>1.6103440099996078</v>
          </cell>
          <cell r="HU1298">
            <v>-15.44123400000035</v>
          </cell>
          <cell r="HV1298">
            <v>0</v>
          </cell>
          <cell r="HW1298">
            <v>0</v>
          </cell>
          <cell r="HX1298">
            <v>0.54266000000029635</v>
          </cell>
          <cell r="HY1298">
            <v>7.4928903499985609</v>
          </cell>
          <cell r="HZ1298">
            <v>0.85967195000011998</v>
          </cell>
          <cell r="IA1298">
            <v>7.0549770900006479</v>
          </cell>
          <cell r="IB1298">
            <v>0</v>
          </cell>
          <cell r="IC1298">
            <v>3.4526205099991785</v>
          </cell>
          <cell r="ID1298">
            <v>5.7080324799990194</v>
          </cell>
          <cell r="IE1298">
            <v>0</v>
          </cell>
          <cell r="IF1298">
            <v>0</v>
          </cell>
          <cell r="IG1298">
            <v>0</v>
          </cell>
          <cell r="IH1298">
            <v>0</v>
          </cell>
          <cell r="II1298">
            <v>0</v>
          </cell>
          <cell r="IJ1298">
            <v>0</v>
          </cell>
          <cell r="IK1298">
            <v>0</v>
          </cell>
          <cell r="IL1298">
            <v>0</v>
          </cell>
          <cell r="IM1298">
            <v>0</v>
          </cell>
          <cell r="IN1298">
            <v>0</v>
          </cell>
          <cell r="IO1298">
            <v>0</v>
          </cell>
          <cell r="IP1298">
            <v>0</v>
          </cell>
          <cell r="IQ1298">
            <v>0</v>
          </cell>
          <cell r="IR1298">
            <v>0</v>
          </cell>
          <cell r="IS1298">
            <v>0</v>
          </cell>
          <cell r="IT1298">
            <v>0</v>
          </cell>
          <cell r="IU1298">
            <v>0</v>
          </cell>
          <cell r="IV1298">
            <v>0</v>
          </cell>
          <cell r="IW1298">
            <v>0</v>
          </cell>
          <cell r="IX1298">
            <v>0</v>
          </cell>
          <cell r="IY1298">
            <v>0</v>
          </cell>
          <cell r="IZ1298">
            <v>0</v>
          </cell>
          <cell r="JA1298">
            <v>0</v>
          </cell>
          <cell r="JB1298">
            <v>0</v>
          </cell>
          <cell r="JC1298">
            <v>0</v>
          </cell>
          <cell r="JD1298">
            <v>0</v>
          </cell>
          <cell r="JE1298">
            <v>0</v>
          </cell>
          <cell r="JF1298">
            <v>0</v>
          </cell>
          <cell r="JG1298">
            <v>0</v>
          </cell>
          <cell r="JH1298">
            <v>0</v>
          </cell>
          <cell r="JI1298">
            <v>0</v>
          </cell>
          <cell r="JJ1298">
            <v>0</v>
          </cell>
          <cell r="JK1298">
            <v>0</v>
          </cell>
          <cell r="JL1298">
            <v>0</v>
          </cell>
          <cell r="JM1298">
            <v>0</v>
          </cell>
          <cell r="JN1298">
            <v>0</v>
          </cell>
          <cell r="JO1298">
            <v>0</v>
          </cell>
          <cell r="JP1298">
            <v>0</v>
          </cell>
          <cell r="JQ1298">
            <v>0</v>
          </cell>
        </row>
        <row r="1299">
          <cell r="D1299" t="str">
            <v>GCV.EX.DJW._._29.DaveJohnston 1 OR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-248.56356033000066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-94.078423539999903</v>
          </cell>
          <cell r="AX1299">
            <v>0</v>
          </cell>
          <cell r="AY1299">
            <v>-57.608627210000577</v>
          </cell>
          <cell r="AZ1299">
            <v>-86.114523289999397</v>
          </cell>
          <cell r="BA1299">
            <v>-9.9338380799999868</v>
          </cell>
          <cell r="BB1299">
            <v>0</v>
          </cell>
          <cell r="BC1299">
            <v>0</v>
          </cell>
          <cell r="BD1299">
            <v>-0.82814820999999483</v>
          </cell>
          <cell r="BE1299">
            <v>-168.17893037000022</v>
          </cell>
          <cell r="BF1299">
            <v>0</v>
          </cell>
          <cell r="BG1299">
            <v>0</v>
          </cell>
          <cell r="BH1299">
            <v>0</v>
          </cell>
          <cell r="BI1299">
            <v>0</v>
          </cell>
          <cell r="BJ1299">
            <v>0</v>
          </cell>
          <cell r="BK1299">
            <v>-2.4273399100000574</v>
          </cell>
          <cell r="BL1299">
            <v>-4.8190929999999526</v>
          </cell>
          <cell r="BM1299">
            <v>-48.762300000000096</v>
          </cell>
          <cell r="BN1299">
            <v>0</v>
          </cell>
          <cell r="BO1299">
            <v>0</v>
          </cell>
          <cell r="BP1299">
            <v>0</v>
          </cell>
          <cell r="BQ1299">
            <v>-112.17019746</v>
          </cell>
          <cell r="BR1299">
            <v>-228.65848276999986</v>
          </cell>
          <cell r="BS1299">
            <v>0</v>
          </cell>
          <cell r="BT1299">
            <v>0</v>
          </cell>
          <cell r="BU1299">
            <v>-1.3941779299999837</v>
          </cell>
          <cell r="BV1299">
            <v>0</v>
          </cell>
          <cell r="BW1299">
            <v>0</v>
          </cell>
          <cell r="BX1299">
            <v>0</v>
          </cell>
          <cell r="BY1299">
            <v>0</v>
          </cell>
          <cell r="BZ1299">
            <v>-83.807404239999869</v>
          </cell>
          <cell r="CA1299">
            <v>-143.45690059999993</v>
          </cell>
          <cell r="CB1299">
            <v>0</v>
          </cell>
          <cell r="CC1299">
            <v>0</v>
          </cell>
          <cell r="CD1299">
            <v>0</v>
          </cell>
          <cell r="CE1299">
            <v>-88.788923350000914</v>
          </cell>
          <cell r="CF1299">
            <v>0</v>
          </cell>
          <cell r="CG1299">
            <v>0</v>
          </cell>
          <cell r="CH1299">
            <v>0</v>
          </cell>
          <cell r="CI1299">
            <v>0</v>
          </cell>
          <cell r="CJ1299">
            <v>0</v>
          </cell>
          <cell r="CK1299">
            <v>0</v>
          </cell>
          <cell r="CL1299">
            <v>-7.0886980499999481</v>
          </cell>
          <cell r="CM1299">
            <v>-29.125742219999665</v>
          </cell>
          <cell r="CN1299">
            <v>0</v>
          </cell>
          <cell r="CO1299">
            <v>0</v>
          </cell>
          <cell r="CP1299">
            <v>-52.574483080000164</v>
          </cell>
          <cell r="CQ1299">
            <v>0</v>
          </cell>
          <cell r="CR1299">
            <v>-47.204146119998768</v>
          </cell>
          <cell r="CS1299">
            <v>0</v>
          </cell>
          <cell r="CT1299">
            <v>0</v>
          </cell>
          <cell r="CU1299">
            <v>0</v>
          </cell>
          <cell r="CV1299">
            <v>0</v>
          </cell>
          <cell r="CW1299">
            <v>0</v>
          </cell>
          <cell r="CX1299">
            <v>0</v>
          </cell>
          <cell r="CY1299">
            <v>0</v>
          </cell>
          <cell r="CZ1299">
            <v>-25.712208250000458</v>
          </cell>
          <cell r="DA1299">
            <v>-19.59805252000001</v>
          </cell>
          <cell r="DB1299">
            <v>0</v>
          </cell>
          <cell r="DC1299">
            <v>0</v>
          </cell>
          <cell r="DD1299">
            <v>-1.8938853499998913</v>
          </cell>
          <cell r="DE1299">
            <v>-230.57969465000133</v>
          </cell>
          <cell r="DF1299">
            <v>-22.976999999999975</v>
          </cell>
          <cell r="DG1299">
            <v>-7.6512631599998713</v>
          </cell>
          <cell r="DH1299">
            <v>0</v>
          </cell>
          <cell r="DI1299">
            <v>0</v>
          </cell>
          <cell r="DJ1299">
            <v>0</v>
          </cell>
          <cell r="DK1299">
            <v>0</v>
          </cell>
          <cell r="DL1299">
            <v>16.193107499999996</v>
          </cell>
          <cell r="DM1299">
            <v>-33.175458469999739</v>
          </cell>
          <cell r="DN1299">
            <v>-126.10163912999997</v>
          </cell>
          <cell r="DO1299">
            <v>0</v>
          </cell>
          <cell r="DP1299">
            <v>-56.86744139000001</v>
          </cell>
          <cell r="DQ1299">
            <v>0</v>
          </cell>
          <cell r="DR1299">
            <v>0</v>
          </cell>
          <cell r="DS1299">
            <v>0</v>
          </cell>
          <cell r="DT1299">
            <v>0</v>
          </cell>
          <cell r="DU1299">
            <v>0</v>
          </cell>
          <cell r="DV1299">
            <v>0</v>
          </cell>
          <cell r="DW1299">
            <v>0</v>
          </cell>
          <cell r="DX1299">
            <v>0</v>
          </cell>
          <cell r="DY1299">
            <v>0</v>
          </cell>
          <cell r="DZ1299">
            <v>0</v>
          </cell>
          <cell r="EA1299">
            <v>0</v>
          </cell>
          <cell r="EB1299">
            <v>0</v>
          </cell>
          <cell r="EC1299">
            <v>0</v>
          </cell>
          <cell r="ED1299">
            <v>0</v>
          </cell>
          <cell r="EE1299">
            <v>0</v>
          </cell>
          <cell r="EF1299">
            <v>0</v>
          </cell>
          <cell r="EG1299">
            <v>0</v>
          </cell>
          <cell r="EH1299">
            <v>0</v>
          </cell>
          <cell r="EI1299">
            <v>0</v>
          </cell>
          <cell r="EJ1299">
            <v>0</v>
          </cell>
          <cell r="EK1299">
            <v>0</v>
          </cell>
          <cell r="EL1299">
            <v>0</v>
          </cell>
          <cell r="EM1299">
            <v>0</v>
          </cell>
          <cell r="EN1299">
            <v>0</v>
          </cell>
          <cell r="EO1299">
            <v>0</v>
          </cell>
          <cell r="EP1299">
            <v>0</v>
          </cell>
          <cell r="EQ1299">
            <v>0</v>
          </cell>
          <cell r="ER1299">
            <v>0</v>
          </cell>
          <cell r="ES1299">
            <v>0</v>
          </cell>
          <cell r="ET1299">
            <v>0</v>
          </cell>
          <cell r="EU1299">
            <v>0</v>
          </cell>
          <cell r="EV1299">
            <v>0</v>
          </cell>
          <cell r="EW1299">
            <v>0</v>
          </cell>
          <cell r="EX1299">
            <v>0</v>
          </cell>
          <cell r="EY1299">
            <v>0</v>
          </cell>
          <cell r="EZ1299">
            <v>0</v>
          </cell>
          <cell r="FA1299">
            <v>0</v>
          </cell>
          <cell r="FB1299">
            <v>0</v>
          </cell>
          <cell r="FC1299">
            <v>0</v>
          </cell>
          <cell r="FD1299">
            <v>0</v>
          </cell>
          <cell r="FE1299">
            <v>0</v>
          </cell>
          <cell r="FF1299">
            <v>0</v>
          </cell>
          <cell r="FG1299">
            <v>0</v>
          </cell>
          <cell r="FH1299">
            <v>0</v>
          </cell>
          <cell r="FI1299">
            <v>0</v>
          </cell>
          <cell r="FJ1299">
            <v>0</v>
          </cell>
          <cell r="FK1299">
            <v>0</v>
          </cell>
          <cell r="FL1299">
            <v>0</v>
          </cell>
          <cell r="FM1299">
            <v>0</v>
          </cell>
          <cell r="FN1299">
            <v>0</v>
          </cell>
          <cell r="FO1299">
            <v>0</v>
          </cell>
          <cell r="FP1299">
            <v>0</v>
          </cell>
          <cell r="FQ1299">
            <v>0</v>
          </cell>
          <cell r="FR1299">
            <v>0</v>
          </cell>
          <cell r="FS1299">
            <v>0</v>
          </cell>
          <cell r="FT1299">
            <v>0</v>
          </cell>
          <cell r="FU1299">
            <v>0</v>
          </cell>
          <cell r="FV1299">
            <v>0</v>
          </cell>
          <cell r="FW1299">
            <v>0</v>
          </cell>
          <cell r="FX1299">
            <v>0</v>
          </cell>
          <cell r="FY1299">
            <v>0</v>
          </cell>
          <cell r="FZ1299">
            <v>0</v>
          </cell>
          <cell r="GA1299">
            <v>0</v>
          </cell>
          <cell r="GB1299">
            <v>0</v>
          </cell>
          <cell r="GC1299">
            <v>0</v>
          </cell>
          <cell r="GD1299">
            <v>0</v>
          </cell>
          <cell r="GE1299">
            <v>0</v>
          </cell>
          <cell r="GF1299">
            <v>0</v>
          </cell>
          <cell r="GG1299">
            <v>0</v>
          </cell>
          <cell r="GH1299">
            <v>0</v>
          </cell>
          <cell r="GI1299">
            <v>0</v>
          </cell>
          <cell r="GJ1299">
            <v>0</v>
          </cell>
          <cell r="GK1299">
            <v>0</v>
          </cell>
          <cell r="GL1299">
            <v>0</v>
          </cell>
          <cell r="GM1299">
            <v>0</v>
          </cell>
          <cell r="GN1299">
            <v>0</v>
          </cell>
          <cell r="GO1299">
            <v>0</v>
          </cell>
          <cell r="GP1299">
            <v>0</v>
          </cell>
          <cell r="GQ1299">
            <v>0</v>
          </cell>
          <cell r="GR1299">
            <v>0</v>
          </cell>
          <cell r="GS1299">
            <v>0</v>
          </cell>
          <cell r="GT1299">
            <v>0</v>
          </cell>
          <cell r="GU1299">
            <v>0</v>
          </cell>
          <cell r="GV1299">
            <v>0</v>
          </cell>
          <cell r="GW1299">
            <v>0</v>
          </cell>
          <cell r="GX1299">
            <v>0</v>
          </cell>
          <cell r="GY1299">
            <v>0</v>
          </cell>
          <cell r="GZ1299">
            <v>0</v>
          </cell>
          <cell r="HA1299">
            <v>0</v>
          </cell>
          <cell r="HB1299">
            <v>0</v>
          </cell>
          <cell r="HC1299">
            <v>0</v>
          </cell>
          <cell r="HD1299">
            <v>0</v>
          </cell>
          <cell r="HE1299">
            <v>0</v>
          </cell>
          <cell r="HF1299">
            <v>0</v>
          </cell>
          <cell r="HG1299">
            <v>0</v>
          </cell>
          <cell r="HH1299">
            <v>0</v>
          </cell>
          <cell r="HI1299">
            <v>0</v>
          </cell>
          <cell r="HJ1299">
            <v>0</v>
          </cell>
          <cell r="HK1299">
            <v>0</v>
          </cell>
          <cell r="HL1299">
            <v>0</v>
          </cell>
          <cell r="HM1299">
            <v>0</v>
          </cell>
          <cell r="HN1299">
            <v>0</v>
          </cell>
          <cell r="HO1299">
            <v>0</v>
          </cell>
          <cell r="HP1299">
            <v>0</v>
          </cell>
          <cell r="HQ1299">
            <v>0</v>
          </cell>
          <cell r="HR1299">
            <v>0</v>
          </cell>
          <cell r="HS1299">
            <v>0</v>
          </cell>
          <cell r="HT1299">
            <v>0</v>
          </cell>
          <cell r="HU1299">
            <v>0</v>
          </cell>
          <cell r="HV1299">
            <v>0</v>
          </cell>
          <cell r="HW1299">
            <v>0</v>
          </cell>
          <cell r="HX1299">
            <v>0</v>
          </cell>
          <cell r="HY1299">
            <v>0</v>
          </cell>
          <cell r="HZ1299">
            <v>0</v>
          </cell>
          <cell r="IA1299">
            <v>0</v>
          </cell>
          <cell r="IB1299">
            <v>0</v>
          </cell>
          <cell r="IC1299">
            <v>0</v>
          </cell>
          <cell r="ID1299">
            <v>0</v>
          </cell>
          <cell r="IE1299">
            <v>0</v>
          </cell>
          <cell r="IF1299">
            <v>0</v>
          </cell>
          <cell r="IG1299">
            <v>0</v>
          </cell>
          <cell r="IH1299">
            <v>0</v>
          </cell>
          <cell r="II1299">
            <v>0</v>
          </cell>
          <cell r="IJ1299">
            <v>0</v>
          </cell>
          <cell r="IK1299">
            <v>0</v>
          </cell>
          <cell r="IL1299">
            <v>0</v>
          </cell>
          <cell r="IM1299">
            <v>0</v>
          </cell>
          <cell r="IN1299">
            <v>0</v>
          </cell>
          <cell r="IO1299">
            <v>0</v>
          </cell>
          <cell r="IP1299">
            <v>0</v>
          </cell>
          <cell r="IQ1299">
            <v>0</v>
          </cell>
          <cell r="IR1299">
            <v>0</v>
          </cell>
          <cell r="IS1299">
            <v>0</v>
          </cell>
          <cell r="IT1299">
            <v>0</v>
          </cell>
          <cell r="IU1299">
            <v>0</v>
          </cell>
          <cell r="IV1299">
            <v>0</v>
          </cell>
          <cell r="IW1299">
            <v>0</v>
          </cell>
          <cell r="IX1299">
            <v>0</v>
          </cell>
          <cell r="IY1299">
            <v>0</v>
          </cell>
          <cell r="IZ1299">
            <v>0</v>
          </cell>
          <cell r="JA1299">
            <v>0</v>
          </cell>
          <cell r="JB1299">
            <v>0</v>
          </cell>
          <cell r="JC1299">
            <v>0</v>
          </cell>
          <cell r="JD1299">
            <v>0</v>
          </cell>
          <cell r="JE1299">
            <v>0</v>
          </cell>
          <cell r="JF1299">
            <v>0</v>
          </cell>
          <cell r="JG1299">
            <v>0</v>
          </cell>
          <cell r="JH1299">
            <v>0</v>
          </cell>
          <cell r="JI1299">
            <v>0</v>
          </cell>
          <cell r="JJ1299">
            <v>0</v>
          </cell>
          <cell r="JK1299">
            <v>0</v>
          </cell>
          <cell r="JL1299">
            <v>0</v>
          </cell>
          <cell r="JM1299">
            <v>0</v>
          </cell>
          <cell r="JN1299">
            <v>0</v>
          </cell>
          <cell r="JO1299">
            <v>0</v>
          </cell>
          <cell r="JP1299">
            <v>0</v>
          </cell>
          <cell r="JQ1299">
            <v>0</v>
          </cell>
        </row>
        <row r="1300">
          <cell r="D1300" t="str">
            <v>GCV.EX.DJW._._29.DaveJohnston 2 OR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-258.99357342000076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-9.6051628000000164</v>
          </cell>
          <cell r="AX1300">
            <v>0</v>
          </cell>
          <cell r="AY1300">
            <v>-15.144158219999554</v>
          </cell>
          <cell r="AZ1300">
            <v>-64.210449960000005</v>
          </cell>
          <cell r="BA1300">
            <v>-115.91020244000003</v>
          </cell>
          <cell r="BB1300">
            <v>0</v>
          </cell>
          <cell r="BC1300">
            <v>0</v>
          </cell>
          <cell r="BD1300">
            <v>-54.123599999999897</v>
          </cell>
          <cell r="BE1300">
            <v>-25.651284399999895</v>
          </cell>
          <cell r="BF1300">
            <v>0</v>
          </cell>
          <cell r="BG1300">
            <v>-0.91330444000004718</v>
          </cell>
          <cell r="BH1300">
            <v>0</v>
          </cell>
          <cell r="BI1300">
            <v>0</v>
          </cell>
          <cell r="BJ1300">
            <v>0</v>
          </cell>
          <cell r="BK1300">
            <v>0</v>
          </cell>
          <cell r="BL1300">
            <v>-9.7523531399999683</v>
          </cell>
          <cell r="BM1300">
            <v>0</v>
          </cell>
          <cell r="BN1300">
            <v>0</v>
          </cell>
          <cell r="BO1300">
            <v>0</v>
          </cell>
          <cell r="BP1300">
            <v>0</v>
          </cell>
          <cell r="BQ1300">
            <v>-14.985626819999993</v>
          </cell>
          <cell r="BR1300">
            <v>-96.791580990000512</v>
          </cell>
          <cell r="BS1300">
            <v>0</v>
          </cell>
          <cell r="BT1300">
            <v>-11.488500000000045</v>
          </cell>
          <cell r="BU1300">
            <v>0</v>
          </cell>
          <cell r="BV1300">
            <v>0</v>
          </cell>
          <cell r="BW1300">
            <v>0</v>
          </cell>
          <cell r="BX1300">
            <v>0</v>
          </cell>
          <cell r="BY1300">
            <v>0</v>
          </cell>
          <cell r="BZ1300">
            <v>-85.303080990000126</v>
          </cell>
          <cell r="CA1300">
            <v>0</v>
          </cell>
          <cell r="CB1300">
            <v>0</v>
          </cell>
          <cell r="CC1300">
            <v>0</v>
          </cell>
          <cell r="CD1300">
            <v>0</v>
          </cell>
          <cell r="CE1300">
            <v>-55.251375840003675</v>
          </cell>
          <cell r="CF1300">
            <v>0</v>
          </cell>
          <cell r="CG1300">
            <v>0</v>
          </cell>
          <cell r="CH1300">
            <v>0</v>
          </cell>
          <cell r="CI1300">
            <v>0</v>
          </cell>
          <cell r="CJ1300">
            <v>0</v>
          </cell>
          <cell r="CK1300">
            <v>0</v>
          </cell>
          <cell r="CL1300">
            <v>-11.128976129999501</v>
          </cell>
          <cell r="CM1300">
            <v>-12.694455460000427</v>
          </cell>
          <cell r="CN1300">
            <v>-17.268620200000214</v>
          </cell>
          <cell r="CO1300">
            <v>0</v>
          </cell>
          <cell r="CP1300">
            <v>-9.9327827800003661</v>
          </cell>
          <cell r="CQ1300">
            <v>-4.2265412700000979</v>
          </cell>
          <cell r="CR1300">
            <v>-99.663737860000765</v>
          </cell>
          <cell r="CS1300">
            <v>-35.049134519999996</v>
          </cell>
          <cell r="CT1300">
            <v>0</v>
          </cell>
          <cell r="CU1300">
            <v>0</v>
          </cell>
          <cell r="CV1300">
            <v>0</v>
          </cell>
          <cell r="CW1300">
            <v>0</v>
          </cell>
          <cell r="CX1300">
            <v>0</v>
          </cell>
          <cell r="CY1300">
            <v>-5</v>
          </cell>
          <cell r="CZ1300">
            <v>-9.9380590599994321</v>
          </cell>
          <cell r="DA1300">
            <v>-49.676544280000371</v>
          </cell>
          <cell r="DB1300">
            <v>0</v>
          </cell>
          <cell r="DC1300">
            <v>0</v>
          </cell>
          <cell r="DD1300">
            <v>0</v>
          </cell>
          <cell r="DE1300">
            <v>-198.81748447000064</v>
          </cell>
          <cell r="DF1300">
            <v>0</v>
          </cell>
          <cell r="DG1300">
            <v>-39.364401460000408</v>
          </cell>
          <cell r="DH1300">
            <v>-60.014325479999968</v>
          </cell>
          <cell r="DI1300">
            <v>0</v>
          </cell>
          <cell r="DJ1300">
            <v>0</v>
          </cell>
          <cell r="DK1300">
            <v>0</v>
          </cell>
          <cell r="DL1300">
            <v>0</v>
          </cell>
          <cell r="DM1300">
            <v>-3.1747268499993879</v>
          </cell>
          <cell r="DN1300">
            <v>-70.500784900000099</v>
          </cell>
          <cell r="DO1300">
            <v>-25.76324578000002</v>
          </cell>
          <cell r="DP1300">
            <v>0</v>
          </cell>
          <cell r="DQ1300">
            <v>0</v>
          </cell>
          <cell r="DR1300">
            <v>0</v>
          </cell>
          <cell r="DS1300">
            <v>0</v>
          </cell>
          <cell r="DT1300">
            <v>0</v>
          </cell>
          <cell r="DU1300">
            <v>0</v>
          </cell>
          <cell r="DV1300">
            <v>0</v>
          </cell>
          <cell r="DW1300">
            <v>0</v>
          </cell>
          <cell r="DX1300">
            <v>0</v>
          </cell>
          <cell r="DY1300">
            <v>0</v>
          </cell>
          <cell r="DZ1300">
            <v>0</v>
          </cell>
          <cell r="EA1300">
            <v>0</v>
          </cell>
          <cell r="EB1300">
            <v>0</v>
          </cell>
          <cell r="EC1300">
            <v>0</v>
          </cell>
          <cell r="ED1300">
            <v>0</v>
          </cell>
          <cell r="EE1300">
            <v>0</v>
          </cell>
          <cell r="EF1300">
            <v>0</v>
          </cell>
          <cell r="EG1300">
            <v>0</v>
          </cell>
          <cell r="EH1300">
            <v>0</v>
          </cell>
          <cell r="EI1300">
            <v>0</v>
          </cell>
          <cell r="EJ1300">
            <v>0</v>
          </cell>
          <cell r="EK1300">
            <v>0</v>
          </cell>
          <cell r="EL1300">
            <v>0</v>
          </cell>
          <cell r="EM1300">
            <v>0</v>
          </cell>
          <cell r="EN1300">
            <v>0</v>
          </cell>
          <cell r="EO1300">
            <v>0</v>
          </cell>
          <cell r="EP1300">
            <v>0</v>
          </cell>
          <cell r="EQ1300">
            <v>0</v>
          </cell>
          <cell r="ER1300">
            <v>0</v>
          </cell>
          <cell r="ES1300">
            <v>0</v>
          </cell>
          <cell r="ET1300">
            <v>0</v>
          </cell>
          <cell r="EU1300">
            <v>0</v>
          </cell>
          <cell r="EV1300">
            <v>0</v>
          </cell>
          <cell r="EW1300">
            <v>0</v>
          </cell>
          <cell r="EX1300">
            <v>0</v>
          </cell>
          <cell r="EY1300">
            <v>0</v>
          </cell>
          <cell r="EZ1300">
            <v>0</v>
          </cell>
          <cell r="FA1300">
            <v>0</v>
          </cell>
          <cell r="FB1300">
            <v>0</v>
          </cell>
          <cell r="FC1300">
            <v>0</v>
          </cell>
          <cell r="FD1300">
            <v>0</v>
          </cell>
          <cell r="FE1300">
            <v>0</v>
          </cell>
          <cell r="FF1300">
            <v>0</v>
          </cell>
          <cell r="FG1300">
            <v>0</v>
          </cell>
          <cell r="FH1300">
            <v>0</v>
          </cell>
          <cell r="FI1300">
            <v>0</v>
          </cell>
          <cell r="FJ1300">
            <v>0</v>
          </cell>
          <cell r="FK1300">
            <v>0</v>
          </cell>
          <cell r="FL1300">
            <v>0</v>
          </cell>
          <cell r="FM1300">
            <v>0</v>
          </cell>
          <cell r="FN1300">
            <v>0</v>
          </cell>
          <cell r="FO1300">
            <v>0</v>
          </cell>
          <cell r="FP1300">
            <v>0</v>
          </cell>
          <cell r="FQ1300">
            <v>0</v>
          </cell>
          <cell r="FR1300">
            <v>0</v>
          </cell>
          <cell r="FS1300">
            <v>0</v>
          </cell>
          <cell r="FT1300">
            <v>0</v>
          </cell>
          <cell r="FU1300">
            <v>0</v>
          </cell>
          <cell r="FV1300">
            <v>0</v>
          </cell>
          <cell r="FW1300">
            <v>0</v>
          </cell>
          <cell r="FX1300">
            <v>0</v>
          </cell>
          <cell r="FY1300">
            <v>0</v>
          </cell>
          <cell r="FZ1300">
            <v>0</v>
          </cell>
          <cell r="GA1300">
            <v>0</v>
          </cell>
          <cell r="GB1300">
            <v>0</v>
          </cell>
          <cell r="GC1300">
            <v>0</v>
          </cell>
          <cell r="GD1300">
            <v>0</v>
          </cell>
          <cell r="GE1300">
            <v>0</v>
          </cell>
          <cell r="GF1300">
            <v>0</v>
          </cell>
          <cell r="GG1300">
            <v>0</v>
          </cell>
          <cell r="GH1300">
            <v>0</v>
          </cell>
          <cell r="GI1300">
            <v>0</v>
          </cell>
          <cell r="GJ1300">
            <v>0</v>
          </cell>
          <cell r="GK1300">
            <v>0</v>
          </cell>
          <cell r="GL1300">
            <v>0</v>
          </cell>
          <cell r="GM1300">
            <v>0</v>
          </cell>
          <cell r="GN1300">
            <v>0</v>
          </cell>
          <cell r="GO1300">
            <v>0</v>
          </cell>
          <cell r="GP1300">
            <v>0</v>
          </cell>
          <cell r="GQ1300">
            <v>0</v>
          </cell>
          <cell r="GR1300">
            <v>0</v>
          </cell>
          <cell r="GS1300">
            <v>0</v>
          </cell>
          <cell r="GT1300">
            <v>0</v>
          </cell>
          <cell r="GU1300">
            <v>0</v>
          </cell>
          <cell r="GV1300">
            <v>0</v>
          </cell>
          <cell r="GW1300">
            <v>0</v>
          </cell>
          <cell r="GX1300">
            <v>0</v>
          </cell>
          <cell r="GY1300">
            <v>0</v>
          </cell>
          <cell r="GZ1300">
            <v>0</v>
          </cell>
          <cell r="HA1300">
            <v>0</v>
          </cell>
          <cell r="HB1300">
            <v>0</v>
          </cell>
          <cell r="HC1300">
            <v>0</v>
          </cell>
          <cell r="HD1300">
            <v>0</v>
          </cell>
          <cell r="HE1300">
            <v>0</v>
          </cell>
          <cell r="HF1300">
            <v>0</v>
          </cell>
          <cell r="HG1300">
            <v>0</v>
          </cell>
          <cell r="HH1300">
            <v>0</v>
          </cell>
          <cell r="HI1300">
            <v>0</v>
          </cell>
          <cell r="HJ1300">
            <v>0</v>
          </cell>
          <cell r="HK1300">
            <v>0</v>
          </cell>
          <cell r="HL1300">
            <v>0</v>
          </cell>
          <cell r="HM1300">
            <v>0</v>
          </cell>
          <cell r="HN1300">
            <v>0</v>
          </cell>
          <cell r="HO1300">
            <v>0</v>
          </cell>
          <cell r="HP1300">
            <v>0</v>
          </cell>
          <cell r="HQ1300">
            <v>0</v>
          </cell>
          <cell r="HR1300">
            <v>0</v>
          </cell>
          <cell r="HS1300">
            <v>0</v>
          </cell>
          <cell r="HT1300">
            <v>0</v>
          </cell>
          <cell r="HU1300">
            <v>0</v>
          </cell>
          <cell r="HV1300">
            <v>0</v>
          </cell>
          <cell r="HW1300">
            <v>0</v>
          </cell>
          <cell r="HX1300">
            <v>0</v>
          </cell>
          <cell r="HY1300">
            <v>0</v>
          </cell>
          <cell r="HZ1300">
            <v>0</v>
          </cell>
          <cell r="IA1300">
            <v>0</v>
          </cell>
          <cell r="IB1300">
            <v>0</v>
          </cell>
          <cell r="IC1300">
            <v>0</v>
          </cell>
          <cell r="ID1300">
            <v>0</v>
          </cell>
          <cell r="IE1300">
            <v>0</v>
          </cell>
          <cell r="IF1300">
            <v>0</v>
          </cell>
          <cell r="IG1300">
            <v>0</v>
          </cell>
          <cell r="IH1300">
            <v>0</v>
          </cell>
          <cell r="II1300">
            <v>0</v>
          </cell>
          <cell r="IJ1300">
            <v>0</v>
          </cell>
          <cell r="IK1300">
            <v>0</v>
          </cell>
          <cell r="IL1300">
            <v>0</v>
          </cell>
          <cell r="IM1300">
            <v>0</v>
          </cell>
          <cell r="IN1300">
            <v>0</v>
          </cell>
          <cell r="IO1300">
            <v>0</v>
          </cell>
          <cell r="IP1300">
            <v>0</v>
          </cell>
          <cell r="IQ1300">
            <v>0</v>
          </cell>
          <cell r="IR1300">
            <v>0</v>
          </cell>
          <cell r="IS1300">
            <v>0</v>
          </cell>
          <cell r="IT1300">
            <v>0</v>
          </cell>
          <cell r="IU1300">
            <v>0</v>
          </cell>
          <cell r="IV1300">
            <v>0</v>
          </cell>
          <cell r="IW1300">
            <v>0</v>
          </cell>
          <cell r="IX1300">
            <v>0</v>
          </cell>
          <cell r="IY1300">
            <v>0</v>
          </cell>
          <cell r="IZ1300">
            <v>0</v>
          </cell>
          <cell r="JA1300">
            <v>0</v>
          </cell>
          <cell r="JB1300">
            <v>0</v>
          </cell>
          <cell r="JC1300">
            <v>0</v>
          </cell>
          <cell r="JD1300">
            <v>0</v>
          </cell>
          <cell r="JE1300">
            <v>0</v>
          </cell>
          <cell r="JF1300">
            <v>0</v>
          </cell>
          <cell r="JG1300">
            <v>0</v>
          </cell>
          <cell r="JH1300">
            <v>0</v>
          </cell>
          <cell r="JI1300">
            <v>0</v>
          </cell>
          <cell r="JJ1300">
            <v>0</v>
          </cell>
          <cell r="JK1300">
            <v>0</v>
          </cell>
          <cell r="JL1300">
            <v>0</v>
          </cell>
          <cell r="JM1300">
            <v>0</v>
          </cell>
          <cell r="JN1300">
            <v>0</v>
          </cell>
          <cell r="JO1300">
            <v>0</v>
          </cell>
          <cell r="JP1300">
            <v>0</v>
          </cell>
          <cell r="JQ1300">
            <v>0</v>
          </cell>
        </row>
        <row r="1301">
          <cell r="D1301" t="str">
            <v>GCV.EX.BDG._._30.JimBridger 3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-0.44894584999999942</v>
          </cell>
          <cell r="BF1301">
            <v>0</v>
          </cell>
          <cell r="BG1301">
            <v>0</v>
          </cell>
          <cell r="BH1301">
            <v>0</v>
          </cell>
          <cell r="BI1301">
            <v>0</v>
          </cell>
          <cell r="BJ1301">
            <v>0</v>
          </cell>
          <cell r="BK1301">
            <v>-1.6884759999999999E-2</v>
          </cell>
          <cell r="BL1301">
            <v>0</v>
          </cell>
          <cell r="BM1301">
            <v>-0.20340697000000008</v>
          </cell>
          <cell r="BN1301">
            <v>-0.22865412000000018</v>
          </cell>
          <cell r="BO1301">
            <v>0</v>
          </cell>
          <cell r="BP1301">
            <v>0</v>
          </cell>
          <cell r="BQ1301">
            <v>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0</v>
          </cell>
          <cell r="BW1301">
            <v>0</v>
          </cell>
          <cell r="BX1301">
            <v>0</v>
          </cell>
          <cell r="BY1301">
            <v>0</v>
          </cell>
          <cell r="BZ1301">
            <v>0</v>
          </cell>
          <cell r="CA1301">
            <v>0</v>
          </cell>
          <cell r="CB1301">
            <v>0</v>
          </cell>
          <cell r="CC1301">
            <v>0</v>
          </cell>
          <cell r="CD1301">
            <v>0</v>
          </cell>
          <cell r="CE1301">
            <v>-1.2254024999999977</v>
          </cell>
          <cell r="CF1301">
            <v>0</v>
          </cell>
          <cell r="CG1301">
            <v>-7.5035350000000056E-2</v>
          </cell>
          <cell r="CH1301">
            <v>-6.2268199999999885E-2</v>
          </cell>
          <cell r="CI1301">
            <v>0</v>
          </cell>
          <cell r="CJ1301">
            <v>0</v>
          </cell>
          <cell r="CK1301">
            <v>0</v>
          </cell>
          <cell r="CL1301">
            <v>0</v>
          </cell>
          <cell r="CM1301">
            <v>-0.50004424999999664</v>
          </cell>
          <cell r="CN1301">
            <v>-1.6884760000000831E-2</v>
          </cell>
          <cell r="CO1301">
            <v>0</v>
          </cell>
          <cell r="CP1301">
            <v>-0.57116993999999999</v>
          </cell>
          <cell r="CQ1301">
            <v>0</v>
          </cell>
          <cell r="CR1301">
            <v>-2.5428480000002196E-2</v>
          </cell>
          <cell r="CS1301">
            <v>0</v>
          </cell>
          <cell r="CT1301">
            <v>0</v>
          </cell>
          <cell r="CU1301">
            <v>0</v>
          </cell>
          <cell r="CV1301">
            <v>0</v>
          </cell>
          <cell r="CW1301">
            <v>0</v>
          </cell>
          <cell r="CX1301">
            <v>0</v>
          </cell>
          <cell r="CY1301">
            <v>0</v>
          </cell>
          <cell r="CZ1301">
            <v>-2.542848000000042E-2</v>
          </cell>
          <cell r="DA1301">
            <v>0</v>
          </cell>
          <cell r="DB1301">
            <v>0</v>
          </cell>
          <cell r="DC1301">
            <v>0</v>
          </cell>
          <cell r="DD1301">
            <v>0</v>
          </cell>
          <cell r="DE1301">
            <v>-0.1309882600000023</v>
          </cell>
          <cell r="DF1301">
            <v>0</v>
          </cell>
          <cell r="DG1301">
            <v>0</v>
          </cell>
          <cell r="DH1301">
            <v>0</v>
          </cell>
          <cell r="DI1301">
            <v>0</v>
          </cell>
          <cell r="DJ1301">
            <v>0</v>
          </cell>
          <cell r="DK1301">
            <v>0</v>
          </cell>
          <cell r="DL1301">
            <v>0</v>
          </cell>
          <cell r="DM1301">
            <v>-0.13098826000000052</v>
          </cell>
          <cell r="DN1301">
            <v>0</v>
          </cell>
          <cell r="DO1301">
            <v>0</v>
          </cell>
          <cell r="DP1301">
            <v>0</v>
          </cell>
          <cell r="DQ1301">
            <v>0</v>
          </cell>
          <cell r="DR1301">
            <v>0.11142329000001894</v>
          </cell>
          <cell r="DS1301">
            <v>3.4340000000021575E-5</v>
          </cell>
          <cell r="DT1301">
            <v>0</v>
          </cell>
          <cell r="DU1301">
            <v>8.352530000001579E-3</v>
          </cell>
          <cell r="DV1301">
            <v>5.4609560000000057E-2</v>
          </cell>
          <cell r="DW1301">
            <v>0</v>
          </cell>
          <cell r="DX1301">
            <v>0</v>
          </cell>
          <cell r="DY1301">
            <v>4.8426860000002847E-2</v>
          </cell>
          <cell r="DZ1301">
            <v>0</v>
          </cell>
          <cell r="EA1301">
            <v>0</v>
          </cell>
          <cell r="EB1301">
            <v>0</v>
          </cell>
          <cell r="EC1301">
            <v>0</v>
          </cell>
          <cell r="ED1301">
            <v>0</v>
          </cell>
          <cell r="EE1301">
            <v>0.16022655000000441</v>
          </cell>
          <cell r="EF1301">
            <v>0</v>
          </cell>
          <cell r="EG1301">
            <v>0.15153422000000027</v>
          </cell>
          <cell r="EH1301">
            <v>0</v>
          </cell>
          <cell r="EI1301">
            <v>0</v>
          </cell>
          <cell r="EJ1301">
            <v>0</v>
          </cell>
          <cell r="EK1301">
            <v>0</v>
          </cell>
          <cell r="EL1301">
            <v>0</v>
          </cell>
          <cell r="EM1301">
            <v>8.6923299999988046E-3</v>
          </cell>
          <cell r="EN1301">
            <v>0</v>
          </cell>
          <cell r="EO1301">
            <v>0</v>
          </cell>
          <cell r="EP1301">
            <v>0</v>
          </cell>
          <cell r="EQ1301">
            <v>0</v>
          </cell>
          <cell r="ER1301">
            <v>0.50310778000002188</v>
          </cell>
          <cell r="ES1301">
            <v>0</v>
          </cell>
          <cell r="ET1301">
            <v>0</v>
          </cell>
          <cell r="EU1301">
            <v>0.44440646999999966</v>
          </cell>
          <cell r="EV1301">
            <v>5.8701310000000229E-2</v>
          </cell>
          <cell r="EW1301">
            <v>0</v>
          </cell>
          <cell r="EX1301">
            <v>0</v>
          </cell>
          <cell r="EY1301">
            <v>0</v>
          </cell>
          <cell r="EZ1301">
            <v>0</v>
          </cell>
          <cell r="FA1301">
            <v>0</v>
          </cell>
          <cell r="FB1301">
            <v>0</v>
          </cell>
          <cell r="FC1301">
            <v>0</v>
          </cell>
          <cell r="FD1301">
            <v>0</v>
          </cell>
          <cell r="FE1301">
            <v>-0.4177532200000087</v>
          </cell>
          <cell r="FF1301">
            <v>2.8241729999999521E-2</v>
          </cell>
          <cell r="FG1301">
            <v>0</v>
          </cell>
          <cell r="FH1301">
            <v>0</v>
          </cell>
          <cell r="FI1301">
            <v>0</v>
          </cell>
          <cell r="FJ1301">
            <v>0</v>
          </cell>
          <cell r="FK1301">
            <v>0</v>
          </cell>
          <cell r="FL1301">
            <v>-0.44599494999999933</v>
          </cell>
          <cell r="FM1301">
            <v>0</v>
          </cell>
          <cell r="FN1301">
            <v>0</v>
          </cell>
          <cell r="FO1301">
            <v>0</v>
          </cell>
          <cell r="FP1301">
            <v>0</v>
          </cell>
          <cell r="FQ1301">
            <v>0</v>
          </cell>
          <cell r="FR1301">
            <v>0</v>
          </cell>
          <cell r="FS1301">
            <v>0</v>
          </cell>
          <cell r="FT1301">
            <v>0</v>
          </cell>
          <cell r="FU1301">
            <v>0</v>
          </cell>
          <cell r="FV1301">
            <v>0</v>
          </cell>
          <cell r="FW1301">
            <v>0</v>
          </cell>
          <cell r="FX1301">
            <v>0</v>
          </cell>
          <cell r="FY1301">
            <v>0</v>
          </cell>
          <cell r="FZ1301">
            <v>0</v>
          </cell>
          <cell r="GA1301">
            <v>0</v>
          </cell>
          <cell r="GB1301">
            <v>0</v>
          </cell>
          <cell r="GC1301">
            <v>0</v>
          </cell>
          <cell r="GD1301">
            <v>0</v>
          </cell>
          <cell r="GE1301">
            <v>-0.12498795999999857</v>
          </cell>
          <cell r="GF1301">
            <v>0</v>
          </cell>
          <cell r="GG1301">
            <v>0</v>
          </cell>
          <cell r="GH1301">
            <v>-0.10460212000000002</v>
          </cell>
          <cell r="GI1301">
            <v>0</v>
          </cell>
          <cell r="GJ1301">
            <v>0</v>
          </cell>
          <cell r="GK1301">
            <v>0</v>
          </cell>
          <cell r="GL1301">
            <v>-2.0385840000002098E-2</v>
          </cell>
          <cell r="GM1301">
            <v>0</v>
          </cell>
          <cell r="GN1301">
            <v>0</v>
          </cell>
          <cell r="GO1301">
            <v>0</v>
          </cell>
          <cell r="GP1301">
            <v>0</v>
          </cell>
          <cell r="GQ1301">
            <v>0</v>
          </cell>
          <cell r="GR1301">
            <v>-3.3216039999999225E-2</v>
          </cell>
          <cell r="GS1301">
            <v>-3.3216040000000113E-2</v>
          </cell>
          <cell r="GT1301">
            <v>0</v>
          </cell>
          <cell r="GU1301">
            <v>0</v>
          </cell>
          <cell r="GV1301">
            <v>0</v>
          </cell>
          <cell r="GW1301">
            <v>0</v>
          </cell>
          <cell r="GX1301">
            <v>0</v>
          </cell>
          <cell r="GY1301">
            <v>0</v>
          </cell>
          <cell r="GZ1301">
            <v>0</v>
          </cell>
          <cell r="HA1301">
            <v>0</v>
          </cell>
          <cell r="HB1301">
            <v>0</v>
          </cell>
          <cell r="HC1301">
            <v>0</v>
          </cell>
          <cell r="HD1301">
            <v>0</v>
          </cell>
          <cell r="HE1301">
            <v>0</v>
          </cell>
          <cell r="HF1301">
            <v>0</v>
          </cell>
          <cell r="HG1301">
            <v>0</v>
          </cell>
          <cell r="HH1301">
            <v>0</v>
          </cell>
          <cell r="HI1301">
            <v>0</v>
          </cell>
          <cell r="HJ1301">
            <v>0</v>
          </cell>
          <cell r="HK1301">
            <v>0</v>
          </cell>
          <cell r="HL1301">
            <v>0</v>
          </cell>
          <cell r="HM1301">
            <v>0</v>
          </cell>
          <cell r="HN1301">
            <v>0</v>
          </cell>
          <cell r="HO1301">
            <v>0</v>
          </cell>
          <cell r="HP1301">
            <v>0</v>
          </cell>
          <cell r="HQ1301">
            <v>0</v>
          </cell>
          <cell r="HR1301">
            <v>0.66257820999997818</v>
          </cell>
          <cell r="HS1301">
            <v>0.57381472999999694</v>
          </cell>
          <cell r="HT1301">
            <v>0</v>
          </cell>
          <cell r="HU1301">
            <v>0.10832665000000041</v>
          </cell>
          <cell r="HV1301">
            <v>0</v>
          </cell>
          <cell r="HW1301">
            <v>0</v>
          </cell>
          <cell r="HX1301">
            <v>0</v>
          </cell>
          <cell r="HY1301">
            <v>0</v>
          </cell>
          <cell r="HZ1301">
            <v>0</v>
          </cell>
          <cell r="IA1301">
            <v>0</v>
          </cell>
          <cell r="IB1301">
            <v>0</v>
          </cell>
          <cell r="IC1301">
            <v>0</v>
          </cell>
          <cell r="ID1301">
            <v>-1.956316999999963E-2</v>
          </cell>
          <cell r="IE1301">
            <v>0.13906493999999725</v>
          </cell>
          <cell r="IF1301">
            <v>0</v>
          </cell>
          <cell r="IG1301">
            <v>0</v>
          </cell>
          <cell r="IH1301">
            <v>0</v>
          </cell>
          <cell r="II1301">
            <v>0</v>
          </cell>
          <cell r="IJ1301">
            <v>0</v>
          </cell>
          <cell r="IK1301">
            <v>0.13906494000000014</v>
          </cell>
          <cell r="IL1301">
            <v>0</v>
          </cell>
          <cell r="IM1301">
            <v>0</v>
          </cell>
          <cell r="IN1301">
            <v>0</v>
          </cell>
          <cell r="IO1301">
            <v>0</v>
          </cell>
          <cell r="IP1301">
            <v>0</v>
          </cell>
          <cell r="IQ1301">
            <v>0</v>
          </cell>
          <cell r="IR1301">
            <v>-4.2947919999988926E-2</v>
          </cell>
          <cell r="IS1301">
            <v>0</v>
          </cell>
          <cell r="IT1301">
            <v>0</v>
          </cell>
          <cell r="IU1301">
            <v>0</v>
          </cell>
          <cell r="IV1301">
            <v>0</v>
          </cell>
          <cell r="IW1301">
            <v>0</v>
          </cell>
          <cell r="IX1301">
            <v>-4.2947920000000028E-2</v>
          </cell>
          <cell r="IY1301">
            <v>0</v>
          </cell>
          <cell r="IZ1301">
            <v>0</v>
          </cell>
          <cell r="JA1301">
            <v>0</v>
          </cell>
          <cell r="JB1301">
            <v>0</v>
          </cell>
          <cell r="JC1301">
            <v>0</v>
          </cell>
          <cell r="JD1301">
            <v>0</v>
          </cell>
          <cell r="JE1301">
            <v>0</v>
          </cell>
          <cell r="JF1301">
            <v>0</v>
          </cell>
          <cell r="JG1301">
            <v>0</v>
          </cell>
          <cell r="JH1301">
            <v>0</v>
          </cell>
          <cell r="JI1301">
            <v>0</v>
          </cell>
          <cell r="JJ1301">
            <v>0</v>
          </cell>
          <cell r="JK1301">
            <v>0</v>
          </cell>
          <cell r="JL1301">
            <v>0</v>
          </cell>
          <cell r="JM1301">
            <v>0</v>
          </cell>
          <cell r="JN1301">
            <v>0</v>
          </cell>
          <cell r="JO1301">
            <v>0</v>
          </cell>
          <cell r="JP1301">
            <v>0</v>
          </cell>
          <cell r="JQ1301">
            <v>0</v>
          </cell>
        </row>
        <row r="1302">
          <cell r="D1302" t="str">
            <v>GCV.EX.BDG._._30.JimBridger 4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-0.55304520999999873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  <cell r="BJ1302">
            <v>0</v>
          </cell>
          <cell r="BK1302">
            <v>0</v>
          </cell>
          <cell r="BL1302">
            <v>0</v>
          </cell>
          <cell r="BM1302">
            <v>-0.55304520999999873</v>
          </cell>
          <cell r="BN1302">
            <v>0</v>
          </cell>
          <cell r="BO1302">
            <v>0</v>
          </cell>
          <cell r="BP1302">
            <v>0</v>
          </cell>
          <cell r="BQ1302">
            <v>0</v>
          </cell>
          <cell r="BR1302">
            <v>-6.0845739999999537E-2</v>
          </cell>
          <cell r="BS1302">
            <v>0</v>
          </cell>
          <cell r="BT1302">
            <v>0</v>
          </cell>
          <cell r="BU1302">
            <v>0</v>
          </cell>
          <cell r="BV1302">
            <v>0</v>
          </cell>
          <cell r="BW1302">
            <v>0</v>
          </cell>
          <cell r="BX1302">
            <v>0</v>
          </cell>
          <cell r="BY1302">
            <v>0</v>
          </cell>
          <cell r="BZ1302">
            <v>0</v>
          </cell>
          <cell r="CA1302">
            <v>-6.0845740000000426E-2</v>
          </cell>
          <cell r="CB1302">
            <v>0</v>
          </cell>
          <cell r="CC1302">
            <v>0</v>
          </cell>
          <cell r="CD1302">
            <v>0</v>
          </cell>
          <cell r="CE1302">
            <v>-5.1734910000003964E-2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0</v>
          </cell>
          <cell r="CK1302">
            <v>0</v>
          </cell>
          <cell r="CL1302">
            <v>0</v>
          </cell>
          <cell r="CM1302">
            <v>-8.7345469999998926E-2</v>
          </cell>
          <cell r="CN1302">
            <v>0</v>
          </cell>
          <cell r="CO1302">
            <v>0</v>
          </cell>
          <cell r="CP1302">
            <v>3.5610559999999958E-2</v>
          </cell>
          <cell r="CQ1302">
            <v>0</v>
          </cell>
          <cell r="CR1302">
            <v>-0.10696868000000137</v>
          </cell>
          <cell r="CS1302">
            <v>0</v>
          </cell>
          <cell r="CT1302">
            <v>0</v>
          </cell>
          <cell r="CU1302">
            <v>0</v>
          </cell>
          <cell r="CV1302">
            <v>0</v>
          </cell>
          <cell r="CW1302">
            <v>0</v>
          </cell>
          <cell r="CX1302">
            <v>9.2834099999999642E-3</v>
          </cell>
          <cell r="CY1302">
            <v>0</v>
          </cell>
          <cell r="CZ1302">
            <v>-6.2390930000001177E-2</v>
          </cell>
          <cell r="DA1302">
            <v>-5.3861160000001185E-2</v>
          </cell>
          <cell r="DB1302">
            <v>0</v>
          </cell>
          <cell r="DC1302">
            <v>0</v>
          </cell>
          <cell r="DD1302">
            <v>0</v>
          </cell>
          <cell r="DE1302">
            <v>-0.31513180000000318</v>
          </cell>
          <cell r="DF1302">
            <v>0</v>
          </cell>
          <cell r="DG1302">
            <v>-2.6906409999999603E-2</v>
          </cell>
          <cell r="DH1302">
            <v>0</v>
          </cell>
          <cell r="DI1302">
            <v>0</v>
          </cell>
          <cell r="DJ1302">
            <v>0</v>
          </cell>
          <cell r="DK1302">
            <v>0</v>
          </cell>
          <cell r="DL1302">
            <v>0</v>
          </cell>
          <cell r="DM1302">
            <v>-0.14299034000000077</v>
          </cell>
          <cell r="DN1302">
            <v>-0.14523505000000014</v>
          </cell>
          <cell r="DO1302">
            <v>0</v>
          </cell>
          <cell r="DP1302">
            <v>0</v>
          </cell>
          <cell r="DQ1302">
            <v>0</v>
          </cell>
          <cell r="DR1302">
            <v>0</v>
          </cell>
          <cell r="DS1302">
            <v>0</v>
          </cell>
          <cell r="DT1302">
            <v>0</v>
          </cell>
          <cell r="DU1302">
            <v>0</v>
          </cell>
          <cell r="DV1302">
            <v>0</v>
          </cell>
          <cell r="DW1302">
            <v>0</v>
          </cell>
          <cell r="DX1302">
            <v>0</v>
          </cell>
          <cell r="DY1302">
            <v>0</v>
          </cell>
          <cell r="DZ1302">
            <v>0</v>
          </cell>
          <cell r="EA1302">
            <v>0</v>
          </cell>
          <cell r="EB1302">
            <v>0</v>
          </cell>
          <cell r="EC1302">
            <v>0</v>
          </cell>
          <cell r="ED1302">
            <v>0</v>
          </cell>
          <cell r="EE1302">
            <v>0.27410483999999258</v>
          </cell>
          <cell r="EF1302">
            <v>0</v>
          </cell>
          <cell r="EG1302">
            <v>0</v>
          </cell>
          <cell r="EH1302">
            <v>0.27410483999999968</v>
          </cell>
          <cell r="EI1302">
            <v>0</v>
          </cell>
          <cell r="EJ1302">
            <v>0</v>
          </cell>
          <cell r="EK1302">
            <v>0</v>
          </cell>
          <cell r="EL1302">
            <v>0</v>
          </cell>
          <cell r="EM1302">
            <v>0</v>
          </cell>
          <cell r="EN1302">
            <v>0</v>
          </cell>
          <cell r="EO1302">
            <v>0</v>
          </cell>
          <cell r="EP1302">
            <v>0</v>
          </cell>
          <cell r="EQ1302">
            <v>0</v>
          </cell>
          <cell r="ER1302">
            <v>9.3227110000015045E-2</v>
          </cell>
          <cell r="ES1302">
            <v>0</v>
          </cell>
          <cell r="ET1302">
            <v>4.9343419999999583E-2</v>
          </cell>
          <cell r="EU1302">
            <v>2.3132000000001263E-2</v>
          </cell>
          <cell r="EV1302">
            <v>2.0751689999999989E-2</v>
          </cell>
          <cell r="EW1302">
            <v>0</v>
          </cell>
          <cell r="EX1302">
            <v>0</v>
          </cell>
          <cell r="EY1302">
            <v>0</v>
          </cell>
          <cell r="EZ1302">
            <v>0</v>
          </cell>
          <cell r="FA1302">
            <v>0</v>
          </cell>
          <cell r="FB1302">
            <v>0</v>
          </cell>
          <cell r="FC1302">
            <v>0</v>
          </cell>
          <cell r="FD1302">
            <v>0</v>
          </cell>
          <cell r="FE1302">
            <v>0</v>
          </cell>
          <cell r="FF1302">
            <v>0</v>
          </cell>
          <cell r="FG1302">
            <v>0</v>
          </cell>
          <cell r="FH1302">
            <v>0</v>
          </cell>
          <cell r="FI1302">
            <v>0</v>
          </cell>
          <cell r="FJ1302">
            <v>0</v>
          </cell>
          <cell r="FK1302">
            <v>0</v>
          </cell>
          <cell r="FL1302">
            <v>0</v>
          </cell>
          <cell r="FM1302">
            <v>0</v>
          </cell>
          <cell r="FN1302">
            <v>0</v>
          </cell>
          <cell r="FO1302">
            <v>0</v>
          </cell>
          <cell r="FP1302">
            <v>0</v>
          </cell>
          <cell r="FQ1302">
            <v>0</v>
          </cell>
          <cell r="FR1302">
            <v>6.7559849999994981E-2</v>
          </cell>
          <cell r="FS1302">
            <v>0</v>
          </cell>
          <cell r="FT1302">
            <v>-2.3961339999999609E-2</v>
          </cell>
          <cell r="FU1302">
            <v>9.1521189999999919E-2</v>
          </cell>
          <cell r="FV1302">
            <v>0</v>
          </cell>
          <cell r="FW1302">
            <v>0</v>
          </cell>
          <cell r="FX1302">
            <v>0</v>
          </cell>
          <cell r="FY1302">
            <v>0</v>
          </cell>
          <cell r="FZ1302">
            <v>0</v>
          </cell>
          <cell r="GA1302">
            <v>0</v>
          </cell>
          <cell r="GB1302">
            <v>0</v>
          </cell>
          <cell r="GC1302">
            <v>0</v>
          </cell>
          <cell r="GD1302">
            <v>0</v>
          </cell>
          <cell r="GE1302">
            <v>0</v>
          </cell>
          <cell r="GF1302">
            <v>0</v>
          </cell>
          <cell r="GG1302">
            <v>0</v>
          </cell>
          <cell r="GH1302">
            <v>0</v>
          </cell>
          <cell r="GI1302">
            <v>0</v>
          </cell>
          <cell r="GJ1302">
            <v>0</v>
          </cell>
          <cell r="GK1302">
            <v>0</v>
          </cell>
          <cell r="GL1302">
            <v>0</v>
          </cell>
          <cell r="GM1302">
            <v>0</v>
          </cell>
          <cell r="GN1302">
            <v>0</v>
          </cell>
          <cell r="GO1302">
            <v>0</v>
          </cell>
          <cell r="GP1302">
            <v>0</v>
          </cell>
          <cell r="GQ1302">
            <v>0</v>
          </cell>
          <cell r="GR1302">
            <v>0</v>
          </cell>
          <cell r="GS1302">
            <v>0</v>
          </cell>
          <cell r="GT1302">
            <v>0</v>
          </cell>
          <cell r="GU1302">
            <v>0</v>
          </cell>
          <cell r="GV1302">
            <v>0</v>
          </cell>
          <cell r="GW1302">
            <v>0</v>
          </cell>
          <cell r="GX1302">
            <v>0</v>
          </cell>
          <cell r="GY1302">
            <v>0</v>
          </cell>
          <cell r="GZ1302">
            <v>0</v>
          </cell>
          <cell r="HA1302">
            <v>0</v>
          </cell>
          <cell r="HB1302">
            <v>0</v>
          </cell>
          <cell r="HC1302">
            <v>0</v>
          </cell>
          <cell r="HD1302">
            <v>0</v>
          </cell>
          <cell r="HE1302">
            <v>-5.4821300000000406E-2</v>
          </cell>
          <cell r="HF1302">
            <v>0</v>
          </cell>
          <cell r="HG1302">
            <v>-5.4821300000000406E-2</v>
          </cell>
          <cell r="HH1302">
            <v>0</v>
          </cell>
          <cell r="HI1302">
            <v>0</v>
          </cell>
          <cell r="HJ1302">
            <v>0</v>
          </cell>
          <cell r="HK1302">
            <v>0</v>
          </cell>
          <cell r="HL1302">
            <v>0</v>
          </cell>
          <cell r="HM1302">
            <v>0</v>
          </cell>
          <cell r="HN1302">
            <v>0</v>
          </cell>
          <cell r="HO1302">
            <v>0</v>
          </cell>
          <cell r="HP1302">
            <v>0</v>
          </cell>
          <cell r="HQ1302">
            <v>0</v>
          </cell>
          <cell r="HR1302">
            <v>0.37483666999999343</v>
          </cell>
          <cell r="HS1302">
            <v>0</v>
          </cell>
          <cell r="HT1302">
            <v>0.25331625999999829</v>
          </cell>
          <cell r="HU1302">
            <v>0.17015166000000104</v>
          </cell>
          <cell r="HV1302">
            <v>0</v>
          </cell>
          <cell r="HW1302">
            <v>0</v>
          </cell>
          <cell r="HX1302">
            <v>0</v>
          </cell>
          <cell r="HY1302">
            <v>0</v>
          </cell>
          <cell r="HZ1302">
            <v>-4.8631249999999682E-2</v>
          </cell>
          <cell r="IA1302">
            <v>0</v>
          </cell>
          <cell r="IB1302">
            <v>0</v>
          </cell>
          <cell r="IC1302">
            <v>0</v>
          </cell>
          <cell r="ID1302">
            <v>0</v>
          </cell>
          <cell r="IE1302">
            <v>0.20125258999999573</v>
          </cell>
          <cell r="IF1302">
            <v>0.18835259000000093</v>
          </cell>
          <cell r="IG1302">
            <v>0</v>
          </cell>
          <cell r="IH1302">
            <v>0</v>
          </cell>
          <cell r="II1302">
            <v>0</v>
          </cell>
          <cell r="IJ1302">
            <v>0</v>
          </cell>
          <cell r="IK1302">
            <v>0</v>
          </cell>
          <cell r="IL1302">
            <v>0</v>
          </cell>
          <cell r="IM1302">
            <v>0</v>
          </cell>
          <cell r="IN1302">
            <v>1.2899999999998357E-2</v>
          </cell>
          <cell r="IO1302">
            <v>0</v>
          </cell>
          <cell r="IP1302">
            <v>0</v>
          </cell>
          <cell r="IQ1302">
            <v>0</v>
          </cell>
          <cell r="IR1302">
            <v>0.32753069000000323</v>
          </cell>
          <cell r="IS1302">
            <v>9.4472730000003224E-2</v>
          </cell>
          <cell r="IT1302">
            <v>0</v>
          </cell>
          <cell r="IU1302">
            <v>0</v>
          </cell>
          <cell r="IV1302">
            <v>0</v>
          </cell>
          <cell r="IW1302">
            <v>0</v>
          </cell>
          <cell r="IX1302">
            <v>0</v>
          </cell>
          <cell r="IY1302">
            <v>0</v>
          </cell>
          <cell r="IZ1302">
            <v>0.23305796000000356</v>
          </cell>
          <cell r="JA1302">
            <v>0</v>
          </cell>
          <cell r="JB1302">
            <v>0</v>
          </cell>
          <cell r="JC1302">
            <v>0</v>
          </cell>
          <cell r="JD1302">
            <v>0</v>
          </cell>
          <cell r="JE1302">
            <v>0</v>
          </cell>
          <cell r="JF1302">
            <v>0</v>
          </cell>
          <cell r="JG1302">
            <v>0</v>
          </cell>
          <cell r="JH1302">
            <v>0</v>
          </cell>
          <cell r="JI1302">
            <v>0</v>
          </cell>
          <cell r="JJ1302">
            <v>0</v>
          </cell>
          <cell r="JK1302">
            <v>0</v>
          </cell>
          <cell r="JL1302">
            <v>0</v>
          </cell>
          <cell r="JM1302">
            <v>0</v>
          </cell>
          <cell r="JN1302">
            <v>0</v>
          </cell>
          <cell r="JO1302">
            <v>0</v>
          </cell>
          <cell r="JP1302">
            <v>0</v>
          </cell>
          <cell r="JQ1302">
            <v>0</v>
          </cell>
        </row>
        <row r="1303">
          <cell r="D1303" t="str">
            <v>GCV.EX.DJW._._30.DaveJohnston 4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  <cell r="BJ1303">
            <v>0</v>
          </cell>
          <cell r="BK1303">
            <v>0</v>
          </cell>
          <cell r="BL1303">
            <v>0</v>
          </cell>
          <cell r="BM1303">
            <v>0</v>
          </cell>
          <cell r="BN1303">
            <v>0</v>
          </cell>
          <cell r="BO1303">
            <v>0</v>
          </cell>
          <cell r="BP1303">
            <v>0</v>
          </cell>
          <cell r="BQ1303">
            <v>0</v>
          </cell>
          <cell r="BR1303">
            <v>-0.24229397000000041</v>
          </cell>
          <cell r="BS1303">
            <v>0</v>
          </cell>
          <cell r="BT1303">
            <v>-4.7157900000001085E-3</v>
          </cell>
          <cell r="BU1303">
            <v>0</v>
          </cell>
          <cell r="BV1303">
            <v>0</v>
          </cell>
          <cell r="BW1303">
            <v>0</v>
          </cell>
          <cell r="BX1303">
            <v>0</v>
          </cell>
          <cell r="BY1303">
            <v>-0.23757818000000008</v>
          </cell>
          <cell r="BZ1303">
            <v>0</v>
          </cell>
          <cell r="CA1303">
            <v>0</v>
          </cell>
          <cell r="CB1303">
            <v>0</v>
          </cell>
          <cell r="CC1303">
            <v>0</v>
          </cell>
          <cell r="CD1303">
            <v>0</v>
          </cell>
          <cell r="CE1303">
            <v>-9.7287830000002629E-2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0</v>
          </cell>
          <cell r="CK1303">
            <v>0</v>
          </cell>
          <cell r="CL1303">
            <v>0</v>
          </cell>
          <cell r="CM1303">
            <v>-9.7287830000000075E-2</v>
          </cell>
          <cell r="CN1303">
            <v>0</v>
          </cell>
          <cell r="CO1303">
            <v>0</v>
          </cell>
          <cell r="CP1303">
            <v>0</v>
          </cell>
          <cell r="CQ1303">
            <v>0</v>
          </cell>
          <cell r="CR1303">
            <v>-0.10661291999999989</v>
          </cell>
          <cell r="CS1303">
            <v>0</v>
          </cell>
          <cell r="CT1303">
            <v>0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0</v>
          </cell>
          <cell r="DA1303">
            <v>0</v>
          </cell>
          <cell r="DB1303">
            <v>0</v>
          </cell>
          <cell r="DC1303">
            <v>0</v>
          </cell>
          <cell r="DD1303">
            <v>-0.10661291999999989</v>
          </cell>
          <cell r="DE1303">
            <v>-0.2238153099999991</v>
          </cell>
          <cell r="DF1303">
            <v>-4.7157899999996644E-3</v>
          </cell>
          <cell r="DG1303">
            <v>-9.2572039999999411E-2</v>
          </cell>
          <cell r="DH1303">
            <v>0</v>
          </cell>
          <cell r="DI1303">
            <v>0</v>
          </cell>
          <cell r="DJ1303">
            <v>0</v>
          </cell>
          <cell r="DK1303">
            <v>0</v>
          </cell>
          <cell r="DL1303">
            <v>0</v>
          </cell>
          <cell r="DM1303">
            <v>0</v>
          </cell>
          <cell r="DN1303">
            <v>0</v>
          </cell>
          <cell r="DO1303">
            <v>0</v>
          </cell>
          <cell r="DP1303">
            <v>-0.12652748000000025</v>
          </cell>
          <cell r="DQ1303">
            <v>0</v>
          </cell>
          <cell r="DR1303">
            <v>-0.11517195999999785</v>
          </cell>
          <cell r="DS1303">
            <v>0</v>
          </cell>
          <cell r="DT1303">
            <v>0</v>
          </cell>
          <cell r="DU1303">
            <v>0</v>
          </cell>
          <cell r="DV1303">
            <v>-9.2572039999999967E-2</v>
          </cell>
          <cell r="DW1303">
            <v>0</v>
          </cell>
          <cell r="DX1303">
            <v>0</v>
          </cell>
          <cell r="DY1303">
            <v>0</v>
          </cell>
          <cell r="DZ1303">
            <v>0</v>
          </cell>
          <cell r="EA1303">
            <v>0</v>
          </cell>
          <cell r="EB1303">
            <v>-2.2599920000000218E-2</v>
          </cell>
          <cell r="EC1303">
            <v>0</v>
          </cell>
          <cell r="ED1303">
            <v>0</v>
          </cell>
          <cell r="EE1303">
            <v>-0.21246550999999414</v>
          </cell>
          <cell r="EF1303">
            <v>0</v>
          </cell>
          <cell r="EG1303">
            <v>0</v>
          </cell>
          <cell r="EH1303">
            <v>0</v>
          </cell>
          <cell r="EI1303">
            <v>0</v>
          </cell>
          <cell r="EJ1303">
            <v>0</v>
          </cell>
          <cell r="EK1303">
            <v>0</v>
          </cell>
          <cell r="EL1303">
            <v>-0.20774971999999958</v>
          </cell>
          <cell r="EM1303">
            <v>0</v>
          </cell>
          <cell r="EN1303">
            <v>0</v>
          </cell>
          <cell r="EO1303">
            <v>0</v>
          </cell>
          <cell r="EP1303">
            <v>0</v>
          </cell>
          <cell r="EQ1303">
            <v>-4.7157899999996644E-3</v>
          </cell>
          <cell r="ER1303">
            <v>1.1888150000004316E-2</v>
          </cell>
          <cell r="ES1303">
            <v>0</v>
          </cell>
          <cell r="ET1303">
            <v>1.2861109999999343E-2</v>
          </cell>
          <cell r="EU1303">
            <v>0</v>
          </cell>
          <cell r="EV1303">
            <v>0</v>
          </cell>
          <cell r="EW1303">
            <v>0</v>
          </cell>
          <cell r="EX1303">
            <v>0</v>
          </cell>
          <cell r="EY1303">
            <v>3.7428300000001968E-3</v>
          </cell>
          <cell r="EZ1303">
            <v>0</v>
          </cell>
          <cell r="FA1303">
            <v>0</v>
          </cell>
          <cell r="FB1303">
            <v>-4.7157899999998865E-3</v>
          </cell>
          <cell r="FC1303">
            <v>0</v>
          </cell>
          <cell r="FD1303">
            <v>0</v>
          </cell>
          <cell r="FE1303">
            <v>0</v>
          </cell>
          <cell r="FF1303">
            <v>0</v>
          </cell>
          <cell r="FG1303">
            <v>0</v>
          </cell>
          <cell r="FH1303">
            <v>0</v>
          </cell>
          <cell r="FI1303">
            <v>0</v>
          </cell>
          <cell r="FJ1303">
            <v>0</v>
          </cell>
          <cell r="FK1303">
            <v>0</v>
          </cell>
          <cell r="FL1303">
            <v>0</v>
          </cell>
          <cell r="FM1303">
            <v>0</v>
          </cell>
          <cell r="FN1303">
            <v>0</v>
          </cell>
          <cell r="FO1303">
            <v>0</v>
          </cell>
          <cell r="FP1303">
            <v>0</v>
          </cell>
          <cell r="FQ1303">
            <v>0</v>
          </cell>
          <cell r="FR1303">
            <v>3.8358680000001755E-2</v>
          </cell>
          <cell r="FS1303">
            <v>0</v>
          </cell>
          <cell r="FT1303">
            <v>4.3502399999997721E-2</v>
          </cell>
          <cell r="FU1303">
            <v>0</v>
          </cell>
          <cell r="FV1303">
            <v>0</v>
          </cell>
          <cell r="FW1303">
            <v>0</v>
          </cell>
          <cell r="FX1303">
            <v>0</v>
          </cell>
          <cell r="FY1303">
            <v>0</v>
          </cell>
          <cell r="FZ1303">
            <v>-5.1437200000004069E-3</v>
          </cell>
          <cell r="GA1303">
            <v>0</v>
          </cell>
          <cell r="GB1303">
            <v>0</v>
          </cell>
          <cell r="GC1303">
            <v>0</v>
          </cell>
          <cell r="GD1303">
            <v>0</v>
          </cell>
          <cell r="GE1303">
            <v>0</v>
          </cell>
          <cell r="GF1303">
            <v>0</v>
          </cell>
          <cell r="GG1303">
            <v>0</v>
          </cell>
          <cell r="GH1303">
            <v>0</v>
          </cell>
          <cell r="GI1303">
            <v>0</v>
          </cell>
          <cell r="GJ1303">
            <v>0</v>
          </cell>
          <cell r="GK1303">
            <v>0</v>
          </cell>
          <cell r="GL1303">
            <v>0</v>
          </cell>
          <cell r="GM1303">
            <v>0</v>
          </cell>
          <cell r="GN1303">
            <v>0</v>
          </cell>
          <cell r="GO1303">
            <v>0</v>
          </cell>
          <cell r="GP1303">
            <v>0</v>
          </cell>
          <cell r="GQ1303">
            <v>0</v>
          </cell>
          <cell r="GR1303">
            <v>0</v>
          </cell>
          <cell r="GS1303">
            <v>0</v>
          </cell>
          <cell r="GT1303">
            <v>0</v>
          </cell>
          <cell r="GU1303">
            <v>0</v>
          </cell>
          <cell r="GV1303">
            <v>0</v>
          </cell>
          <cell r="GW1303">
            <v>0</v>
          </cell>
          <cell r="GX1303">
            <v>0</v>
          </cell>
          <cell r="GY1303">
            <v>0</v>
          </cell>
          <cell r="GZ1303">
            <v>0</v>
          </cell>
          <cell r="HA1303">
            <v>0</v>
          </cell>
          <cell r="HB1303">
            <v>0</v>
          </cell>
          <cell r="HC1303">
            <v>0</v>
          </cell>
          <cell r="HD1303">
            <v>0</v>
          </cell>
          <cell r="HE1303">
            <v>9.1617670000005091E-2</v>
          </cell>
          <cell r="HF1303">
            <v>9.1617670000001539E-2</v>
          </cell>
          <cell r="HG1303">
            <v>0</v>
          </cell>
          <cell r="HH1303">
            <v>0</v>
          </cell>
          <cell r="HI1303">
            <v>0</v>
          </cell>
          <cell r="HJ1303">
            <v>0</v>
          </cell>
          <cell r="HK1303">
            <v>0</v>
          </cell>
          <cell r="HL1303">
            <v>0</v>
          </cell>
          <cell r="HM1303">
            <v>0</v>
          </cell>
          <cell r="HN1303">
            <v>0</v>
          </cell>
          <cell r="HO1303">
            <v>0</v>
          </cell>
          <cell r="HP1303">
            <v>0</v>
          </cell>
          <cell r="HQ1303">
            <v>0</v>
          </cell>
          <cell r="HR1303">
            <v>0.70098528999999132</v>
          </cell>
          <cell r="HS1303">
            <v>0</v>
          </cell>
          <cell r="HT1303">
            <v>0.70098528999999488</v>
          </cell>
          <cell r="HU1303">
            <v>0</v>
          </cell>
          <cell r="HV1303">
            <v>0</v>
          </cell>
          <cell r="HW1303">
            <v>0</v>
          </cell>
          <cell r="HX1303">
            <v>0</v>
          </cell>
          <cell r="HY1303">
            <v>0</v>
          </cell>
          <cell r="HZ1303">
            <v>0</v>
          </cell>
          <cell r="IA1303">
            <v>0</v>
          </cell>
          <cell r="IB1303">
            <v>0</v>
          </cell>
          <cell r="IC1303">
            <v>0</v>
          </cell>
          <cell r="ID1303">
            <v>0</v>
          </cell>
          <cell r="IE1303">
            <v>9.334463999999798E-2</v>
          </cell>
          <cell r="IF1303">
            <v>0</v>
          </cell>
          <cell r="IG1303">
            <v>0</v>
          </cell>
          <cell r="IH1303">
            <v>0</v>
          </cell>
          <cell r="II1303">
            <v>0</v>
          </cell>
          <cell r="IJ1303">
            <v>0</v>
          </cell>
          <cell r="IK1303">
            <v>0</v>
          </cell>
          <cell r="IL1303">
            <v>9.3344640000000201E-2</v>
          </cell>
          <cell r="IM1303">
            <v>0</v>
          </cell>
          <cell r="IN1303">
            <v>0</v>
          </cell>
          <cell r="IO1303">
            <v>0</v>
          </cell>
          <cell r="IP1303">
            <v>0</v>
          </cell>
          <cell r="IQ1303">
            <v>0</v>
          </cell>
          <cell r="IR1303">
            <v>-8.3678180000006819E-2</v>
          </cell>
          <cell r="IS1303">
            <v>0</v>
          </cell>
          <cell r="IT1303">
            <v>0</v>
          </cell>
          <cell r="IU1303">
            <v>0</v>
          </cell>
          <cell r="IV1303">
            <v>0</v>
          </cell>
          <cell r="IW1303">
            <v>0</v>
          </cell>
          <cell r="IX1303">
            <v>-8.3678179999999991E-2</v>
          </cell>
          <cell r="IY1303">
            <v>0</v>
          </cell>
          <cell r="IZ1303">
            <v>0</v>
          </cell>
          <cell r="JA1303">
            <v>0</v>
          </cell>
          <cell r="JB1303">
            <v>0</v>
          </cell>
          <cell r="JC1303">
            <v>0</v>
          </cell>
          <cell r="JD1303">
            <v>0</v>
          </cell>
          <cell r="JE1303">
            <v>0</v>
          </cell>
          <cell r="JF1303">
            <v>0</v>
          </cell>
          <cell r="JG1303">
            <v>0</v>
          </cell>
          <cell r="JH1303">
            <v>0</v>
          </cell>
          <cell r="JI1303">
            <v>0</v>
          </cell>
          <cell r="JJ1303">
            <v>0</v>
          </cell>
          <cell r="JK1303">
            <v>0</v>
          </cell>
          <cell r="JL1303">
            <v>0</v>
          </cell>
          <cell r="JM1303">
            <v>0</v>
          </cell>
          <cell r="JN1303">
            <v>0</v>
          </cell>
          <cell r="JO1303">
            <v>0</v>
          </cell>
          <cell r="JP1303">
            <v>0</v>
          </cell>
          <cell r="JQ1303">
            <v>0</v>
          </cell>
        </row>
        <row r="1304">
          <cell r="D1304" t="str">
            <v>GCC.EX.CHE._.___.Chehalis</v>
          </cell>
          <cell r="F1304">
            <v>-791.79654452000977</v>
          </cell>
          <cell r="G1304">
            <v>-379.9333855699806</v>
          </cell>
          <cell r="H1304">
            <v>-585.64491325992276</v>
          </cell>
          <cell r="I1304">
            <v>-423.76846062002005</v>
          </cell>
          <cell r="J1304">
            <v>-421.60941690002801</v>
          </cell>
          <cell r="K1304">
            <v>-653.85022363002645</v>
          </cell>
          <cell r="L1304">
            <v>85.967417410050984</v>
          </cell>
          <cell r="M1304">
            <v>9.0861753799836151</v>
          </cell>
          <cell r="N1304">
            <v>-7.5094790200237185</v>
          </cell>
          <cell r="O1304">
            <v>-146.70576705998974</v>
          </cell>
          <cell r="P1304">
            <v>-206.77371988995583</v>
          </cell>
          <cell r="Q1304">
            <v>-846.61249012991902</v>
          </cell>
          <cell r="R1304">
            <v>-1345.7846176298335</v>
          </cell>
          <cell r="S1304">
            <v>-515.47416297002928</v>
          </cell>
          <cell r="T1304">
            <v>-423.34222475998104</v>
          </cell>
          <cell r="U1304">
            <v>-87.190742999955546</v>
          </cell>
          <cell r="V1304">
            <v>-2.4348177099891473</v>
          </cell>
          <cell r="W1304">
            <v>29.657751200007624</v>
          </cell>
          <cell r="X1304">
            <v>-245.31886819005013</v>
          </cell>
          <cell r="Y1304">
            <v>285.02654589002486</v>
          </cell>
          <cell r="Z1304">
            <v>-19.125297239981592</v>
          </cell>
          <cell r="AA1304">
            <v>-20.589500650123227</v>
          </cell>
          <cell r="AB1304">
            <v>-177.63553925001179</v>
          </cell>
          <cell r="AC1304">
            <v>-190.62106058996869</v>
          </cell>
          <cell r="AD1304">
            <v>21.263299639918841</v>
          </cell>
          <cell r="AE1304">
            <v>-4935.2900638203137</v>
          </cell>
          <cell r="AF1304">
            <v>-155.9088642200004</v>
          </cell>
          <cell r="AG1304">
            <v>-747.02474905999406</v>
          </cell>
          <cell r="AH1304">
            <v>-274.53388666996034</v>
          </cell>
          <cell r="AI1304">
            <v>-841.83592161000706</v>
          </cell>
          <cell r="AJ1304">
            <v>-421.03584278997732</v>
          </cell>
          <cell r="AK1304">
            <v>-743.26133310003206</v>
          </cell>
          <cell r="AL1304">
            <v>0</v>
          </cell>
          <cell r="AM1304">
            <v>-358.00953748001484</v>
          </cell>
          <cell r="AN1304">
            <v>-305.11436080007115</v>
          </cell>
          <cell r="AO1304">
            <v>-6.3921134000120219</v>
          </cell>
          <cell r="AP1304">
            <v>-376.36960504003218</v>
          </cell>
          <cell r="AQ1304">
            <v>-705.80384964999394</v>
          </cell>
          <cell r="AR1304">
            <v>-5045.6750874696299</v>
          </cell>
          <cell r="AS1304">
            <v>-335.23917599998094</v>
          </cell>
          <cell r="AT1304">
            <v>-572.30104557998857</v>
          </cell>
          <cell r="AU1304">
            <v>-83.538705140003003</v>
          </cell>
          <cell r="AV1304">
            <v>-467.18658816994866</v>
          </cell>
          <cell r="AW1304">
            <v>-740.15763950999826</v>
          </cell>
          <cell r="AX1304">
            <v>-236.63461283000652</v>
          </cell>
          <cell r="AY1304">
            <v>-66.936418920056894</v>
          </cell>
          <cell r="AZ1304">
            <v>-34.62376733997371</v>
          </cell>
          <cell r="BA1304">
            <v>-133.0070784400159</v>
          </cell>
          <cell r="BB1304">
            <v>-680.9886158699519</v>
          </cell>
          <cell r="BC1304">
            <v>-256.24519608999253</v>
          </cell>
          <cell r="BD1304">
            <v>-1438.8162435800186</v>
          </cell>
          <cell r="BE1304">
            <v>-4278.2604586800444</v>
          </cell>
          <cell r="BF1304">
            <v>-244.95504915000492</v>
          </cell>
          <cell r="BG1304">
            <v>-269.26465568999993</v>
          </cell>
          <cell r="BH1304">
            <v>-187.66142201000184</v>
          </cell>
          <cell r="BI1304">
            <v>0</v>
          </cell>
          <cell r="BJ1304">
            <v>0</v>
          </cell>
          <cell r="BK1304">
            <v>-198.84778673999972</v>
          </cell>
          <cell r="BL1304">
            <v>-362.40767925999535</v>
          </cell>
          <cell r="BM1304">
            <v>-429.72357459002524</v>
          </cell>
          <cell r="BN1304">
            <v>-1277.3885304499927</v>
          </cell>
          <cell r="BO1304">
            <v>0</v>
          </cell>
          <cell r="BP1304">
            <v>-226.48746204999952</v>
          </cell>
          <cell r="BQ1304">
            <v>-1081.5242987399979</v>
          </cell>
          <cell r="BR1304">
            <v>-3298.6900386399357</v>
          </cell>
          <cell r="BS1304">
            <v>-121.74766055000146</v>
          </cell>
          <cell r="BT1304">
            <v>-293.08485030000884</v>
          </cell>
          <cell r="BU1304">
            <v>-598.98954113999207</v>
          </cell>
          <cell r="BV1304">
            <v>0</v>
          </cell>
          <cell r="BW1304">
            <v>0</v>
          </cell>
          <cell r="BX1304">
            <v>-141.84678870999778</v>
          </cell>
          <cell r="BY1304">
            <v>-62.7922654300055</v>
          </cell>
          <cell r="BZ1304">
            <v>-1005.4368122199958</v>
          </cell>
          <cell r="CA1304">
            <v>-863.41330098998151</v>
          </cell>
          <cell r="CB1304">
            <v>0</v>
          </cell>
          <cell r="CC1304">
            <v>-204.17259726997872</v>
          </cell>
          <cell r="CD1304">
            <v>-7.2062220299994806</v>
          </cell>
          <cell r="CE1304">
            <v>-1886.5487704502884</v>
          </cell>
          <cell r="CF1304">
            <v>-147.96864282000752</v>
          </cell>
          <cell r="CG1304">
            <v>-582.90257938001014</v>
          </cell>
          <cell r="CH1304">
            <v>-385.26499596999929</v>
          </cell>
          <cell r="CI1304">
            <v>0</v>
          </cell>
          <cell r="CJ1304">
            <v>0</v>
          </cell>
          <cell r="CK1304">
            <v>-415.4849610199999</v>
          </cell>
          <cell r="CL1304">
            <v>757.27298558998154</v>
          </cell>
          <cell r="CM1304">
            <v>-384.09430645001703</v>
          </cell>
          <cell r="CN1304">
            <v>-558.92045070999302</v>
          </cell>
          <cell r="CO1304">
            <v>-24.793057589999989</v>
          </cell>
          <cell r="CP1304">
            <v>-747.82351408999239</v>
          </cell>
          <cell r="CQ1304">
            <v>603.43075198998849</v>
          </cell>
          <cell r="CR1304">
            <v>-3264.9094777100254</v>
          </cell>
          <cell r="CS1304">
            <v>-401.9430394499941</v>
          </cell>
          <cell r="CT1304">
            <v>-411.98548672998731</v>
          </cell>
          <cell r="CU1304">
            <v>-631.45174588000373</v>
          </cell>
          <cell r="CV1304">
            <v>0</v>
          </cell>
          <cell r="CW1304">
            <v>0</v>
          </cell>
          <cell r="CX1304">
            <v>-648.25196487999892</v>
          </cell>
          <cell r="CY1304">
            <v>272.42744835998747</v>
          </cell>
          <cell r="CZ1304">
            <v>-596.89444037986686</v>
          </cell>
          <cell r="DA1304">
            <v>-521.79790627998591</v>
          </cell>
          <cell r="DB1304">
            <v>-184.42720548000034</v>
          </cell>
          <cell r="DC1304">
            <v>-835.73052160000952</v>
          </cell>
          <cell r="DD1304">
            <v>695.14538461000484</v>
          </cell>
          <cell r="DE1304">
            <v>-2842.5701888200128</v>
          </cell>
          <cell r="DF1304">
            <v>-271.74424023000756</v>
          </cell>
          <cell r="DG1304">
            <v>-564.70134850000613</v>
          </cell>
          <cell r="DH1304">
            <v>-472.40176041000086</v>
          </cell>
          <cell r="DI1304">
            <v>0</v>
          </cell>
          <cell r="DJ1304">
            <v>0</v>
          </cell>
          <cell r="DK1304">
            <v>-668.54761054000119</v>
          </cell>
          <cell r="DL1304">
            <v>258.52912250999361</v>
          </cell>
          <cell r="DM1304">
            <v>-462.61848904995713</v>
          </cell>
          <cell r="DN1304">
            <v>-222.40258075998281</v>
          </cell>
          <cell r="DO1304">
            <v>-155.52127963000066</v>
          </cell>
          <cell r="DP1304">
            <v>-790.2212762900017</v>
          </cell>
          <cell r="DQ1304">
            <v>507.05927408000571</v>
          </cell>
          <cell r="DR1304">
            <v>43.611497820005752</v>
          </cell>
          <cell r="DS1304">
            <v>3.1999989005271345E-5</v>
          </cell>
          <cell r="DT1304">
            <v>2.4030997883528471E-4</v>
          </cell>
          <cell r="DU1304">
            <v>-9.8956227399976342</v>
          </cell>
          <cell r="DV1304">
            <v>0</v>
          </cell>
          <cell r="DW1304">
            <v>0</v>
          </cell>
          <cell r="DX1304">
            <v>0</v>
          </cell>
          <cell r="DY1304">
            <v>-10.686934950019349</v>
          </cell>
          <cell r="DZ1304">
            <v>3.2592998468317091E-4</v>
          </cell>
          <cell r="EA1304">
            <v>3.7502999475691468E-4</v>
          </cell>
          <cell r="EB1304">
            <v>0</v>
          </cell>
          <cell r="EC1304">
            <v>3.1239999225363135E-4</v>
          </cell>
          <cell r="ED1304">
            <v>64.192769840010442</v>
          </cell>
          <cell r="EE1304">
            <v>198.0472935900325</v>
          </cell>
          <cell r="EF1304">
            <v>20.919669309994788</v>
          </cell>
          <cell r="EG1304">
            <v>23.685838790013804</v>
          </cell>
          <cell r="EH1304">
            <v>0.36506358999758959</v>
          </cell>
          <cell r="EI1304">
            <v>0</v>
          </cell>
          <cell r="EJ1304">
            <v>0</v>
          </cell>
          <cell r="EK1304">
            <v>-2.6248605700002372</v>
          </cell>
          <cell r="EL1304">
            <v>17.596415779989911</v>
          </cell>
          <cell r="EM1304">
            <v>14.573030279949307</v>
          </cell>
          <cell r="EN1304">
            <v>3.567812289998983</v>
          </cell>
          <cell r="EO1304">
            <v>0</v>
          </cell>
          <cell r="EP1304">
            <v>-44.195996129994455</v>
          </cell>
          <cell r="EQ1304">
            <v>164.16032024999731</v>
          </cell>
          <cell r="ER1304">
            <v>49.824040270061232</v>
          </cell>
          <cell r="ES1304">
            <v>14.60629547998542</v>
          </cell>
          <cell r="ET1304">
            <v>-38.692733139992924</v>
          </cell>
          <cell r="EU1304">
            <v>0.64047364999714773</v>
          </cell>
          <cell r="EV1304">
            <v>0</v>
          </cell>
          <cell r="EW1304">
            <v>0</v>
          </cell>
          <cell r="EX1304">
            <v>0</v>
          </cell>
          <cell r="EY1304">
            <v>37.016329580001184</v>
          </cell>
          <cell r="EZ1304">
            <v>15.083153610030422</v>
          </cell>
          <cell r="FA1304">
            <v>6.9299171699967701</v>
          </cell>
          <cell r="FB1304">
            <v>0</v>
          </cell>
          <cell r="FC1304">
            <v>5.0541803600208368</v>
          </cell>
          <cell r="FD1304">
            <v>9.1864235599932726</v>
          </cell>
          <cell r="FE1304">
            <v>68.201948280096985</v>
          </cell>
          <cell r="FF1304">
            <v>6.1467436599778011</v>
          </cell>
          <cell r="FG1304">
            <v>9.2408205199899385</v>
          </cell>
          <cell r="FH1304">
            <v>13.192900499998359</v>
          </cell>
          <cell r="FI1304">
            <v>0</v>
          </cell>
          <cell r="FJ1304">
            <v>0</v>
          </cell>
          <cell r="FK1304">
            <v>6.8663309300000037</v>
          </cell>
          <cell r="FL1304">
            <v>16.46864263000316</v>
          </cell>
          <cell r="FM1304">
            <v>3.4001800800033379</v>
          </cell>
          <cell r="FN1304">
            <v>9.1380049100116594</v>
          </cell>
          <cell r="FO1304">
            <v>0</v>
          </cell>
          <cell r="FP1304">
            <v>-5.7954257700039307</v>
          </cell>
          <cell r="FQ1304">
            <v>9.5437508199975127</v>
          </cell>
          <cell r="FR1304">
            <v>75.569623519899324</v>
          </cell>
          <cell r="FS1304">
            <v>21.940581529983319</v>
          </cell>
          <cell r="FT1304">
            <v>3.3195452799845953</v>
          </cell>
          <cell r="FU1304">
            <v>9.1354505799972685</v>
          </cell>
          <cell r="FV1304">
            <v>0</v>
          </cell>
          <cell r="FW1304">
            <v>0</v>
          </cell>
          <cell r="FX1304">
            <v>0</v>
          </cell>
          <cell r="FY1304">
            <v>23.961007099976996</v>
          </cell>
          <cell r="FZ1304">
            <v>17.436819089984056</v>
          </cell>
          <cell r="GA1304">
            <v>26.501084819989046</v>
          </cell>
          <cell r="GB1304">
            <v>0</v>
          </cell>
          <cell r="GC1304">
            <v>15.407957040006295</v>
          </cell>
          <cell r="GD1304">
            <v>-42.132821919978596</v>
          </cell>
          <cell r="GE1304">
            <v>-2.2498823700007051</v>
          </cell>
          <cell r="GF1304">
            <v>17.106438360009633</v>
          </cell>
          <cell r="GG1304">
            <v>13.801853390017641</v>
          </cell>
          <cell r="GH1304">
            <v>-82.887482530000852</v>
          </cell>
          <cell r="GI1304">
            <v>0</v>
          </cell>
          <cell r="GJ1304">
            <v>0</v>
          </cell>
          <cell r="GK1304">
            <v>0</v>
          </cell>
          <cell r="GL1304">
            <v>21.933010510001623</v>
          </cell>
          <cell r="GM1304">
            <v>-1.0350391700048931</v>
          </cell>
          <cell r="GN1304">
            <v>0.74184444999991683</v>
          </cell>
          <cell r="GO1304">
            <v>0</v>
          </cell>
          <cell r="GP1304">
            <v>0.51092672999948263</v>
          </cell>
          <cell r="GQ1304">
            <v>27.57856588998402</v>
          </cell>
          <cell r="GR1304">
            <v>-493.15849607996643</v>
          </cell>
          <cell r="GS1304">
            <v>16.666305450024083</v>
          </cell>
          <cell r="GT1304">
            <v>-413.25797331999638</v>
          </cell>
          <cell r="GU1304">
            <v>14.241683410000405</v>
          </cell>
          <cell r="GV1304">
            <v>0</v>
          </cell>
          <cell r="GW1304">
            <v>0</v>
          </cell>
          <cell r="GX1304">
            <v>0</v>
          </cell>
          <cell r="GY1304">
            <v>12.687783430003037</v>
          </cell>
          <cell r="GZ1304">
            <v>6.591331520001404</v>
          </cell>
          <cell r="HA1304">
            <v>-151.40849126999819</v>
          </cell>
          <cell r="HB1304">
            <v>0</v>
          </cell>
          <cell r="HC1304">
            <v>9.0399194200144848</v>
          </cell>
          <cell r="HD1304">
            <v>12.280945279999287</v>
          </cell>
          <cell r="HE1304">
            <v>223.75456053006928</v>
          </cell>
          <cell r="HF1304">
            <v>292.74123481995775</v>
          </cell>
          <cell r="HG1304">
            <v>-104.34825906998594</v>
          </cell>
          <cell r="HH1304">
            <v>14.663491319999594</v>
          </cell>
          <cell r="HI1304">
            <v>0</v>
          </cell>
          <cell r="HJ1304">
            <v>0</v>
          </cell>
          <cell r="HK1304">
            <v>0</v>
          </cell>
          <cell r="HL1304">
            <v>20.98278920998564</v>
          </cell>
          <cell r="HM1304">
            <v>19.298043719987618</v>
          </cell>
          <cell r="HN1304">
            <v>-43.24641086000338</v>
          </cell>
          <cell r="HO1304">
            <v>0</v>
          </cell>
          <cell r="HP1304">
            <v>0.87602605999563821</v>
          </cell>
          <cell r="HQ1304">
            <v>22.78764533001231</v>
          </cell>
          <cell r="HR1304">
            <v>-96.82449461997021</v>
          </cell>
          <cell r="HS1304">
            <v>27.597714370000176</v>
          </cell>
          <cell r="HT1304">
            <v>-71.257110659964383</v>
          </cell>
          <cell r="HU1304">
            <v>-115.42412476999743</v>
          </cell>
          <cell r="HV1304">
            <v>0</v>
          </cell>
          <cell r="HW1304">
            <v>0</v>
          </cell>
          <cell r="HX1304">
            <v>8.0846186400012812</v>
          </cell>
          <cell r="HY1304">
            <v>22.352492109959712</v>
          </cell>
          <cell r="HZ1304">
            <v>13.043795710022096</v>
          </cell>
          <cell r="IA1304">
            <v>31.687797160018818</v>
          </cell>
          <cell r="IB1304">
            <v>0</v>
          </cell>
          <cell r="IC1304">
            <v>-37.894647199995234</v>
          </cell>
          <cell r="ID1304">
            <v>24.984970020013861</v>
          </cell>
          <cell r="IE1304">
            <v>-820.97812324948609</v>
          </cell>
          <cell r="IF1304">
            <v>7.2968151200329885</v>
          </cell>
          <cell r="IG1304">
            <v>-60.468796870001825</v>
          </cell>
          <cell r="IH1304">
            <v>10.854171999992104</v>
          </cell>
          <cell r="II1304">
            <v>0</v>
          </cell>
          <cell r="IJ1304">
            <v>0</v>
          </cell>
          <cell r="IK1304">
            <v>3.4064461400012078</v>
          </cell>
          <cell r="IL1304">
            <v>85.11954980000155</v>
          </cell>
          <cell r="IM1304">
            <v>-12.501364289986668</v>
          </cell>
          <cell r="IN1304">
            <v>-53.310164240014274</v>
          </cell>
          <cell r="IO1304">
            <v>0</v>
          </cell>
          <cell r="IP1304">
            <v>-119.16449698994984</v>
          </cell>
          <cell r="IQ1304">
            <v>-682.21028392005246</v>
          </cell>
          <cell r="IR1304">
            <v>-55.619800890097395</v>
          </cell>
          <cell r="IS1304">
            <v>33.253882530028932</v>
          </cell>
          <cell r="IT1304">
            <v>-9.4056528499932028</v>
          </cell>
          <cell r="IU1304">
            <v>-11.301702100005059</v>
          </cell>
          <cell r="IV1304">
            <v>0</v>
          </cell>
          <cell r="IW1304">
            <v>0</v>
          </cell>
          <cell r="IX1304">
            <v>0.81507762999899569</v>
          </cell>
          <cell r="IY1304">
            <v>-46.595375709992368</v>
          </cell>
          <cell r="IZ1304">
            <v>-29.736588810017565</v>
          </cell>
          <cell r="JA1304">
            <v>-55.384515060010017</v>
          </cell>
          <cell r="JB1304">
            <v>0</v>
          </cell>
          <cell r="JC1304">
            <v>46.347833350009751</v>
          </cell>
          <cell r="JD1304">
            <v>16.387240129959537</v>
          </cell>
          <cell r="JE1304">
            <v>0</v>
          </cell>
          <cell r="JF1304">
            <v>0</v>
          </cell>
          <cell r="JG1304">
            <v>0</v>
          </cell>
          <cell r="JH1304">
            <v>0</v>
          </cell>
          <cell r="JI1304">
            <v>0</v>
          </cell>
          <cell r="JJ1304">
            <v>0</v>
          </cell>
          <cell r="JK1304">
            <v>0</v>
          </cell>
          <cell r="JL1304">
            <v>0</v>
          </cell>
          <cell r="JM1304">
            <v>0</v>
          </cell>
          <cell r="JN1304">
            <v>0</v>
          </cell>
          <cell r="JO1304">
            <v>0</v>
          </cell>
          <cell r="JP1304">
            <v>0</v>
          </cell>
          <cell r="JQ1304">
            <v>0</v>
          </cell>
        </row>
        <row r="1305">
          <cell r="D1305" t="str">
            <v>GCC.EX.CLV._.___.Currant Creek</v>
          </cell>
          <cell r="F1305">
            <v>-526.30517708999832</v>
          </cell>
          <cell r="G1305">
            <v>-388.73382639998454</v>
          </cell>
          <cell r="H1305">
            <v>-622.32824800003436</v>
          </cell>
          <cell r="I1305">
            <v>-363.24169402998814</v>
          </cell>
          <cell r="J1305">
            <v>-87.882337739996728</v>
          </cell>
          <cell r="K1305">
            <v>-207.23212556992075</v>
          </cell>
          <cell r="L1305">
            <v>-285.36574695003219</v>
          </cell>
          <cell r="M1305">
            <v>-35.571490090049338</v>
          </cell>
          <cell r="N1305">
            <v>-230.62265516002662</v>
          </cell>
          <cell r="O1305">
            <v>-3239.9979887900699</v>
          </cell>
          <cell r="P1305">
            <v>-381.44253856997238</v>
          </cell>
          <cell r="Q1305">
            <v>-340.82213438999315</v>
          </cell>
          <cell r="R1305">
            <v>-6741.6914371601306</v>
          </cell>
          <cell r="S1305">
            <v>-3029.6943365200204</v>
          </cell>
          <cell r="T1305">
            <v>-754.58872544000042</v>
          </cell>
          <cell r="U1305">
            <v>18.183079720067326</v>
          </cell>
          <cell r="V1305">
            <v>-270.3650469899876</v>
          </cell>
          <cell r="W1305">
            <v>-33.453472280030837</v>
          </cell>
          <cell r="X1305">
            <v>-222.26675338999485</v>
          </cell>
          <cell r="Y1305">
            <v>-320.96311941000749</v>
          </cell>
          <cell r="Z1305">
            <v>-230.54979205003474</v>
          </cell>
          <cell r="AA1305">
            <v>-156.92024652007967</v>
          </cell>
          <cell r="AB1305">
            <v>-1173.8367999300535</v>
          </cell>
          <cell r="AC1305">
            <v>-1029.737758400006</v>
          </cell>
          <cell r="AD1305">
            <v>462.50153404996672</v>
          </cell>
          <cell r="AE1305">
            <v>-4753.9628544196021</v>
          </cell>
          <cell r="AF1305">
            <v>-885.15398704999825</v>
          </cell>
          <cell r="AG1305">
            <v>350.18960118998075</v>
          </cell>
          <cell r="AH1305">
            <v>-760.98780639999313</v>
          </cell>
          <cell r="AI1305">
            <v>-632.54273554999963</v>
          </cell>
          <cell r="AJ1305">
            <v>-1167.3822162500001</v>
          </cell>
          <cell r="AK1305">
            <v>-121.46930301003158</v>
          </cell>
          <cell r="AL1305">
            <v>-82.605076040024869</v>
          </cell>
          <cell r="AM1305">
            <v>-49.067543669894803</v>
          </cell>
          <cell r="AN1305">
            <v>-2.3582003399787936</v>
          </cell>
          <cell r="AO1305">
            <v>-939.32436191001034</v>
          </cell>
          <cell r="AP1305">
            <v>-39.545428939993144</v>
          </cell>
          <cell r="AQ1305">
            <v>-423.71579644999292</v>
          </cell>
          <cell r="AR1305">
            <v>-3673.535323260352</v>
          </cell>
          <cell r="AS1305">
            <v>-359.77948328998173</v>
          </cell>
          <cell r="AT1305">
            <v>-1197.5175468499947</v>
          </cell>
          <cell r="AU1305">
            <v>-87.03357679999317</v>
          </cell>
          <cell r="AV1305">
            <v>-195.45879280999361</v>
          </cell>
          <cell r="AW1305">
            <v>4.5689517400169279</v>
          </cell>
          <cell r="AX1305">
            <v>-776.22454036996351</v>
          </cell>
          <cell r="AY1305">
            <v>-52.922931660024915</v>
          </cell>
          <cell r="AZ1305">
            <v>-253.8512175300566</v>
          </cell>
          <cell r="BA1305">
            <v>-514.76292831005412</v>
          </cell>
          <cell r="BB1305">
            <v>-236.26939047998167</v>
          </cell>
          <cell r="BC1305">
            <v>484.58417603997805</v>
          </cell>
          <cell r="BD1305">
            <v>-488.86804294001195</v>
          </cell>
          <cell r="BE1305">
            <v>-4196.9884665100835</v>
          </cell>
          <cell r="BF1305">
            <v>-535.59692879000795</v>
          </cell>
          <cell r="BG1305">
            <v>-565.0976408199931</v>
          </cell>
          <cell r="BH1305">
            <v>-810.67846215001191</v>
          </cell>
          <cell r="BI1305">
            <v>-244.05157769002835</v>
          </cell>
          <cell r="BJ1305">
            <v>-135.93645107999328</v>
          </cell>
          <cell r="BK1305">
            <v>-218.29530020998209</v>
          </cell>
          <cell r="BL1305">
            <v>-66.796357399958652</v>
          </cell>
          <cell r="BM1305">
            <v>-176.83446167007787</v>
          </cell>
          <cell r="BN1305">
            <v>-100.78239587999997</v>
          </cell>
          <cell r="BO1305">
            <v>-454.43826587003423</v>
          </cell>
          <cell r="BP1305">
            <v>-292.28225802996894</v>
          </cell>
          <cell r="BQ1305">
            <v>-596.19836691996898</v>
          </cell>
          <cell r="BR1305">
            <v>-2212.056669020094</v>
          </cell>
          <cell r="BS1305">
            <v>-321.15074987002299</v>
          </cell>
          <cell r="BT1305">
            <v>-189.78465572994901</v>
          </cell>
          <cell r="BU1305">
            <v>-11.347134569979971</v>
          </cell>
          <cell r="BV1305">
            <v>-192.18888195999898</v>
          </cell>
          <cell r="BW1305">
            <v>-18.551988969997183</v>
          </cell>
          <cell r="BX1305">
            <v>-369.6751655699627</v>
          </cell>
          <cell r="BY1305">
            <v>-35.309581749956124</v>
          </cell>
          <cell r="BZ1305">
            <v>-13.839613699936308</v>
          </cell>
          <cell r="CA1305">
            <v>-66.512239409988979</v>
          </cell>
          <cell r="CB1305">
            <v>-726.84717344999081</v>
          </cell>
          <cell r="CC1305">
            <v>-284.67224053005339</v>
          </cell>
          <cell r="CD1305">
            <v>17.822756489971653</v>
          </cell>
          <cell r="CE1305">
            <v>-2824.6508946893737</v>
          </cell>
          <cell r="CF1305">
            <v>-346.2096183700196</v>
          </cell>
          <cell r="CG1305">
            <v>-80.529085610003676</v>
          </cell>
          <cell r="CH1305">
            <v>-295.79233055000077</v>
          </cell>
          <cell r="CI1305">
            <v>-135.23941623000428</v>
          </cell>
          <cell r="CJ1305">
            <v>-95.453779539995594</v>
          </cell>
          <cell r="CK1305">
            <v>-322.23673716004123</v>
          </cell>
          <cell r="CL1305">
            <v>-40.560324600024614</v>
          </cell>
          <cell r="CM1305">
            <v>-142.81721016991651</v>
          </cell>
          <cell r="CN1305">
            <v>-7.5096694699604996</v>
          </cell>
          <cell r="CO1305">
            <v>-651.63088607002283</v>
          </cell>
          <cell r="CP1305">
            <v>-277.26232923998032</v>
          </cell>
          <cell r="CQ1305">
            <v>-429.40950767998584</v>
          </cell>
          <cell r="CR1305">
            <v>-5394.1303314999677</v>
          </cell>
          <cell r="CS1305">
            <v>-933.71896497995476</v>
          </cell>
          <cell r="CT1305">
            <v>-133.39399241004139</v>
          </cell>
          <cell r="CU1305">
            <v>-514.69993828993756</v>
          </cell>
          <cell r="CV1305">
            <v>-310.29421487005311</v>
          </cell>
          <cell r="CW1305">
            <v>-359.34950062001008</v>
          </cell>
          <cell r="CX1305">
            <v>-363.76291552002658</v>
          </cell>
          <cell r="CY1305">
            <v>-130.0049979200121</v>
          </cell>
          <cell r="CZ1305">
            <v>-466.62769426999148</v>
          </cell>
          <cell r="DA1305">
            <v>-731.10309231997235</v>
          </cell>
          <cell r="DB1305">
            <v>-971.44411495997338</v>
          </cell>
          <cell r="DC1305">
            <v>-198.87297870998736</v>
          </cell>
          <cell r="DD1305">
            <v>-280.85792663000757</v>
          </cell>
          <cell r="DE1305">
            <v>-4112.7556395097636</v>
          </cell>
          <cell r="DF1305">
            <v>-696.98239526999532</v>
          </cell>
          <cell r="DG1305">
            <v>-477.67776179002249</v>
          </cell>
          <cell r="DH1305">
            <v>-245.44087383002625</v>
          </cell>
          <cell r="DI1305">
            <v>-338.29736753000179</v>
          </cell>
          <cell r="DJ1305">
            <v>-525.20251715998165</v>
          </cell>
          <cell r="DK1305">
            <v>-301.61072423998849</v>
          </cell>
          <cell r="DL1305">
            <v>-97.837255959981121</v>
          </cell>
          <cell r="DM1305">
            <v>-281.79350797994994</v>
          </cell>
          <cell r="DN1305">
            <v>-270.5198441100074</v>
          </cell>
          <cell r="DO1305">
            <v>-458.1907034899632</v>
          </cell>
          <cell r="DP1305">
            <v>-109.25318331999006</v>
          </cell>
          <cell r="DQ1305">
            <v>-309.94950483000139</v>
          </cell>
          <cell r="DR1305">
            <v>-76.504204149823636</v>
          </cell>
          <cell r="DS1305">
            <v>-0.3906953300756868</v>
          </cell>
          <cell r="DT1305">
            <v>117.30569648995879</v>
          </cell>
          <cell r="DU1305">
            <v>-243.53518944999087</v>
          </cell>
          <cell r="DV1305">
            <v>-81.311755499991705</v>
          </cell>
          <cell r="DW1305">
            <v>5.3167168399959337</v>
          </cell>
          <cell r="DX1305">
            <v>159.8995833999943</v>
          </cell>
          <cell r="DY1305">
            <v>-109.94230916997185</v>
          </cell>
          <cell r="DZ1305">
            <v>19.56774885993218</v>
          </cell>
          <cell r="EA1305">
            <v>-80.766008500009775</v>
          </cell>
          <cell r="EB1305">
            <v>135.38302611999097</v>
          </cell>
          <cell r="EC1305">
            <v>-7.179430649994174</v>
          </cell>
          <cell r="ED1305">
            <v>9.1484127400035504</v>
          </cell>
          <cell r="EE1305">
            <v>-3462.8764703802299</v>
          </cell>
          <cell r="EF1305">
            <v>128.51548388999072</v>
          </cell>
          <cell r="EG1305">
            <v>-92.057766210054979</v>
          </cell>
          <cell r="EH1305">
            <v>37.408654970000498</v>
          </cell>
          <cell r="EI1305">
            <v>-23.271385819993156</v>
          </cell>
          <cell r="EJ1305">
            <v>-25.071394829996279</v>
          </cell>
          <cell r="EK1305">
            <v>-874.73783184000058</v>
          </cell>
          <cell r="EL1305">
            <v>251.11791576002724</v>
          </cell>
          <cell r="EM1305">
            <v>-63.190540099982172</v>
          </cell>
          <cell r="EN1305">
            <v>-2088.4860492300068</v>
          </cell>
          <cell r="EO1305">
            <v>-145.34045088999846</v>
          </cell>
          <cell r="EP1305">
            <v>-497.59594267999637</v>
          </cell>
          <cell r="EQ1305">
            <v>-70.167163399979472</v>
          </cell>
          <cell r="ER1305">
            <v>-1300.8496259804815</v>
          </cell>
          <cell r="ES1305">
            <v>164.66308067989303</v>
          </cell>
          <cell r="ET1305">
            <v>-25.94862806002493</v>
          </cell>
          <cell r="EU1305">
            <v>23.585126029967796</v>
          </cell>
          <cell r="EV1305">
            <v>-490.22871436997957</v>
          </cell>
          <cell r="EW1305">
            <v>-305.70155911002075</v>
          </cell>
          <cell r="EX1305">
            <v>16.261514660000103</v>
          </cell>
          <cell r="EY1305">
            <v>-109.36965708999196</v>
          </cell>
          <cell r="EZ1305">
            <v>9.8190083199879155</v>
          </cell>
          <cell r="FA1305">
            <v>-703.90715266999905</v>
          </cell>
          <cell r="FB1305">
            <v>175.34591345000081</v>
          </cell>
          <cell r="FC1305">
            <v>7.7551004200358875</v>
          </cell>
          <cell r="FD1305">
            <v>-63.12365823998698</v>
          </cell>
          <cell r="FE1305">
            <v>-1013.529362550471</v>
          </cell>
          <cell r="FF1305">
            <v>15.917245709977578</v>
          </cell>
          <cell r="FG1305">
            <v>-895.83329181003501</v>
          </cell>
          <cell r="FH1305">
            <v>0.75917146995197982</v>
          </cell>
          <cell r="FI1305">
            <v>548.33063866000157</v>
          </cell>
          <cell r="FJ1305">
            <v>-120.51796675998776</v>
          </cell>
          <cell r="FK1305">
            <v>-119.34272682003211</v>
          </cell>
          <cell r="FL1305">
            <v>-308.82743813004345</v>
          </cell>
          <cell r="FM1305">
            <v>4.3709060300316196</v>
          </cell>
          <cell r="FN1305">
            <v>11.476275849970989</v>
          </cell>
          <cell r="FO1305">
            <v>-171.1570289900119</v>
          </cell>
          <cell r="FP1305">
            <v>6.2956913000089116</v>
          </cell>
          <cell r="FQ1305">
            <v>14.999160940002184</v>
          </cell>
          <cell r="FR1305">
            <v>-368.64445778005756</v>
          </cell>
          <cell r="FS1305">
            <v>106.37320302001899</v>
          </cell>
          <cell r="FT1305">
            <v>219.49698304006597</v>
          </cell>
          <cell r="FU1305">
            <v>1.0028513899887912</v>
          </cell>
          <cell r="FV1305">
            <v>-184.02528568000707</v>
          </cell>
          <cell r="FW1305">
            <v>-306.94413717999123</v>
          </cell>
          <cell r="FX1305">
            <v>-53.515842399981921</v>
          </cell>
          <cell r="FY1305">
            <v>70.504087220004294</v>
          </cell>
          <cell r="FZ1305">
            <v>-5.5596716799773276</v>
          </cell>
          <cell r="GA1305">
            <v>-250.17943176001427</v>
          </cell>
          <cell r="GB1305">
            <v>21.178521109992289</v>
          </cell>
          <cell r="GC1305">
            <v>5.6469944000127725</v>
          </cell>
          <cell r="GD1305">
            <v>7.3772707399912179</v>
          </cell>
          <cell r="GE1305">
            <v>974.44344347016886</v>
          </cell>
          <cell r="GF1305">
            <v>80.670246919966303</v>
          </cell>
          <cell r="GG1305">
            <v>-261.16816525004106</v>
          </cell>
          <cell r="GH1305">
            <v>-65.585765560012078</v>
          </cell>
          <cell r="GI1305">
            <v>1019.9666504899797</v>
          </cell>
          <cell r="GJ1305">
            <v>7.6096732200094266</v>
          </cell>
          <cell r="GK1305">
            <v>235.8309763300058</v>
          </cell>
          <cell r="GL1305">
            <v>-17.33694732002914</v>
          </cell>
          <cell r="GM1305">
            <v>-191.38987201993586</v>
          </cell>
          <cell r="GN1305">
            <v>-55.178654560062569</v>
          </cell>
          <cell r="GO1305">
            <v>75.108265839982778</v>
          </cell>
          <cell r="GP1305">
            <v>9.116732750000665</v>
          </cell>
          <cell r="GQ1305">
            <v>136.80030262994114</v>
          </cell>
          <cell r="GR1305">
            <v>-994.19853315036744</v>
          </cell>
          <cell r="GS1305">
            <v>13.584825580066536</v>
          </cell>
          <cell r="GT1305">
            <v>-195.8007470999728</v>
          </cell>
          <cell r="GU1305">
            <v>-279.46264415004407</v>
          </cell>
          <cell r="GV1305">
            <v>-346.22141391999321</v>
          </cell>
          <cell r="GW1305">
            <v>0</v>
          </cell>
          <cell r="GX1305">
            <v>-233.74601612999686</v>
          </cell>
          <cell r="GY1305">
            <v>-20.794745020044502</v>
          </cell>
          <cell r="GZ1305">
            <v>14.642334019939881</v>
          </cell>
          <cell r="HA1305">
            <v>36.825104789983016</v>
          </cell>
          <cell r="HB1305">
            <v>12.810513580014231</v>
          </cell>
          <cell r="HC1305">
            <v>14.916463239991572</v>
          </cell>
          <cell r="HD1305">
            <v>-10.952208039932884</v>
          </cell>
          <cell r="HE1305">
            <v>-381.25211359048262</v>
          </cell>
          <cell r="HF1305">
            <v>-7.1157176299020648</v>
          </cell>
          <cell r="HG1305">
            <v>-79.144416130031459</v>
          </cell>
          <cell r="HH1305">
            <v>-208.31769593001809</v>
          </cell>
          <cell r="HI1305">
            <v>-78.447720419993857</v>
          </cell>
          <cell r="HJ1305">
            <v>-20.388327560009202</v>
          </cell>
          <cell r="HK1305">
            <v>255.58567103999667</v>
          </cell>
          <cell r="HL1305">
            <v>12.734783070103731</v>
          </cell>
          <cell r="HM1305">
            <v>10.851142580038868</v>
          </cell>
          <cell r="HN1305">
            <v>-16.220819660084089</v>
          </cell>
          <cell r="HO1305">
            <v>-252.65353715000674</v>
          </cell>
          <cell r="HP1305">
            <v>17.862515379994875</v>
          </cell>
          <cell r="HQ1305">
            <v>-15.997991180047393</v>
          </cell>
          <cell r="HR1305">
            <v>-970.68619324965402</v>
          </cell>
          <cell r="HS1305">
            <v>26.091874330071732</v>
          </cell>
          <cell r="HT1305">
            <v>16.374513250018936</v>
          </cell>
          <cell r="HU1305">
            <v>-158.66417738003656</v>
          </cell>
          <cell r="HV1305">
            <v>87.428329749993281</v>
          </cell>
          <cell r="HW1305">
            <v>-244.25647555003525</v>
          </cell>
          <cell r="HX1305">
            <v>9.3759902199963108</v>
          </cell>
          <cell r="HY1305">
            <v>10.580651469994336</v>
          </cell>
          <cell r="HZ1305">
            <v>-139.07868678012164</v>
          </cell>
          <cell r="IA1305">
            <v>-530.27701527997851</v>
          </cell>
          <cell r="IB1305">
            <v>-82.09488046001934</v>
          </cell>
          <cell r="IC1305">
            <v>15.81723380999756</v>
          </cell>
          <cell r="ID1305">
            <v>18.016449369955808</v>
          </cell>
          <cell r="IE1305">
            <v>-84.967038529925048</v>
          </cell>
          <cell r="IF1305">
            <v>96.17042726004729</v>
          </cell>
          <cell r="IG1305">
            <v>13.777549320016988</v>
          </cell>
          <cell r="IH1305">
            <v>1.0972252600477077</v>
          </cell>
          <cell r="II1305">
            <v>261.78734887001337</v>
          </cell>
          <cell r="IJ1305">
            <v>-285.33767452000757</v>
          </cell>
          <cell r="IK1305">
            <v>-5.3357132000674028</v>
          </cell>
          <cell r="IL1305">
            <v>-160.2784817199572</v>
          </cell>
          <cell r="IM1305">
            <v>-30.103304510063026</v>
          </cell>
          <cell r="IN1305">
            <v>17.353352950012777</v>
          </cell>
          <cell r="IO1305">
            <v>31.961990859999787</v>
          </cell>
          <cell r="IP1305">
            <v>5.4383817999623716</v>
          </cell>
          <cell r="IQ1305">
            <v>-31.498140899930149</v>
          </cell>
          <cell r="IR1305">
            <v>-1656.3600539104082</v>
          </cell>
          <cell r="IS1305">
            <v>10.446899419941474</v>
          </cell>
          <cell r="IT1305">
            <v>6.0100742800277658</v>
          </cell>
          <cell r="IU1305">
            <v>-69.909259159991052</v>
          </cell>
          <cell r="IV1305">
            <v>211.98736957999063</v>
          </cell>
          <cell r="IW1305">
            <v>-1104.0892869199888</v>
          </cell>
          <cell r="IX1305">
            <v>-323.26674529004958</v>
          </cell>
          <cell r="IY1305">
            <v>-646.01687660999596</v>
          </cell>
          <cell r="IZ1305">
            <v>34.362887220049743</v>
          </cell>
          <cell r="JA1305">
            <v>93.089652390015544</v>
          </cell>
          <cell r="JB1305">
            <v>333.70857126000919</v>
          </cell>
          <cell r="JC1305">
            <v>-223.38322098000208</v>
          </cell>
          <cell r="JD1305">
            <v>20.69988089997787</v>
          </cell>
          <cell r="JE1305">
            <v>0</v>
          </cell>
          <cell r="JF1305">
            <v>0</v>
          </cell>
          <cell r="JG1305">
            <v>0</v>
          </cell>
          <cell r="JH1305">
            <v>0</v>
          </cell>
          <cell r="JI1305">
            <v>0</v>
          </cell>
          <cell r="JJ1305">
            <v>0</v>
          </cell>
          <cell r="JK1305">
            <v>0</v>
          </cell>
          <cell r="JL1305">
            <v>0</v>
          </cell>
          <cell r="JM1305">
            <v>0</v>
          </cell>
          <cell r="JN1305">
            <v>0</v>
          </cell>
          <cell r="JO1305">
            <v>0</v>
          </cell>
          <cell r="JP1305">
            <v>0</v>
          </cell>
          <cell r="JQ1305">
            <v>0</v>
          </cell>
        </row>
        <row r="1306">
          <cell r="D1306" t="str">
            <v>GCC.EX.CLV._.___.Currant Creek OR</v>
          </cell>
          <cell r="F1306">
            <v>-137.08408190999944</v>
          </cell>
          <cell r="G1306">
            <v>-78.507847679997212</v>
          </cell>
          <cell r="H1306">
            <v>21.421162319995346</v>
          </cell>
          <cell r="I1306">
            <v>-85.011418699999922</v>
          </cell>
          <cell r="J1306">
            <v>-17.697079419991496</v>
          </cell>
          <cell r="K1306">
            <v>-756.19142637999903</v>
          </cell>
          <cell r="L1306">
            <v>-9.361402390000876</v>
          </cell>
          <cell r="M1306">
            <v>-612.66906357000698</v>
          </cell>
          <cell r="N1306">
            <v>-7.4538367400091374</v>
          </cell>
          <cell r="O1306">
            <v>403.17471167000622</v>
          </cell>
          <cell r="P1306">
            <v>-21.59889784999541</v>
          </cell>
          <cell r="Q1306">
            <v>-275.46976594999433</v>
          </cell>
          <cell r="R1306">
            <v>-2205.5816529998556</v>
          </cell>
          <cell r="S1306">
            <v>1489.6343858200016</v>
          </cell>
          <cell r="T1306">
            <v>-5.0026944899946102</v>
          </cell>
          <cell r="U1306">
            <v>-669.2904477100019</v>
          </cell>
          <cell r="V1306">
            <v>-567.68076687998837</v>
          </cell>
          <cell r="W1306">
            <v>-15.00734907000151</v>
          </cell>
          <cell r="X1306">
            <v>-941.93070477999572</v>
          </cell>
          <cell r="Y1306">
            <v>60.950714780003182</v>
          </cell>
          <cell r="Z1306">
            <v>-7.3407495799910976</v>
          </cell>
          <cell r="AA1306">
            <v>-19.445701350006857</v>
          </cell>
          <cell r="AB1306">
            <v>-489.62035356998967</v>
          </cell>
          <cell r="AC1306">
            <v>118.42576452000503</v>
          </cell>
          <cell r="AD1306">
            <v>-1159.2737506900012</v>
          </cell>
          <cell r="AE1306">
            <v>-1087.6468180598458</v>
          </cell>
          <cell r="AF1306">
            <v>-36.355535020004027</v>
          </cell>
          <cell r="AG1306">
            <v>-218.53680000000895</v>
          </cell>
          <cell r="AH1306">
            <v>41.684538599998632</v>
          </cell>
          <cell r="AI1306">
            <v>-48.421402499989199</v>
          </cell>
          <cell r="AJ1306">
            <v>-31.619531559990719</v>
          </cell>
          <cell r="AK1306">
            <v>-130.74676455000008</v>
          </cell>
          <cell r="AL1306">
            <v>-18.80966780000017</v>
          </cell>
          <cell r="AM1306">
            <v>-175.17015822000394</v>
          </cell>
          <cell r="AN1306">
            <v>-119.31590102000337</v>
          </cell>
          <cell r="AO1306">
            <v>-22.186222469994391</v>
          </cell>
          <cell r="AP1306">
            <v>-65.758867730008205</v>
          </cell>
          <cell r="AQ1306">
            <v>-262.41050579000148</v>
          </cell>
          <cell r="AR1306">
            <v>-2571.1409716999624</v>
          </cell>
          <cell r="AS1306">
            <v>-1158.1274499400097</v>
          </cell>
          <cell r="AT1306">
            <v>745.50702832000388</v>
          </cell>
          <cell r="AU1306">
            <v>-416.00049475999549</v>
          </cell>
          <cell r="AV1306">
            <v>-422.4172106900005</v>
          </cell>
          <cell r="AW1306">
            <v>-10.091110490000574</v>
          </cell>
          <cell r="AX1306">
            <v>-76.824410740002349</v>
          </cell>
          <cell r="AY1306">
            <v>-67.426392699999269</v>
          </cell>
          <cell r="AZ1306">
            <v>4.1711918900255114</v>
          </cell>
          <cell r="BA1306">
            <v>-25.117675419984153</v>
          </cell>
          <cell r="BB1306">
            <v>-418.98545522999848</v>
          </cell>
          <cell r="BC1306">
            <v>-794.51520912998967</v>
          </cell>
          <cell r="BD1306">
            <v>68.686217190006573</v>
          </cell>
          <cell r="BE1306">
            <v>-2360.765856539947</v>
          </cell>
          <cell r="BF1306">
            <v>-320.79023321999921</v>
          </cell>
          <cell r="BG1306">
            <v>-51.179676910003764</v>
          </cell>
          <cell r="BH1306">
            <v>-458.11971561999962</v>
          </cell>
          <cell r="BI1306">
            <v>0</v>
          </cell>
          <cell r="BJ1306">
            <v>-181.21001634999993</v>
          </cell>
          <cell r="BK1306">
            <v>-15.499420620006276</v>
          </cell>
          <cell r="BL1306">
            <v>-7.3524815800046781</v>
          </cell>
          <cell r="BM1306">
            <v>-30.000000000014552</v>
          </cell>
          <cell r="BN1306">
            <v>-1.5834027599994442</v>
          </cell>
          <cell r="BO1306">
            <v>-210.05493790000037</v>
          </cell>
          <cell r="BP1306">
            <v>-42.051209470000686</v>
          </cell>
          <cell r="BQ1306">
            <v>-1042.9247621100076</v>
          </cell>
          <cell r="BR1306">
            <v>-729.14052011002786</v>
          </cell>
          <cell r="BS1306">
            <v>0</v>
          </cell>
          <cell r="BT1306">
            <v>-10</v>
          </cell>
          <cell r="BU1306">
            <v>-452.87417371000265</v>
          </cell>
          <cell r="BV1306">
            <v>0</v>
          </cell>
          <cell r="BW1306">
            <v>0</v>
          </cell>
          <cell r="BX1306">
            <v>-9.5065094400015369</v>
          </cell>
          <cell r="BY1306">
            <v>-1.4475572399969678</v>
          </cell>
          <cell r="BZ1306">
            <v>-30</v>
          </cell>
          <cell r="CA1306">
            <v>-0.67317458999605151</v>
          </cell>
          <cell r="CB1306">
            <v>-5.2363209600007394</v>
          </cell>
          <cell r="CC1306">
            <v>-219.40278417000081</v>
          </cell>
          <cell r="CD1306">
            <v>0</v>
          </cell>
          <cell r="CE1306">
            <v>-2412.2842428300064</v>
          </cell>
          <cell r="CF1306">
            <v>-60.101010099999257</v>
          </cell>
          <cell r="CG1306">
            <v>-8.3106972400055383</v>
          </cell>
          <cell r="CH1306">
            <v>-1454.4763588100031</v>
          </cell>
          <cell r="CI1306">
            <v>0</v>
          </cell>
          <cell r="CJ1306">
            <v>0</v>
          </cell>
          <cell r="CK1306">
            <v>-586.13194053999541</v>
          </cell>
          <cell r="CL1306">
            <v>-8.5154754899995169</v>
          </cell>
          <cell r="CM1306">
            <v>-2.0118435599870281</v>
          </cell>
          <cell r="CN1306">
            <v>-0.69512327000120422</v>
          </cell>
          <cell r="CO1306">
            <v>-42.464162710000892</v>
          </cell>
          <cell r="CP1306">
            <v>-90.100801810003759</v>
          </cell>
          <cell r="CQ1306">
            <v>-159.47682929999428</v>
          </cell>
          <cell r="CR1306">
            <v>-2511.5688864999684</v>
          </cell>
          <cell r="CS1306">
            <v>-364.09543330000452</v>
          </cell>
          <cell r="CT1306">
            <v>-527.09241630001634</v>
          </cell>
          <cell r="CU1306">
            <v>-83.894690520013683</v>
          </cell>
          <cell r="CV1306">
            <v>-292.53200355000081</v>
          </cell>
          <cell r="CW1306">
            <v>0</v>
          </cell>
          <cell r="CX1306">
            <v>-325.02643673000057</v>
          </cell>
          <cell r="CY1306">
            <v>-21.474427170003764</v>
          </cell>
          <cell r="CZ1306">
            <v>20.364251059989328</v>
          </cell>
          <cell r="DA1306">
            <v>-340.96529368000483</v>
          </cell>
          <cell r="DB1306">
            <v>-7.3721024700007547</v>
          </cell>
          <cell r="DC1306">
            <v>-565.88612795000518</v>
          </cell>
          <cell r="DD1306">
            <v>-3.59420589000365</v>
          </cell>
          <cell r="DE1306">
            <v>-2774.0619157900219</v>
          </cell>
          <cell r="DF1306">
            <v>-580.74995993999619</v>
          </cell>
          <cell r="DG1306">
            <v>-180.86846481000975</v>
          </cell>
          <cell r="DH1306">
            <v>-358.66013349999776</v>
          </cell>
          <cell r="DI1306">
            <v>0</v>
          </cell>
          <cell r="DJ1306">
            <v>-632.90460376999908</v>
          </cell>
          <cell r="DK1306">
            <v>-408.834309879996</v>
          </cell>
          <cell r="DL1306">
            <v>-52.00478699998348</v>
          </cell>
          <cell r="DM1306">
            <v>-23.536073909999686</v>
          </cell>
          <cell r="DN1306">
            <v>-211.92348812000273</v>
          </cell>
          <cell r="DO1306">
            <v>-10</v>
          </cell>
          <cell r="DP1306">
            <v>-282.00847973000782</v>
          </cell>
          <cell r="DQ1306">
            <v>-32.571615130000282</v>
          </cell>
          <cell r="DR1306">
            <v>-83.116723919985816</v>
          </cell>
          <cell r="DS1306">
            <v>-0.23138707000907743</v>
          </cell>
          <cell r="DT1306">
            <v>-1.0004441719502211E-8</v>
          </cell>
          <cell r="DU1306">
            <v>0</v>
          </cell>
          <cell r="DV1306">
            <v>-74.78015150000283</v>
          </cell>
          <cell r="DW1306">
            <v>0</v>
          </cell>
          <cell r="DX1306">
            <v>0</v>
          </cell>
          <cell r="DY1306">
            <v>-8.1051839900173945</v>
          </cell>
          <cell r="DZ1306">
            <v>-4.0000159060582519E-6</v>
          </cell>
          <cell r="EA1306">
            <v>4.0199956856667995E-6</v>
          </cell>
          <cell r="EB1306">
            <v>0</v>
          </cell>
          <cell r="EC1306">
            <v>-1.3599856174550951E-6</v>
          </cell>
          <cell r="ED1306">
            <v>-1.0004441719502211E-8</v>
          </cell>
          <cell r="EE1306">
            <v>-627.83791595004732</v>
          </cell>
          <cell r="EF1306">
            <v>-101.54681562000769</v>
          </cell>
          <cell r="EG1306">
            <v>-1.0004441719502211E-8</v>
          </cell>
          <cell r="EH1306">
            <v>0.10912185000415775</v>
          </cell>
          <cell r="EI1306">
            <v>0</v>
          </cell>
          <cell r="EJ1306">
            <v>-1.9438742700040166</v>
          </cell>
          <cell r="EK1306">
            <v>-1.0025226100005966</v>
          </cell>
          <cell r="EL1306">
            <v>-269.5018044599783</v>
          </cell>
          <cell r="EM1306">
            <v>-9.9971657618880272E-9</v>
          </cell>
          <cell r="EN1306">
            <v>-274.70279998001206</v>
          </cell>
          <cell r="EO1306">
            <v>2.8756401099999493</v>
          </cell>
          <cell r="EP1306">
            <v>17.875139049996505</v>
          </cell>
          <cell r="EQ1306">
            <v>0</v>
          </cell>
          <cell r="ER1306">
            <v>19.258473150024656</v>
          </cell>
          <cell r="ES1306">
            <v>1.9997969502583146E-8</v>
          </cell>
          <cell r="ET1306">
            <v>0</v>
          </cell>
          <cell r="EU1306">
            <v>0</v>
          </cell>
          <cell r="EV1306">
            <v>0.49513107000529999</v>
          </cell>
          <cell r="EW1306">
            <v>1.9994331523776054E-8</v>
          </cell>
          <cell r="EX1306">
            <v>9.1798302299976058</v>
          </cell>
          <cell r="EY1306">
            <v>0.27132999000241398</v>
          </cell>
          <cell r="EZ1306">
            <v>-0.27133001000038348</v>
          </cell>
          <cell r="FA1306">
            <v>9.5835117700044066</v>
          </cell>
          <cell r="FB1306">
            <v>2.0001607481390238E-8</v>
          </cell>
          <cell r="FC1306">
            <v>-28.684490880001249</v>
          </cell>
          <cell r="FD1306">
            <v>28.684490919997188</v>
          </cell>
          <cell r="FE1306">
            <v>266.77572967999731</v>
          </cell>
          <cell r="FF1306">
            <v>-1.0004441719502211E-8</v>
          </cell>
          <cell r="FG1306">
            <v>-76.990147669999715</v>
          </cell>
          <cell r="FH1306">
            <v>76.990147680000518</v>
          </cell>
          <cell r="FI1306">
            <v>1.0002622730098665E-8</v>
          </cell>
          <cell r="FJ1306">
            <v>4.1819066399984877</v>
          </cell>
          <cell r="FK1306">
            <v>260.30699094999727</v>
          </cell>
          <cell r="FL1306">
            <v>0</v>
          </cell>
          <cell r="FM1306">
            <v>1.0004441719502211E-8</v>
          </cell>
          <cell r="FN1306">
            <v>0</v>
          </cell>
          <cell r="FO1306">
            <v>2.2868320600009611</v>
          </cell>
          <cell r="FP1306">
            <v>2.0001607481390238E-8</v>
          </cell>
          <cell r="FQ1306">
            <v>-1.0004441719502211E-8</v>
          </cell>
          <cell r="FR1306">
            <v>-111.50979445998382</v>
          </cell>
          <cell r="FS1306">
            <v>2.5771420000000944</v>
          </cell>
          <cell r="FT1306">
            <v>-1.0000803740695119E-8</v>
          </cell>
          <cell r="FU1306">
            <v>-9.999894245993346E-9</v>
          </cell>
          <cell r="FV1306">
            <v>0</v>
          </cell>
          <cell r="FW1306">
            <v>0</v>
          </cell>
          <cell r="FX1306">
            <v>0</v>
          </cell>
          <cell r="FY1306">
            <v>0</v>
          </cell>
          <cell r="FZ1306">
            <v>1.0000803740695119E-8</v>
          </cell>
          <cell r="GA1306">
            <v>9.999894245993346E-9</v>
          </cell>
          <cell r="GB1306">
            <v>-114.08693647000018</v>
          </cell>
          <cell r="GC1306">
            <v>0</v>
          </cell>
          <cell r="GD1306">
            <v>1.0000803740695119E-8</v>
          </cell>
          <cell r="GE1306">
            <v>0</v>
          </cell>
          <cell r="GF1306">
            <v>0</v>
          </cell>
          <cell r="GG1306">
            <v>0</v>
          </cell>
          <cell r="GH1306">
            <v>0</v>
          </cell>
          <cell r="GI1306">
            <v>0</v>
          </cell>
          <cell r="GJ1306">
            <v>0</v>
          </cell>
          <cell r="GK1306">
            <v>0</v>
          </cell>
          <cell r="GL1306">
            <v>0</v>
          </cell>
          <cell r="GM1306">
            <v>0</v>
          </cell>
          <cell r="GN1306">
            <v>0</v>
          </cell>
          <cell r="GO1306">
            <v>0</v>
          </cell>
          <cell r="GP1306">
            <v>0</v>
          </cell>
          <cell r="GQ1306">
            <v>0</v>
          </cell>
          <cell r="GR1306">
            <v>0</v>
          </cell>
          <cell r="GS1306">
            <v>0</v>
          </cell>
          <cell r="GT1306">
            <v>0</v>
          </cell>
          <cell r="GU1306">
            <v>0</v>
          </cell>
          <cell r="GV1306">
            <v>0</v>
          </cell>
          <cell r="GW1306">
            <v>0</v>
          </cell>
          <cell r="GX1306">
            <v>0</v>
          </cell>
          <cell r="GY1306">
            <v>0</v>
          </cell>
          <cell r="GZ1306">
            <v>0</v>
          </cell>
          <cell r="HA1306">
            <v>0</v>
          </cell>
          <cell r="HB1306">
            <v>0</v>
          </cell>
          <cell r="HC1306">
            <v>0</v>
          </cell>
          <cell r="HD1306">
            <v>0</v>
          </cell>
          <cell r="HE1306">
            <v>0</v>
          </cell>
          <cell r="HF1306">
            <v>0</v>
          </cell>
          <cell r="HG1306">
            <v>0</v>
          </cell>
          <cell r="HH1306">
            <v>0</v>
          </cell>
          <cell r="HI1306">
            <v>0</v>
          </cell>
          <cell r="HJ1306">
            <v>0</v>
          </cell>
          <cell r="HK1306">
            <v>0</v>
          </cell>
          <cell r="HL1306">
            <v>0</v>
          </cell>
          <cell r="HM1306">
            <v>0</v>
          </cell>
          <cell r="HN1306">
            <v>0</v>
          </cell>
          <cell r="HO1306">
            <v>0</v>
          </cell>
          <cell r="HP1306">
            <v>0</v>
          </cell>
          <cell r="HQ1306">
            <v>0</v>
          </cell>
          <cell r="HR1306">
            <v>0</v>
          </cell>
          <cell r="HS1306">
            <v>0</v>
          </cell>
          <cell r="HT1306">
            <v>0</v>
          </cell>
          <cell r="HU1306">
            <v>0</v>
          </cell>
          <cell r="HV1306">
            <v>0</v>
          </cell>
          <cell r="HW1306">
            <v>0</v>
          </cell>
          <cell r="HX1306">
            <v>0</v>
          </cell>
          <cell r="HY1306">
            <v>0</v>
          </cell>
          <cell r="HZ1306">
            <v>0</v>
          </cell>
          <cell r="IA1306">
            <v>0</v>
          </cell>
          <cell r="IB1306">
            <v>0</v>
          </cell>
          <cell r="IC1306">
            <v>0</v>
          </cell>
          <cell r="ID1306">
            <v>0</v>
          </cell>
          <cell r="IE1306">
            <v>0</v>
          </cell>
          <cell r="IF1306">
            <v>0</v>
          </cell>
          <cell r="IG1306">
            <v>0</v>
          </cell>
          <cell r="IH1306">
            <v>0</v>
          </cell>
          <cell r="II1306">
            <v>0</v>
          </cell>
          <cell r="IJ1306">
            <v>0</v>
          </cell>
          <cell r="IK1306">
            <v>0</v>
          </cell>
          <cell r="IL1306">
            <v>0</v>
          </cell>
          <cell r="IM1306">
            <v>0</v>
          </cell>
          <cell r="IN1306">
            <v>0</v>
          </cell>
          <cell r="IO1306">
            <v>0</v>
          </cell>
          <cell r="IP1306">
            <v>0</v>
          </cell>
          <cell r="IQ1306">
            <v>0</v>
          </cell>
          <cell r="IR1306">
            <v>0</v>
          </cell>
          <cell r="IS1306">
            <v>0</v>
          </cell>
          <cell r="IT1306">
            <v>0</v>
          </cell>
          <cell r="IU1306">
            <v>0</v>
          </cell>
          <cell r="IV1306">
            <v>0</v>
          </cell>
          <cell r="IW1306">
            <v>0</v>
          </cell>
          <cell r="IX1306">
            <v>0</v>
          </cell>
          <cell r="IY1306">
            <v>0</v>
          </cell>
          <cell r="IZ1306">
            <v>0</v>
          </cell>
          <cell r="JA1306">
            <v>0</v>
          </cell>
          <cell r="JB1306">
            <v>0</v>
          </cell>
          <cell r="JC1306">
            <v>0</v>
          </cell>
          <cell r="JD1306">
            <v>0</v>
          </cell>
          <cell r="JE1306">
            <v>0</v>
          </cell>
          <cell r="JF1306">
            <v>0</v>
          </cell>
          <cell r="JG1306">
            <v>0</v>
          </cell>
          <cell r="JH1306">
            <v>0</v>
          </cell>
          <cell r="JI1306">
            <v>0</v>
          </cell>
          <cell r="JJ1306">
            <v>0</v>
          </cell>
          <cell r="JK1306">
            <v>0</v>
          </cell>
          <cell r="JL1306">
            <v>0</v>
          </cell>
          <cell r="JM1306">
            <v>0</v>
          </cell>
          <cell r="JN1306">
            <v>0</v>
          </cell>
          <cell r="JO1306">
            <v>0</v>
          </cell>
          <cell r="JP1306">
            <v>0</v>
          </cell>
          <cell r="JQ1306">
            <v>0</v>
          </cell>
        </row>
        <row r="1307">
          <cell r="D1307" t="str">
            <v>GCC.EX.MCN._.___.Hermiston</v>
          </cell>
          <cell r="F1307">
            <v>-184.54224885998701</v>
          </cell>
          <cell r="G1307">
            <v>-289.1845689000038</v>
          </cell>
          <cell r="H1307">
            <v>-150.14405341999372</v>
          </cell>
          <cell r="I1307">
            <v>-141.00943353000184</v>
          </cell>
          <cell r="J1307">
            <v>-132.03062003997911</v>
          </cell>
          <cell r="K1307">
            <v>-59.611683920025826</v>
          </cell>
          <cell r="L1307">
            <v>0</v>
          </cell>
          <cell r="M1307">
            <v>0</v>
          </cell>
          <cell r="N1307">
            <v>-38.88842661002127</v>
          </cell>
          <cell r="O1307">
            <v>-4.7351871199934976</v>
          </cell>
          <cell r="P1307">
            <v>0</v>
          </cell>
          <cell r="Q1307">
            <v>-0.46561909001320601</v>
          </cell>
          <cell r="R1307">
            <v>-1410.1838911799714</v>
          </cell>
          <cell r="S1307">
            <v>-397.79350850995979</v>
          </cell>
          <cell r="T1307">
            <v>-381.14220961999672</v>
          </cell>
          <cell r="U1307">
            <v>-34.842388310004026</v>
          </cell>
          <cell r="V1307">
            <v>-198.97225695999805</v>
          </cell>
          <cell r="W1307">
            <v>-48.865745419985615</v>
          </cell>
          <cell r="X1307">
            <v>-33.658328479999909</v>
          </cell>
          <cell r="Y1307">
            <v>0.15463191000162624</v>
          </cell>
          <cell r="Z1307">
            <v>-1.0538395199982915</v>
          </cell>
          <cell r="AA1307">
            <v>0</v>
          </cell>
          <cell r="AB1307">
            <v>-144.55636343998776</v>
          </cell>
          <cell r="AC1307">
            <v>-43.465350230006152</v>
          </cell>
          <cell r="AD1307">
            <v>-125.98853259999305</v>
          </cell>
          <cell r="AE1307">
            <v>-1551.7069987899158</v>
          </cell>
          <cell r="AF1307">
            <v>-56.23234256998694</v>
          </cell>
          <cell r="AG1307">
            <v>-9.9999999999854481</v>
          </cell>
          <cell r="AH1307">
            <v>-86.350074699992547</v>
          </cell>
          <cell r="AI1307">
            <v>-462.43921121001767</v>
          </cell>
          <cell r="AJ1307">
            <v>-152.00617492002493</v>
          </cell>
          <cell r="AK1307">
            <v>-65.572292099997867</v>
          </cell>
          <cell r="AL1307">
            <v>0</v>
          </cell>
          <cell r="AM1307">
            <v>0</v>
          </cell>
          <cell r="AN1307">
            <v>0</v>
          </cell>
          <cell r="AO1307">
            <v>-336.73703461997502</v>
          </cell>
          <cell r="AP1307">
            <v>-76.004712940004538</v>
          </cell>
          <cell r="AQ1307">
            <v>-306.3651557299745</v>
          </cell>
          <cell r="AR1307">
            <v>-910.62742318981327</v>
          </cell>
          <cell r="AS1307">
            <v>167.70599717000732</v>
          </cell>
          <cell r="AT1307">
            <v>-94.709463149993098</v>
          </cell>
          <cell r="AU1307">
            <v>-254.21716125997773</v>
          </cell>
          <cell r="AV1307">
            <v>-40.93035917999805</v>
          </cell>
          <cell r="AW1307">
            <v>13.900265209987992</v>
          </cell>
          <cell r="AX1307">
            <v>-9.6386074500042014</v>
          </cell>
          <cell r="AY1307">
            <v>0</v>
          </cell>
          <cell r="AZ1307">
            <v>-125.61167211999418</v>
          </cell>
          <cell r="BA1307">
            <v>0</v>
          </cell>
          <cell r="BB1307">
            <v>56.412392790003651</v>
          </cell>
          <cell r="BC1307">
            <v>-253.19359409999743</v>
          </cell>
          <cell r="BD1307">
            <v>-370.34522109999671</v>
          </cell>
          <cell r="BE1307">
            <v>-1175.4785890302155</v>
          </cell>
          <cell r="BF1307">
            <v>-74.808127540032729</v>
          </cell>
          <cell r="BG1307">
            <v>0.33911224998882972</v>
          </cell>
          <cell r="BH1307">
            <v>3.742514969984768</v>
          </cell>
          <cell r="BI1307">
            <v>-300.54128000000492</v>
          </cell>
          <cell r="BJ1307">
            <v>-129.41360950998205</v>
          </cell>
          <cell r="BK1307">
            <v>-19.963882830008515</v>
          </cell>
          <cell r="BL1307">
            <v>-72.551669319989742</v>
          </cell>
          <cell r="BM1307">
            <v>1.1314330599998357</v>
          </cell>
          <cell r="BN1307">
            <v>-20</v>
          </cell>
          <cell r="BO1307">
            <v>-55.372647119977046</v>
          </cell>
          <cell r="BP1307">
            <v>-318.85901533997094</v>
          </cell>
          <cell r="BQ1307">
            <v>-189.18141765000473</v>
          </cell>
          <cell r="BR1307">
            <v>-941.73940182011575</v>
          </cell>
          <cell r="BS1307">
            <v>170.10982278997835</v>
          </cell>
          <cell r="BT1307">
            <v>-271.95170076999784</v>
          </cell>
          <cell r="BU1307">
            <v>-14.766911549988436</v>
          </cell>
          <cell r="BV1307">
            <v>-183.17732347999117</v>
          </cell>
          <cell r="BW1307">
            <v>-27.585068260013941</v>
          </cell>
          <cell r="BX1307">
            <v>-28.187090009974781</v>
          </cell>
          <cell r="BY1307">
            <v>0</v>
          </cell>
          <cell r="BZ1307">
            <v>0</v>
          </cell>
          <cell r="CA1307">
            <v>-136.9732166499889</v>
          </cell>
          <cell r="CB1307">
            <v>-110.40805163999903</v>
          </cell>
          <cell r="CC1307">
            <v>-338.7998622499872</v>
          </cell>
          <cell r="CD1307">
            <v>0</v>
          </cell>
          <cell r="CE1307">
            <v>-638.58527982002124</v>
          </cell>
          <cell r="CF1307">
            <v>0</v>
          </cell>
          <cell r="CG1307">
            <v>-150.02011586001026</v>
          </cell>
          <cell r="CH1307">
            <v>-161.63385192000715</v>
          </cell>
          <cell r="CI1307">
            <v>-192.47038664999127</v>
          </cell>
          <cell r="CJ1307">
            <v>-4.2518283799872734</v>
          </cell>
          <cell r="CK1307">
            <v>-68.376620379989618</v>
          </cell>
          <cell r="CL1307">
            <v>0</v>
          </cell>
          <cell r="CM1307">
            <v>-57.571470340000815</v>
          </cell>
          <cell r="CN1307">
            <v>-4.2610062899912009</v>
          </cell>
          <cell r="CO1307">
            <v>0</v>
          </cell>
          <cell r="CP1307">
            <v>0</v>
          </cell>
          <cell r="CQ1307">
            <v>0</v>
          </cell>
          <cell r="CR1307">
            <v>-520.45990938972682</v>
          </cell>
          <cell r="CS1307">
            <v>0</v>
          </cell>
          <cell r="CT1307">
            <v>0</v>
          </cell>
          <cell r="CU1307">
            <v>-263.56795338996744</v>
          </cell>
          <cell r="CV1307">
            <v>-79.855301140007214</v>
          </cell>
          <cell r="CW1307">
            <v>-94.625286510010483</v>
          </cell>
          <cell r="CX1307">
            <v>144.40139374999853</v>
          </cell>
          <cell r="CY1307">
            <v>0</v>
          </cell>
          <cell r="CZ1307">
            <v>0</v>
          </cell>
          <cell r="DA1307">
            <v>-30</v>
          </cell>
          <cell r="DB1307">
            <v>32.870544379984494</v>
          </cell>
          <cell r="DC1307">
            <v>-229.68330647998664</v>
          </cell>
          <cell r="DD1307">
            <v>0</v>
          </cell>
          <cell r="DE1307">
            <v>-426.49327434017323</v>
          </cell>
          <cell r="DF1307">
            <v>0</v>
          </cell>
          <cell r="DG1307">
            <v>-114.74655284000619</v>
          </cell>
          <cell r="DH1307">
            <v>-8.9730658299959032</v>
          </cell>
          <cell r="DI1307">
            <v>6.4359475700039184</v>
          </cell>
          <cell r="DJ1307">
            <v>-277.70548131001124</v>
          </cell>
          <cell r="DK1307">
            <v>-81.751148210008978</v>
          </cell>
          <cell r="DL1307">
            <v>-4.9999999999854481</v>
          </cell>
          <cell r="DM1307">
            <v>0</v>
          </cell>
          <cell r="DN1307">
            <v>-4.1422068900137674</v>
          </cell>
          <cell r="DO1307">
            <v>-146.77688088001742</v>
          </cell>
          <cell r="DP1307">
            <v>0</v>
          </cell>
          <cell r="DQ1307">
            <v>206.16611404999276</v>
          </cell>
          <cell r="DR1307">
            <v>-361.92350083007477</v>
          </cell>
          <cell r="DS1307">
            <v>9.913000394590199E-5</v>
          </cell>
          <cell r="DT1307">
            <v>-8.4946729700022843</v>
          </cell>
          <cell r="DU1307">
            <v>0</v>
          </cell>
          <cell r="DV1307">
            <v>-22.89436683000531</v>
          </cell>
          <cell r="DW1307">
            <v>-87.462796539999545</v>
          </cell>
          <cell r="DX1307">
            <v>-112.80653729000187</v>
          </cell>
          <cell r="DY1307">
            <v>-29.999999999985448</v>
          </cell>
          <cell r="DZ1307">
            <v>-3.6199598400125979</v>
          </cell>
          <cell r="EA1307">
            <v>0</v>
          </cell>
          <cell r="EB1307">
            <v>0.81274574999406468</v>
          </cell>
          <cell r="EC1307">
            <v>0</v>
          </cell>
          <cell r="ED1307">
            <v>-97.458012239992968</v>
          </cell>
          <cell r="EE1307">
            <v>-809.54627628996968</v>
          </cell>
          <cell r="EF1307">
            <v>-131.19603589002509</v>
          </cell>
          <cell r="EG1307">
            <v>-7.3563558199966792</v>
          </cell>
          <cell r="EH1307">
            <v>-2.897264550003456</v>
          </cell>
          <cell r="EI1307">
            <v>-13.898010790006083</v>
          </cell>
          <cell r="EJ1307">
            <v>-178.86847363998822</v>
          </cell>
          <cell r="EK1307">
            <v>-371.30007444000512</v>
          </cell>
          <cell r="EL1307">
            <v>-19.083891220012447</v>
          </cell>
          <cell r="EM1307">
            <v>0</v>
          </cell>
          <cell r="EN1307">
            <v>0</v>
          </cell>
          <cell r="EO1307">
            <v>-67.650214630004484</v>
          </cell>
          <cell r="EP1307">
            <v>-17.295955310008139</v>
          </cell>
          <cell r="EQ1307">
            <v>0</v>
          </cell>
          <cell r="ER1307">
            <v>-841.42013163026422</v>
          </cell>
          <cell r="ES1307">
            <v>-17.756294260005234</v>
          </cell>
          <cell r="ET1307">
            <v>-17.680892320015118</v>
          </cell>
          <cell r="EU1307">
            <v>-286.53903346999141</v>
          </cell>
          <cell r="EV1307">
            <v>-137.21298056001251</v>
          </cell>
          <cell r="EW1307">
            <v>-239.47811433997413</v>
          </cell>
          <cell r="EX1307">
            <v>-66.252980119999847</v>
          </cell>
          <cell r="EY1307">
            <v>-20.541563799997675</v>
          </cell>
          <cell r="EZ1307">
            <v>0</v>
          </cell>
          <cell r="FA1307">
            <v>0</v>
          </cell>
          <cell r="FB1307">
            <v>-1.3102317199954996</v>
          </cell>
          <cell r="FC1307">
            <v>-54.919371040014084</v>
          </cell>
          <cell r="FD1307">
            <v>0.2713299999886658</v>
          </cell>
          <cell r="FE1307">
            <v>-935.5658631400438</v>
          </cell>
          <cell r="FF1307">
            <v>-116.09082497000054</v>
          </cell>
          <cell r="FG1307">
            <v>-10.048361140012275</v>
          </cell>
          <cell r="FH1307">
            <v>0.2713299999886658</v>
          </cell>
          <cell r="FI1307">
            <v>-54.520319600000221</v>
          </cell>
          <cell r="FJ1307">
            <v>-93.500543639995158</v>
          </cell>
          <cell r="FK1307">
            <v>-301.13242424998316</v>
          </cell>
          <cell r="FL1307">
            <v>0</v>
          </cell>
          <cell r="FM1307">
            <v>0</v>
          </cell>
          <cell r="FN1307">
            <v>-8.0390020300110336</v>
          </cell>
          <cell r="FO1307">
            <v>-310.77427338999951</v>
          </cell>
          <cell r="FP1307">
            <v>0</v>
          </cell>
          <cell r="FQ1307">
            <v>-41.731444119999651</v>
          </cell>
          <cell r="FR1307">
            <v>-70.134472489589825</v>
          </cell>
          <cell r="FS1307">
            <v>-23.398926579946419</v>
          </cell>
          <cell r="FT1307">
            <v>4.9238682800059905</v>
          </cell>
          <cell r="FU1307">
            <v>-47.343906459995196</v>
          </cell>
          <cell r="FV1307">
            <v>113.20385108999471</v>
          </cell>
          <cell r="FW1307">
            <v>2.8106487200129777</v>
          </cell>
          <cell r="FX1307">
            <v>126.67612200001895</v>
          </cell>
          <cell r="FY1307">
            <v>-139.97031708000577</v>
          </cell>
          <cell r="FZ1307">
            <v>0</v>
          </cell>
          <cell r="GA1307">
            <v>-8.1896490399813047</v>
          </cell>
          <cell r="GB1307">
            <v>0</v>
          </cell>
          <cell r="GC1307">
            <v>-20.000000000014552</v>
          </cell>
          <cell r="GD1307">
            <v>-78.846163419992081</v>
          </cell>
          <cell r="GE1307">
            <v>-274.4394190297462</v>
          </cell>
          <cell r="GF1307">
            <v>-21.083264070010046</v>
          </cell>
          <cell r="GG1307">
            <v>0</v>
          </cell>
          <cell r="GH1307">
            <v>17.180288169998676</v>
          </cell>
          <cell r="GI1307">
            <v>-57.748940680001397</v>
          </cell>
          <cell r="GJ1307">
            <v>-63.724067260001902</v>
          </cell>
          <cell r="GK1307">
            <v>-94.12498665000021</v>
          </cell>
          <cell r="GL1307">
            <v>0</v>
          </cell>
          <cell r="GM1307">
            <v>0</v>
          </cell>
          <cell r="GN1307">
            <v>-9.1861791099945549</v>
          </cell>
          <cell r="GO1307">
            <v>10.83663845002593</v>
          </cell>
          <cell r="GP1307">
            <v>-68.558033909997903</v>
          </cell>
          <cell r="GQ1307">
            <v>11.969126030016923</v>
          </cell>
          <cell r="GR1307">
            <v>-1202.187960999785</v>
          </cell>
          <cell r="GS1307">
            <v>-10.151639610005077</v>
          </cell>
          <cell r="GT1307">
            <v>-171.74677595001413</v>
          </cell>
          <cell r="GU1307">
            <v>0</v>
          </cell>
          <cell r="GV1307">
            <v>212.49077543000749</v>
          </cell>
          <cell r="GW1307">
            <v>-597.7204924000107</v>
          </cell>
          <cell r="GX1307">
            <v>-164.71284869000374</v>
          </cell>
          <cell r="GY1307">
            <v>-216.49995810998371</v>
          </cell>
          <cell r="GZ1307">
            <v>-78.297371869994095</v>
          </cell>
          <cell r="HA1307">
            <v>-19.500965169980191</v>
          </cell>
          <cell r="HB1307">
            <v>-60.800347709999187</v>
          </cell>
          <cell r="HC1307">
            <v>-28.018224649975309</v>
          </cell>
          <cell r="HD1307">
            <v>-67.230112270015525</v>
          </cell>
          <cell r="HE1307">
            <v>-884.27003579004668</v>
          </cell>
          <cell r="HF1307">
            <v>0</v>
          </cell>
          <cell r="HG1307">
            <v>-71.443684910002048</v>
          </cell>
          <cell r="HH1307">
            <v>-166.73161639001046</v>
          </cell>
          <cell r="HI1307">
            <v>-106.58267900999635</v>
          </cell>
          <cell r="HJ1307">
            <v>-124.26412805997825</v>
          </cell>
          <cell r="HK1307">
            <v>-10</v>
          </cell>
          <cell r="HL1307">
            <v>-8.7276187699753791</v>
          </cell>
          <cell r="HM1307">
            <v>-10.048946690018056</v>
          </cell>
          <cell r="HN1307">
            <v>-74.807359950005775</v>
          </cell>
          <cell r="HO1307">
            <v>-311.66400201000215</v>
          </cell>
          <cell r="HP1307">
            <v>0</v>
          </cell>
          <cell r="HQ1307">
            <v>0</v>
          </cell>
          <cell r="HR1307">
            <v>-313.46757209021598</v>
          </cell>
          <cell r="HS1307">
            <v>0</v>
          </cell>
          <cell r="HT1307">
            <v>0</v>
          </cell>
          <cell r="HU1307">
            <v>84.996657830008189</v>
          </cell>
          <cell r="HV1307">
            <v>-39.206518450024305</v>
          </cell>
          <cell r="HW1307">
            <v>-29.888299090001965</v>
          </cell>
          <cell r="HX1307">
            <v>-181.35050250000495</v>
          </cell>
          <cell r="HY1307">
            <v>-78.248820950015215</v>
          </cell>
          <cell r="HZ1307">
            <v>-21.760813750006491</v>
          </cell>
          <cell r="IA1307">
            <v>-38.009275180025725</v>
          </cell>
          <cell r="IB1307">
            <v>-10</v>
          </cell>
          <cell r="IC1307">
            <v>0</v>
          </cell>
          <cell r="ID1307">
            <v>0</v>
          </cell>
          <cell r="IE1307">
            <v>-400.76803806028329</v>
          </cell>
          <cell r="IF1307">
            <v>0</v>
          </cell>
          <cell r="IG1307">
            <v>-10.147641789997579</v>
          </cell>
          <cell r="IH1307">
            <v>-7.8003577900090022</v>
          </cell>
          <cell r="II1307">
            <v>-115.04629117998411</v>
          </cell>
          <cell r="IJ1307">
            <v>-60.441768619988579</v>
          </cell>
          <cell r="IK1307">
            <v>-16.744995679997373</v>
          </cell>
          <cell r="IL1307">
            <v>-171.5923352400132</v>
          </cell>
          <cell r="IM1307">
            <v>0</v>
          </cell>
          <cell r="IN1307">
            <v>-32.373220950044924</v>
          </cell>
          <cell r="IO1307">
            <v>13.378573189984309</v>
          </cell>
          <cell r="IP1307">
            <v>0</v>
          </cell>
          <cell r="IQ1307">
            <v>0</v>
          </cell>
          <cell r="IR1307">
            <v>-481.3173627499491</v>
          </cell>
          <cell r="IS1307">
            <v>0</v>
          </cell>
          <cell r="IT1307">
            <v>-4.8906317999935709</v>
          </cell>
          <cell r="IU1307">
            <v>-21.202543250023155</v>
          </cell>
          <cell r="IV1307">
            <v>-655.63473111999338</v>
          </cell>
          <cell r="IW1307">
            <v>-354.22704469999007</v>
          </cell>
          <cell r="IX1307">
            <v>549.13296619005268</v>
          </cell>
          <cell r="IY1307">
            <v>0</v>
          </cell>
          <cell r="IZ1307">
            <v>0</v>
          </cell>
          <cell r="JA1307">
            <v>0</v>
          </cell>
          <cell r="JB1307">
            <v>5.5046219299983932</v>
          </cell>
          <cell r="JC1307">
            <v>0</v>
          </cell>
          <cell r="JD1307">
            <v>0</v>
          </cell>
          <cell r="JE1307">
            <v>0</v>
          </cell>
          <cell r="JF1307">
            <v>0</v>
          </cell>
          <cell r="JG1307">
            <v>0</v>
          </cell>
          <cell r="JH1307">
            <v>0</v>
          </cell>
          <cell r="JI1307">
            <v>0</v>
          </cell>
          <cell r="JJ1307">
            <v>0</v>
          </cell>
          <cell r="JK1307">
            <v>0</v>
          </cell>
          <cell r="JL1307">
            <v>0</v>
          </cell>
          <cell r="JM1307">
            <v>0</v>
          </cell>
          <cell r="JN1307">
            <v>0</v>
          </cell>
          <cell r="JO1307">
            <v>0</v>
          </cell>
          <cell r="JP1307">
            <v>0</v>
          </cell>
          <cell r="JQ1307">
            <v>0</v>
          </cell>
        </row>
        <row r="1308">
          <cell r="D1308" t="str">
            <v>GCC.EX.MCN._.___.Hermiston OR</v>
          </cell>
          <cell r="F1308">
            <v>87.155924239996239</v>
          </cell>
          <cell r="G1308">
            <v>-10.689584059997287</v>
          </cell>
          <cell r="H1308">
            <v>1.7653765499999281</v>
          </cell>
          <cell r="I1308">
            <v>-89.093729050004185</v>
          </cell>
          <cell r="J1308">
            <v>-60.893693559992244</v>
          </cell>
          <cell r="K1308">
            <v>5.0486523799991119</v>
          </cell>
          <cell r="L1308">
            <v>-5.0028707500023302</v>
          </cell>
          <cell r="M1308">
            <v>0</v>
          </cell>
          <cell r="N1308">
            <v>0</v>
          </cell>
          <cell r="O1308">
            <v>-9.8134796200029086</v>
          </cell>
          <cell r="P1308">
            <v>0</v>
          </cell>
          <cell r="Q1308">
            <v>-27.182495740009472</v>
          </cell>
          <cell r="R1308">
            <v>-34.516187849978451</v>
          </cell>
          <cell r="S1308">
            <v>10.364521250005055</v>
          </cell>
          <cell r="T1308">
            <v>2.5414790400027414</v>
          </cell>
          <cell r="U1308">
            <v>-53.194540640004561</v>
          </cell>
          <cell r="V1308">
            <v>-2.6820786000025691</v>
          </cell>
          <cell r="W1308">
            <v>-6.4716857200037339</v>
          </cell>
          <cell r="X1308">
            <v>-4.5282488699958776</v>
          </cell>
          <cell r="Y1308">
            <v>12.854789699995308</v>
          </cell>
          <cell r="Z1308">
            <v>0</v>
          </cell>
          <cell r="AA1308">
            <v>-4.6963886200028355</v>
          </cell>
          <cell r="AB1308">
            <v>15.659910649999802</v>
          </cell>
          <cell r="AC1308">
            <v>-4.6959164800064173</v>
          </cell>
          <cell r="AD1308">
            <v>0.33197044000553433</v>
          </cell>
          <cell r="AE1308">
            <v>-416.90396121999947</v>
          </cell>
          <cell r="AF1308">
            <v>0</v>
          </cell>
          <cell r="AG1308">
            <v>0</v>
          </cell>
          <cell r="AH1308">
            <v>-45.772535690004588</v>
          </cell>
          <cell r="AI1308">
            <v>-34.071758949998184</v>
          </cell>
          <cell r="AJ1308">
            <v>-131.61533069000143</v>
          </cell>
          <cell r="AK1308">
            <v>-52.081022090002079</v>
          </cell>
          <cell r="AL1308">
            <v>0</v>
          </cell>
          <cell r="AM1308">
            <v>-6.6537801300073625</v>
          </cell>
          <cell r="AN1308">
            <v>0</v>
          </cell>
          <cell r="AO1308">
            <v>-70.966680060002545</v>
          </cell>
          <cell r="AP1308">
            <v>-75.742853609990561</v>
          </cell>
          <cell r="AQ1308">
            <v>0</v>
          </cell>
          <cell r="AR1308">
            <v>-546.39195269008633</v>
          </cell>
          <cell r="AS1308">
            <v>0</v>
          </cell>
          <cell r="AT1308">
            <v>-10</v>
          </cell>
          <cell r="AU1308">
            <v>-7.7351080200023716</v>
          </cell>
          <cell r="AV1308">
            <v>-10</v>
          </cell>
          <cell r="AW1308">
            <v>3.9677316999950563</v>
          </cell>
          <cell r="AX1308">
            <v>-19.047661130003689</v>
          </cell>
          <cell r="AY1308">
            <v>0</v>
          </cell>
          <cell r="AZ1308">
            <v>0</v>
          </cell>
          <cell r="BA1308">
            <v>-16.444444440006919</v>
          </cell>
          <cell r="BB1308">
            <v>-431.80791091999981</v>
          </cell>
          <cell r="BC1308">
            <v>0.42886478000582429</v>
          </cell>
          <cell r="BD1308">
            <v>-55.753424660004384</v>
          </cell>
          <cell r="BE1308">
            <v>-1177.4201828599907</v>
          </cell>
          <cell r="BF1308">
            <v>0</v>
          </cell>
          <cell r="BG1308">
            <v>0</v>
          </cell>
          <cell r="BH1308">
            <v>24.090339889997267</v>
          </cell>
          <cell r="BI1308">
            <v>-314.02778256999591</v>
          </cell>
          <cell r="BJ1308">
            <v>0</v>
          </cell>
          <cell r="BK1308">
            <v>0</v>
          </cell>
          <cell r="BL1308">
            <v>0</v>
          </cell>
          <cell r="BM1308">
            <v>-97.017543859998113</v>
          </cell>
          <cell r="BN1308">
            <v>-678.67893386000287</v>
          </cell>
          <cell r="BO1308">
            <v>0</v>
          </cell>
          <cell r="BP1308">
            <v>-94.519911800001864</v>
          </cell>
          <cell r="BQ1308">
            <v>-17.266350660000171</v>
          </cell>
          <cell r="BR1308">
            <v>-952.55794381996384</v>
          </cell>
          <cell r="BS1308">
            <v>-5.8271462099946802</v>
          </cell>
          <cell r="BT1308">
            <v>-709.97085272000004</v>
          </cell>
          <cell r="BU1308">
            <v>0</v>
          </cell>
          <cell r="BV1308">
            <v>-51.88496909999958</v>
          </cell>
          <cell r="BW1308">
            <v>0</v>
          </cell>
          <cell r="BX1308">
            <v>-9.999999999996362</v>
          </cell>
          <cell r="BY1308">
            <v>0</v>
          </cell>
          <cell r="BZ1308">
            <v>-8.1588319099973887</v>
          </cell>
          <cell r="CA1308">
            <v>-59.999999999996362</v>
          </cell>
          <cell r="CB1308">
            <v>-35.313543850000315</v>
          </cell>
          <cell r="CC1308">
            <v>-246.90739464000217</v>
          </cell>
          <cell r="CD1308">
            <v>175.50479461000214</v>
          </cell>
          <cell r="CE1308">
            <v>-898.35899716999847</v>
          </cell>
          <cell r="CF1308">
            <v>-304.35292897998443</v>
          </cell>
          <cell r="CG1308">
            <v>-284.19488996000291</v>
          </cell>
          <cell r="CH1308">
            <v>0</v>
          </cell>
          <cell r="CI1308">
            <v>-109.84945773000254</v>
          </cell>
          <cell r="CJ1308">
            <v>0</v>
          </cell>
          <cell r="CK1308">
            <v>-94.647145999999339</v>
          </cell>
          <cell r="CL1308">
            <v>0</v>
          </cell>
          <cell r="CM1308">
            <v>1.2877120499979355</v>
          </cell>
          <cell r="CN1308">
            <v>-291.63340261999838</v>
          </cell>
          <cell r="CO1308">
            <v>0</v>
          </cell>
          <cell r="CP1308">
            <v>0</v>
          </cell>
          <cell r="CQ1308">
            <v>185.03111607000392</v>
          </cell>
          <cell r="CR1308">
            <v>-99.909050450020004</v>
          </cell>
          <cell r="CS1308">
            <v>0</v>
          </cell>
          <cell r="CT1308">
            <v>-4.822885090001364</v>
          </cell>
          <cell r="CU1308">
            <v>7.4897745900016162</v>
          </cell>
          <cell r="CV1308">
            <v>0</v>
          </cell>
          <cell r="CW1308">
            <v>-68.76249227000153</v>
          </cell>
          <cell r="CX1308">
            <v>-111.64296968000053</v>
          </cell>
          <cell r="CY1308">
            <v>60.367091249994701</v>
          </cell>
          <cell r="CZ1308">
            <v>10.504987200001779</v>
          </cell>
          <cell r="DA1308">
            <v>0</v>
          </cell>
          <cell r="DB1308">
            <v>0</v>
          </cell>
          <cell r="DC1308">
            <v>0</v>
          </cell>
          <cell r="DD1308">
            <v>6.9574435499962419</v>
          </cell>
          <cell r="DE1308">
            <v>-18.337664319959003</v>
          </cell>
          <cell r="DF1308">
            <v>0</v>
          </cell>
          <cell r="DG1308">
            <v>0</v>
          </cell>
          <cell r="DH1308">
            <v>0</v>
          </cell>
          <cell r="DI1308">
            <v>0</v>
          </cell>
          <cell r="DJ1308">
            <v>-18.021881649998249</v>
          </cell>
          <cell r="DK1308">
            <v>0.97956272000010358</v>
          </cell>
          <cell r="DL1308">
            <v>0</v>
          </cell>
          <cell r="DM1308">
            <v>12.335388370003784</v>
          </cell>
          <cell r="DN1308">
            <v>-6.1476569900005416</v>
          </cell>
          <cell r="DO1308">
            <v>0</v>
          </cell>
          <cell r="DP1308">
            <v>-80</v>
          </cell>
          <cell r="DQ1308">
            <v>72.516923229995882</v>
          </cell>
          <cell r="DR1308">
            <v>-540.72507940995274</v>
          </cell>
          <cell r="DS1308">
            <v>0</v>
          </cell>
          <cell r="DT1308">
            <v>0</v>
          </cell>
          <cell r="DU1308">
            <v>3.9999940781854093E-6</v>
          </cell>
          <cell r="DV1308">
            <v>-10.619572180003161</v>
          </cell>
          <cell r="DW1308">
            <v>-13.159132590000809</v>
          </cell>
          <cell r="DX1308">
            <v>-8.0130023099991377</v>
          </cell>
          <cell r="DY1308">
            <v>0</v>
          </cell>
          <cell r="DZ1308">
            <v>-6.3800406600057613</v>
          </cell>
          <cell r="EA1308">
            <v>0</v>
          </cell>
          <cell r="EB1308">
            <v>0</v>
          </cell>
          <cell r="EC1308">
            <v>0</v>
          </cell>
          <cell r="ED1308">
            <v>-502.55333566999616</v>
          </cell>
          <cell r="EE1308">
            <v>21.630927759979386</v>
          </cell>
          <cell r="EF1308">
            <v>55.164749799987476</v>
          </cell>
          <cell r="EG1308">
            <v>0</v>
          </cell>
          <cell r="EH1308">
            <v>0</v>
          </cell>
          <cell r="EI1308">
            <v>0</v>
          </cell>
          <cell r="EJ1308">
            <v>0</v>
          </cell>
          <cell r="EK1308">
            <v>-6.7381661700019322</v>
          </cell>
          <cell r="EL1308">
            <v>14.26535339000111</v>
          </cell>
          <cell r="EM1308">
            <v>-24.355704570007219</v>
          </cell>
          <cell r="EN1308">
            <v>3.4168747899966547</v>
          </cell>
          <cell r="EO1308">
            <v>-28.590194759999576</v>
          </cell>
          <cell r="EP1308">
            <v>0</v>
          </cell>
          <cell r="EQ1308">
            <v>8.4680152799919597</v>
          </cell>
          <cell r="ER1308">
            <v>-14.72547076002229</v>
          </cell>
          <cell r="ES1308">
            <v>-1.0397070500002883</v>
          </cell>
          <cell r="ET1308">
            <v>1.0397070399994846</v>
          </cell>
          <cell r="EU1308">
            <v>0</v>
          </cell>
          <cell r="EV1308">
            <v>2.8849104300024919</v>
          </cell>
          <cell r="EW1308">
            <v>-12.295543289998022</v>
          </cell>
          <cell r="EX1308">
            <v>0</v>
          </cell>
          <cell r="EY1308">
            <v>9.9971657618880272E-9</v>
          </cell>
          <cell r="EZ1308">
            <v>0</v>
          </cell>
          <cell r="FA1308">
            <v>-2.000524546019733E-8</v>
          </cell>
          <cell r="FB1308">
            <v>13.234554740000021</v>
          </cell>
          <cell r="FC1308">
            <v>-18.549392619999708</v>
          </cell>
          <cell r="FD1308">
            <v>0</v>
          </cell>
          <cell r="FE1308">
            <v>-218.32357693000813</v>
          </cell>
          <cell r="FF1308">
            <v>0</v>
          </cell>
          <cell r="FG1308">
            <v>-25.92846973000087</v>
          </cell>
          <cell r="FH1308">
            <v>25.928469720000066</v>
          </cell>
          <cell r="FI1308">
            <v>0</v>
          </cell>
          <cell r="FJ1308">
            <v>-8.0531097399980354</v>
          </cell>
          <cell r="FK1308">
            <v>-132.26252652999756</v>
          </cell>
          <cell r="FL1308">
            <v>-78.37681258000157</v>
          </cell>
          <cell r="FM1308">
            <v>0.36887191999994684</v>
          </cell>
          <cell r="FN1308">
            <v>0</v>
          </cell>
          <cell r="FO1308">
            <v>0</v>
          </cell>
          <cell r="FP1308">
            <v>0</v>
          </cell>
          <cell r="FQ1308">
            <v>1.0000803740695119E-8</v>
          </cell>
          <cell r="FR1308">
            <v>6.7295266599976458</v>
          </cell>
          <cell r="FS1308">
            <v>-9.998984751291573E-9</v>
          </cell>
          <cell r="FT1308">
            <v>1.0000803740695119E-8</v>
          </cell>
          <cell r="FU1308">
            <v>-1.0000803740695119E-8</v>
          </cell>
          <cell r="FV1308">
            <v>0</v>
          </cell>
          <cell r="FW1308">
            <v>0</v>
          </cell>
          <cell r="FX1308">
            <v>0</v>
          </cell>
          <cell r="FY1308">
            <v>0</v>
          </cell>
          <cell r="FZ1308">
            <v>1.0000803740695119E-8</v>
          </cell>
          <cell r="GA1308">
            <v>0</v>
          </cell>
          <cell r="GB1308">
            <v>0</v>
          </cell>
          <cell r="GC1308">
            <v>0</v>
          </cell>
          <cell r="GD1308">
            <v>6.7295266600031027</v>
          </cell>
          <cell r="GE1308">
            <v>0</v>
          </cell>
          <cell r="GF1308">
            <v>0</v>
          </cell>
          <cell r="GG1308">
            <v>0</v>
          </cell>
          <cell r="GH1308">
            <v>0</v>
          </cell>
          <cell r="GI1308">
            <v>0</v>
          </cell>
          <cell r="GJ1308">
            <v>0</v>
          </cell>
          <cell r="GK1308">
            <v>0</v>
          </cell>
          <cell r="GL1308">
            <v>0</v>
          </cell>
          <cell r="GM1308">
            <v>0</v>
          </cell>
          <cell r="GN1308">
            <v>0</v>
          </cell>
          <cell r="GO1308">
            <v>0</v>
          </cell>
          <cell r="GP1308">
            <v>0</v>
          </cell>
          <cell r="GQ1308">
            <v>0</v>
          </cell>
          <cell r="GR1308">
            <v>0</v>
          </cell>
          <cell r="GS1308">
            <v>0</v>
          </cell>
          <cell r="GT1308">
            <v>0</v>
          </cell>
          <cell r="GU1308">
            <v>0</v>
          </cell>
          <cell r="GV1308">
            <v>0</v>
          </cell>
          <cell r="GW1308">
            <v>0</v>
          </cell>
          <cell r="GX1308">
            <v>0</v>
          </cell>
          <cell r="GY1308">
            <v>0</v>
          </cell>
          <cell r="GZ1308">
            <v>0</v>
          </cell>
          <cell r="HA1308">
            <v>0</v>
          </cell>
          <cell r="HB1308">
            <v>0</v>
          </cell>
          <cell r="HC1308">
            <v>0</v>
          </cell>
          <cell r="HD1308">
            <v>0</v>
          </cell>
          <cell r="HE1308">
            <v>0</v>
          </cell>
          <cell r="HF1308">
            <v>0</v>
          </cell>
          <cell r="HG1308">
            <v>0</v>
          </cell>
          <cell r="HH1308">
            <v>0</v>
          </cell>
          <cell r="HI1308">
            <v>0</v>
          </cell>
          <cell r="HJ1308">
            <v>0</v>
          </cell>
          <cell r="HK1308">
            <v>0</v>
          </cell>
          <cell r="HL1308">
            <v>0</v>
          </cell>
          <cell r="HM1308">
            <v>0</v>
          </cell>
          <cell r="HN1308">
            <v>0</v>
          </cell>
          <cell r="HO1308">
            <v>0</v>
          </cell>
          <cell r="HP1308">
            <v>0</v>
          </cell>
          <cell r="HQ1308">
            <v>0</v>
          </cell>
          <cell r="HR1308">
            <v>0</v>
          </cell>
          <cell r="HS1308">
            <v>0</v>
          </cell>
          <cell r="HT1308">
            <v>0</v>
          </cell>
          <cell r="HU1308">
            <v>0</v>
          </cell>
          <cell r="HV1308">
            <v>0</v>
          </cell>
          <cell r="HW1308">
            <v>0</v>
          </cell>
          <cell r="HX1308">
            <v>0</v>
          </cell>
          <cell r="HY1308">
            <v>0</v>
          </cell>
          <cell r="HZ1308">
            <v>0</v>
          </cell>
          <cell r="IA1308">
            <v>0</v>
          </cell>
          <cell r="IB1308">
            <v>0</v>
          </cell>
          <cell r="IC1308">
            <v>0</v>
          </cell>
          <cell r="ID1308">
            <v>0</v>
          </cell>
          <cell r="IE1308">
            <v>0</v>
          </cell>
          <cell r="IF1308">
            <v>0</v>
          </cell>
          <cell r="IG1308">
            <v>0</v>
          </cell>
          <cell r="IH1308">
            <v>0</v>
          </cell>
          <cell r="II1308">
            <v>0</v>
          </cell>
          <cell r="IJ1308">
            <v>0</v>
          </cell>
          <cell r="IK1308">
            <v>0</v>
          </cell>
          <cell r="IL1308">
            <v>0</v>
          </cell>
          <cell r="IM1308">
            <v>0</v>
          </cell>
          <cell r="IN1308">
            <v>0</v>
          </cell>
          <cell r="IO1308">
            <v>0</v>
          </cell>
          <cell r="IP1308">
            <v>0</v>
          </cell>
          <cell r="IQ1308">
            <v>0</v>
          </cell>
          <cell r="IR1308">
            <v>0</v>
          </cell>
          <cell r="IS1308">
            <v>0</v>
          </cell>
          <cell r="IT1308">
            <v>0</v>
          </cell>
          <cell r="IU1308">
            <v>0</v>
          </cell>
          <cell r="IV1308">
            <v>0</v>
          </cell>
          <cell r="IW1308">
            <v>0</v>
          </cell>
          <cell r="IX1308">
            <v>0</v>
          </cell>
          <cell r="IY1308">
            <v>0</v>
          </cell>
          <cell r="IZ1308">
            <v>0</v>
          </cell>
          <cell r="JA1308">
            <v>0</v>
          </cell>
          <cell r="JB1308">
            <v>0</v>
          </cell>
          <cell r="JC1308">
            <v>0</v>
          </cell>
          <cell r="JD1308">
            <v>0</v>
          </cell>
          <cell r="JE1308">
            <v>0</v>
          </cell>
          <cell r="JF1308">
            <v>0</v>
          </cell>
          <cell r="JG1308">
            <v>0</v>
          </cell>
          <cell r="JH1308">
            <v>0</v>
          </cell>
          <cell r="JI1308">
            <v>0</v>
          </cell>
          <cell r="JJ1308">
            <v>0</v>
          </cell>
          <cell r="JK1308">
            <v>0</v>
          </cell>
          <cell r="JL1308">
            <v>0</v>
          </cell>
          <cell r="JM1308">
            <v>0</v>
          </cell>
          <cell r="JN1308">
            <v>0</v>
          </cell>
          <cell r="JO1308">
            <v>0</v>
          </cell>
          <cell r="JP1308">
            <v>0</v>
          </cell>
          <cell r="JQ1308">
            <v>0</v>
          </cell>
        </row>
        <row r="1309">
          <cell r="D1309" t="str">
            <v>GCC.EX.WSF._.___.Lake_Side_1</v>
          </cell>
          <cell r="F1309">
            <v>60.802411699999766</v>
          </cell>
          <cell r="G1309">
            <v>-831.1512988100294</v>
          </cell>
          <cell r="H1309">
            <v>-1265.7854777099856</v>
          </cell>
          <cell r="I1309">
            <v>-348.83563155995216</v>
          </cell>
          <cell r="J1309">
            <v>-235.59257598000113</v>
          </cell>
          <cell r="K1309">
            <v>-921.43560059003357</v>
          </cell>
          <cell r="L1309">
            <v>13.444947779993527</v>
          </cell>
          <cell r="M1309">
            <v>6.4442384400754236</v>
          </cell>
          <cell r="N1309">
            <v>-224.11218522995478</v>
          </cell>
          <cell r="O1309">
            <v>-416.81650062001427</v>
          </cell>
          <cell r="P1309">
            <v>-1337.5250597599661</v>
          </cell>
          <cell r="Q1309">
            <v>1455.8297869600065</v>
          </cell>
          <cell r="R1309">
            <v>-7235.0956712001935</v>
          </cell>
          <cell r="S1309">
            <v>-587.05971029000648</v>
          </cell>
          <cell r="T1309">
            <v>-1087.97911303</v>
          </cell>
          <cell r="U1309">
            <v>-864.92860901000677</v>
          </cell>
          <cell r="V1309">
            <v>-86.627592270000605</v>
          </cell>
          <cell r="W1309">
            <v>-275.71180801995797</v>
          </cell>
          <cell r="X1309">
            <v>-384.86393043998396</v>
          </cell>
          <cell r="Y1309">
            <v>-327.35832374996971</v>
          </cell>
          <cell r="Z1309">
            <v>-281.38078733999282</v>
          </cell>
          <cell r="AA1309">
            <v>-983.47492570002214</v>
          </cell>
          <cell r="AB1309">
            <v>-1215.2733287499868</v>
          </cell>
          <cell r="AC1309">
            <v>-1077.4775166200125</v>
          </cell>
          <cell r="AD1309">
            <v>-62.960025979977218</v>
          </cell>
          <cell r="AE1309">
            <v>-3952.053575150203</v>
          </cell>
          <cell r="AF1309">
            <v>2598.3543130399776</v>
          </cell>
          <cell r="AG1309">
            <v>-567.45154037998873</v>
          </cell>
          <cell r="AH1309">
            <v>-866.84910963004222</v>
          </cell>
          <cell r="AI1309">
            <v>-1023.4744701100281</v>
          </cell>
          <cell r="AJ1309">
            <v>-756.08598619999248</v>
          </cell>
          <cell r="AK1309">
            <v>1195.8525006000418</v>
          </cell>
          <cell r="AL1309">
            <v>-52.978056430001743</v>
          </cell>
          <cell r="AM1309">
            <v>-150.92322454997338</v>
          </cell>
          <cell r="AN1309">
            <v>-20.323005809972528</v>
          </cell>
          <cell r="AO1309">
            <v>-1573.6392528200086</v>
          </cell>
          <cell r="AP1309">
            <v>-2206.8349168399582</v>
          </cell>
          <cell r="AQ1309">
            <v>-527.70082602000912</v>
          </cell>
          <cell r="AR1309">
            <v>-6344.0044223996811</v>
          </cell>
          <cell r="AS1309">
            <v>-205.00491990003502</v>
          </cell>
          <cell r="AT1309">
            <v>-366.73837922001258</v>
          </cell>
          <cell r="AU1309">
            <v>-546.80205728000146</v>
          </cell>
          <cell r="AV1309">
            <v>-614.72329205999267</v>
          </cell>
          <cell r="AW1309">
            <v>-283.40768275997834</v>
          </cell>
          <cell r="AX1309">
            <v>-409.33712148002815</v>
          </cell>
          <cell r="AY1309">
            <v>-42.612277599982917</v>
          </cell>
          <cell r="AZ1309">
            <v>-222.87821763003012</v>
          </cell>
          <cell r="BA1309">
            <v>-816.0572187799844</v>
          </cell>
          <cell r="BB1309">
            <v>-362.04287075001048</v>
          </cell>
          <cell r="BC1309">
            <v>-2160.2756131800415</v>
          </cell>
          <cell r="BD1309">
            <v>-314.12477176001994</v>
          </cell>
          <cell r="BE1309">
            <v>-3068.5167915900238</v>
          </cell>
          <cell r="BF1309">
            <v>-525.68428264005342</v>
          </cell>
          <cell r="BG1309">
            <v>-305.28750824995223</v>
          </cell>
          <cell r="BH1309">
            <v>-28.653619279997656</v>
          </cell>
          <cell r="BI1309">
            <v>-97.079999879992101</v>
          </cell>
          <cell r="BJ1309">
            <v>-10</v>
          </cell>
          <cell r="BK1309">
            <v>-61.134778659994481</v>
          </cell>
          <cell r="BL1309">
            <v>-68.958695889974479</v>
          </cell>
          <cell r="BM1309">
            <v>-32.306850579974707</v>
          </cell>
          <cell r="BN1309">
            <v>-37.951330599957146</v>
          </cell>
          <cell r="BO1309">
            <v>-945.24843349994626</v>
          </cell>
          <cell r="BP1309">
            <v>-628.88309527002275</v>
          </cell>
          <cell r="BQ1309">
            <v>-327.32819703998393</v>
          </cell>
          <cell r="BR1309">
            <v>-2814.5025646598078</v>
          </cell>
          <cell r="BS1309">
            <v>-685.33039224002277</v>
          </cell>
          <cell r="BT1309">
            <v>-418.94235063999076</v>
          </cell>
          <cell r="BU1309">
            <v>-778.5046271099709</v>
          </cell>
          <cell r="BV1309">
            <v>8.257218910031952</v>
          </cell>
          <cell r="BW1309">
            <v>-467.2948940799688</v>
          </cell>
          <cell r="BX1309">
            <v>-193.48476736001612</v>
          </cell>
          <cell r="BY1309">
            <v>-2.7817703099863138</v>
          </cell>
          <cell r="BZ1309">
            <v>-89.615531909978017</v>
          </cell>
          <cell r="CA1309">
            <v>-47.42297882999992</v>
          </cell>
          <cell r="CB1309">
            <v>-164.59475727000972</v>
          </cell>
          <cell r="CC1309">
            <v>-166.31503745989176</v>
          </cell>
          <cell r="CD1309">
            <v>191.52732364000985</v>
          </cell>
          <cell r="CE1309">
            <v>-1802.5807946701534</v>
          </cell>
          <cell r="CF1309">
            <v>-133.61047970000072</v>
          </cell>
          <cell r="CG1309">
            <v>-321.45469708996825</v>
          </cell>
          <cell r="CH1309">
            <v>-208.70026683001197</v>
          </cell>
          <cell r="CI1309">
            <v>0</v>
          </cell>
          <cell r="CJ1309">
            <v>-326.49868337999214</v>
          </cell>
          <cell r="CK1309">
            <v>-43.496490119985538</v>
          </cell>
          <cell r="CL1309">
            <v>275.28321064004558</v>
          </cell>
          <cell r="CM1309">
            <v>-7.6777528099482879</v>
          </cell>
          <cell r="CN1309">
            <v>-12.766580019990215</v>
          </cell>
          <cell r="CO1309">
            <v>-662.28801041998668</v>
          </cell>
          <cell r="CP1309">
            <v>-257.49931449000724</v>
          </cell>
          <cell r="CQ1309">
            <v>-103.87173045001691</v>
          </cell>
          <cell r="CR1309">
            <v>-1892.1689230306074</v>
          </cell>
          <cell r="CS1309">
            <v>-356.47521918994607</v>
          </cell>
          <cell r="CT1309">
            <v>-85.318064469989622</v>
          </cell>
          <cell r="CU1309">
            <v>-467.43789455998922</v>
          </cell>
          <cell r="CV1309">
            <v>-139.75592967000557</v>
          </cell>
          <cell r="CW1309">
            <v>-53.374902440002188</v>
          </cell>
          <cell r="CX1309">
            <v>-63.617225220019463</v>
          </cell>
          <cell r="CY1309">
            <v>-85.000000000029104</v>
          </cell>
          <cell r="CZ1309">
            <v>-97.128077049972489</v>
          </cell>
          <cell r="DA1309">
            <v>-12.480837230017642</v>
          </cell>
          <cell r="DB1309">
            <v>-73.512909119977849</v>
          </cell>
          <cell r="DC1309">
            <v>-662.01992625003913</v>
          </cell>
          <cell r="DD1309">
            <v>203.95206216996303</v>
          </cell>
          <cell r="DE1309">
            <v>-3150.7801007102244</v>
          </cell>
          <cell r="DF1309">
            <v>-45.923585720069241</v>
          </cell>
          <cell r="DG1309">
            <v>-158.53155432001222</v>
          </cell>
          <cell r="DH1309">
            <v>-647.50811267999234</v>
          </cell>
          <cell r="DI1309">
            <v>-243.12536732997978</v>
          </cell>
          <cell r="DJ1309">
            <v>-46.398956570003065</v>
          </cell>
          <cell r="DK1309">
            <v>-188.4393908699858</v>
          </cell>
          <cell r="DL1309">
            <v>-30.151416680018883</v>
          </cell>
          <cell r="DM1309">
            <v>7.2592319299583323</v>
          </cell>
          <cell r="DN1309">
            <v>-193.34565537996241</v>
          </cell>
          <cell r="DO1309">
            <v>-706.62572257997817</v>
          </cell>
          <cell r="DP1309">
            <v>-790.65934784995625</v>
          </cell>
          <cell r="DQ1309">
            <v>-107.33022266003536</v>
          </cell>
          <cell r="DR1309">
            <v>-1924.9352732803673</v>
          </cell>
          <cell r="DS1309">
            <v>17.811164059967268</v>
          </cell>
          <cell r="DT1309">
            <v>-388.66261035000207</v>
          </cell>
          <cell r="DU1309">
            <v>26.53559901000699</v>
          </cell>
          <cell r="DV1309">
            <v>0</v>
          </cell>
          <cell r="DW1309">
            <v>-193.52603686001385</v>
          </cell>
          <cell r="DX1309">
            <v>4.3666108600009466</v>
          </cell>
          <cell r="DY1309">
            <v>-69.999932930018986</v>
          </cell>
          <cell r="DZ1309">
            <v>-130.3530795199913</v>
          </cell>
          <cell r="EA1309">
            <v>-36.348737970052753</v>
          </cell>
          <cell r="EB1309">
            <v>-792.34388147000573</v>
          </cell>
          <cell r="EC1309">
            <v>-84.64999823004473</v>
          </cell>
          <cell r="ED1309">
            <v>-277.76436987993657</v>
          </cell>
          <cell r="EE1309">
            <v>-5772.3160166204907</v>
          </cell>
          <cell r="EF1309">
            <v>-102.11409120005555</v>
          </cell>
          <cell r="EG1309">
            <v>-168.31978812007583</v>
          </cell>
          <cell r="EH1309">
            <v>-29.492919009993784</v>
          </cell>
          <cell r="EI1309">
            <v>-188.42653540997708</v>
          </cell>
          <cell r="EJ1309">
            <v>-94.508075759978965</v>
          </cell>
          <cell r="EK1309">
            <v>-3851.6230975900107</v>
          </cell>
          <cell r="EL1309">
            <v>-390.01811387998168</v>
          </cell>
          <cell r="EM1309">
            <v>-89.530545799992979</v>
          </cell>
          <cell r="EN1309">
            <v>-600.86734855998657</v>
          </cell>
          <cell r="EO1309">
            <v>-41.502880179992644</v>
          </cell>
          <cell r="EP1309">
            <v>-152.92534346005414</v>
          </cell>
          <cell r="EQ1309">
            <v>-62.987277649983298</v>
          </cell>
          <cell r="ER1309">
            <v>-889.54595204023644</v>
          </cell>
          <cell r="ES1309">
            <v>-17.354532589990413</v>
          </cell>
          <cell r="ET1309">
            <v>-69.120376740000211</v>
          </cell>
          <cell r="EU1309">
            <v>22.600917199975811</v>
          </cell>
          <cell r="EV1309">
            <v>-3.4893562400102383</v>
          </cell>
          <cell r="EW1309">
            <v>-47.520133259997237</v>
          </cell>
          <cell r="EX1309">
            <v>-192.85691151001083</v>
          </cell>
          <cell r="EY1309">
            <v>-32.784602000028826</v>
          </cell>
          <cell r="EZ1309">
            <v>0</v>
          </cell>
          <cell r="FA1309">
            <v>-41.82598591997521</v>
          </cell>
          <cell r="FB1309">
            <v>-300.64620693997131</v>
          </cell>
          <cell r="FC1309">
            <v>-178.23744206997799</v>
          </cell>
          <cell r="FD1309">
            <v>-28.311321970017161</v>
          </cell>
          <cell r="FE1309">
            <v>-1742.1552164596505</v>
          </cell>
          <cell r="FF1309">
            <v>37.975949020066764</v>
          </cell>
          <cell r="FG1309">
            <v>62.288257989945123</v>
          </cell>
          <cell r="FH1309">
            <v>-159.67813652998302</v>
          </cell>
          <cell r="FI1309">
            <v>30.341369439993287</v>
          </cell>
          <cell r="FJ1309">
            <v>17.204201519998605</v>
          </cell>
          <cell r="FK1309">
            <v>-929.78680409998924</v>
          </cell>
          <cell r="FL1309">
            <v>-160.71258176997071</v>
          </cell>
          <cell r="FM1309">
            <v>0</v>
          </cell>
          <cell r="FN1309">
            <v>-43.534318219986744</v>
          </cell>
          <cell r="FO1309">
            <v>-64.563501939963317</v>
          </cell>
          <cell r="FP1309">
            <v>-535.72377857001266</v>
          </cell>
          <cell r="FQ1309">
            <v>4.0341266999894287</v>
          </cell>
          <cell r="FR1309">
            <v>-7700.2534310999326</v>
          </cell>
          <cell r="FS1309">
            <v>-6193.3035704200738</v>
          </cell>
          <cell r="FT1309">
            <v>-588.13374515998294</v>
          </cell>
          <cell r="FU1309">
            <v>-99.156950459990185</v>
          </cell>
          <cell r="FV1309">
            <v>220.11783668000135</v>
          </cell>
          <cell r="FW1309">
            <v>7.4292881000001216</v>
          </cell>
          <cell r="FX1309">
            <v>-766.33722959998704</v>
          </cell>
          <cell r="FY1309">
            <v>0.90178899999591522</v>
          </cell>
          <cell r="FZ1309">
            <v>-142.53648812999018</v>
          </cell>
          <cell r="GA1309">
            <v>15.759628270025132</v>
          </cell>
          <cell r="GB1309">
            <v>-2.0325886299979175</v>
          </cell>
          <cell r="GC1309">
            <v>-152.96140075003495</v>
          </cell>
          <cell r="GD1309">
            <v>0</v>
          </cell>
          <cell r="GE1309">
            <v>-3929.1557153100148</v>
          </cell>
          <cell r="GF1309">
            <v>-20.871307550056372</v>
          </cell>
          <cell r="GG1309">
            <v>-241.10408102994552</v>
          </cell>
          <cell r="GH1309">
            <v>-33.432702339981915</v>
          </cell>
          <cell r="GI1309">
            <v>-2140.6359575099923</v>
          </cell>
          <cell r="GJ1309">
            <v>-131.3662773899996</v>
          </cell>
          <cell r="GK1309">
            <v>-406.28993198000535</v>
          </cell>
          <cell r="GL1309">
            <v>-61.298358050000388</v>
          </cell>
          <cell r="GM1309">
            <v>-55.389107329945546</v>
          </cell>
          <cell r="GN1309">
            <v>-77.471188549970975</v>
          </cell>
          <cell r="GO1309">
            <v>-416.73094863000733</v>
          </cell>
          <cell r="GP1309">
            <v>-62.802132020005956</v>
          </cell>
          <cell r="GQ1309">
            <v>-281.76372292992892</v>
          </cell>
          <cell r="GR1309">
            <v>-373.54833392007276</v>
          </cell>
          <cell r="GS1309">
            <v>12.218836829997599</v>
          </cell>
          <cell r="GT1309">
            <v>142.40057775995228</v>
          </cell>
          <cell r="GU1309">
            <v>-3.4825539100274909</v>
          </cell>
          <cell r="GV1309">
            <v>83.300337150009</v>
          </cell>
          <cell r="GW1309">
            <v>-75.288357889978215</v>
          </cell>
          <cell r="GX1309">
            <v>-56.911369819994434</v>
          </cell>
          <cell r="GY1309">
            <v>-85.993956320045982</v>
          </cell>
          <cell r="GZ1309">
            <v>-50.099085510068107</v>
          </cell>
          <cell r="HA1309">
            <v>-104.93806594001944</v>
          </cell>
          <cell r="HB1309">
            <v>-221.61956047000422</v>
          </cell>
          <cell r="HC1309">
            <v>-11.982000890013296</v>
          </cell>
          <cell r="HD1309">
            <v>-1.1531349099823274</v>
          </cell>
          <cell r="HE1309">
            <v>-811.95616866042838</v>
          </cell>
          <cell r="HF1309">
            <v>-16.476563819916919</v>
          </cell>
          <cell r="HG1309">
            <v>-96.001345069962554</v>
          </cell>
          <cell r="HH1309">
            <v>-92.997792379959719</v>
          </cell>
          <cell r="HI1309">
            <v>-21.597798050002893</v>
          </cell>
          <cell r="HJ1309">
            <v>-183.77706561001833</v>
          </cell>
          <cell r="HK1309">
            <v>12.407317219985998</v>
          </cell>
          <cell r="HL1309">
            <v>-76.76330508000683</v>
          </cell>
          <cell r="HM1309">
            <v>1.6279799999902025</v>
          </cell>
          <cell r="HN1309">
            <v>-251.38354482999421</v>
          </cell>
          <cell r="HO1309">
            <v>-35.541159000000334</v>
          </cell>
          <cell r="HP1309">
            <v>-38.090041599993128</v>
          </cell>
          <cell r="HQ1309">
            <v>-13.362850440025795</v>
          </cell>
          <cell r="HR1309">
            <v>-1612.7953304201365</v>
          </cell>
          <cell r="HS1309">
            <v>0.69837705005193129</v>
          </cell>
          <cell r="HT1309">
            <v>-171.20608024008106</v>
          </cell>
          <cell r="HU1309">
            <v>-94.028244869958144</v>
          </cell>
          <cell r="HV1309">
            <v>-365.45256118000543</v>
          </cell>
          <cell r="HW1309">
            <v>-82.414577829971677</v>
          </cell>
          <cell r="HX1309">
            <v>-186.31520973998704</v>
          </cell>
          <cell r="HY1309">
            <v>-447.731423260062</v>
          </cell>
          <cell r="HZ1309">
            <v>-154.92509311001049</v>
          </cell>
          <cell r="IA1309">
            <v>-26.134049390006112</v>
          </cell>
          <cell r="IB1309">
            <v>-36.297201419991325</v>
          </cell>
          <cell r="IC1309">
            <v>-37.766093819984235</v>
          </cell>
          <cell r="ID1309">
            <v>-11.223172610043548</v>
          </cell>
          <cell r="IE1309">
            <v>-1782.4311283901334</v>
          </cell>
          <cell r="IF1309">
            <v>0</v>
          </cell>
          <cell r="IG1309">
            <v>-66.807580669992603</v>
          </cell>
          <cell r="IH1309">
            <v>-4.836418649967527</v>
          </cell>
          <cell r="II1309">
            <v>-390.65947379001591</v>
          </cell>
          <cell r="IJ1309">
            <v>-557.16439054999501</v>
          </cell>
          <cell r="IK1309">
            <v>-379.99751676998858</v>
          </cell>
          <cell r="IL1309">
            <v>224.49375508003868</v>
          </cell>
          <cell r="IM1309">
            <v>-33.385396229918115</v>
          </cell>
          <cell r="IN1309">
            <v>-478.83206234994577</v>
          </cell>
          <cell r="IO1309">
            <v>-73.404194689996075</v>
          </cell>
          <cell r="IP1309">
            <v>-22.812156170024537</v>
          </cell>
          <cell r="IQ1309">
            <v>0.97430640005040914</v>
          </cell>
          <cell r="IR1309">
            <v>-96.192092890385538</v>
          </cell>
          <cell r="IS1309">
            <v>2.2972792299115099</v>
          </cell>
          <cell r="IT1309">
            <v>-38.009612059977371</v>
          </cell>
          <cell r="IU1309">
            <v>-6.0346903999743517</v>
          </cell>
          <cell r="IV1309">
            <v>-25.116127849993063</v>
          </cell>
          <cell r="IW1309">
            <v>11.752223249999588</v>
          </cell>
          <cell r="IX1309">
            <v>897.3686998700141</v>
          </cell>
          <cell r="IY1309">
            <v>-263.07567046995973</v>
          </cell>
          <cell r="IZ1309">
            <v>223.69144553999649</v>
          </cell>
          <cell r="JA1309">
            <v>-378.78701113999705</v>
          </cell>
          <cell r="JB1309">
            <v>-468.84885880997172</v>
          </cell>
          <cell r="JC1309">
            <v>-51.643829310080037</v>
          </cell>
          <cell r="JD1309">
            <v>0.2140592600335367</v>
          </cell>
          <cell r="JE1309">
            <v>0</v>
          </cell>
          <cell r="JF1309">
            <v>0</v>
          </cell>
          <cell r="JG1309">
            <v>0</v>
          </cell>
          <cell r="JH1309">
            <v>0</v>
          </cell>
          <cell r="JI1309">
            <v>0</v>
          </cell>
          <cell r="JJ1309">
            <v>0</v>
          </cell>
          <cell r="JK1309">
            <v>0</v>
          </cell>
          <cell r="JL1309">
            <v>0</v>
          </cell>
          <cell r="JM1309">
            <v>0</v>
          </cell>
          <cell r="JN1309">
            <v>0</v>
          </cell>
          <cell r="JO1309">
            <v>0</v>
          </cell>
          <cell r="JP1309">
            <v>0</v>
          </cell>
          <cell r="JQ1309">
            <v>0</v>
          </cell>
        </row>
        <row r="1310">
          <cell r="D1310" t="str">
            <v>GCC.EX.WSF._.___.Lake_Side_1 OR</v>
          </cell>
          <cell r="F1310">
            <v>-17.479025530000001</v>
          </cell>
          <cell r="G1310">
            <v>-399.04628649999358</v>
          </cell>
          <cell r="H1310">
            <v>-28.521195130007982</v>
          </cell>
          <cell r="I1310">
            <v>-102.23576267001044</v>
          </cell>
          <cell r="J1310">
            <v>-112.7347937199811</v>
          </cell>
          <cell r="K1310">
            <v>-740.53915462000441</v>
          </cell>
          <cell r="L1310">
            <v>0</v>
          </cell>
          <cell r="M1310">
            <v>27.535893739986932</v>
          </cell>
          <cell r="N1310">
            <v>0</v>
          </cell>
          <cell r="O1310">
            <v>-603.8704235899786</v>
          </cell>
          <cell r="P1310">
            <v>-165.81975542000146</v>
          </cell>
          <cell r="Q1310">
            <v>-2569.8005299099968</v>
          </cell>
          <cell r="R1310">
            <v>-455.33418388990685</v>
          </cell>
          <cell r="S1310">
            <v>-25.917267700002412</v>
          </cell>
          <cell r="T1310">
            <v>74.538319730003423</v>
          </cell>
          <cell r="U1310">
            <v>-33.88733518999652</v>
          </cell>
          <cell r="V1310">
            <v>-10.871604620013386</v>
          </cell>
          <cell r="W1310">
            <v>-23.810107969984529</v>
          </cell>
          <cell r="X1310">
            <v>8.2378255899893702</v>
          </cell>
          <cell r="Y1310">
            <v>-12.607125110007473</v>
          </cell>
          <cell r="Z1310">
            <v>0</v>
          </cell>
          <cell r="AA1310">
            <v>-230.12009246001253</v>
          </cell>
          <cell r="AB1310">
            <v>-207.51948853999784</v>
          </cell>
          <cell r="AC1310">
            <v>-39.34411130999797</v>
          </cell>
          <cell r="AD1310">
            <v>45.966803690000233</v>
          </cell>
          <cell r="AE1310">
            <v>-4467.2284809399862</v>
          </cell>
          <cell r="AF1310">
            <v>-3156.0518228000001</v>
          </cell>
          <cell r="AG1310">
            <v>-712.75360880999506</v>
          </cell>
          <cell r="AH1310">
            <v>-259.71453121000377</v>
          </cell>
          <cell r="AI1310">
            <v>-63.098558600002434</v>
          </cell>
          <cell r="AJ1310">
            <v>-16.518015870009549</v>
          </cell>
          <cell r="AK1310">
            <v>-45.651487880000786</v>
          </cell>
          <cell r="AL1310">
            <v>0</v>
          </cell>
          <cell r="AM1310">
            <v>0</v>
          </cell>
          <cell r="AN1310">
            <v>-8.5220125799969537</v>
          </cell>
          <cell r="AO1310">
            <v>-50</v>
          </cell>
          <cell r="AP1310">
            <v>-308.92692523000005</v>
          </cell>
          <cell r="AQ1310">
            <v>154.00848204000067</v>
          </cell>
          <cell r="AR1310">
            <v>-3780.382463339949</v>
          </cell>
          <cell r="AS1310">
            <v>-272.34798257000512</v>
          </cell>
          <cell r="AT1310">
            <v>-108.11056440999528</v>
          </cell>
          <cell r="AU1310">
            <v>-168.15789473999757</v>
          </cell>
          <cell r="AV1310">
            <v>-598.05136673000015</v>
          </cell>
          <cell r="AW1310">
            <v>0.7433203600012348</v>
          </cell>
          <cell r="AX1310">
            <v>5.4469562099984614</v>
          </cell>
          <cell r="AY1310">
            <v>8.6517300100094872</v>
          </cell>
          <cell r="AZ1310">
            <v>-152.0989155999996</v>
          </cell>
          <cell r="BA1310">
            <v>-1188.0079810700263</v>
          </cell>
          <cell r="BB1310">
            <v>-176.01818181999988</v>
          </cell>
          <cell r="BC1310">
            <v>-1015.9101716900332</v>
          </cell>
          <cell r="BD1310">
            <v>-116.52141128999938</v>
          </cell>
          <cell r="BE1310">
            <v>-2064.0890502501279</v>
          </cell>
          <cell r="BF1310">
            <v>-694.59905322000122</v>
          </cell>
          <cell r="BG1310">
            <v>-111.22378662999836</v>
          </cell>
          <cell r="BH1310">
            <v>-255.93273859000692</v>
          </cell>
          <cell r="BI1310">
            <v>0</v>
          </cell>
          <cell r="BJ1310">
            <v>115.70357203999811</v>
          </cell>
          <cell r="BK1310">
            <v>-56.551369459997659</v>
          </cell>
          <cell r="BL1310">
            <v>0</v>
          </cell>
          <cell r="BM1310">
            <v>-99.452395920001436</v>
          </cell>
          <cell r="BN1310">
            <v>-80</v>
          </cell>
          <cell r="BO1310">
            <v>-370.03168352000102</v>
          </cell>
          <cell r="BP1310">
            <v>-456.15241964000597</v>
          </cell>
          <cell r="BQ1310">
            <v>-55.849175310002465</v>
          </cell>
          <cell r="BR1310">
            <v>-1910.8636434599757</v>
          </cell>
          <cell r="BS1310">
            <v>-8.2036369499983266</v>
          </cell>
          <cell r="BT1310">
            <v>0</v>
          </cell>
          <cell r="BU1310">
            <v>-9.7391338699999324</v>
          </cell>
          <cell r="BV1310">
            <v>-0.51632391000021016</v>
          </cell>
          <cell r="BW1310">
            <v>-3.9189930700013065</v>
          </cell>
          <cell r="BX1310">
            <v>-780.9238328099982</v>
          </cell>
          <cell r="BY1310">
            <v>-5</v>
          </cell>
          <cell r="BZ1310">
            <v>-215.03183993999846</v>
          </cell>
          <cell r="CA1310">
            <v>-5.5511934099995415</v>
          </cell>
          <cell r="CB1310">
            <v>-408.29090910000014</v>
          </cell>
          <cell r="CC1310">
            <v>-472.33315076999133</v>
          </cell>
          <cell r="CD1310">
            <v>-1.3546296299973619</v>
          </cell>
          <cell r="CE1310">
            <v>-1922.120137740043</v>
          </cell>
          <cell r="CF1310">
            <v>-266.93801492999773</v>
          </cell>
          <cell r="CG1310">
            <v>-10</v>
          </cell>
          <cell r="CH1310">
            <v>0</v>
          </cell>
          <cell r="CI1310">
            <v>0</v>
          </cell>
          <cell r="CJ1310">
            <v>0</v>
          </cell>
          <cell r="CK1310">
            <v>-245.39926887999991</v>
          </cell>
          <cell r="CL1310">
            <v>-65.28799250999873</v>
          </cell>
          <cell r="CM1310">
            <v>-57.998081740006455</v>
          </cell>
          <cell r="CN1310">
            <v>0</v>
          </cell>
          <cell r="CO1310">
            <v>-553.30035111000143</v>
          </cell>
          <cell r="CP1310">
            <v>-723.19642857000872</v>
          </cell>
          <cell r="CQ1310">
            <v>0</v>
          </cell>
          <cell r="CR1310">
            <v>-1450.1367675500223</v>
          </cell>
          <cell r="CS1310">
            <v>-777.56243484000152</v>
          </cell>
          <cell r="CT1310">
            <v>-23.531435550008609</v>
          </cell>
          <cell r="CU1310">
            <v>-10</v>
          </cell>
          <cell r="CV1310">
            <v>0</v>
          </cell>
          <cell r="CW1310">
            <v>0</v>
          </cell>
          <cell r="CX1310">
            <v>-346.31397708999975</v>
          </cell>
          <cell r="CY1310">
            <v>0</v>
          </cell>
          <cell r="CZ1310">
            <v>-4.4926440900017042</v>
          </cell>
          <cell r="DA1310">
            <v>0</v>
          </cell>
          <cell r="DB1310">
            <v>0</v>
          </cell>
          <cell r="DC1310">
            <v>-24.08284022998123</v>
          </cell>
          <cell r="DD1310">
            <v>-264.15343575000588</v>
          </cell>
          <cell r="DE1310">
            <v>-1409.4305295799277</v>
          </cell>
          <cell r="DF1310">
            <v>-420.5919814900044</v>
          </cell>
          <cell r="DG1310">
            <v>0</v>
          </cell>
          <cell r="DH1310">
            <v>0</v>
          </cell>
          <cell r="DI1310">
            <v>-256.20766021000054</v>
          </cell>
          <cell r="DJ1310">
            <v>0</v>
          </cell>
          <cell r="DK1310">
            <v>-199.2178770999999</v>
          </cell>
          <cell r="DL1310">
            <v>-167.78616267000325</v>
          </cell>
          <cell r="DM1310">
            <v>-9.4847168500127736</v>
          </cell>
          <cell r="DN1310">
            <v>-146.67991799999436</v>
          </cell>
          <cell r="DO1310">
            <v>-8.910996629998408</v>
          </cell>
          <cell r="DP1310">
            <v>-206.99819340999238</v>
          </cell>
          <cell r="DQ1310">
            <v>6.4469767800037516</v>
          </cell>
          <cell r="DR1310">
            <v>-261.7383768199943</v>
          </cell>
          <cell r="DS1310">
            <v>-61.811825960001443</v>
          </cell>
          <cell r="DT1310">
            <v>-209.18177248999564</v>
          </cell>
          <cell r="DU1310">
            <v>-58.104595559998415</v>
          </cell>
          <cell r="DV1310">
            <v>0</v>
          </cell>
          <cell r="DW1310">
            <v>0</v>
          </cell>
          <cell r="DX1310">
            <v>-9.9971657618880272E-9</v>
          </cell>
          <cell r="DY1310">
            <v>1.0004441719502211E-8</v>
          </cell>
          <cell r="DZ1310">
            <v>2.0001607481390238E-8</v>
          </cell>
          <cell r="EA1310">
            <v>108.91879928000708</v>
          </cell>
          <cell r="EB1310">
            <v>-4.6310007746797055E-5</v>
          </cell>
          <cell r="EC1310">
            <v>-41.559021720007877</v>
          </cell>
          <cell r="ED1310">
            <v>8.5920000856276602E-5</v>
          </cell>
          <cell r="EE1310">
            <v>290.30102618999081</v>
          </cell>
          <cell r="EF1310">
            <v>17.598012920003384</v>
          </cell>
          <cell r="EG1310">
            <v>-5.1261109300030512</v>
          </cell>
          <cell r="EH1310">
            <v>0</v>
          </cell>
          <cell r="EI1310">
            <v>0</v>
          </cell>
          <cell r="EJ1310">
            <v>0</v>
          </cell>
          <cell r="EK1310">
            <v>20.743836670000746</v>
          </cell>
          <cell r="EL1310">
            <v>0</v>
          </cell>
          <cell r="EM1310">
            <v>0</v>
          </cell>
          <cell r="EN1310">
            <v>257.08528754000145</v>
          </cell>
          <cell r="EO1310">
            <v>0</v>
          </cell>
          <cell r="EP1310">
            <v>142.78624662000948</v>
          </cell>
          <cell r="EQ1310">
            <v>-142.78624662999937</v>
          </cell>
          <cell r="ER1310">
            <v>3.9929825600120239</v>
          </cell>
          <cell r="ES1310">
            <v>2.0001607481390238E-8</v>
          </cell>
          <cell r="ET1310">
            <v>1.0004441719502211E-8</v>
          </cell>
          <cell r="EU1310">
            <v>-9.998984751291573E-9</v>
          </cell>
          <cell r="EV1310">
            <v>0</v>
          </cell>
          <cell r="EW1310">
            <v>0</v>
          </cell>
          <cell r="EX1310">
            <v>1.0002622730098665E-8</v>
          </cell>
          <cell r="EY1310">
            <v>0</v>
          </cell>
          <cell r="EZ1310">
            <v>0.1265204800038191</v>
          </cell>
          <cell r="FA1310">
            <v>-0.12652048999916587</v>
          </cell>
          <cell r="FB1310">
            <v>3.9929825300005177</v>
          </cell>
          <cell r="FC1310">
            <v>-11.232488759997068</v>
          </cell>
          <cell r="FD1310">
            <v>11.23248877000151</v>
          </cell>
          <cell r="FE1310">
            <v>6.9875960800272878</v>
          </cell>
          <cell r="FF1310">
            <v>0</v>
          </cell>
          <cell r="FG1310">
            <v>0</v>
          </cell>
          <cell r="FH1310">
            <v>0</v>
          </cell>
          <cell r="FI1310">
            <v>0</v>
          </cell>
          <cell r="FJ1310">
            <v>6.987596080001822</v>
          </cell>
          <cell r="FK1310">
            <v>0</v>
          </cell>
          <cell r="FL1310">
            <v>0</v>
          </cell>
          <cell r="FM1310">
            <v>-1.0004441719502211E-8</v>
          </cell>
          <cell r="FN1310">
            <v>0</v>
          </cell>
          <cell r="FO1310">
            <v>0</v>
          </cell>
          <cell r="FP1310">
            <v>0.96709379999447265</v>
          </cell>
          <cell r="FQ1310">
            <v>-0.96709379000458284</v>
          </cell>
          <cell r="FR1310">
            <v>-18.327242209998076</v>
          </cell>
          <cell r="FS1310">
            <v>9.999894245993346E-9</v>
          </cell>
          <cell r="FT1310">
            <v>9.998984751291573E-9</v>
          </cell>
          <cell r="FU1310">
            <v>0</v>
          </cell>
          <cell r="FV1310">
            <v>-1.0000803740695119E-8</v>
          </cell>
          <cell r="FW1310">
            <v>0</v>
          </cell>
          <cell r="FX1310">
            <v>0</v>
          </cell>
          <cell r="FY1310">
            <v>0</v>
          </cell>
          <cell r="FZ1310">
            <v>1.0000803740695119E-8</v>
          </cell>
          <cell r="GA1310">
            <v>-18.327242229999683</v>
          </cell>
          <cell r="GB1310">
            <v>0</v>
          </cell>
          <cell r="GC1310">
            <v>0</v>
          </cell>
          <cell r="GD1310">
            <v>0</v>
          </cell>
          <cell r="GE1310">
            <v>0</v>
          </cell>
          <cell r="GF1310">
            <v>0</v>
          </cell>
          <cell r="GG1310">
            <v>0</v>
          </cell>
          <cell r="GH1310">
            <v>0</v>
          </cell>
          <cell r="GI1310">
            <v>0</v>
          </cell>
          <cell r="GJ1310">
            <v>0</v>
          </cell>
          <cell r="GK1310">
            <v>0</v>
          </cell>
          <cell r="GL1310">
            <v>0</v>
          </cell>
          <cell r="GM1310">
            <v>0</v>
          </cell>
          <cell r="GN1310">
            <v>0</v>
          </cell>
          <cell r="GO1310">
            <v>0</v>
          </cell>
          <cell r="GP1310">
            <v>0</v>
          </cell>
          <cell r="GQ1310">
            <v>0</v>
          </cell>
          <cell r="GR1310">
            <v>0</v>
          </cell>
          <cell r="GS1310">
            <v>0</v>
          </cell>
          <cell r="GT1310">
            <v>0</v>
          </cell>
          <cell r="GU1310">
            <v>0</v>
          </cell>
          <cell r="GV1310">
            <v>0</v>
          </cell>
          <cell r="GW1310">
            <v>0</v>
          </cell>
          <cell r="GX1310">
            <v>0</v>
          </cell>
          <cell r="GY1310">
            <v>0</v>
          </cell>
          <cell r="GZ1310">
            <v>0</v>
          </cell>
          <cell r="HA1310">
            <v>0</v>
          </cell>
          <cell r="HB1310">
            <v>0</v>
          </cell>
          <cell r="HC1310">
            <v>0</v>
          </cell>
          <cell r="HD1310">
            <v>0</v>
          </cell>
          <cell r="HE1310">
            <v>0</v>
          </cell>
          <cell r="HF1310">
            <v>0</v>
          </cell>
          <cell r="HG1310">
            <v>0</v>
          </cell>
          <cell r="HH1310">
            <v>0</v>
          </cell>
          <cell r="HI1310">
            <v>0</v>
          </cell>
          <cell r="HJ1310">
            <v>0</v>
          </cell>
          <cell r="HK1310">
            <v>0</v>
          </cell>
          <cell r="HL1310">
            <v>0</v>
          </cell>
          <cell r="HM1310">
            <v>0</v>
          </cell>
          <cell r="HN1310">
            <v>0</v>
          </cell>
          <cell r="HO1310">
            <v>0</v>
          </cell>
          <cell r="HP1310">
            <v>0</v>
          </cell>
          <cell r="HQ1310">
            <v>0</v>
          </cell>
          <cell r="HR1310">
            <v>0</v>
          </cell>
          <cell r="HS1310">
            <v>0</v>
          </cell>
          <cell r="HT1310">
            <v>0</v>
          </cell>
          <cell r="HU1310">
            <v>0</v>
          </cell>
          <cell r="HV1310">
            <v>0</v>
          </cell>
          <cell r="HW1310">
            <v>0</v>
          </cell>
          <cell r="HX1310">
            <v>0</v>
          </cell>
          <cell r="HY1310">
            <v>0</v>
          </cell>
          <cell r="HZ1310">
            <v>0</v>
          </cell>
          <cell r="IA1310">
            <v>0</v>
          </cell>
          <cell r="IB1310">
            <v>0</v>
          </cell>
          <cell r="IC1310">
            <v>0</v>
          </cell>
          <cell r="ID1310">
            <v>0</v>
          </cell>
          <cell r="IE1310">
            <v>0</v>
          </cell>
          <cell r="IF1310">
            <v>0</v>
          </cell>
          <cell r="IG1310">
            <v>0</v>
          </cell>
          <cell r="IH1310">
            <v>0</v>
          </cell>
          <cell r="II1310">
            <v>0</v>
          </cell>
          <cell r="IJ1310">
            <v>0</v>
          </cell>
          <cell r="IK1310">
            <v>0</v>
          </cell>
          <cell r="IL1310">
            <v>0</v>
          </cell>
          <cell r="IM1310">
            <v>0</v>
          </cell>
          <cell r="IN1310">
            <v>0</v>
          </cell>
          <cell r="IO1310">
            <v>0</v>
          </cell>
          <cell r="IP1310">
            <v>0</v>
          </cell>
          <cell r="IQ1310">
            <v>0</v>
          </cell>
          <cell r="IR1310">
            <v>0</v>
          </cell>
          <cell r="IS1310">
            <v>0</v>
          </cell>
          <cell r="IT1310">
            <v>0</v>
          </cell>
          <cell r="IU1310">
            <v>0</v>
          </cell>
          <cell r="IV1310">
            <v>0</v>
          </cell>
          <cell r="IW1310">
            <v>0</v>
          </cell>
          <cell r="IX1310">
            <v>0</v>
          </cell>
          <cell r="IY1310">
            <v>0</v>
          </cell>
          <cell r="IZ1310">
            <v>0</v>
          </cell>
          <cell r="JA1310">
            <v>0</v>
          </cell>
          <cell r="JB1310">
            <v>0</v>
          </cell>
          <cell r="JC1310">
            <v>0</v>
          </cell>
          <cell r="JD1310">
            <v>0</v>
          </cell>
          <cell r="JE1310">
            <v>0</v>
          </cell>
          <cell r="JF1310">
            <v>0</v>
          </cell>
          <cell r="JG1310">
            <v>0</v>
          </cell>
          <cell r="JH1310">
            <v>0</v>
          </cell>
          <cell r="JI1310">
            <v>0</v>
          </cell>
          <cell r="JJ1310">
            <v>0</v>
          </cell>
          <cell r="JK1310">
            <v>0</v>
          </cell>
          <cell r="JL1310">
            <v>0</v>
          </cell>
          <cell r="JM1310">
            <v>0</v>
          </cell>
          <cell r="JN1310">
            <v>0</v>
          </cell>
          <cell r="JO1310">
            <v>0</v>
          </cell>
          <cell r="JP1310">
            <v>0</v>
          </cell>
          <cell r="JQ1310">
            <v>0</v>
          </cell>
        </row>
        <row r="1311">
          <cell r="D1311" t="str">
            <v>GCC.EX.WSF._.___.Lake_Side_2</v>
          </cell>
          <cell r="F1311">
            <v>-111.93033590998675</v>
          </cell>
          <cell r="G1311">
            <v>-1070.7956224099617</v>
          </cell>
          <cell r="H1311">
            <v>-1265.0278438700188</v>
          </cell>
          <cell r="I1311">
            <v>-236.19138946995372</v>
          </cell>
          <cell r="J1311">
            <v>-320.28790609998396</v>
          </cell>
          <cell r="K1311">
            <v>-998.8949834399391</v>
          </cell>
          <cell r="L1311">
            <v>-283.71666711993748</v>
          </cell>
          <cell r="M1311">
            <v>-8.6128522800281644</v>
          </cell>
          <cell r="N1311">
            <v>-138.92577263998101</v>
          </cell>
          <cell r="O1311">
            <v>-1216.6024441099726</v>
          </cell>
          <cell r="P1311">
            <v>-272.4613003199629</v>
          </cell>
          <cell r="Q1311">
            <v>-1018.2062735500222</v>
          </cell>
          <cell r="R1311">
            <v>-5218.7922347001731</v>
          </cell>
          <cell r="S1311">
            <v>-203.50022252000053</v>
          </cell>
          <cell r="T1311">
            <v>-233.26007343002129</v>
          </cell>
          <cell r="U1311">
            <v>-54.568166540004313</v>
          </cell>
          <cell r="V1311">
            <v>-283.77286748998449</v>
          </cell>
          <cell r="W1311">
            <v>-241.24287861002085</v>
          </cell>
          <cell r="X1311">
            <v>-165.02222777000861</v>
          </cell>
          <cell r="Y1311">
            <v>-428.06432235991815</v>
          </cell>
          <cell r="Z1311">
            <v>-3.4045513500459492</v>
          </cell>
          <cell r="AA1311">
            <v>-299.16947389993584</v>
          </cell>
          <cell r="AB1311">
            <v>-659.02831266997964</v>
          </cell>
          <cell r="AC1311">
            <v>-690.92859065002995</v>
          </cell>
          <cell r="AD1311">
            <v>-1956.8305474099761</v>
          </cell>
          <cell r="AE1311">
            <v>-5042.705715470016</v>
          </cell>
          <cell r="AF1311">
            <v>-918.13384048003354</v>
          </cell>
          <cell r="AG1311">
            <v>-574.19886944998871</v>
          </cell>
          <cell r="AH1311">
            <v>-602.7371511500387</v>
          </cell>
          <cell r="AI1311">
            <v>-9.999999999996362</v>
          </cell>
          <cell r="AJ1311">
            <v>-238.83098884999345</v>
          </cell>
          <cell r="AK1311">
            <v>-670.74758125998778</v>
          </cell>
          <cell r="AL1311">
            <v>-252.55908166995505</v>
          </cell>
          <cell r="AM1311">
            <v>-200.42828981002094</v>
          </cell>
          <cell r="AN1311">
            <v>-343.41656739002792</v>
          </cell>
          <cell r="AO1311">
            <v>-902.02712491003331</v>
          </cell>
          <cell r="AP1311">
            <v>-362.24641730997246</v>
          </cell>
          <cell r="AQ1311">
            <v>32.620196810021298</v>
          </cell>
          <cell r="AR1311">
            <v>-4627.8033698899671</v>
          </cell>
          <cell r="AS1311">
            <v>207.29009167003096</v>
          </cell>
          <cell r="AT1311">
            <v>-752.49071163998451</v>
          </cell>
          <cell r="AU1311">
            <v>-439.33803430004627</v>
          </cell>
          <cell r="AV1311">
            <v>-632.83746466998127</v>
          </cell>
          <cell r="AW1311">
            <v>-47.619276180004817</v>
          </cell>
          <cell r="AX1311">
            <v>-158.72674323001411</v>
          </cell>
          <cell r="AY1311">
            <v>-5.6132178399711847</v>
          </cell>
          <cell r="AZ1311">
            <v>-714.87327694997657</v>
          </cell>
          <cell r="BA1311">
            <v>-357.31904031001613</v>
          </cell>
          <cell r="BB1311">
            <v>-1234.3814463600575</v>
          </cell>
          <cell r="BC1311">
            <v>-307.48634655994829</v>
          </cell>
          <cell r="BD1311">
            <v>-184.40790351995383</v>
          </cell>
          <cell r="BE1311">
            <v>-2164.9607364693657</v>
          </cell>
          <cell r="BF1311">
            <v>-440.08978948998265</v>
          </cell>
          <cell r="BG1311">
            <v>-94.235095579992048</v>
          </cell>
          <cell r="BH1311">
            <v>-122.11877856001956</v>
          </cell>
          <cell r="BI1311">
            <v>-151.21769111999311</v>
          </cell>
          <cell r="BJ1311">
            <v>-46.903548489979585</v>
          </cell>
          <cell r="BK1311">
            <v>-270.28750290011521</v>
          </cell>
          <cell r="BL1311">
            <v>-67.536330079950858</v>
          </cell>
          <cell r="BM1311">
            <v>-29.999999999941792</v>
          </cell>
          <cell r="BN1311">
            <v>-480.34236410993617</v>
          </cell>
          <cell r="BO1311">
            <v>-180.37409821004258</v>
          </cell>
          <cell r="BP1311">
            <v>-144.10453372006305</v>
          </cell>
          <cell r="BQ1311">
            <v>-137.75100420997478</v>
          </cell>
          <cell r="BR1311">
            <v>-3077.3377037099563</v>
          </cell>
          <cell r="BS1311">
            <v>-319.1613591699861</v>
          </cell>
          <cell r="BT1311">
            <v>-307.18392832003883</v>
          </cell>
          <cell r="BU1311">
            <v>-326.16079388002981</v>
          </cell>
          <cell r="BV1311">
            <v>-206.27830574996187</v>
          </cell>
          <cell r="BW1311">
            <v>-207.24713171001349</v>
          </cell>
          <cell r="BX1311">
            <v>-265.77707137001562</v>
          </cell>
          <cell r="BY1311">
            <v>-72.542199329996947</v>
          </cell>
          <cell r="BZ1311">
            <v>0</v>
          </cell>
          <cell r="CA1311">
            <v>-289.51595139002893</v>
          </cell>
          <cell r="CB1311">
            <v>-481.35980175004806</v>
          </cell>
          <cell r="CC1311">
            <v>-476.1840798301273</v>
          </cell>
          <cell r="CD1311">
            <v>-125.92708120995667</v>
          </cell>
          <cell r="CE1311">
            <v>-3411.2065620305948</v>
          </cell>
          <cell r="CF1311">
            <v>-756.07546997006284</v>
          </cell>
          <cell r="CG1311">
            <v>-509.24378102997434</v>
          </cell>
          <cell r="CH1311">
            <v>-772.14456439999049</v>
          </cell>
          <cell r="CI1311">
            <v>-27.51197182998294</v>
          </cell>
          <cell r="CJ1311">
            <v>-124.14504090999253</v>
          </cell>
          <cell r="CK1311">
            <v>-398.63871251000091</v>
          </cell>
          <cell r="CL1311">
            <v>-13.413655349926557</v>
          </cell>
          <cell r="CM1311">
            <v>-26.66848284000298</v>
          </cell>
          <cell r="CN1311">
            <v>-264.96720287000062</v>
          </cell>
          <cell r="CO1311">
            <v>-391.45622495998396</v>
          </cell>
          <cell r="CP1311">
            <v>-266.84662766003748</v>
          </cell>
          <cell r="CQ1311">
            <v>139.90517230005935</v>
          </cell>
          <cell r="CR1311">
            <v>-2353.3417527107522</v>
          </cell>
          <cell r="CS1311">
            <v>-189.77101736003533</v>
          </cell>
          <cell r="CT1311">
            <v>-185.46110077996855</v>
          </cell>
          <cell r="CU1311">
            <v>-449.38919538998744</v>
          </cell>
          <cell r="CV1311">
            <v>-172.78037800994935</v>
          </cell>
          <cell r="CW1311">
            <v>-89.282217480009422</v>
          </cell>
          <cell r="CX1311">
            <v>-384.32266842000536</v>
          </cell>
          <cell r="CY1311">
            <v>-2.3987535000196658</v>
          </cell>
          <cell r="CZ1311">
            <v>19.13880621996941</v>
          </cell>
          <cell r="DA1311">
            <v>-74.693234320031479</v>
          </cell>
          <cell r="DB1311">
            <v>-515.46534553999663</v>
          </cell>
          <cell r="DC1311">
            <v>-257.84508585004369</v>
          </cell>
          <cell r="DD1311">
            <v>-51.071562280063517</v>
          </cell>
          <cell r="DE1311">
            <v>-2257.192525960505</v>
          </cell>
          <cell r="DF1311">
            <v>-337.59831154998392</v>
          </cell>
          <cell r="DG1311">
            <v>-209.80336640996393</v>
          </cell>
          <cell r="DH1311">
            <v>-44.482876430003671</v>
          </cell>
          <cell r="DI1311">
            <v>0</v>
          </cell>
          <cell r="DJ1311">
            <v>4.0940415700097219</v>
          </cell>
          <cell r="DK1311">
            <v>-455.14193611001247</v>
          </cell>
          <cell r="DL1311">
            <v>-49.88698629999999</v>
          </cell>
          <cell r="DM1311">
            <v>3.0014361699577421</v>
          </cell>
          <cell r="DN1311">
            <v>-241.66755432001082</v>
          </cell>
          <cell r="DO1311">
            <v>-395.65849343000446</v>
          </cell>
          <cell r="DP1311">
            <v>-540.71774031006498</v>
          </cell>
          <cell r="DQ1311">
            <v>10.669261159957387</v>
          </cell>
          <cell r="DR1311">
            <v>301.94884537998587</v>
          </cell>
          <cell r="DS1311">
            <v>-202.59871361992555</v>
          </cell>
          <cell r="DT1311">
            <v>-9.7231703100260347</v>
          </cell>
          <cell r="DU1311">
            <v>-23.511561349965632</v>
          </cell>
          <cell r="DV1311">
            <v>34.87137228998472</v>
          </cell>
          <cell r="DW1311">
            <v>-16.362744740006747</v>
          </cell>
          <cell r="DX1311">
            <v>-15.373933119990397</v>
          </cell>
          <cell r="DY1311">
            <v>-91.798875750042498</v>
          </cell>
          <cell r="DZ1311">
            <v>29.169759540003724</v>
          </cell>
          <cell r="EA1311">
            <v>-72.329760310065467</v>
          </cell>
          <cell r="EB1311">
            <v>-103.12165783002274</v>
          </cell>
          <cell r="EC1311">
            <v>-11.396486699930392</v>
          </cell>
          <cell r="ED1311">
            <v>784.12461728003109</v>
          </cell>
          <cell r="EE1311">
            <v>-1374.1185097498819</v>
          </cell>
          <cell r="EF1311">
            <v>667.47202139999717</v>
          </cell>
          <cell r="EG1311">
            <v>-355.62383022002177</v>
          </cell>
          <cell r="EH1311">
            <v>-255.70374277001247</v>
          </cell>
          <cell r="EI1311">
            <v>-11.920082490018103</v>
          </cell>
          <cell r="EJ1311">
            <v>-6.6327211699826876</v>
          </cell>
          <cell r="EK1311">
            <v>-91.955848129990045</v>
          </cell>
          <cell r="EL1311">
            <v>-315.71951148996595</v>
          </cell>
          <cell r="EM1311">
            <v>0.80334170995047316</v>
          </cell>
          <cell r="EN1311">
            <v>-1151.0957731399976</v>
          </cell>
          <cell r="EO1311">
            <v>-60.334559170063585</v>
          </cell>
          <cell r="EP1311">
            <v>142.29260594007792</v>
          </cell>
          <cell r="EQ1311">
            <v>64.299589779984672</v>
          </cell>
          <cell r="ER1311">
            <v>-130.75203448999673</v>
          </cell>
          <cell r="ES1311">
            <v>-387.99540715984767</v>
          </cell>
          <cell r="ET1311">
            <v>-144.17887617007364</v>
          </cell>
          <cell r="EU1311">
            <v>-31.145260479970602</v>
          </cell>
          <cell r="EV1311">
            <v>-14.364212749962462</v>
          </cell>
          <cell r="EW1311">
            <v>15.119607570013613</v>
          </cell>
          <cell r="EX1311">
            <v>-236.65672056999756</v>
          </cell>
          <cell r="EY1311">
            <v>-162.24477310001384</v>
          </cell>
          <cell r="EZ1311">
            <v>38.215938220033422</v>
          </cell>
          <cell r="FA1311">
            <v>526.21565576002467</v>
          </cell>
          <cell r="FB1311">
            <v>-27.234541360026924</v>
          </cell>
          <cell r="FC1311">
            <v>-144.48230949003482</v>
          </cell>
          <cell r="FD1311">
            <v>437.99886504001915</v>
          </cell>
          <cell r="FE1311">
            <v>-272.38312836969271</v>
          </cell>
          <cell r="FF1311">
            <v>-118.57904373999918</v>
          </cell>
          <cell r="FG1311">
            <v>-308.62799844992696</v>
          </cell>
          <cell r="FH1311">
            <v>115.0896894299658</v>
          </cell>
          <cell r="FI1311">
            <v>3.6534311599825742</v>
          </cell>
          <cell r="FJ1311">
            <v>27.396627179987263</v>
          </cell>
          <cell r="FK1311">
            <v>-43.920669379964238</v>
          </cell>
          <cell r="FL1311">
            <v>-121.84144974005176</v>
          </cell>
          <cell r="FM1311">
            <v>27.128658759989776</v>
          </cell>
          <cell r="FN1311">
            <v>-126.9785374099738</v>
          </cell>
          <cell r="FO1311">
            <v>-82.020556699979352</v>
          </cell>
          <cell r="FP1311">
            <v>354.57768388005206</v>
          </cell>
          <cell r="FQ1311">
            <v>1.7390366400359198</v>
          </cell>
          <cell r="FR1311">
            <v>-1995.841649109032</v>
          </cell>
          <cell r="FS1311">
            <v>-572.22714246006217</v>
          </cell>
          <cell r="FT1311">
            <v>-904.10609776992351</v>
          </cell>
          <cell r="FU1311">
            <v>-49.74572363999323</v>
          </cell>
          <cell r="FV1311">
            <v>-8.1871268399991095</v>
          </cell>
          <cell r="FW1311">
            <v>-96.385968170012347</v>
          </cell>
          <cell r="FX1311">
            <v>-35.510457210009918</v>
          </cell>
          <cell r="FY1311">
            <v>-204.37662902002921</v>
          </cell>
          <cell r="FZ1311">
            <v>-81.289126459974796</v>
          </cell>
          <cell r="GA1311">
            <v>-142.12947871998767</v>
          </cell>
          <cell r="GB1311">
            <v>-223.78447245998541</v>
          </cell>
          <cell r="GC1311">
            <v>168.46424155001296</v>
          </cell>
          <cell r="GD1311">
            <v>153.43633209000109</v>
          </cell>
          <cell r="GE1311">
            <v>169.60316910035908</v>
          </cell>
          <cell r="GF1311">
            <v>-283.56306774989935</v>
          </cell>
          <cell r="GG1311">
            <v>-213.32382381998468</v>
          </cell>
          <cell r="GH1311">
            <v>-27.893743830034509</v>
          </cell>
          <cell r="GI1311">
            <v>1070.6310952900676</v>
          </cell>
          <cell r="GJ1311">
            <v>-200.49020116000611</v>
          </cell>
          <cell r="GK1311">
            <v>-215.38487896003062</v>
          </cell>
          <cell r="GL1311">
            <v>6.8665758900460787</v>
          </cell>
          <cell r="GM1311">
            <v>49.277708509936929</v>
          </cell>
          <cell r="GN1311">
            <v>33.031750490015838</v>
          </cell>
          <cell r="GO1311">
            <v>52.800133010052377</v>
          </cell>
          <cell r="GP1311">
            <v>-36.779463359853253</v>
          </cell>
          <cell r="GQ1311">
            <v>-65.56891520996578</v>
          </cell>
          <cell r="GR1311">
            <v>-316.156932589598</v>
          </cell>
          <cell r="GS1311">
            <v>-42.883844840107486</v>
          </cell>
          <cell r="GT1311">
            <v>-255.51092056994094</v>
          </cell>
          <cell r="GU1311">
            <v>-75.444000830000732</v>
          </cell>
          <cell r="GV1311">
            <v>-13.170406260032905</v>
          </cell>
          <cell r="GW1311">
            <v>128.64896541998314</v>
          </cell>
          <cell r="GX1311">
            <v>264.52780927997082</v>
          </cell>
          <cell r="GY1311">
            <v>31.290416129981168</v>
          </cell>
          <cell r="GZ1311">
            <v>28.534744620032143</v>
          </cell>
          <cell r="HA1311">
            <v>4.7438640400650911</v>
          </cell>
          <cell r="HB1311">
            <v>89.883020769950235</v>
          </cell>
          <cell r="HC1311">
            <v>-151.75196808006149</v>
          </cell>
          <cell r="HD1311">
            <v>-325.02461226994637</v>
          </cell>
          <cell r="HE1311">
            <v>-247.98140099970624</v>
          </cell>
          <cell r="HF1311">
            <v>-8.0056912599829957</v>
          </cell>
          <cell r="HG1311">
            <v>-54.057510549959261</v>
          </cell>
          <cell r="HH1311">
            <v>-72.070539340027608</v>
          </cell>
          <cell r="HI1311">
            <v>-220.84614384997985</v>
          </cell>
          <cell r="HJ1311">
            <v>-23.483715419992222</v>
          </cell>
          <cell r="HK1311">
            <v>-116.57070787990233</v>
          </cell>
          <cell r="HL1311">
            <v>-62.633922230044845</v>
          </cell>
          <cell r="HM1311">
            <v>16.10957656998653</v>
          </cell>
          <cell r="HN1311">
            <v>442.150306430005</v>
          </cell>
          <cell r="HO1311">
            <v>-1.2427455200231634</v>
          </cell>
          <cell r="HP1311">
            <v>-188.26229617994977</v>
          </cell>
          <cell r="HQ1311">
            <v>40.931988230033312</v>
          </cell>
          <cell r="HR1311">
            <v>1320.7181726503186</v>
          </cell>
          <cell r="HS1311">
            <v>-64.701807269884739</v>
          </cell>
          <cell r="HT1311">
            <v>-201.00073477008846</v>
          </cell>
          <cell r="HU1311">
            <v>212.61757897998905</v>
          </cell>
          <cell r="HV1311">
            <v>-94.788731530017685</v>
          </cell>
          <cell r="HW1311">
            <v>-38.795149810030125</v>
          </cell>
          <cell r="HX1311">
            <v>972.12482021003962</v>
          </cell>
          <cell r="HY1311">
            <v>62.622710529947653</v>
          </cell>
          <cell r="HZ1311">
            <v>245.81959395005833</v>
          </cell>
          <cell r="IA1311">
            <v>91.209802829951514</v>
          </cell>
          <cell r="IB1311">
            <v>44.373012769996421</v>
          </cell>
          <cell r="IC1311">
            <v>-51.755715440027416</v>
          </cell>
          <cell r="ID1311">
            <v>142.99279220006429</v>
          </cell>
          <cell r="IE1311">
            <v>412.35022290004417</v>
          </cell>
          <cell r="IF1311">
            <v>-111.02770731993951</v>
          </cell>
          <cell r="IG1311">
            <v>120.78862074995413</v>
          </cell>
          <cell r="IH1311">
            <v>11.257615199952852</v>
          </cell>
          <cell r="II1311">
            <v>-181.23108993997448</v>
          </cell>
          <cell r="IJ1311">
            <v>-32.610588829993503</v>
          </cell>
          <cell r="IK1311">
            <v>153.56847932992969</v>
          </cell>
          <cell r="IL1311">
            <v>-48.724049790005665</v>
          </cell>
          <cell r="IM1311">
            <v>310.23164862993872</v>
          </cell>
          <cell r="IN1311">
            <v>156.01588972000172</v>
          </cell>
          <cell r="IO1311">
            <v>25.621322960039834</v>
          </cell>
          <cell r="IP1311">
            <v>-203.41304567002226</v>
          </cell>
          <cell r="IQ1311">
            <v>211.87312785995891</v>
          </cell>
          <cell r="IR1311">
            <v>895.87901036115363</v>
          </cell>
          <cell r="IS1311">
            <v>-3.6809257599525154</v>
          </cell>
          <cell r="IT1311">
            <v>-64.193450350081548</v>
          </cell>
          <cell r="IU1311">
            <v>-3.8357334899774287</v>
          </cell>
          <cell r="IV1311">
            <v>0</v>
          </cell>
          <cell r="IW1311">
            <v>-14.233273970006849</v>
          </cell>
          <cell r="IX1311">
            <v>466.86248154999339</v>
          </cell>
          <cell r="IY1311">
            <v>151.12510305998148</v>
          </cell>
          <cell r="IZ1311">
            <v>-124.85379183007171</v>
          </cell>
          <cell r="JA1311">
            <v>47.977700780029409</v>
          </cell>
          <cell r="JB1311">
            <v>-9.3724268500227481</v>
          </cell>
          <cell r="JC1311">
            <v>431.13285788998473</v>
          </cell>
          <cell r="JD1311">
            <v>18.950469330011401</v>
          </cell>
          <cell r="JE1311">
            <v>0</v>
          </cell>
          <cell r="JF1311">
            <v>0</v>
          </cell>
          <cell r="JG1311">
            <v>0</v>
          </cell>
          <cell r="JH1311">
            <v>0</v>
          </cell>
          <cell r="JI1311">
            <v>0</v>
          </cell>
          <cell r="JJ1311">
            <v>0</v>
          </cell>
          <cell r="JK1311">
            <v>0</v>
          </cell>
          <cell r="JL1311">
            <v>0</v>
          </cell>
          <cell r="JM1311">
            <v>0</v>
          </cell>
          <cell r="JN1311">
            <v>0</v>
          </cell>
          <cell r="JO1311">
            <v>0</v>
          </cell>
          <cell r="JP1311">
            <v>0</v>
          </cell>
          <cell r="JQ1311">
            <v>0</v>
          </cell>
        </row>
        <row r="1312">
          <cell r="D1312" t="str">
            <v>GCC.EX.WSF._.___.Lake_Side_2_OR</v>
          </cell>
          <cell r="F1312">
            <v>45.871529590000591</v>
          </cell>
          <cell r="G1312">
            <v>532.95679033001215</v>
          </cell>
          <cell r="H1312">
            <v>386.03586818998156</v>
          </cell>
          <cell r="I1312">
            <v>-77.39572531999147</v>
          </cell>
          <cell r="J1312">
            <v>-59.595945439992647</v>
          </cell>
          <cell r="K1312">
            <v>-180.04959635999694</v>
          </cell>
          <cell r="L1312">
            <v>1.2509354100038763</v>
          </cell>
          <cell r="M1312">
            <v>18.217944000003627</v>
          </cell>
          <cell r="N1312">
            <v>-70.730390529992292</v>
          </cell>
          <cell r="O1312">
            <v>-1047.0924981800054</v>
          </cell>
          <cell r="P1312">
            <v>-689.21090594999259</v>
          </cell>
          <cell r="Q1312">
            <v>-368.55221356000402</v>
          </cell>
          <cell r="R1312">
            <v>-881.0163621599786</v>
          </cell>
          <cell r="S1312">
            <v>-704.96264843000245</v>
          </cell>
          <cell r="T1312">
            <v>-113.27077899999858</v>
          </cell>
          <cell r="U1312">
            <v>0.44306403001246508</v>
          </cell>
          <cell r="V1312">
            <v>191.75519065999106</v>
          </cell>
          <cell r="W1312">
            <v>-170.11274724999384</v>
          </cell>
          <cell r="X1312">
            <v>-26.05468523001764</v>
          </cell>
          <cell r="Y1312">
            <v>-54.959489989996655</v>
          </cell>
          <cell r="Z1312">
            <v>-7.5725567400077125</v>
          </cell>
          <cell r="AA1312">
            <v>-44.380127010022989</v>
          </cell>
          <cell r="AB1312">
            <v>-391.69537662000221</v>
          </cell>
          <cell r="AC1312">
            <v>-328.74921757001721</v>
          </cell>
          <cell r="AD1312">
            <v>768.54301098998985</v>
          </cell>
          <cell r="AE1312">
            <v>-6918.4230793999741</v>
          </cell>
          <cell r="AF1312">
            <v>-1727.4504043699926</v>
          </cell>
          <cell r="AG1312">
            <v>278.88034786999924</v>
          </cell>
          <cell r="AH1312">
            <v>38.549818400017102</v>
          </cell>
          <cell r="AI1312">
            <v>0</v>
          </cell>
          <cell r="AJ1312">
            <v>-374.64822592998826</v>
          </cell>
          <cell r="AK1312">
            <v>-111.90056959998037</v>
          </cell>
          <cell r="AL1312">
            <v>-6.8893558799900347</v>
          </cell>
          <cell r="AM1312">
            <v>-8.7670216200058348</v>
          </cell>
          <cell r="AN1312">
            <v>-1155.4669647900009</v>
          </cell>
          <cell r="AO1312">
            <v>-1611.6741561500021</v>
          </cell>
          <cell r="AP1312">
            <v>-655.21074625001347</v>
          </cell>
          <cell r="AQ1312">
            <v>-1583.845801079995</v>
          </cell>
          <cell r="AR1312">
            <v>-3080.5668366198661</v>
          </cell>
          <cell r="AS1312">
            <v>-952.89977841998916</v>
          </cell>
          <cell r="AT1312">
            <v>-92.241594770006486</v>
          </cell>
          <cell r="AU1312">
            <v>-56.981489099998726</v>
          </cell>
          <cell r="AV1312">
            <v>-493.90617509000731</v>
          </cell>
          <cell r="AW1312">
            <v>-48.224049439995724</v>
          </cell>
          <cell r="AX1312">
            <v>-187.96272854002018</v>
          </cell>
          <cell r="AY1312">
            <v>-5.4474690012284555E-2</v>
          </cell>
          <cell r="AZ1312">
            <v>-115.37623265998263</v>
          </cell>
          <cell r="BA1312">
            <v>2.0780423099931795</v>
          </cell>
          <cell r="BB1312">
            <v>-371.52927709000505</v>
          </cell>
          <cell r="BC1312">
            <v>-45.351849409998977</v>
          </cell>
          <cell r="BD1312">
            <v>-718.11722972001007</v>
          </cell>
          <cell r="BE1312">
            <v>-1788.3514665297698</v>
          </cell>
          <cell r="BF1312">
            <v>-134.08545736000815</v>
          </cell>
          <cell r="BG1312">
            <v>73.164444529989851</v>
          </cell>
          <cell r="BH1312">
            <v>-349.01271288999123</v>
          </cell>
          <cell r="BI1312">
            <v>-7.438493549998384</v>
          </cell>
          <cell r="BJ1312">
            <v>-116.12376566000057</v>
          </cell>
          <cell r="BK1312">
            <v>-12.738825249994989</v>
          </cell>
          <cell r="BL1312">
            <v>-232.71271139000601</v>
          </cell>
          <cell r="BM1312">
            <v>-60.183408759985468</v>
          </cell>
          <cell r="BN1312">
            <v>-123.6552417799976</v>
          </cell>
          <cell r="BO1312">
            <v>-403.27962077999837</v>
          </cell>
          <cell r="BP1312">
            <v>-145.77125027000147</v>
          </cell>
          <cell r="BQ1312">
            <v>-276.51442336999753</v>
          </cell>
          <cell r="BR1312">
            <v>-3418.2723845196888</v>
          </cell>
          <cell r="BS1312">
            <v>-769.45963936997578</v>
          </cell>
          <cell r="BT1312">
            <v>-9.5401146399963181</v>
          </cell>
          <cell r="BU1312">
            <v>-192.45233230999293</v>
          </cell>
          <cell r="BV1312">
            <v>-378.25025290000121</v>
          </cell>
          <cell r="BW1312">
            <v>-133.14582657999927</v>
          </cell>
          <cell r="BX1312">
            <v>-591.73731157001021</v>
          </cell>
          <cell r="BY1312">
            <v>17.058823529994697</v>
          </cell>
          <cell r="BZ1312">
            <v>-168.17011590000766</v>
          </cell>
          <cell r="CA1312">
            <v>-331.38135716998659</v>
          </cell>
          <cell r="CB1312">
            <v>-863.58942018000016</v>
          </cell>
          <cell r="CC1312">
            <v>0</v>
          </cell>
          <cell r="CD1312">
            <v>2.3951625699992292</v>
          </cell>
          <cell r="CE1312">
            <v>-2014.5314263901673</v>
          </cell>
          <cell r="CF1312">
            <v>-381.70279489000677</v>
          </cell>
          <cell r="CG1312">
            <v>-149.77272726999217</v>
          </cell>
          <cell r="CH1312">
            <v>52.950601709999319</v>
          </cell>
          <cell r="CI1312">
            <v>0</v>
          </cell>
          <cell r="CJ1312">
            <v>-113.71727660000033</v>
          </cell>
          <cell r="CK1312">
            <v>-314.61754858999484</v>
          </cell>
          <cell r="CL1312">
            <v>0</v>
          </cell>
          <cell r="CM1312">
            <v>-50.239330309996149</v>
          </cell>
          <cell r="CN1312">
            <v>-792.83134715999768</v>
          </cell>
          <cell r="CO1312">
            <v>-4.0151684199954616</v>
          </cell>
          <cell r="CP1312">
            <v>-10</v>
          </cell>
          <cell r="CQ1312">
            <v>-250.58583486001589</v>
          </cell>
          <cell r="CR1312">
            <v>-2721.3628427600488</v>
          </cell>
          <cell r="CS1312">
            <v>-715.84514137000951</v>
          </cell>
          <cell r="CT1312">
            <v>-333.43164193000121</v>
          </cell>
          <cell r="CU1312">
            <v>0</v>
          </cell>
          <cell r="CV1312">
            <v>-696.88461991999066</v>
          </cell>
          <cell r="CW1312">
            <v>-148.39162268999917</v>
          </cell>
          <cell r="CX1312">
            <v>0</v>
          </cell>
          <cell r="CY1312">
            <v>-25</v>
          </cell>
          <cell r="CZ1312">
            <v>-25.529318640008569</v>
          </cell>
          <cell r="DA1312">
            <v>-10</v>
          </cell>
          <cell r="DB1312">
            <v>-667.86216787999001</v>
          </cell>
          <cell r="DC1312">
            <v>-84.112250049976865</v>
          </cell>
          <cell r="DD1312">
            <v>-14.306080280002789</v>
          </cell>
          <cell r="DE1312">
            <v>-1690.5150348999305</v>
          </cell>
          <cell r="DF1312">
            <v>-215.6308402700015</v>
          </cell>
          <cell r="DG1312">
            <v>-440.47360694000963</v>
          </cell>
          <cell r="DH1312">
            <v>-293.06180546999531</v>
          </cell>
          <cell r="DI1312">
            <v>0</v>
          </cell>
          <cell r="DJ1312">
            <v>0</v>
          </cell>
          <cell r="DK1312">
            <v>0.5943001900013769</v>
          </cell>
          <cell r="DL1312">
            <v>59.205527869999059</v>
          </cell>
          <cell r="DM1312">
            <v>-51.120719330006978</v>
          </cell>
          <cell r="DN1312">
            <v>-503.66890646999673</v>
          </cell>
          <cell r="DO1312">
            <v>-137.55525155999203</v>
          </cell>
          <cell r="DP1312">
            <v>-25.743577610017383</v>
          </cell>
          <cell r="DQ1312">
            <v>-83.060155309998663</v>
          </cell>
          <cell r="DR1312">
            <v>-692.54827328003012</v>
          </cell>
          <cell r="DS1312">
            <v>5.1080399978673086E-2</v>
          </cell>
          <cell r="DT1312">
            <v>0</v>
          </cell>
          <cell r="DU1312">
            <v>5.999999848427251E-5</v>
          </cell>
          <cell r="DV1312">
            <v>-9.5332773300106055</v>
          </cell>
          <cell r="DW1312">
            <v>-67.467660979997163</v>
          </cell>
          <cell r="DX1312">
            <v>-238.68621098000585</v>
          </cell>
          <cell r="DY1312">
            <v>-4.0099839679896832E-6</v>
          </cell>
          <cell r="DZ1312">
            <v>100.00000399000419</v>
          </cell>
          <cell r="EA1312">
            <v>-100.00000002001616</v>
          </cell>
          <cell r="EB1312">
            <v>22.401404819996969</v>
          </cell>
          <cell r="EC1312">
            <v>-9.9826138466596603E-9</v>
          </cell>
          <cell r="ED1312">
            <v>-399.31366916000115</v>
          </cell>
          <cell r="EE1312">
            <v>-130.08809938997729</v>
          </cell>
          <cell r="EF1312">
            <v>-46.082038880005712</v>
          </cell>
          <cell r="EG1312">
            <v>-9.9971657618880272E-9</v>
          </cell>
          <cell r="EH1312">
            <v>0</v>
          </cell>
          <cell r="EI1312">
            <v>0</v>
          </cell>
          <cell r="EJ1312">
            <v>-84.006060509997042</v>
          </cell>
          <cell r="EK1312">
            <v>-1.0004441719502211E-8</v>
          </cell>
          <cell r="EL1312">
            <v>9.9971657618880272E-9</v>
          </cell>
          <cell r="EM1312">
            <v>1.0004441719502211E-8</v>
          </cell>
          <cell r="EN1312">
            <v>-1.0004441719502211E-8</v>
          </cell>
          <cell r="EO1312">
            <v>0</v>
          </cell>
          <cell r="EP1312">
            <v>9.9971657618880272E-9</v>
          </cell>
          <cell r="EQ1312">
            <v>0</v>
          </cell>
          <cell r="ER1312">
            <v>-1.0011717677116394E-8</v>
          </cell>
          <cell r="ES1312">
            <v>9.9971657618880272E-9</v>
          </cell>
          <cell r="ET1312">
            <v>5.6234079999994719</v>
          </cell>
          <cell r="EU1312">
            <v>-5.6234080000067479</v>
          </cell>
          <cell r="EV1312">
            <v>1.0004441719502211E-8</v>
          </cell>
          <cell r="EW1312">
            <v>0</v>
          </cell>
          <cell r="EX1312">
            <v>-9.9971657618880272E-9</v>
          </cell>
          <cell r="EY1312">
            <v>3.3957624400027271</v>
          </cell>
          <cell r="EZ1312">
            <v>-3.3957624600006966</v>
          </cell>
          <cell r="FA1312">
            <v>-9.9971657618880272E-9</v>
          </cell>
          <cell r="FB1312">
            <v>0</v>
          </cell>
          <cell r="FC1312">
            <v>-101.27472438999393</v>
          </cell>
          <cell r="FD1312">
            <v>101.27472439999838</v>
          </cell>
          <cell r="FE1312">
            <v>-16.40042026998708</v>
          </cell>
          <cell r="FF1312">
            <v>-1.9994331523776054E-8</v>
          </cell>
          <cell r="FG1312">
            <v>-25.082980229999521</v>
          </cell>
          <cell r="FH1312">
            <v>-2.0001607481390238E-8</v>
          </cell>
          <cell r="FI1312">
            <v>0</v>
          </cell>
          <cell r="FJ1312">
            <v>-6.5119199999990087</v>
          </cell>
          <cell r="FK1312">
            <v>6.5119200099979935</v>
          </cell>
          <cell r="FL1312">
            <v>0</v>
          </cell>
          <cell r="FM1312">
            <v>-9.9971657618880272E-9</v>
          </cell>
          <cell r="FN1312">
            <v>0</v>
          </cell>
          <cell r="FO1312">
            <v>2.1706399999984569</v>
          </cell>
          <cell r="FP1312">
            <v>-5.048456829998031</v>
          </cell>
          <cell r="FQ1312">
            <v>11.560376829998859</v>
          </cell>
          <cell r="FR1312">
            <v>6.3466843600035645</v>
          </cell>
          <cell r="FS1312">
            <v>0.12862324000161607</v>
          </cell>
          <cell r="FT1312">
            <v>-2.5623091399993427</v>
          </cell>
          <cell r="FU1312">
            <v>2.5623091400011617</v>
          </cell>
          <cell r="FV1312">
            <v>0</v>
          </cell>
          <cell r="FW1312">
            <v>0</v>
          </cell>
          <cell r="FX1312">
            <v>1.8993099999988772</v>
          </cell>
          <cell r="FY1312">
            <v>1.9999788491986692E-8</v>
          </cell>
          <cell r="FZ1312">
            <v>1.0000803740695119E-8</v>
          </cell>
          <cell r="GA1312">
            <v>0</v>
          </cell>
          <cell r="GB1312">
            <v>4.31875109000066</v>
          </cell>
          <cell r="GC1312">
            <v>0</v>
          </cell>
          <cell r="GD1312">
            <v>0</v>
          </cell>
          <cell r="GE1312">
            <v>0</v>
          </cell>
          <cell r="GF1312">
            <v>0</v>
          </cell>
          <cell r="GG1312">
            <v>0</v>
          </cell>
          <cell r="GH1312">
            <v>0</v>
          </cell>
          <cell r="GI1312">
            <v>0</v>
          </cell>
          <cell r="GJ1312">
            <v>0</v>
          </cell>
          <cell r="GK1312">
            <v>0</v>
          </cell>
          <cell r="GL1312">
            <v>0</v>
          </cell>
          <cell r="GM1312">
            <v>0</v>
          </cell>
          <cell r="GN1312">
            <v>0</v>
          </cell>
          <cell r="GO1312">
            <v>0</v>
          </cell>
          <cell r="GP1312">
            <v>0</v>
          </cell>
          <cell r="GQ1312">
            <v>0</v>
          </cell>
          <cell r="GR1312">
            <v>0</v>
          </cell>
          <cell r="GS1312">
            <v>0</v>
          </cell>
          <cell r="GT1312">
            <v>0</v>
          </cell>
          <cell r="GU1312">
            <v>0</v>
          </cell>
          <cell r="GV1312">
            <v>0</v>
          </cell>
          <cell r="GW1312">
            <v>0</v>
          </cell>
          <cell r="GX1312">
            <v>0</v>
          </cell>
          <cell r="GY1312">
            <v>0</v>
          </cell>
          <cell r="GZ1312">
            <v>0</v>
          </cell>
          <cell r="HA1312">
            <v>0</v>
          </cell>
          <cell r="HB1312">
            <v>0</v>
          </cell>
          <cell r="HC1312">
            <v>0</v>
          </cell>
          <cell r="HD1312">
            <v>0</v>
          </cell>
          <cell r="HE1312">
            <v>0</v>
          </cell>
          <cell r="HF1312">
            <v>0</v>
          </cell>
          <cell r="HG1312">
            <v>0</v>
          </cell>
          <cell r="HH1312">
            <v>0</v>
          </cell>
          <cell r="HI1312">
            <v>0</v>
          </cell>
          <cell r="HJ1312">
            <v>0</v>
          </cell>
          <cell r="HK1312">
            <v>0</v>
          </cell>
          <cell r="HL1312">
            <v>0</v>
          </cell>
          <cell r="HM1312">
            <v>0</v>
          </cell>
          <cell r="HN1312">
            <v>0</v>
          </cell>
          <cell r="HO1312">
            <v>0</v>
          </cell>
          <cell r="HP1312">
            <v>0</v>
          </cell>
          <cell r="HQ1312">
            <v>0</v>
          </cell>
          <cell r="HR1312">
            <v>0</v>
          </cell>
          <cell r="HS1312">
            <v>0</v>
          </cell>
          <cell r="HT1312">
            <v>0</v>
          </cell>
          <cell r="HU1312">
            <v>0</v>
          </cell>
          <cell r="HV1312">
            <v>0</v>
          </cell>
          <cell r="HW1312">
            <v>0</v>
          </cell>
          <cell r="HX1312">
            <v>0</v>
          </cell>
          <cell r="HY1312">
            <v>0</v>
          </cell>
          <cell r="HZ1312">
            <v>0</v>
          </cell>
          <cell r="IA1312">
            <v>0</v>
          </cell>
          <cell r="IB1312">
            <v>0</v>
          </cell>
          <cell r="IC1312">
            <v>0</v>
          </cell>
          <cell r="ID1312">
            <v>0</v>
          </cell>
          <cell r="IE1312">
            <v>0</v>
          </cell>
          <cell r="IF1312">
            <v>0</v>
          </cell>
          <cell r="IG1312">
            <v>0</v>
          </cell>
          <cell r="IH1312">
            <v>0</v>
          </cell>
          <cell r="II1312">
            <v>0</v>
          </cell>
          <cell r="IJ1312">
            <v>0</v>
          </cell>
          <cell r="IK1312">
            <v>0</v>
          </cell>
          <cell r="IL1312">
            <v>0</v>
          </cell>
          <cell r="IM1312">
            <v>0</v>
          </cell>
          <cell r="IN1312">
            <v>0</v>
          </cell>
          <cell r="IO1312">
            <v>0</v>
          </cell>
          <cell r="IP1312">
            <v>0</v>
          </cell>
          <cell r="IQ1312">
            <v>0</v>
          </cell>
          <cell r="IR1312">
            <v>0</v>
          </cell>
          <cell r="IS1312">
            <v>0</v>
          </cell>
          <cell r="IT1312">
            <v>0</v>
          </cell>
          <cell r="IU1312">
            <v>0</v>
          </cell>
          <cell r="IV1312">
            <v>0</v>
          </cell>
          <cell r="IW1312">
            <v>0</v>
          </cell>
          <cell r="IX1312">
            <v>0</v>
          </cell>
          <cell r="IY1312">
            <v>0</v>
          </cell>
          <cell r="IZ1312">
            <v>0</v>
          </cell>
          <cell r="JA1312">
            <v>0</v>
          </cell>
          <cell r="JB1312">
            <v>0</v>
          </cell>
          <cell r="JC1312">
            <v>0</v>
          </cell>
          <cell r="JD1312">
            <v>0</v>
          </cell>
          <cell r="JE1312">
            <v>0</v>
          </cell>
          <cell r="JF1312">
            <v>0</v>
          </cell>
          <cell r="JG1312">
            <v>0</v>
          </cell>
          <cell r="JH1312">
            <v>0</v>
          </cell>
          <cell r="JI1312">
            <v>0</v>
          </cell>
          <cell r="JJ1312">
            <v>0</v>
          </cell>
          <cell r="JK1312">
            <v>0</v>
          </cell>
          <cell r="JL1312">
            <v>0</v>
          </cell>
          <cell r="JM1312">
            <v>0</v>
          </cell>
          <cell r="JN1312">
            <v>0</v>
          </cell>
          <cell r="JO1312">
            <v>0</v>
          </cell>
          <cell r="JP1312">
            <v>0</v>
          </cell>
          <cell r="JQ1312">
            <v>0</v>
          </cell>
        </row>
        <row r="1313">
          <cell r="D1313" t="str">
            <v>GSC.EX.WSF._.___.Gadsby 4</v>
          </cell>
          <cell r="F1313">
            <v>0</v>
          </cell>
          <cell r="G1313">
            <v>0</v>
          </cell>
          <cell r="H1313">
            <v>0</v>
          </cell>
          <cell r="I1313">
            <v>-13.670322399999975</v>
          </cell>
          <cell r="J1313">
            <v>20.847467619999918</v>
          </cell>
          <cell r="K1313">
            <v>0</v>
          </cell>
          <cell r="L1313">
            <v>-12.52606789999993</v>
          </cell>
          <cell r="M1313">
            <v>-85.375982910000062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-29.695858329999965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-5.9638583300000008</v>
          </cell>
          <cell r="Y1313">
            <v>0</v>
          </cell>
          <cell r="Z1313">
            <v>-23.731999999999971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-32.117155319999966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-32.117155319999966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15.204474770000161</v>
          </cell>
          <cell r="BF1313">
            <v>0.56469540999998458</v>
          </cell>
          <cell r="BG1313">
            <v>0</v>
          </cell>
          <cell r="BH1313">
            <v>0</v>
          </cell>
          <cell r="BI1313">
            <v>0</v>
          </cell>
          <cell r="BJ1313">
            <v>0</v>
          </cell>
          <cell r="BK1313">
            <v>0</v>
          </cell>
          <cell r="BL1313">
            <v>0</v>
          </cell>
          <cell r="BM1313">
            <v>14.63977935999992</v>
          </cell>
          <cell r="BN1313">
            <v>0</v>
          </cell>
          <cell r="BO1313">
            <v>0</v>
          </cell>
          <cell r="BP1313">
            <v>0</v>
          </cell>
          <cell r="BQ1313">
            <v>0</v>
          </cell>
          <cell r="BR1313">
            <v>-7.4119539000002987</v>
          </cell>
          <cell r="BS1313">
            <v>0</v>
          </cell>
          <cell r="BT1313">
            <v>0</v>
          </cell>
          <cell r="BU1313">
            <v>-7.4090856899999835</v>
          </cell>
          <cell r="BV1313">
            <v>0</v>
          </cell>
          <cell r="BW1313">
            <v>0</v>
          </cell>
          <cell r="BX1313">
            <v>0</v>
          </cell>
          <cell r="BY1313">
            <v>-2.8682100000878563E-3</v>
          </cell>
          <cell r="BZ1313">
            <v>0</v>
          </cell>
          <cell r="CA1313">
            <v>0</v>
          </cell>
          <cell r="CB1313">
            <v>0</v>
          </cell>
          <cell r="CC1313">
            <v>0</v>
          </cell>
          <cell r="CD1313">
            <v>0</v>
          </cell>
          <cell r="CE1313">
            <v>-207.03988907000166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0</v>
          </cell>
          <cell r="CK1313">
            <v>0</v>
          </cell>
          <cell r="CL1313">
            <v>-7.6890560500005449</v>
          </cell>
          <cell r="CM1313">
            <v>-88.340070790000027</v>
          </cell>
          <cell r="CN1313">
            <v>-141.23199999999997</v>
          </cell>
          <cell r="CO1313">
            <v>0</v>
          </cell>
          <cell r="CP1313">
            <v>0</v>
          </cell>
          <cell r="CQ1313">
            <v>30.221237770000002</v>
          </cell>
          <cell r="CR1313">
            <v>-351.44677545000741</v>
          </cell>
          <cell r="CS1313">
            <v>0</v>
          </cell>
          <cell r="CT1313">
            <v>-77.5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</v>
          </cell>
          <cell r="CZ1313">
            <v>-148.6259611100013</v>
          </cell>
          <cell r="DA1313">
            <v>-81.231999999999971</v>
          </cell>
          <cell r="DB1313">
            <v>0</v>
          </cell>
          <cell r="DC1313">
            <v>-44.088814339999999</v>
          </cell>
          <cell r="DD1313">
            <v>0</v>
          </cell>
          <cell r="DE1313">
            <v>-151.72894722000092</v>
          </cell>
          <cell r="DF1313">
            <v>0</v>
          </cell>
          <cell r="DG1313">
            <v>-87.731156710000505</v>
          </cell>
          <cell r="DH1313">
            <v>0</v>
          </cell>
          <cell r="DI1313">
            <v>0</v>
          </cell>
          <cell r="DJ1313">
            <v>0</v>
          </cell>
          <cell r="DK1313">
            <v>0</v>
          </cell>
          <cell r="DL1313">
            <v>0</v>
          </cell>
          <cell r="DM1313">
            <v>-63.997790510000414</v>
          </cell>
          <cell r="DN1313">
            <v>0</v>
          </cell>
          <cell r="DO1313">
            <v>0</v>
          </cell>
          <cell r="DP1313">
            <v>0</v>
          </cell>
          <cell r="DQ1313">
            <v>0</v>
          </cell>
          <cell r="DR1313">
            <v>7.4999999924330041E-5</v>
          </cell>
          <cell r="DS1313">
            <v>0</v>
          </cell>
          <cell r="DT1313">
            <v>0</v>
          </cell>
          <cell r="DU1313">
            <v>0</v>
          </cell>
          <cell r="DV1313">
            <v>0</v>
          </cell>
          <cell r="DW1313">
            <v>0</v>
          </cell>
          <cell r="DX1313">
            <v>0</v>
          </cell>
          <cell r="DY1313">
            <v>0</v>
          </cell>
          <cell r="DZ1313">
            <v>0</v>
          </cell>
          <cell r="EA1313">
            <v>0</v>
          </cell>
          <cell r="EB1313">
            <v>0</v>
          </cell>
          <cell r="EC1313">
            <v>0</v>
          </cell>
          <cell r="ED1313">
            <v>7.4999999924330041E-5</v>
          </cell>
          <cell r="EE1313">
            <v>6.8510825000012119</v>
          </cell>
          <cell r="EF1313">
            <v>0</v>
          </cell>
          <cell r="EG1313">
            <v>2.7811325000002398</v>
          </cell>
          <cell r="EH1313">
            <v>0</v>
          </cell>
          <cell r="EI1313">
            <v>0</v>
          </cell>
          <cell r="EJ1313">
            <v>0</v>
          </cell>
          <cell r="EK1313">
            <v>0</v>
          </cell>
          <cell r="EL1313">
            <v>0</v>
          </cell>
          <cell r="EM1313">
            <v>0</v>
          </cell>
          <cell r="EN1313">
            <v>4.0699500000000626</v>
          </cell>
          <cell r="EO1313">
            <v>0</v>
          </cell>
          <cell r="EP1313">
            <v>0</v>
          </cell>
          <cell r="EQ1313">
            <v>0</v>
          </cell>
          <cell r="ER1313">
            <v>4.3535116499988362</v>
          </cell>
          <cell r="ES1313">
            <v>0</v>
          </cell>
          <cell r="ET1313">
            <v>0</v>
          </cell>
          <cell r="EU1313">
            <v>0</v>
          </cell>
          <cell r="EV1313">
            <v>0</v>
          </cell>
          <cell r="EW1313">
            <v>0</v>
          </cell>
          <cell r="EX1313">
            <v>0</v>
          </cell>
          <cell r="EY1313">
            <v>2.4419699999999693</v>
          </cell>
          <cell r="EZ1313">
            <v>1.4805109099997935</v>
          </cell>
          <cell r="FA1313">
            <v>0</v>
          </cell>
          <cell r="FB1313">
            <v>0</v>
          </cell>
          <cell r="FC1313">
            <v>0.43103073999992603</v>
          </cell>
          <cell r="FD1313">
            <v>0</v>
          </cell>
          <cell r="FE1313">
            <v>17.465633009998783</v>
          </cell>
          <cell r="FF1313">
            <v>0</v>
          </cell>
          <cell r="FG1313">
            <v>17.194303009999658</v>
          </cell>
          <cell r="FH1313">
            <v>0</v>
          </cell>
          <cell r="FI1313">
            <v>0</v>
          </cell>
          <cell r="FJ1313">
            <v>0</v>
          </cell>
          <cell r="FK1313">
            <v>0</v>
          </cell>
          <cell r="FL1313">
            <v>0</v>
          </cell>
          <cell r="FM1313">
            <v>0</v>
          </cell>
          <cell r="FN1313">
            <v>0</v>
          </cell>
          <cell r="FO1313">
            <v>0</v>
          </cell>
          <cell r="FP1313">
            <v>0.27132999999986396</v>
          </cell>
          <cell r="FQ1313">
            <v>0</v>
          </cell>
          <cell r="FR1313">
            <v>2.5416865299994242</v>
          </cell>
          <cell r="FS1313">
            <v>0</v>
          </cell>
          <cell r="FT1313">
            <v>0.53508375999990676</v>
          </cell>
          <cell r="FU1313">
            <v>0</v>
          </cell>
          <cell r="FV1313">
            <v>0</v>
          </cell>
          <cell r="FW1313">
            <v>0</v>
          </cell>
          <cell r="FX1313">
            <v>0</v>
          </cell>
          <cell r="FY1313">
            <v>-6.7832499999894935E-2</v>
          </cell>
          <cell r="FZ1313">
            <v>0</v>
          </cell>
          <cell r="GA1313">
            <v>0</v>
          </cell>
          <cell r="GB1313">
            <v>0</v>
          </cell>
          <cell r="GC1313">
            <v>0</v>
          </cell>
          <cell r="GD1313">
            <v>2.0744352699998672</v>
          </cell>
          <cell r="GE1313">
            <v>4.6591051500008689</v>
          </cell>
          <cell r="GF1313">
            <v>0</v>
          </cell>
          <cell r="GG1313">
            <v>4.6460378599999785</v>
          </cell>
          <cell r="GH1313">
            <v>0</v>
          </cell>
          <cell r="GI1313">
            <v>0</v>
          </cell>
          <cell r="GJ1313">
            <v>0</v>
          </cell>
          <cell r="GK1313">
            <v>0</v>
          </cell>
          <cell r="GL1313">
            <v>0</v>
          </cell>
          <cell r="GM1313">
            <v>1.3067289999980858E-2</v>
          </cell>
          <cell r="GN1313">
            <v>0</v>
          </cell>
          <cell r="GO1313">
            <v>0</v>
          </cell>
          <cell r="GP1313">
            <v>0</v>
          </cell>
          <cell r="GQ1313">
            <v>0</v>
          </cell>
          <cell r="GR1313">
            <v>2.5762055799987138</v>
          </cell>
          <cell r="GS1313">
            <v>0</v>
          </cell>
          <cell r="GT1313">
            <v>2.0335455800000091</v>
          </cell>
          <cell r="GU1313">
            <v>0</v>
          </cell>
          <cell r="GV1313">
            <v>0</v>
          </cell>
          <cell r="GW1313">
            <v>0</v>
          </cell>
          <cell r="GX1313">
            <v>0</v>
          </cell>
          <cell r="GY1313">
            <v>0</v>
          </cell>
          <cell r="GZ1313">
            <v>0</v>
          </cell>
          <cell r="HA1313">
            <v>0</v>
          </cell>
          <cell r="HB1313">
            <v>0</v>
          </cell>
          <cell r="HC1313">
            <v>0</v>
          </cell>
          <cell r="HD1313">
            <v>0.5426599999998416</v>
          </cell>
          <cell r="HE1313">
            <v>30.889783510001507</v>
          </cell>
          <cell r="HF1313">
            <v>0</v>
          </cell>
          <cell r="HG1313">
            <v>0.67861426000013125</v>
          </cell>
          <cell r="HH1313">
            <v>0</v>
          </cell>
          <cell r="HI1313">
            <v>0</v>
          </cell>
          <cell r="HJ1313">
            <v>0</v>
          </cell>
          <cell r="HK1313">
            <v>0</v>
          </cell>
          <cell r="HL1313">
            <v>1.1579542000000629</v>
          </cell>
          <cell r="HM1313">
            <v>21.107016509999539</v>
          </cell>
          <cell r="HN1313">
            <v>0</v>
          </cell>
          <cell r="HO1313">
            <v>0</v>
          </cell>
          <cell r="HP1313">
            <v>5.0874375099999725</v>
          </cell>
          <cell r="HQ1313">
            <v>2.8587610300000961</v>
          </cell>
          <cell r="HR1313">
            <v>2.3902632000026642</v>
          </cell>
          <cell r="HS1313">
            <v>0.27132999999980711</v>
          </cell>
          <cell r="HT1313">
            <v>0.18619535000016185</v>
          </cell>
          <cell r="HU1313">
            <v>0</v>
          </cell>
          <cell r="HV1313">
            <v>0</v>
          </cell>
          <cell r="HW1313">
            <v>0</v>
          </cell>
          <cell r="HX1313">
            <v>0</v>
          </cell>
          <cell r="HY1313">
            <v>0</v>
          </cell>
          <cell r="HZ1313">
            <v>0</v>
          </cell>
          <cell r="IA1313">
            <v>0</v>
          </cell>
          <cell r="IB1313">
            <v>0</v>
          </cell>
          <cell r="IC1313">
            <v>1.9327378499999668</v>
          </cell>
          <cell r="ID1313">
            <v>0</v>
          </cell>
          <cell r="IE1313">
            <v>11.383873339997081</v>
          </cell>
          <cell r="IF1313">
            <v>3.0868671400003223</v>
          </cell>
          <cell r="IG1313">
            <v>4.9173678600009225</v>
          </cell>
          <cell r="IH1313">
            <v>0</v>
          </cell>
          <cell r="II1313">
            <v>0</v>
          </cell>
          <cell r="IJ1313">
            <v>0</v>
          </cell>
          <cell r="IK1313">
            <v>0</v>
          </cell>
          <cell r="IL1313">
            <v>1.3566499999997177</v>
          </cell>
          <cell r="IM1313">
            <v>0.36158048999823222</v>
          </cell>
          <cell r="IN1313">
            <v>0</v>
          </cell>
          <cell r="IO1313">
            <v>0</v>
          </cell>
          <cell r="IP1313">
            <v>1.6614078499997049</v>
          </cell>
          <cell r="IQ1313">
            <v>0</v>
          </cell>
          <cell r="IR1313">
            <v>3.2416796800025622</v>
          </cell>
          <cell r="IS1313">
            <v>0.27133000000003449</v>
          </cell>
          <cell r="IT1313">
            <v>0</v>
          </cell>
          <cell r="IU1313">
            <v>0</v>
          </cell>
          <cell r="IV1313">
            <v>0</v>
          </cell>
          <cell r="IW1313">
            <v>0</v>
          </cell>
          <cell r="IX1313">
            <v>0</v>
          </cell>
          <cell r="IY1313">
            <v>0</v>
          </cell>
          <cell r="IZ1313">
            <v>1.9327378500001942</v>
          </cell>
          <cell r="JA1313">
            <v>0</v>
          </cell>
          <cell r="JB1313">
            <v>0</v>
          </cell>
          <cell r="JC1313">
            <v>0.76628183000002537</v>
          </cell>
          <cell r="JD1313">
            <v>0.27132999999957974</v>
          </cell>
          <cell r="JE1313">
            <v>0</v>
          </cell>
          <cell r="JF1313">
            <v>0</v>
          </cell>
          <cell r="JG1313">
            <v>0</v>
          </cell>
          <cell r="JH1313">
            <v>0</v>
          </cell>
          <cell r="JI1313">
            <v>0</v>
          </cell>
          <cell r="JJ1313">
            <v>0</v>
          </cell>
          <cell r="JK1313">
            <v>0</v>
          </cell>
          <cell r="JL1313">
            <v>0</v>
          </cell>
          <cell r="JM1313">
            <v>0</v>
          </cell>
          <cell r="JN1313">
            <v>0</v>
          </cell>
          <cell r="JO1313">
            <v>0</v>
          </cell>
          <cell r="JP1313">
            <v>0</v>
          </cell>
          <cell r="JQ1313">
            <v>0</v>
          </cell>
        </row>
        <row r="1314">
          <cell r="D1314" t="str">
            <v>GSC.EX.WSF._.___.Gadsby 4 OR</v>
          </cell>
          <cell r="F1314">
            <v>0</v>
          </cell>
          <cell r="G1314">
            <v>0</v>
          </cell>
          <cell r="H1314">
            <v>0</v>
          </cell>
          <cell r="I1314">
            <v>-34.060310810000004</v>
          </cell>
          <cell r="J1314">
            <v>0</v>
          </cell>
          <cell r="K1314">
            <v>0</v>
          </cell>
          <cell r="L1314">
            <v>-0.17296764999997549</v>
          </cell>
          <cell r="M1314">
            <v>-22.032056640000036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-8.9363043000000033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-8.9363043000000033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  <cell r="BJ1314">
            <v>0</v>
          </cell>
          <cell r="BK1314">
            <v>0</v>
          </cell>
          <cell r="BL1314">
            <v>0</v>
          </cell>
          <cell r="BM1314">
            <v>0</v>
          </cell>
          <cell r="BN1314">
            <v>0</v>
          </cell>
          <cell r="BO1314">
            <v>0</v>
          </cell>
          <cell r="BP1314">
            <v>0</v>
          </cell>
          <cell r="BQ1314">
            <v>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0</v>
          </cell>
          <cell r="BW1314">
            <v>0</v>
          </cell>
          <cell r="BX1314">
            <v>0</v>
          </cell>
          <cell r="BY1314">
            <v>0</v>
          </cell>
          <cell r="BZ1314">
            <v>0</v>
          </cell>
          <cell r="CA1314">
            <v>0</v>
          </cell>
          <cell r="CB1314">
            <v>0</v>
          </cell>
          <cell r="CC1314">
            <v>0</v>
          </cell>
          <cell r="CD1314">
            <v>0</v>
          </cell>
          <cell r="CE1314">
            <v>-10.212000000000103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0</v>
          </cell>
          <cell r="CK1314">
            <v>0</v>
          </cell>
          <cell r="CL1314">
            <v>0</v>
          </cell>
          <cell r="CM1314">
            <v>-10.212000000000103</v>
          </cell>
          <cell r="CN1314">
            <v>0</v>
          </cell>
          <cell r="CO1314">
            <v>0</v>
          </cell>
          <cell r="CP1314">
            <v>0</v>
          </cell>
          <cell r="CQ1314">
            <v>0</v>
          </cell>
          <cell r="CR1314">
            <v>0</v>
          </cell>
          <cell r="CS1314">
            <v>0</v>
          </cell>
          <cell r="CT1314">
            <v>0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0</v>
          </cell>
          <cell r="DA1314">
            <v>0</v>
          </cell>
          <cell r="DB1314">
            <v>0</v>
          </cell>
          <cell r="DC1314">
            <v>0</v>
          </cell>
          <cell r="DD1314">
            <v>0</v>
          </cell>
          <cell r="DE1314">
            <v>-49.265380710000045</v>
          </cell>
          <cell r="DF1314">
            <v>0</v>
          </cell>
          <cell r="DG1314">
            <v>0</v>
          </cell>
          <cell r="DH1314">
            <v>0</v>
          </cell>
          <cell r="DI1314">
            <v>0</v>
          </cell>
          <cell r="DJ1314">
            <v>0</v>
          </cell>
          <cell r="DK1314">
            <v>0</v>
          </cell>
          <cell r="DL1314">
            <v>0</v>
          </cell>
          <cell r="DM1314">
            <v>-49.265380710000045</v>
          </cell>
          <cell r="DN1314">
            <v>0</v>
          </cell>
          <cell r="DO1314">
            <v>0</v>
          </cell>
          <cell r="DP1314">
            <v>0</v>
          </cell>
          <cell r="DQ1314">
            <v>0</v>
          </cell>
          <cell r="DR1314">
            <v>0</v>
          </cell>
          <cell r="DS1314">
            <v>0</v>
          </cell>
          <cell r="DT1314">
            <v>0</v>
          </cell>
          <cell r="DU1314">
            <v>0</v>
          </cell>
          <cell r="DV1314">
            <v>0</v>
          </cell>
          <cell r="DW1314">
            <v>0</v>
          </cell>
          <cell r="DX1314">
            <v>0</v>
          </cell>
          <cell r="DY1314">
            <v>0</v>
          </cell>
          <cell r="DZ1314">
            <v>0</v>
          </cell>
          <cell r="EA1314">
            <v>0</v>
          </cell>
          <cell r="EB1314">
            <v>0</v>
          </cell>
          <cell r="EC1314">
            <v>0</v>
          </cell>
          <cell r="ED1314">
            <v>0</v>
          </cell>
          <cell r="EE1314">
            <v>0</v>
          </cell>
          <cell r="EF1314">
            <v>0</v>
          </cell>
          <cell r="EG1314">
            <v>0</v>
          </cell>
          <cell r="EH1314">
            <v>0</v>
          </cell>
          <cell r="EI1314">
            <v>0</v>
          </cell>
          <cell r="EJ1314">
            <v>0</v>
          </cell>
          <cell r="EK1314">
            <v>0</v>
          </cell>
          <cell r="EL1314">
            <v>0</v>
          </cell>
          <cell r="EM1314">
            <v>0</v>
          </cell>
          <cell r="EN1314">
            <v>0</v>
          </cell>
          <cell r="EO1314">
            <v>0</v>
          </cell>
          <cell r="EP1314">
            <v>0</v>
          </cell>
          <cell r="EQ1314">
            <v>0</v>
          </cell>
          <cell r="ER1314">
            <v>0</v>
          </cell>
          <cell r="ES1314">
            <v>0</v>
          </cell>
          <cell r="ET1314">
            <v>0</v>
          </cell>
          <cell r="EU1314">
            <v>0</v>
          </cell>
          <cell r="EV1314">
            <v>0</v>
          </cell>
          <cell r="EW1314">
            <v>0</v>
          </cell>
          <cell r="EX1314">
            <v>0</v>
          </cell>
          <cell r="EY1314">
            <v>0</v>
          </cell>
          <cell r="EZ1314">
            <v>0</v>
          </cell>
          <cell r="FA1314">
            <v>0</v>
          </cell>
          <cell r="FB1314">
            <v>0</v>
          </cell>
          <cell r="FC1314">
            <v>0</v>
          </cell>
          <cell r="FD1314">
            <v>0</v>
          </cell>
          <cell r="FE1314">
            <v>0</v>
          </cell>
          <cell r="FF1314">
            <v>0</v>
          </cell>
          <cell r="FG1314">
            <v>0</v>
          </cell>
          <cell r="FH1314">
            <v>0</v>
          </cell>
          <cell r="FI1314">
            <v>0</v>
          </cell>
          <cell r="FJ1314">
            <v>0</v>
          </cell>
          <cell r="FK1314">
            <v>0</v>
          </cell>
          <cell r="FL1314">
            <v>0</v>
          </cell>
          <cell r="FM1314">
            <v>0</v>
          </cell>
          <cell r="FN1314">
            <v>0</v>
          </cell>
          <cell r="FO1314">
            <v>0</v>
          </cell>
          <cell r="FP1314">
            <v>0</v>
          </cell>
          <cell r="FQ1314">
            <v>0</v>
          </cell>
          <cell r="FR1314">
            <v>0</v>
          </cell>
          <cell r="FS1314">
            <v>0</v>
          </cell>
          <cell r="FT1314">
            <v>0</v>
          </cell>
          <cell r="FU1314">
            <v>0</v>
          </cell>
          <cell r="FV1314">
            <v>0</v>
          </cell>
          <cell r="FW1314">
            <v>0</v>
          </cell>
          <cell r="FX1314">
            <v>0</v>
          </cell>
          <cell r="FY1314">
            <v>0</v>
          </cell>
          <cell r="FZ1314">
            <v>0</v>
          </cell>
          <cell r="GA1314">
            <v>0</v>
          </cell>
          <cell r="GB1314">
            <v>0</v>
          </cell>
          <cell r="GC1314">
            <v>0</v>
          </cell>
          <cell r="GD1314">
            <v>0</v>
          </cell>
          <cell r="GE1314">
            <v>0</v>
          </cell>
          <cell r="GF1314">
            <v>0</v>
          </cell>
          <cell r="GG1314">
            <v>0</v>
          </cell>
          <cell r="GH1314">
            <v>0</v>
          </cell>
          <cell r="GI1314">
            <v>0</v>
          </cell>
          <cell r="GJ1314">
            <v>0</v>
          </cell>
          <cell r="GK1314">
            <v>0</v>
          </cell>
          <cell r="GL1314">
            <v>0</v>
          </cell>
          <cell r="GM1314">
            <v>0</v>
          </cell>
          <cell r="GN1314">
            <v>0</v>
          </cell>
          <cell r="GO1314">
            <v>0</v>
          </cell>
          <cell r="GP1314">
            <v>0</v>
          </cell>
          <cell r="GQ1314">
            <v>0</v>
          </cell>
          <cell r="GR1314">
            <v>0</v>
          </cell>
          <cell r="GS1314">
            <v>0</v>
          </cell>
          <cell r="GT1314">
            <v>0</v>
          </cell>
          <cell r="GU1314">
            <v>0</v>
          </cell>
          <cell r="GV1314">
            <v>0</v>
          </cell>
          <cell r="GW1314">
            <v>0</v>
          </cell>
          <cell r="GX1314">
            <v>0</v>
          </cell>
          <cell r="GY1314">
            <v>0</v>
          </cell>
          <cell r="GZ1314">
            <v>0</v>
          </cell>
          <cell r="HA1314">
            <v>0</v>
          </cell>
          <cell r="HB1314">
            <v>0</v>
          </cell>
          <cell r="HC1314">
            <v>0</v>
          </cell>
          <cell r="HD1314">
            <v>0</v>
          </cell>
          <cell r="HE1314">
            <v>0</v>
          </cell>
          <cell r="HF1314">
            <v>0</v>
          </cell>
          <cell r="HG1314">
            <v>0</v>
          </cell>
          <cell r="HH1314">
            <v>0</v>
          </cell>
          <cell r="HI1314">
            <v>0</v>
          </cell>
          <cell r="HJ1314">
            <v>0</v>
          </cell>
          <cell r="HK1314">
            <v>0</v>
          </cell>
          <cell r="HL1314">
            <v>0</v>
          </cell>
          <cell r="HM1314">
            <v>0</v>
          </cell>
          <cell r="HN1314">
            <v>0</v>
          </cell>
          <cell r="HO1314">
            <v>0</v>
          </cell>
          <cell r="HP1314">
            <v>0</v>
          </cell>
          <cell r="HQ1314">
            <v>0</v>
          </cell>
          <cell r="HR1314">
            <v>0</v>
          </cell>
          <cell r="HS1314">
            <v>0</v>
          </cell>
          <cell r="HT1314">
            <v>0</v>
          </cell>
          <cell r="HU1314">
            <v>0</v>
          </cell>
          <cell r="HV1314">
            <v>0</v>
          </cell>
          <cell r="HW1314">
            <v>0</v>
          </cell>
          <cell r="HX1314">
            <v>0</v>
          </cell>
          <cell r="HY1314">
            <v>0</v>
          </cell>
          <cell r="HZ1314">
            <v>0</v>
          </cell>
          <cell r="IA1314">
            <v>0</v>
          </cell>
          <cell r="IB1314">
            <v>0</v>
          </cell>
          <cell r="IC1314">
            <v>0</v>
          </cell>
          <cell r="ID1314">
            <v>0</v>
          </cell>
          <cell r="IE1314">
            <v>0</v>
          </cell>
          <cell r="IF1314">
            <v>0</v>
          </cell>
          <cell r="IG1314">
            <v>0</v>
          </cell>
          <cell r="IH1314">
            <v>0</v>
          </cell>
          <cell r="II1314">
            <v>0</v>
          </cell>
          <cell r="IJ1314">
            <v>0</v>
          </cell>
          <cell r="IK1314">
            <v>0</v>
          </cell>
          <cell r="IL1314">
            <v>0</v>
          </cell>
          <cell r="IM1314">
            <v>0</v>
          </cell>
          <cell r="IN1314">
            <v>0</v>
          </cell>
          <cell r="IO1314">
            <v>0</v>
          </cell>
          <cell r="IP1314">
            <v>0</v>
          </cell>
          <cell r="IQ1314">
            <v>0</v>
          </cell>
          <cell r="IR1314">
            <v>0</v>
          </cell>
          <cell r="IS1314">
            <v>0</v>
          </cell>
          <cell r="IT1314">
            <v>0</v>
          </cell>
          <cell r="IU1314">
            <v>0</v>
          </cell>
          <cell r="IV1314">
            <v>0</v>
          </cell>
          <cell r="IW1314">
            <v>0</v>
          </cell>
          <cell r="IX1314">
            <v>0</v>
          </cell>
          <cell r="IY1314">
            <v>0</v>
          </cell>
          <cell r="IZ1314">
            <v>0</v>
          </cell>
          <cell r="JA1314">
            <v>0</v>
          </cell>
          <cell r="JB1314">
            <v>0</v>
          </cell>
          <cell r="JC1314">
            <v>0</v>
          </cell>
          <cell r="JD1314">
            <v>0</v>
          </cell>
          <cell r="JE1314">
            <v>0</v>
          </cell>
          <cell r="JF1314">
            <v>0</v>
          </cell>
          <cell r="JG1314">
            <v>0</v>
          </cell>
          <cell r="JH1314">
            <v>0</v>
          </cell>
          <cell r="JI1314">
            <v>0</v>
          </cell>
          <cell r="JJ1314">
            <v>0</v>
          </cell>
          <cell r="JK1314">
            <v>0</v>
          </cell>
          <cell r="JL1314">
            <v>0</v>
          </cell>
          <cell r="JM1314">
            <v>0</v>
          </cell>
          <cell r="JN1314">
            <v>0</v>
          </cell>
          <cell r="JO1314">
            <v>0</v>
          </cell>
          <cell r="JP1314">
            <v>0</v>
          </cell>
          <cell r="JQ1314">
            <v>0</v>
          </cell>
        </row>
        <row r="1315">
          <cell r="D1315" t="str">
            <v>GSC.EX.WSF._.___.Gadsby 5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10.853407480000016</v>
          </cell>
          <cell r="K1315">
            <v>0</v>
          </cell>
          <cell r="L1315">
            <v>0</v>
          </cell>
          <cell r="M1315">
            <v>-0.85504899000000023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-53.959054109999997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-53.959054109999997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-151.5957055799999</v>
          </cell>
          <cell r="AS1315">
            <v>0</v>
          </cell>
          <cell r="AT1315">
            <v>0</v>
          </cell>
          <cell r="AU1315">
            <v>-135.70988813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-15.885817449999934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-20.128268690000368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  <cell r="BJ1315">
            <v>0</v>
          </cell>
          <cell r="BK1315">
            <v>0</v>
          </cell>
          <cell r="BL1315">
            <v>-20.128268689999999</v>
          </cell>
          <cell r="BM1315">
            <v>0</v>
          </cell>
          <cell r="BN1315">
            <v>0</v>
          </cell>
          <cell r="BO1315">
            <v>0</v>
          </cell>
          <cell r="BP1315">
            <v>0</v>
          </cell>
          <cell r="BQ1315">
            <v>0</v>
          </cell>
          <cell r="BR1315">
            <v>87.769500819998939</v>
          </cell>
          <cell r="BS1315">
            <v>0</v>
          </cell>
          <cell r="BT1315">
            <v>0</v>
          </cell>
          <cell r="BU1315">
            <v>0</v>
          </cell>
          <cell r="BV1315">
            <v>0</v>
          </cell>
          <cell r="BW1315">
            <v>0</v>
          </cell>
          <cell r="BX1315">
            <v>0</v>
          </cell>
          <cell r="BY1315">
            <v>91.664642230000027</v>
          </cell>
          <cell r="BZ1315">
            <v>14.764277199999015</v>
          </cell>
          <cell r="CA1315">
            <v>-18.659418609999875</v>
          </cell>
          <cell r="CB1315">
            <v>0</v>
          </cell>
          <cell r="CC1315">
            <v>0</v>
          </cell>
          <cell r="CD1315">
            <v>0</v>
          </cell>
          <cell r="CE1315">
            <v>-5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0</v>
          </cell>
          <cell r="CK1315">
            <v>0</v>
          </cell>
          <cell r="CL1315">
            <v>-5</v>
          </cell>
          <cell r="CM1315">
            <v>0</v>
          </cell>
          <cell r="CN1315">
            <v>0</v>
          </cell>
          <cell r="CO1315">
            <v>0</v>
          </cell>
          <cell r="CP1315">
            <v>0</v>
          </cell>
          <cell r="CQ1315">
            <v>0</v>
          </cell>
          <cell r="CR1315">
            <v>-243.95470718999968</v>
          </cell>
          <cell r="CS1315">
            <v>0</v>
          </cell>
          <cell r="CT1315">
            <v>0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-6.7818389500002922</v>
          </cell>
          <cell r="CZ1315">
            <v>-149.12983189000079</v>
          </cell>
          <cell r="DA1315">
            <v>-88.043036349999511</v>
          </cell>
          <cell r="DB1315">
            <v>0</v>
          </cell>
          <cell r="DC1315">
            <v>0</v>
          </cell>
          <cell r="DD1315">
            <v>0</v>
          </cell>
          <cell r="DE1315">
            <v>-255.11059525000201</v>
          </cell>
          <cell r="DF1315">
            <v>0</v>
          </cell>
          <cell r="DG1315">
            <v>0</v>
          </cell>
          <cell r="DH1315">
            <v>-159.22504253000002</v>
          </cell>
          <cell r="DI1315">
            <v>0</v>
          </cell>
          <cell r="DJ1315">
            <v>0</v>
          </cell>
          <cell r="DK1315">
            <v>0</v>
          </cell>
          <cell r="DL1315">
            <v>0</v>
          </cell>
          <cell r="DM1315">
            <v>-95.885552720000305</v>
          </cell>
          <cell r="DN1315">
            <v>0</v>
          </cell>
          <cell r="DO1315">
            <v>0</v>
          </cell>
          <cell r="DP1315">
            <v>0</v>
          </cell>
          <cell r="DQ1315">
            <v>0</v>
          </cell>
          <cell r="DR1315">
            <v>-1.9830157999986113</v>
          </cell>
          <cell r="DS1315">
            <v>0</v>
          </cell>
          <cell r="DT1315">
            <v>0</v>
          </cell>
          <cell r="DU1315">
            <v>0</v>
          </cell>
          <cell r="DV1315">
            <v>0</v>
          </cell>
          <cell r="DW1315">
            <v>0</v>
          </cell>
          <cell r="DX1315">
            <v>0</v>
          </cell>
          <cell r="DY1315">
            <v>-1.9830687399999078</v>
          </cell>
          <cell r="DZ1315">
            <v>5.7700008255778812E-6</v>
          </cell>
          <cell r="EA1315">
            <v>1.0680000286811264E-5</v>
          </cell>
          <cell r="EB1315">
            <v>0</v>
          </cell>
          <cell r="EC1315">
            <v>3.6489999999389511E-5</v>
          </cell>
          <cell r="ED1315">
            <v>0</v>
          </cell>
          <cell r="EE1315">
            <v>0</v>
          </cell>
          <cell r="EF1315">
            <v>0</v>
          </cell>
          <cell r="EG1315">
            <v>0</v>
          </cell>
          <cell r="EH1315">
            <v>0</v>
          </cell>
          <cell r="EI1315">
            <v>0</v>
          </cell>
          <cell r="EJ1315">
            <v>0</v>
          </cell>
          <cell r="EK1315">
            <v>0</v>
          </cell>
          <cell r="EL1315">
            <v>0</v>
          </cell>
          <cell r="EM1315">
            <v>0</v>
          </cell>
          <cell r="EN1315">
            <v>0</v>
          </cell>
          <cell r="EO1315">
            <v>0</v>
          </cell>
          <cell r="EP1315">
            <v>0</v>
          </cell>
          <cell r="EQ1315">
            <v>0</v>
          </cell>
          <cell r="ER1315">
            <v>20.503732709999895</v>
          </cell>
          <cell r="ES1315">
            <v>0</v>
          </cell>
          <cell r="ET1315">
            <v>20.615279910000027</v>
          </cell>
          <cell r="EU1315">
            <v>0</v>
          </cell>
          <cell r="EV1315">
            <v>0</v>
          </cell>
          <cell r="EW1315">
            <v>0</v>
          </cell>
          <cell r="EX1315">
            <v>0</v>
          </cell>
          <cell r="EY1315">
            <v>0</v>
          </cell>
          <cell r="EZ1315">
            <v>0</v>
          </cell>
          <cell r="FA1315">
            <v>0</v>
          </cell>
          <cell r="FB1315">
            <v>0</v>
          </cell>
          <cell r="FC1315">
            <v>0</v>
          </cell>
          <cell r="FD1315">
            <v>-0.11154720000001817</v>
          </cell>
          <cell r="FE1315">
            <v>3.5607178599993858</v>
          </cell>
          <cell r="FF1315">
            <v>0</v>
          </cell>
          <cell r="FG1315">
            <v>0</v>
          </cell>
          <cell r="FH1315">
            <v>0</v>
          </cell>
          <cell r="FI1315">
            <v>0</v>
          </cell>
          <cell r="FJ1315">
            <v>0</v>
          </cell>
          <cell r="FK1315">
            <v>0</v>
          </cell>
          <cell r="FL1315">
            <v>0</v>
          </cell>
          <cell r="FM1315">
            <v>0</v>
          </cell>
          <cell r="FN1315">
            <v>3.560717860000068</v>
          </cell>
          <cell r="FO1315">
            <v>0</v>
          </cell>
          <cell r="FP1315">
            <v>0</v>
          </cell>
          <cell r="FQ1315">
            <v>0</v>
          </cell>
          <cell r="FR1315">
            <v>-1.1543029500007833</v>
          </cell>
          <cell r="FS1315">
            <v>0</v>
          </cell>
          <cell r="FT1315">
            <v>0</v>
          </cell>
          <cell r="FU1315">
            <v>0</v>
          </cell>
          <cell r="FV1315">
            <v>0</v>
          </cell>
          <cell r="FW1315">
            <v>0</v>
          </cell>
          <cell r="FX1315">
            <v>0</v>
          </cell>
          <cell r="FY1315">
            <v>0</v>
          </cell>
          <cell r="FZ1315">
            <v>0</v>
          </cell>
          <cell r="GA1315">
            <v>0</v>
          </cell>
          <cell r="GB1315">
            <v>0</v>
          </cell>
          <cell r="GC1315">
            <v>0</v>
          </cell>
          <cell r="GD1315">
            <v>-1.1543029500003286</v>
          </cell>
          <cell r="GE1315">
            <v>3.2134332600007838</v>
          </cell>
          <cell r="GF1315">
            <v>0</v>
          </cell>
          <cell r="GG1315">
            <v>0</v>
          </cell>
          <cell r="GH1315">
            <v>3.2134332600000448</v>
          </cell>
          <cell r="GI1315">
            <v>0</v>
          </cell>
          <cell r="GJ1315">
            <v>0</v>
          </cell>
          <cell r="GK1315">
            <v>0</v>
          </cell>
          <cell r="GL1315">
            <v>0</v>
          </cell>
          <cell r="GM1315">
            <v>0</v>
          </cell>
          <cell r="GN1315">
            <v>0</v>
          </cell>
          <cell r="GO1315">
            <v>0</v>
          </cell>
          <cell r="GP1315">
            <v>0</v>
          </cell>
          <cell r="GQ1315">
            <v>0</v>
          </cell>
          <cell r="GR1315">
            <v>6.0361157100005585</v>
          </cell>
          <cell r="GS1315">
            <v>0</v>
          </cell>
          <cell r="GT1315">
            <v>0</v>
          </cell>
          <cell r="GU1315">
            <v>0</v>
          </cell>
          <cell r="GV1315">
            <v>0</v>
          </cell>
          <cell r="GW1315">
            <v>0</v>
          </cell>
          <cell r="GX1315">
            <v>0</v>
          </cell>
          <cell r="GY1315">
            <v>0</v>
          </cell>
          <cell r="GZ1315">
            <v>0</v>
          </cell>
          <cell r="HA1315">
            <v>3.5607178499999463</v>
          </cell>
          <cell r="HB1315">
            <v>0</v>
          </cell>
          <cell r="HC1315">
            <v>0</v>
          </cell>
          <cell r="HD1315">
            <v>2.4753978600000011</v>
          </cell>
          <cell r="HE1315">
            <v>3.2559600000004139</v>
          </cell>
          <cell r="HF1315">
            <v>0</v>
          </cell>
          <cell r="HG1315">
            <v>0</v>
          </cell>
          <cell r="HH1315">
            <v>0</v>
          </cell>
          <cell r="HI1315">
            <v>0</v>
          </cell>
          <cell r="HJ1315">
            <v>0</v>
          </cell>
          <cell r="HK1315">
            <v>0</v>
          </cell>
          <cell r="HL1315">
            <v>0</v>
          </cell>
          <cell r="HM1315">
            <v>3.2559600000004139</v>
          </cell>
          <cell r="HN1315">
            <v>0</v>
          </cell>
          <cell r="HO1315">
            <v>0</v>
          </cell>
          <cell r="HP1315">
            <v>0</v>
          </cell>
          <cell r="HQ1315">
            <v>0</v>
          </cell>
          <cell r="HR1315">
            <v>4.6026147200009291</v>
          </cell>
          <cell r="HS1315">
            <v>0.27133000000003449</v>
          </cell>
          <cell r="HT1315">
            <v>0</v>
          </cell>
          <cell r="HU1315">
            <v>0</v>
          </cell>
          <cell r="HV1315">
            <v>0</v>
          </cell>
          <cell r="HW1315">
            <v>0</v>
          </cell>
          <cell r="HX1315">
            <v>0</v>
          </cell>
          <cell r="HY1315">
            <v>0.27132999999980711</v>
          </cell>
          <cell r="HZ1315">
            <v>3.7886247200003709</v>
          </cell>
          <cell r="IA1315">
            <v>0</v>
          </cell>
          <cell r="IB1315">
            <v>0</v>
          </cell>
          <cell r="IC1315">
            <v>0.2713299999999208</v>
          </cell>
          <cell r="ID1315">
            <v>0</v>
          </cell>
          <cell r="IE1315">
            <v>11.535818540000037</v>
          </cell>
          <cell r="IF1315">
            <v>1.6614078600000539</v>
          </cell>
          <cell r="IG1315">
            <v>0</v>
          </cell>
          <cell r="IH1315">
            <v>0</v>
          </cell>
          <cell r="II1315">
            <v>0</v>
          </cell>
          <cell r="IJ1315">
            <v>0</v>
          </cell>
          <cell r="IK1315">
            <v>0</v>
          </cell>
          <cell r="IL1315">
            <v>0.31762820000039937</v>
          </cell>
          <cell r="IM1315">
            <v>4.8975688800010175</v>
          </cell>
          <cell r="IN1315">
            <v>0.27133000000048924</v>
          </cell>
          <cell r="IO1315">
            <v>0</v>
          </cell>
          <cell r="IP1315">
            <v>0.27133000000003449</v>
          </cell>
          <cell r="IQ1315">
            <v>4.1165535999994063</v>
          </cell>
          <cell r="IR1315">
            <v>0.54980712999895331</v>
          </cell>
          <cell r="IS1315">
            <v>0</v>
          </cell>
          <cell r="IT1315">
            <v>0</v>
          </cell>
          <cell r="IU1315">
            <v>0</v>
          </cell>
          <cell r="IV1315">
            <v>0</v>
          </cell>
          <cell r="IW1315">
            <v>0</v>
          </cell>
          <cell r="IX1315">
            <v>0</v>
          </cell>
          <cell r="IY1315">
            <v>0</v>
          </cell>
          <cell r="IZ1315">
            <v>7.1471299997938331E-3</v>
          </cell>
          <cell r="JA1315">
            <v>0.27132999999957974</v>
          </cell>
          <cell r="JB1315">
            <v>0</v>
          </cell>
          <cell r="JC1315">
            <v>0.27133000000026186</v>
          </cell>
          <cell r="JD1315">
            <v>0</v>
          </cell>
          <cell r="JE1315">
            <v>0</v>
          </cell>
          <cell r="JF1315">
            <v>0</v>
          </cell>
          <cell r="JG1315">
            <v>0</v>
          </cell>
          <cell r="JH1315">
            <v>0</v>
          </cell>
          <cell r="JI1315">
            <v>0</v>
          </cell>
          <cell r="JJ1315">
            <v>0</v>
          </cell>
          <cell r="JK1315">
            <v>0</v>
          </cell>
          <cell r="JL1315">
            <v>0</v>
          </cell>
          <cell r="JM1315">
            <v>0</v>
          </cell>
          <cell r="JN1315">
            <v>0</v>
          </cell>
          <cell r="JO1315">
            <v>0</v>
          </cell>
          <cell r="JP1315">
            <v>0</v>
          </cell>
          <cell r="JQ1315">
            <v>0</v>
          </cell>
        </row>
        <row r="1316">
          <cell r="D1316" t="str">
            <v>GSC.EX.WSF._.___.Gadsby 5 OR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-31.911931030000005</v>
          </cell>
          <cell r="M1316">
            <v>-31.868417899999997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-4.1141825499999811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-4.1141825499999811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  <cell r="BJ1316">
            <v>0</v>
          </cell>
          <cell r="BK1316">
            <v>0</v>
          </cell>
          <cell r="BL1316">
            <v>0</v>
          </cell>
          <cell r="BM1316">
            <v>0</v>
          </cell>
          <cell r="BN1316">
            <v>0</v>
          </cell>
          <cell r="BO1316">
            <v>0</v>
          </cell>
          <cell r="BP1316">
            <v>0</v>
          </cell>
          <cell r="BQ1316">
            <v>0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0</v>
          </cell>
          <cell r="BW1316">
            <v>0</v>
          </cell>
          <cell r="BX1316">
            <v>0</v>
          </cell>
          <cell r="BY1316">
            <v>0</v>
          </cell>
          <cell r="BZ1316">
            <v>0</v>
          </cell>
          <cell r="CA1316">
            <v>0</v>
          </cell>
          <cell r="CB1316">
            <v>0</v>
          </cell>
          <cell r="CC1316">
            <v>0</v>
          </cell>
          <cell r="CD1316">
            <v>0</v>
          </cell>
          <cell r="CE1316">
            <v>-27.473184970000034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0</v>
          </cell>
          <cell r="CK1316">
            <v>0</v>
          </cell>
          <cell r="CL1316">
            <v>0</v>
          </cell>
          <cell r="CM1316">
            <v>-27.473184970000034</v>
          </cell>
          <cell r="CN1316">
            <v>0</v>
          </cell>
          <cell r="CO1316">
            <v>0</v>
          </cell>
          <cell r="CP1316">
            <v>0</v>
          </cell>
          <cell r="CQ1316">
            <v>0</v>
          </cell>
          <cell r="CR1316">
            <v>0</v>
          </cell>
          <cell r="CS1316">
            <v>0</v>
          </cell>
          <cell r="CT1316">
            <v>0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0</v>
          </cell>
          <cell r="DA1316">
            <v>0</v>
          </cell>
          <cell r="DB1316">
            <v>0</v>
          </cell>
          <cell r="DC1316">
            <v>0</v>
          </cell>
          <cell r="DD1316">
            <v>0</v>
          </cell>
          <cell r="DE1316">
            <v>-21.946524619999877</v>
          </cell>
          <cell r="DF1316">
            <v>0</v>
          </cell>
          <cell r="DG1316">
            <v>0</v>
          </cell>
          <cell r="DH1316">
            <v>0</v>
          </cell>
          <cell r="DI1316">
            <v>0</v>
          </cell>
          <cell r="DJ1316">
            <v>0</v>
          </cell>
          <cell r="DK1316">
            <v>0</v>
          </cell>
          <cell r="DL1316">
            <v>0</v>
          </cell>
          <cell r="DM1316">
            <v>-21.946524619999877</v>
          </cell>
          <cell r="DN1316">
            <v>0</v>
          </cell>
          <cell r="DO1316">
            <v>0</v>
          </cell>
          <cell r="DP1316">
            <v>0</v>
          </cell>
          <cell r="DQ1316">
            <v>0</v>
          </cell>
          <cell r="DR1316">
            <v>0</v>
          </cell>
          <cell r="DS1316">
            <v>0</v>
          </cell>
          <cell r="DT1316">
            <v>0</v>
          </cell>
          <cell r="DU1316">
            <v>0</v>
          </cell>
          <cell r="DV1316">
            <v>0</v>
          </cell>
          <cell r="DW1316">
            <v>0</v>
          </cell>
          <cell r="DX1316">
            <v>0</v>
          </cell>
          <cell r="DY1316">
            <v>0</v>
          </cell>
          <cell r="DZ1316">
            <v>0</v>
          </cell>
          <cell r="EA1316">
            <v>0</v>
          </cell>
          <cell r="EB1316">
            <v>0</v>
          </cell>
          <cell r="EC1316">
            <v>0</v>
          </cell>
          <cell r="ED1316">
            <v>0</v>
          </cell>
          <cell r="EE1316">
            <v>0</v>
          </cell>
          <cell r="EF1316">
            <v>0</v>
          </cell>
          <cell r="EG1316">
            <v>0</v>
          </cell>
          <cell r="EH1316">
            <v>0</v>
          </cell>
          <cell r="EI1316">
            <v>0</v>
          </cell>
          <cell r="EJ1316">
            <v>0</v>
          </cell>
          <cell r="EK1316">
            <v>0</v>
          </cell>
          <cell r="EL1316">
            <v>0</v>
          </cell>
          <cell r="EM1316">
            <v>0</v>
          </cell>
          <cell r="EN1316">
            <v>0</v>
          </cell>
          <cell r="EO1316">
            <v>0</v>
          </cell>
          <cell r="EP1316">
            <v>0</v>
          </cell>
          <cell r="EQ1316">
            <v>0</v>
          </cell>
          <cell r="ER1316">
            <v>0</v>
          </cell>
          <cell r="ES1316">
            <v>0</v>
          </cell>
          <cell r="ET1316">
            <v>0</v>
          </cell>
          <cell r="EU1316">
            <v>0</v>
          </cell>
          <cell r="EV1316">
            <v>0</v>
          </cell>
          <cell r="EW1316">
            <v>0</v>
          </cell>
          <cell r="EX1316">
            <v>0</v>
          </cell>
          <cell r="EY1316">
            <v>0</v>
          </cell>
          <cell r="EZ1316">
            <v>0</v>
          </cell>
          <cell r="FA1316">
            <v>0</v>
          </cell>
          <cell r="FB1316">
            <v>0</v>
          </cell>
          <cell r="FC1316">
            <v>0</v>
          </cell>
          <cell r="FD1316">
            <v>0</v>
          </cell>
          <cell r="FE1316">
            <v>0</v>
          </cell>
          <cell r="FF1316">
            <v>0</v>
          </cell>
          <cell r="FG1316">
            <v>0</v>
          </cell>
          <cell r="FH1316">
            <v>0</v>
          </cell>
          <cell r="FI1316">
            <v>0</v>
          </cell>
          <cell r="FJ1316">
            <v>0</v>
          </cell>
          <cell r="FK1316">
            <v>0</v>
          </cell>
          <cell r="FL1316">
            <v>0</v>
          </cell>
          <cell r="FM1316">
            <v>0</v>
          </cell>
          <cell r="FN1316">
            <v>0</v>
          </cell>
          <cell r="FO1316">
            <v>0</v>
          </cell>
          <cell r="FP1316">
            <v>0</v>
          </cell>
          <cell r="FQ1316">
            <v>0</v>
          </cell>
          <cell r="FR1316">
            <v>0</v>
          </cell>
          <cell r="FS1316">
            <v>0</v>
          </cell>
          <cell r="FT1316">
            <v>0</v>
          </cell>
          <cell r="FU1316">
            <v>0</v>
          </cell>
          <cell r="FV1316">
            <v>0</v>
          </cell>
          <cell r="FW1316">
            <v>0</v>
          </cell>
          <cell r="FX1316">
            <v>0</v>
          </cell>
          <cell r="FY1316">
            <v>0</v>
          </cell>
          <cell r="FZ1316">
            <v>0</v>
          </cell>
          <cell r="GA1316">
            <v>0</v>
          </cell>
          <cell r="GB1316">
            <v>0</v>
          </cell>
          <cell r="GC1316">
            <v>0</v>
          </cell>
          <cell r="GD1316">
            <v>0</v>
          </cell>
          <cell r="GE1316">
            <v>0</v>
          </cell>
          <cell r="GF1316">
            <v>0</v>
          </cell>
          <cell r="GG1316">
            <v>0</v>
          </cell>
          <cell r="GH1316">
            <v>0</v>
          </cell>
          <cell r="GI1316">
            <v>0</v>
          </cell>
          <cell r="GJ1316">
            <v>0</v>
          </cell>
          <cell r="GK1316">
            <v>0</v>
          </cell>
          <cell r="GL1316">
            <v>0</v>
          </cell>
          <cell r="GM1316">
            <v>0</v>
          </cell>
          <cell r="GN1316">
            <v>0</v>
          </cell>
          <cell r="GO1316">
            <v>0</v>
          </cell>
          <cell r="GP1316">
            <v>0</v>
          </cell>
          <cell r="GQ1316">
            <v>0</v>
          </cell>
          <cell r="GR1316">
            <v>0</v>
          </cell>
          <cell r="GS1316">
            <v>0</v>
          </cell>
          <cell r="GT1316">
            <v>0</v>
          </cell>
          <cell r="GU1316">
            <v>0</v>
          </cell>
          <cell r="GV1316">
            <v>0</v>
          </cell>
          <cell r="GW1316">
            <v>0</v>
          </cell>
          <cell r="GX1316">
            <v>0</v>
          </cell>
          <cell r="GY1316">
            <v>0</v>
          </cell>
          <cell r="GZ1316">
            <v>0</v>
          </cell>
          <cell r="HA1316">
            <v>0</v>
          </cell>
          <cell r="HB1316">
            <v>0</v>
          </cell>
          <cell r="HC1316">
            <v>0</v>
          </cell>
          <cell r="HD1316">
            <v>0</v>
          </cell>
          <cell r="HE1316">
            <v>0</v>
          </cell>
          <cell r="HF1316">
            <v>0</v>
          </cell>
          <cell r="HG1316">
            <v>0</v>
          </cell>
          <cell r="HH1316">
            <v>0</v>
          </cell>
          <cell r="HI1316">
            <v>0</v>
          </cell>
          <cell r="HJ1316">
            <v>0</v>
          </cell>
          <cell r="HK1316">
            <v>0</v>
          </cell>
          <cell r="HL1316">
            <v>0</v>
          </cell>
          <cell r="HM1316">
            <v>0</v>
          </cell>
          <cell r="HN1316">
            <v>0</v>
          </cell>
          <cell r="HO1316">
            <v>0</v>
          </cell>
          <cell r="HP1316">
            <v>0</v>
          </cell>
          <cell r="HQ1316">
            <v>0</v>
          </cell>
          <cell r="HR1316">
            <v>0</v>
          </cell>
          <cell r="HS1316">
            <v>0</v>
          </cell>
          <cell r="HT1316">
            <v>0</v>
          </cell>
          <cell r="HU1316">
            <v>0</v>
          </cell>
          <cell r="HV1316">
            <v>0</v>
          </cell>
          <cell r="HW1316">
            <v>0</v>
          </cell>
          <cell r="HX1316">
            <v>0</v>
          </cell>
          <cell r="HY1316">
            <v>0</v>
          </cell>
          <cell r="HZ1316">
            <v>0</v>
          </cell>
          <cell r="IA1316">
            <v>0</v>
          </cell>
          <cell r="IB1316">
            <v>0</v>
          </cell>
          <cell r="IC1316">
            <v>0</v>
          </cell>
          <cell r="ID1316">
            <v>0</v>
          </cell>
          <cell r="IE1316">
            <v>0</v>
          </cell>
          <cell r="IF1316">
            <v>0</v>
          </cell>
          <cell r="IG1316">
            <v>0</v>
          </cell>
          <cell r="IH1316">
            <v>0</v>
          </cell>
          <cell r="II1316">
            <v>0</v>
          </cell>
          <cell r="IJ1316">
            <v>0</v>
          </cell>
          <cell r="IK1316">
            <v>0</v>
          </cell>
          <cell r="IL1316">
            <v>0</v>
          </cell>
          <cell r="IM1316">
            <v>0</v>
          </cell>
          <cell r="IN1316">
            <v>0</v>
          </cell>
          <cell r="IO1316">
            <v>0</v>
          </cell>
          <cell r="IP1316">
            <v>0</v>
          </cell>
          <cell r="IQ1316">
            <v>0</v>
          </cell>
          <cell r="IR1316">
            <v>0</v>
          </cell>
          <cell r="IS1316">
            <v>0</v>
          </cell>
          <cell r="IT1316">
            <v>0</v>
          </cell>
          <cell r="IU1316">
            <v>0</v>
          </cell>
          <cell r="IV1316">
            <v>0</v>
          </cell>
          <cell r="IW1316">
            <v>0</v>
          </cell>
          <cell r="IX1316">
            <v>0</v>
          </cell>
          <cell r="IY1316">
            <v>0</v>
          </cell>
          <cell r="IZ1316">
            <v>0</v>
          </cell>
          <cell r="JA1316">
            <v>0</v>
          </cell>
          <cell r="JB1316">
            <v>0</v>
          </cell>
          <cell r="JC1316">
            <v>0</v>
          </cell>
          <cell r="JD1316">
            <v>0</v>
          </cell>
          <cell r="JE1316">
            <v>0</v>
          </cell>
          <cell r="JF1316">
            <v>0</v>
          </cell>
          <cell r="JG1316">
            <v>0</v>
          </cell>
          <cell r="JH1316">
            <v>0</v>
          </cell>
          <cell r="JI1316">
            <v>0</v>
          </cell>
          <cell r="JJ1316">
            <v>0</v>
          </cell>
          <cell r="JK1316">
            <v>0</v>
          </cell>
          <cell r="JL1316">
            <v>0</v>
          </cell>
          <cell r="JM1316">
            <v>0</v>
          </cell>
          <cell r="JN1316">
            <v>0</v>
          </cell>
          <cell r="JO1316">
            <v>0</v>
          </cell>
          <cell r="JP1316">
            <v>0</v>
          </cell>
          <cell r="JQ1316">
            <v>0</v>
          </cell>
        </row>
        <row r="1317">
          <cell r="D1317" t="str">
            <v>GSC.EX.WSF._.___.Gadsby 6</v>
          </cell>
          <cell r="F1317">
            <v>-9.8888030499999999</v>
          </cell>
          <cell r="G1317">
            <v>62.2327054000001</v>
          </cell>
          <cell r="H1317">
            <v>0</v>
          </cell>
          <cell r="I1317">
            <v>-10.629238770000029</v>
          </cell>
          <cell r="J1317">
            <v>12.431612270000016</v>
          </cell>
          <cell r="K1317">
            <v>0</v>
          </cell>
          <cell r="L1317">
            <v>-2.7519384700000273</v>
          </cell>
          <cell r="M1317">
            <v>-53.573000430000036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-41.231999999999971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-41.232000000000028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-71.649885989999802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-71.649885989999916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-413.1617867599989</v>
          </cell>
          <cell r="BF1317">
            <v>0</v>
          </cell>
          <cell r="BG1317">
            <v>0</v>
          </cell>
          <cell r="BH1317">
            <v>0</v>
          </cell>
          <cell r="BI1317">
            <v>0</v>
          </cell>
          <cell r="BJ1317">
            <v>0</v>
          </cell>
          <cell r="BK1317">
            <v>0</v>
          </cell>
          <cell r="BL1317">
            <v>-181.82315788999995</v>
          </cell>
          <cell r="BM1317">
            <v>-231.33862886999987</v>
          </cell>
          <cell r="BN1317">
            <v>0</v>
          </cell>
          <cell r="BO1317">
            <v>0</v>
          </cell>
          <cell r="BP1317">
            <v>0</v>
          </cell>
          <cell r="BQ1317">
            <v>0</v>
          </cell>
          <cell r="BR1317">
            <v>-16.145240729998477</v>
          </cell>
          <cell r="BS1317">
            <v>0</v>
          </cell>
          <cell r="BT1317">
            <v>0</v>
          </cell>
          <cell r="BU1317">
            <v>-0.74656691999999225</v>
          </cell>
          <cell r="BV1317">
            <v>0</v>
          </cell>
          <cell r="BW1317">
            <v>0</v>
          </cell>
          <cell r="BX1317">
            <v>0</v>
          </cell>
          <cell r="BY1317">
            <v>0</v>
          </cell>
          <cell r="BZ1317">
            <v>-11.574277719999372</v>
          </cell>
          <cell r="CA1317">
            <v>-3.8243960899999365</v>
          </cell>
          <cell r="CB1317">
            <v>0</v>
          </cell>
          <cell r="CC1317">
            <v>0</v>
          </cell>
          <cell r="CD1317">
            <v>0</v>
          </cell>
          <cell r="CE1317">
            <v>-82.275480999996944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0</v>
          </cell>
          <cell r="CK1317">
            <v>0</v>
          </cell>
          <cell r="CL1317">
            <v>-4.7243093200004296</v>
          </cell>
          <cell r="CM1317">
            <v>-77.551171679998333</v>
          </cell>
          <cell r="CN1317">
            <v>0</v>
          </cell>
          <cell r="CO1317">
            <v>0</v>
          </cell>
          <cell r="CP1317">
            <v>0</v>
          </cell>
          <cell r="CQ1317">
            <v>0</v>
          </cell>
          <cell r="CR1317">
            <v>-117.47766457000034</v>
          </cell>
          <cell r="CS1317">
            <v>0</v>
          </cell>
          <cell r="CT1317">
            <v>0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33.590777470000376</v>
          </cell>
          <cell r="CZ1317">
            <v>-151.06844204000026</v>
          </cell>
          <cell r="DA1317">
            <v>0</v>
          </cell>
          <cell r="DB1317">
            <v>0</v>
          </cell>
          <cell r="DC1317">
            <v>0</v>
          </cell>
          <cell r="DD1317">
            <v>0</v>
          </cell>
          <cell r="DE1317">
            <v>-75.951044769997679</v>
          </cell>
          <cell r="DF1317">
            <v>0</v>
          </cell>
          <cell r="DG1317">
            <v>-74.961166079999884</v>
          </cell>
          <cell r="DH1317">
            <v>0</v>
          </cell>
          <cell r="DI1317">
            <v>0</v>
          </cell>
          <cell r="DJ1317">
            <v>0</v>
          </cell>
          <cell r="DK1317">
            <v>0</v>
          </cell>
          <cell r="DL1317">
            <v>0</v>
          </cell>
          <cell r="DM1317">
            <v>-0.98987869000029605</v>
          </cell>
          <cell r="DN1317">
            <v>0</v>
          </cell>
          <cell r="DO1317">
            <v>0</v>
          </cell>
          <cell r="DP1317">
            <v>0</v>
          </cell>
          <cell r="DQ1317">
            <v>0</v>
          </cell>
          <cell r="DR1317">
            <v>-12.880388439998569</v>
          </cell>
          <cell r="DS1317">
            <v>0</v>
          </cell>
          <cell r="DT1317">
            <v>0</v>
          </cell>
          <cell r="DU1317">
            <v>-10.740660090000006</v>
          </cell>
          <cell r="DV1317">
            <v>0</v>
          </cell>
          <cell r="DW1317">
            <v>0</v>
          </cell>
          <cell r="DX1317">
            <v>0</v>
          </cell>
          <cell r="DY1317">
            <v>-2.1398324700003286</v>
          </cell>
          <cell r="DZ1317">
            <v>2.8500000553322025E-5</v>
          </cell>
          <cell r="EA1317">
            <v>7.1299996307061519E-6</v>
          </cell>
          <cell r="EB1317">
            <v>0</v>
          </cell>
          <cell r="EC1317">
            <v>0</v>
          </cell>
          <cell r="ED1317">
            <v>6.849000001807326E-5</v>
          </cell>
          <cell r="EE1317">
            <v>6.7580648700004531</v>
          </cell>
          <cell r="EF1317">
            <v>0</v>
          </cell>
          <cell r="EG1317">
            <v>0</v>
          </cell>
          <cell r="EH1317">
            <v>0</v>
          </cell>
          <cell r="EI1317">
            <v>0</v>
          </cell>
          <cell r="EJ1317">
            <v>0</v>
          </cell>
          <cell r="EK1317">
            <v>0</v>
          </cell>
          <cell r="EL1317">
            <v>0</v>
          </cell>
          <cell r="EM1317">
            <v>6.7580648699999983</v>
          </cell>
          <cell r="EN1317">
            <v>0</v>
          </cell>
          <cell r="EO1317">
            <v>0</v>
          </cell>
          <cell r="EP1317">
            <v>0</v>
          </cell>
          <cell r="EQ1317">
            <v>0</v>
          </cell>
          <cell r="ER1317">
            <v>3.0703181200005929</v>
          </cell>
          <cell r="ES1317">
            <v>0</v>
          </cell>
          <cell r="ET1317">
            <v>0</v>
          </cell>
          <cell r="EU1317">
            <v>0</v>
          </cell>
          <cell r="EV1317">
            <v>0</v>
          </cell>
          <cell r="EW1317">
            <v>0</v>
          </cell>
          <cell r="EX1317">
            <v>0</v>
          </cell>
          <cell r="EY1317">
            <v>0</v>
          </cell>
          <cell r="EZ1317">
            <v>0</v>
          </cell>
          <cell r="FA1317">
            <v>0</v>
          </cell>
          <cell r="FB1317">
            <v>0</v>
          </cell>
          <cell r="FC1317">
            <v>3.0703181199999676</v>
          </cell>
          <cell r="FD1317">
            <v>0</v>
          </cell>
          <cell r="FE1317">
            <v>4.6102557699996396</v>
          </cell>
          <cell r="FF1317">
            <v>0</v>
          </cell>
          <cell r="FG1317">
            <v>0</v>
          </cell>
          <cell r="FH1317">
            <v>0</v>
          </cell>
          <cell r="FI1317">
            <v>0</v>
          </cell>
          <cell r="FJ1317">
            <v>0</v>
          </cell>
          <cell r="FK1317">
            <v>0</v>
          </cell>
          <cell r="FL1317">
            <v>0</v>
          </cell>
          <cell r="FM1317">
            <v>0.36158049000005121</v>
          </cell>
          <cell r="FN1317">
            <v>4.2486752799998158</v>
          </cell>
          <cell r="FO1317">
            <v>0</v>
          </cell>
          <cell r="FP1317">
            <v>0</v>
          </cell>
          <cell r="FQ1317">
            <v>0</v>
          </cell>
          <cell r="FR1317">
            <v>0.95834522000041034</v>
          </cell>
          <cell r="FS1317">
            <v>0</v>
          </cell>
          <cell r="FT1317">
            <v>0</v>
          </cell>
          <cell r="FU1317">
            <v>0</v>
          </cell>
          <cell r="FV1317">
            <v>0</v>
          </cell>
          <cell r="FW1317">
            <v>0</v>
          </cell>
          <cell r="FX1317">
            <v>0</v>
          </cell>
          <cell r="FY1317">
            <v>0</v>
          </cell>
          <cell r="FZ1317">
            <v>0.95834521999995559</v>
          </cell>
          <cell r="GA1317">
            <v>0</v>
          </cell>
          <cell r="GB1317">
            <v>0</v>
          </cell>
          <cell r="GC1317">
            <v>0</v>
          </cell>
          <cell r="GD1317">
            <v>0</v>
          </cell>
          <cell r="GE1317">
            <v>4.6126100000001315</v>
          </cell>
          <cell r="GF1317">
            <v>0</v>
          </cell>
          <cell r="GG1317">
            <v>0</v>
          </cell>
          <cell r="GH1317">
            <v>0</v>
          </cell>
          <cell r="GI1317">
            <v>0</v>
          </cell>
          <cell r="GJ1317">
            <v>0</v>
          </cell>
          <cell r="GK1317">
            <v>0</v>
          </cell>
          <cell r="GL1317">
            <v>0</v>
          </cell>
          <cell r="GM1317">
            <v>0</v>
          </cell>
          <cell r="GN1317">
            <v>4.6126100000000179</v>
          </cell>
          <cell r="GO1317">
            <v>0</v>
          </cell>
          <cell r="GP1317">
            <v>0</v>
          </cell>
          <cell r="GQ1317">
            <v>0</v>
          </cell>
          <cell r="GR1317">
            <v>60.4743345400002</v>
          </cell>
          <cell r="GS1317">
            <v>4.9507957099999942</v>
          </cell>
          <cell r="GT1317">
            <v>0</v>
          </cell>
          <cell r="GU1317">
            <v>0</v>
          </cell>
          <cell r="GV1317">
            <v>0</v>
          </cell>
          <cell r="GW1317">
            <v>0</v>
          </cell>
          <cell r="GX1317">
            <v>0</v>
          </cell>
          <cell r="GY1317">
            <v>0</v>
          </cell>
          <cell r="GZ1317">
            <v>0</v>
          </cell>
          <cell r="HA1317">
            <v>52.776810970000042</v>
          </cell>
          <cell r="HB1317">
            <v>0</v>
          </cell>
          <cell r="HC1317">
            <v>0</v>
          </cell>
          <cell r="HD1317">
            <v>2.7467278599999645</v>
          </cell>
          <cell r="HE1317">
            <v>-17.147033359999114</v>
          </cell>
          <cell r="HF1317">
            <v>0</v>
          </cell>
          <cell r="HG1317">
            <v>0</v>
          </cell>
          <cell r="HH1317">
            <v>0</v>
          </cell>
          <cell r="HI1317">
            <v>0</v>
          </cell>
          <cell r="HJ1317">
            <v>0</v>
          </cell>
          <cell r="HK1317">
            <v>0</v>
          </cell>
          <cell r="HL1317">
            <v>-17.147033360000137</v>
          </cell>
          <cell r="HM1317">
            <v>0</v>
          </cell>
          <cell r="HN1317">
            <v>0</v>
          </cell>
          <cell r="HO1317">
            <v>0</v>
          </cell>
          <cell r="HP1317">
            <v>0</v>
          </cell>
          <cell r="HQ1317">
            <v>0</v>
          </cell>
          <cell r="HR1317">
            <v>2.2040678499997739</v>
          </cell>
          <cell r="HS1317">
            <v>0</v>
          </cell>
          <cell r="HT1317">
            <v>0</v>
          </cell>
          <cell r="HU1317">
            <v>0</v>
          </cell>
          <cell r="HV1317">
            <v>0</v>
          </cell>
          <cell r="HW1317">
            <v>0</v>
          </cell>
          <cell r="HX1317">
            <v>0</v>
          </cell>
          <cell r="HY1317">
            <v>0</v>
          </cell>
          <cell r="HZ1317">
            <v>1.9327378500001942</v>
          </cell>
          <cell r="IA1317">
            <v>0</v>
          </cell>
          <cell r="IB1317">
            <v>0</v>
          </cell>
          <cell r="IC1317">
            <v>0</v>
          </cell>
          <cell r="ID1317">
            <v>0.27133000000048924</v>
          </cell>
          <cell r="IE1317">
            <v>4.6218282299996645</v>
          </cell>
          <cell r="IF1317">
            <v>-0.35912313000017093</v>
          </cell>
          <cell r="IG1317">
            <v>0.12270338000053016</v>
          </cell>
          <cell r="IH1317">
            <v>0</v>
          </cell>
          <cell r="II1317">
            <v>0</v>
          </cell>
          <cell r="IJ1317">
            <v>0</v>
          </cell>
          <cell r="IK1317">
            <v>6.0968740000021171E-2</v>
          </cell>
          <cell r="IL1317">
            <v>4.2933806600003663</v>
          </cell>
          <cell r="IM1317">
            <v>0</v>
          </cell>
          <cell r="IN1317">
            <v>0.50389858000016829</v>
          </cell>
          <cell r="IO1317">
            <v>0</v>
          </cell>
          <cell r="IP1317">
            <v>0</v>
          </cell>
          <cell r="IQ1317">
            <v>0</v>
          </cell>
          <cell r="IR1317">
            <v>5.2380854100010765</v>
          </cell>
          <cell r="IS1317">
            <v>2.6120396500000425</v>
          </cell>
          <cell r="IT1317">
            <v>1.6867231300002459</v>
          </cell>
          <cell r="IU1317">
            <v>0</v>
          </cell>
          <cell r="IV1317">
            <v>0</v>
          </cell>
          <cell r="IW1317">
            <v>0</v>
          </cell>
          <cell r="IX1317">
            <v>0</v>
          </cell>
          <cell r="IY1317">
            <v>0</v>
          </cell>
          <cell r="IZ1317">
            <v>0</v>
          </cell>
          <cell r="JA1317">
            <v>0.9393226299998787</v>
          </cell>
          <cell r="JB1317">
            <v>0</v>
          </cell>
          <cell r="JC1317">
            <v>0</v>
          </cell>
          <cell r="JD1317">
            <v>0</v>
          </cell>
          <cell r="JE1317">
            <v>0</v>
          </cell>
          <cell r="JF1317">
            <v>0</v>
          </cell>
          <cell r="JG1317">
            <v>0</v>
          </cell>
          <cell r="JH1317">
            <v>0</v>
          </cell>
          <cell r="JI1317">
            <v>0</v>
          </cell>
          <cell r="JJ1317">
            <v>0</v>
          </cell>
          <cell r="JK1317">
            <v>0</v>
          </cell>
          <cell r="JL1317">
            <v>0</v>
          </cell>
          <cell r="JM1317">
            <v>0</v>
          </cell>
          <cell r="JN1317">
            <v>0</v>
          </cell>
          <cell r="JO1317">
            <v>0</v>
          </cell>
          <cell r="JP1317">
            <v>0</v>
          </cell>
          <cell r="JQ1317">
            <v>0</v>
          </cell>
        </row>
        <row r="1318">
          <cell r="D1318" t="str">
            <v>GSC.EX.WSF._.___.Gadsby 6 OR</v>
          </cell>
          <cell r="F1318">
            <v>0</v>
          </cell>
          <cell r="G1318">
            <v>2.5529999999999973</v>
          </cell>
          <cell r="H1318">
            <v>0</v>
          </cell>
          <cell r="I1318">
            <v>0</v>
          </cell>
          <cell r="J1318">
            <v>0.9739033500000005</v>
          </cell>
          <cell r="K1318">
            <v>0</v>
          </cell>
          <cell r="L1318">
            <v>-0.72623813000001292</v>
          </cell>
          <cell r="M1318">
            <v>-7.7936614099999986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-10.211999999999989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  <cell r="BJ1318">
            <v>0</v>
          </cell>
          <cell r="BK1318">
            <v>0</v>
          </cell>
          <cell r="BL1318">
            <v>0</v>
          </cell>
          <cell r="BM1318">
            <v>-10.211999999999989</v>
          </cell>
          <cell r="BN1318">
            <v>0</v>
          </cell>
          <cell r="BO1318">
            <v>0</v>
          </cell>
          <cell r="BP1318">
            <v>0</v>
          </cell>
          <cell r="BQ1318">
            <v>0</v>
          </cell>
          <cell r="BR1318">
            <v>-6.6244315700000129</v>
          </cell>
          <cell r="BS1318">
            <v>0</v>
          </cell>
          <cell r="BT1318">
            <v>0</v>
          </cell>
          <cell r="BU1318">
            <v>0</v>
          </cell>
          <cell r="BV1318">
            <v>0</v>
          </cell>
          <cell r="BW1318">
            <v>0</v>
          </cell>
          <cell r="BX1318">
            <v>0</v>
          </cell>
          <cell r="BY1318">
            <v>0</v>
          </cell>
          <cell r="BZ1318">
            <v>-6.6244315700000129</v>
          </cell>
          <cell r="CA1318">
            <v>0</v>
          </cell>
          <cell r="CB1318">
            <v>0</v>
          </cell>
          <cell r="CC1318">
            <v>0</v>
          </cell>
          <cell r="CD1318">
            <v>0</v>
          </cell>
          <cell r="CE1318">
            <v>-43.492156330000057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0</v>
          </cell>
          <cell r="CK1318">
            <v>0</v>
          </cell>
          <cell r="CL1318">
            <v>0</v>
          </cell>
          <cell r="CM1318">
            <v>-43.492156330000057</v>
          </cell>
          <cell r="CN1318">
            <v>0</v>
          </cell>
          <cell r="CO1318">
            <v>0</v>
          </cell>
          <cell r="CP1318">
            <v>0</v>
          </cell>
          <cell r="CQ1318">
            <v>0</v>
          </cell>
          <cell r="CR1318">
            <v>0</v>
          </cell>
          <cell r="CS1318">
            <v>0</v>
          </cell>
          <cell r="CT1318">
            <v>0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0</v>
          </cell>
          <cell r="DA1318">
            <v>0</v>
          </cell>
          <cell r="DB1318">
            <v>0</v>
          </cell>
          <cell r="DC1318">
            <v>0</v>
          </cell>
          <cell r="DD1318">
            <v>0</v>
          </cell>
          <cell r="DE1318">
            <v>-8.9241872400001512</v>
          </cell>
          <cell r="DF1318">
            <v>0</v>
          </cell>
          <cell r="DG1318">
            <v>0</v>
          </cell>
          <cell r="DH1318">
            <v>0</v>
          </cell>
          <cell r="DI1318">
            <v>0</v>
          </cell>
          <cell r="DJ1318">
            <v>0</v>
          </cell>
          <cell r="DK1318">
            <v>0</v>
          </cell>
          <cell r="DL1318">
            <v>0</v>
          </cell>
          <cell r="DM1318">
            <v>-8.9241872400001512</v>
          </cell>
          <cell r="DN1318">
            <v>0</v>
          </cell>
          <cell r="DO1318">
            <v>0</v>
          </cell>
          <cell r="DP1318">
            <v>0</v>
          </cell>
          <cell r="DQ1318">
            <v>0</v>
          </cell>
          <cell r="DR1318">
            <v>0</v>
          </cell>
          <cell r="DS1318">
            <v>0</v>
          </cell>
          <cell r="DT1318">
            <v>0</v>
          </cell>
          <cell r="DU1318">
            <v>0</v>
          </cell>
          <cell r="DV1318">
            <v>0</v>
          </cell>
          <cell r="DW1318">
            <v>0</v>
          </cell>
          <cell r="DX1318">
            <v>0</v>
          </cell>
          <cell r="DY1318">
            <v>0</v>
          </cell>
          <cell r="DZ1318">
            <v>0</v>
          </cell>
          <cell r="EA1318">
            <v>0</v>
          </cell>
          <cell r="EB1318">
            <v>0</v>
          </cell>
          <cell r="EC1318">
            <v>0</v>
          </cell>
          <cell r="ED1318">
            <v>0</v>
          </cell>
          <cell r="EE1318">
            <v>0</v>
          </cell>
          <cell r="EF1318">
            <v>0</v>
          </cell>
          <cell r="EG1318">
            <v>0</v>
          </cell>
          <cell r="EH1318">
            <v>0</v>
          </cell>
          <cell r="EI1318">
            <v>0</v>
          </cell>
          <cell r="EJ1318">
            <v>0</v>
          </cell>
          <cell r="EK1318">
            <v>0</v>
          </cell>
          <cell r="EL1318">
            <v>0</v>
          </cell>
          <cell r="EM1318">
            <v>0</v>
          </cell>
          <cell r="EN1318">
            <v>0</v>
          </cell>
          <cell r="EO1318">
            <v>0</v>
          </cell>
          <cell r="EP1318">
            <v>0</v>
          </cell>
          <cell r="EQ1318">
            <v>0</v>
          </cell>
          <cell r="ER1318">
            <v>0</v>
          </cell>
          <cell r="ES1318">
            <v>0</v>
          </cell>
          <cell r="ET1318">
            <v>0</v>
          </cell>
          <cell r="EU1318">
            <v>0</v>
          </cell>
          <cell r="EV1318">
            <v>0</v>
          </cell>
          <cell r="EW1318">
            <v>0</v>
          </cell>
          <cell r="EX1318">
            <v>0</v>
          </cell>
          <cell r="EY1318">
            <v>0</v>
          </cell>
          <cell r="EZ1318">
            <v>0</v>
          </cell>
          <cell r="FA1318">
            <v>0</v>
          </cell>
          <cell r="FB1318">
            <v>0</v>
          </cell>
          <cell r="FC1318">
            <v>0</v>
          </cell>
          <cell r="FD1318">
            <v>0</v>
          </cell>
          <cell r="FE1318">
            <v>0</v>
          </cell>
          <cell r="FF1318">
            <v>0</v>
          </cell>
          <cell r="FG1318">
            <v>0</v>
          </cell>
          <cell r="FH1318">
            <v>0</v>
          </cell>
          <cell r="FI1318">
            <v>0</v>
          </cell>
          <cell r="FJ1318">
            <v>0</v>
          </cell>
          <cell r="FK1318">
            <v>0</v>
          </cell>
          <cell r="FL1318">
            <v>0</v>
          </cell>
          <cell r="FM1318">
            <v>0</v>
          </cell>
          <cell r="FN1318">
            <v>0</v>
          </cell>
          <cell r="FO1318">
            <v>0</v>
          </cell>
          <cell r="FP1318">
            <v>0</v>
          </cell>
          <cell r="FQ1318">
            <v>0</v>
          </cell>
          <cell r="FR1318">
            <v>0</v>
          </cell>
          <cell r="FS1318">
            <v>0</v>
          </cell>
          <cell r="FT1318">
            <v>0</v>
          </cell>
          <cell r="FU1318">
            <v>0</v>
          </cell>
          <cell r="FV1318">
            <v>0</v>
          </cell>
          <cell r="FW1318">
            <v>0</v>
          </cell>
          <cell r="FX1318">
            <v>0</v>
          </cell>
          <cell r="FY1318">
            <v>0</v>
          </cell>
          <cell r="FZ1318">
            <v>0</v>
          </cell>
          <cell r="GA1318">
            <v>0</v>
          </cell>
          <cell r="GB1318">
            <v>0</v>
          </cell>
          <cell r="GC1318">
            <v>0</v>
          </cell>
          <cell r="GD1318">
            <v>0</v>
          </cell>
          <cell r="GE1318">
            <v>0</v>
          </cell>
          <cell r="GF1318">
            <v>0</v>
          </cell>
          <cell r="GG1318">
            <v>0</v>
          </cell>
          <cell r="GH1318">
            <v>0</v>
          </cell>
          <cell r="GI1318">
            <v>0</v>
          </cell>
          <cell r="GJ1318">
            <v>0</v>
          </cell>
          <cell r="GK1318">
            <v>0</v>
          </cell>
          <cell r="GL1318">
            <v>0</v>
          </cell>
          <cell r="GM1318">
            <v>0</v>
          </cell>
          <cell r="GN1318">
            <v>0</v>
          </cell>
          <cell r="GO1318">
            <v>0</v>
          </cell>
          <cell r="GP1318">
            <v>0</v>
          </cell>
          <cell r="GQ1318">
            <v>0</v>
          </cell>
          <cell r="GR1318">
            <v>0</v>
          </cell>
          <cell r="GS1318">
            <v>0</v>
          </cell>
          <cell r="GT1318">
            <v>0</v>
          </cell>
          <cell r="GU1318">
            <v>0</v>
          </cell>
          <cell r="GV1318">
            <v>0</v>
          </cell>
          <cell r="GW1318">
            <v>0</v>
          </cell>
          <cell r="GX1318">
            <v>0</v>
          </cell>
          <cell r="GY1318">
            <v>0</v>
          </cell>
          <cell r="GZ1318">
            <v>0</v>
          </cell>
          <cell r="HA1318">
            <v>0</v>
          </cell>
          <cell r="HB1318">
            <v>0</v>
          </cell>
          <cell r="HC1318">
            <v>0</v>
          </cell>
          <cell r="HD1318">
            <v>0</v>
          </cell>
          <cell r="HE1318">
            <v>0</v>
          </cell>
          <cell r="HF1318">
            <v>0</v>
          </cell>
          <cell r="HG1318">
            <v>0</v>
          </cell>
          <cell r="HH1318">
            <v>0</v>
          </cell>
          <cell r="HI1318">
            <v>0</v>
          </cell>
          <cell r="HJ1318">
            <v>0</v>
          </cell>
          <cell r="HK1318">
            <v>0</v>
          </cell>
          <cell r="HL1318">
            <v>0</v>
          </cell>
          <cell r="HM1318">
            <v>0</v>
          </cell>
          <cell r="HN1318">
            <v>0</v>
          </cell>
          <cell r="HO1318">
            <v>0</v>
          </cell>
          <cell r="HP1318">
            <v>0</v>
          </cell>
          <cell r="HQ1318">
            <v>0</v>
          </cell>
          <cell r="HR1318">
            <v>0</v>
          </cell>
          <cell r="HS1318">
            <v>0</v>
          </cell>
          <cell r="HT1318">
            <v>0</v>
          </cell>
          <cell r="HU1318">
            <v>0</v>
          </cell>
          <cell r="HV1318">
            <v>0</v>
          </cell>
          <cell r="HW1318">
            <v>0</v>
          </cell>
          <cell r="HX1318">
            <v>0</v>
          </cell>
          <cell r="HY1318">
            <v>0</v>
          </cell>
          <cell r="HZ1318">
            <v>0</v>
          </cell>
          <cell r="IA1318">
            <v>0</v>
          </cell>
          <cell r="IB1318">
            <v>0</v>
          </cell>
          <cell r="IC1318">
            <v>0</v>
          </cell>
          <cell r="ID1318">
            <v>0</v>
          </cell>
          <cell r="IE1318">
            <v>0</v>
          </cell>
          <cell r="IF1318">
            <v>0</v>
          </cell>
          <cell r="IG1318">
            <v>0</v>
          </cell>
          <cell r="IH1318">
            <v>0</v>
          </cell>
          <cell r="II1318">
            <v>0</v>
          </cell>
          <cell r="IJ1318">
            <v>0</v>
          </cell>
          <cell r="IK1318">
            <v>0</v>
          </cell>
          <cell r="IL1318">
            <v>0</v>
          </cell>
          <cell r="IM1318">
            <v>0</v>
          </cell>
          <cell r="IN1318">
            <v>0</v>
          </cell>
          <cell r="IO1318">
            <v>0</v>
          </cell>
          <cell r="IP1318">
            <v>0</v>
          </cell>
          <cell r="IQ1318">
            <v>0</v>
          </cell>
          <cell r="IR1318">
            <v>0</v>
          </cell>
          <cell r="IS1318">
            <v>0</v>
          </cell>
          <cell r="IT1318">
            <v>0</v>
          </cell>
          <cell r="IU1318">
            <v>0</v>
          </cell>
          <cell r="IV1318">
            <v>0</v>
          </cell>
          <cell r="IW1318">
            <v>0</v>
          </cell>
          <cell r="IX1318">
            <v>0</v>
          </cell>
          <cell r="IY1318">
            <v>0</v>
          </cell>
          <cell r="IZ1318">
            <v>0</v>
          </cell>
          <cell r="JA1318">
            <v>0</v>
          </cell>
          <cell r="JB1318">
            <v>0</v>
          </cell>
          <cell r="JC1318">
            <v>0</v>
          </cell>
          <cell r="JD1318">
            <v>0</v>
          </cell>
          <cell r="JE1318">
            <v>0</v>
          </cell>
          <cell r="JF1318">
            <v>0</v>
          </cell>
          <cell r="JG1318">
            <v>0</v>
          </cell>
          <cell r="JH1318">
            <v>0</v>
          </cell>
          <cell r="JI1318">
            <v>0</v>
          </cell>
          <cell r="JJ1318">
            <v>0</v>
          </cell>
          <cell r="JK1318">
            <v>0</v>
          </cell>
          <cell r="JL1318">
            <v>0</v>
          </cell>
          <cell r="JM1318">
            <v>0</v>
          </cell>
          <cell r="JN1318">
            <v>0</v>
          </cell>
          <cell r="JO1318">
            <v>0</v>
          </cell>
          <cell r="JP1318">
            <v>0</v>
          </cell>
          <cell r="JQ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  <cell r="BJ1319">
            <v>0</v>
          </cell>
          <cell r="BK1319">
            <v>0</v>
          </cell>
          <cell r="BL1319">
            <v>0</v>
          </cell>
          <cell r="BM1319">
            <v>0</v>
          </cell>
          <cell r="BN1319">
            <v>0</v>
          </cell>
          <cell r="BO1319">
            <v>0</v>
          </cell>
          <cell r="BP1319">
            <v>0</v>
          </cell>
          <cell r="BQ1319">
            <v>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0</v>
          </cell>
          <cell r="BW1319">
            <v>0</v>
          </cell>
          <cell r="BX1319">
            <v>0</v>
          </cell>
          <cell r="BY1319">
            <v>0</v>
          </cell>
          <cell r="BZ1319">
            <v>0</v>
          </cell>
          <cell r="CA1319">
            <v>0</v>
          </cell>
          <cell r="CB1319">
            <v>0</v>
          </cell>
          <cell r="CC1319">
            <v>0</v>
          </cell>
          <cell r="CD1319">
            <v>0</v>
          </cell>
          <cell r="CE1319">
            <v>0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0</v>
          </cell>
          <cell r="CK1319">
            <v>0</v>
          </cell>
          <cell r="CL1319">
            <v>0</v>
          </cell>
          <cell r="CM1319">
            <v>0</v>
          </cell>
          <cell r="CN1319">
            <v>0</v>
          </cell>
          <cell r="CO1319">
            <v>0</v>
          </cell>
          <cell r="CP1319">
            <v>0</v>
          </cell>
          <cell r="CQ1319">
            <v>0</v>
          </cell>
          <cell r="CR1319">
            <v>0</v>
          </cell>
          <cell r="CS1319">
            <v>0</v>
          </cell>
          <cell r="CT1319">
            <v>0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0</v>
          </cell>
          <cell r="DA1319">
            <v>0</v>
          </cell>
          <cell r="DB1319">
            <v>0</v>
          </cell>
          <cell r="DC1319">
            <v>0</v>
          </cell>
          <cell r="DD1319">
            <v>0</v>
          </cell>
          <cell r="DE1319">
            <v>0</v>
          </cell>
          <cell r="DF1319">
            <v>0</v>
          </cell>
          <cell r="DG1319">
            <v>0</v>
          </cell>
          <cell r="DH1319">
            <v>0</v>
          </cell>
          <cell r="DI1319">
            <v>0</v>
          </cell>
          <cell r="DJ1319">
            <v>0</v>
          </cell>
          <cell r="DK1319">
            <v>0</v>
          </cell>
          <cell r="DL1319">
            <v>0</v>
          </cell>
          <cell r="DM1319">
            <v>0</v>
          </cell>
          <cell r="DN1319">
            <v>0</v>
          </cell>
          <cell r="DO1319">
            <v>0</v>
          </cell>
          <cell r="DP1319">
            <v>0</v>
          </cell>
          <cell r="DQ1319">
            <v>0</v>
          </cell>
          <cell r="DR1319">
            <v>0</v>
          </cell>
          <cell r="DS1319">
            <v>0</v>
          </cell>
          <cell r="DT1319">
            <v>0</v>
          </cell>
          <cell r="DU1319">
            <v>0</v>
          </cell>
          <cell r="DV1319">
            <v>0</v>
          </cell>
          <cell r="DW1319">
            <v>0</v>
          </cell>
          <cell r="DX1319">
            <v>0</v>
          </cell>
          <cell r="DY1319">
            <v>0</v>
          </cell>
          <cell r="DZ1319">
            <v>0</v>
          </cell>
          <cell r="EA1319">
            <v>0</v>
          </cell>
          <cell r="EB1319">
            <v>0</v>
          </cell>
          <cell r="EC1319">
            <v>0</v>
          </cell>
          <cell r="ED1319">
            <v>0</v>
          </cell>
          <cell r="EE1319">
            <v>0</v>
          </cell>
          <cell r="EF1319">
            <v>0</v>
          </cell>
          <cell r="EG1319">
            <v>0</v>
          </cell>
          <cell r="EH1319">
            <v>0</v>
          </cell>
          <cell r="EI1319">
            <v>0</v>
          </cell>
          <cell r="EJ1319">
            <v>0</v>
          </cell>
          <cell r="EK1319">
            <v>0</v>
          </cell>
          <cell r="EL1319">
            <v>0</v>
          </cell>
          <cell r="EM1319">
            <v>0</v>
          </cell>
          <cell r="EN1319">
            <v>0</v>
          </cell>
          <cell r="EO1319">
            <v>0</v>
          </cell>
          <cell r="EP1319">
            <v>0</v>
          </cell>
          <cell r="EQ1319">
            <v>0</v>
          </cell>
          <cell r="ER1319">
            <v>0</v>
          </cell>
          <cell r="ES1319">
            <v>0</v>
          </cell>
          <cell r="ET1319">
            <v>0</v>
          </cell>
          <cell r="EU1319">
            <v>0</v>
          </cell>
          <cell r="EV1319">
            <v>0</v>
          </cell>
          <cell r="EW1319">
            <v>0</v>
          </cell>
          <cell r="EX1319">
            <v>0</v>
          </cell>
          <cell r="EY1319">
            <v>0</v>
          </cell>
          <cell r="EZ1319">
            <v>0</v>
          </cell>
          <cell r="FA1319">
            <v>0</v>
          </cell>
          <cell r="FB1319">
            <v>0</v>
          </cell>
          <cell r="FC1319">
            <v>0</v>
          </cell>
          <cell r="FD1319">
            <v>0</v>
          </cell>
          <cell r="FE1319">
            <v>0</v>
          </cell>
          <cell r="FF1319">
            <v>0</v>
          </cell>
          <cell r="FG1319">
            <v>0</v>
          </cell>
          <cell r="FH1319">
            <v>0</v>
          </cell>
          <cell r="FI1319">
            <v>0</v>
          </cell>
          <cell r="FJ1319">
            <v>0</v>
          </cell>
          <cell r="FK1319">
            <v>0</v>
          </cell>
          <cell r="FL1319">
            <v>0</v>
          </cell>
          <cell r="FM1319">
            <v>0</v>
          </cell>
          <cell r="FN1319">
            <v>0</v>
          </cell>
          <cell r="FO1319">
            <v>0</v>
          </cell>
          <cell r="FP1319">
            <v>0</v>
          </cell>
          <cell r="FQ1319">
            <v>0</v>
          </cell>
          <cell r="FR1319">
            <v>0</v>
          </cell>
          <cell r="FS1319">
            <v>0</v>
          </cell>
          <cell r="FT1319">
            <v>0</v>
          </cell>
          <cell r="FU1319">
            <v>0</v>
          </cell>
          <cell r="FV1319">
            <v>0</v>
          </cell>
          <cell r="FW1319">
            <v>0</v>
          </cell>
          <cell r="FX1319">
            <v>0</v>
          </cell>
          <cell r="FY1319">
            <v>0</v>
          </cell>
          <cell r="FZ1319">
            <v>0</v>
          </cell>
          <cell r="GA1319">
            <v>0</v>
          </cell>
          <cell r="GB1319">
            <v>0</v>
          </cell>
          <cell r="GC1319">
            <v>0</v>
          </cell>
          <cell r="GD1319">
            <v>0</v>
          </cell>
          <cell r="GE1319">
            <v>0</v>
          </cell>
          <cell r="GF1319">
            <v>0</v>
          </cell>
          <cell r="GG1319">
            <v>0</v>
          </cell>
          <cell r="GH1319">
            <v>0</v>
          </cell>
          <cell r="GI1319">
            <v>0</v>
          </cell>
          <cell r="GJ1319">
            <v>0</v>
          </cell>
          <cell r="GK1319">
            <v>0</v>
          </cell>
          <cell r="GL1319">
            <v>0</v>
          </cell>
          <cell r="GM1319">
            <v>0</v>
          </cell>
          <cell r="GN1319">
            <v>0</v>
          </cell>
          <cell r="GO1319">
            <v>0</v>
          </cell>
          <cell r="GP1319">
            <v>0</v>
          </cell>
          <cell r="GQ1319">
            <v>0</v>
          </cell>
          <cell r="GR1319">
            <v>0</v>
          </cell>
          <cell r="GS1319">
            <v>0</v>
          </cell>
          <cell r="GT1319">
            <v>0</v>
          </cell>
          <cell r="GU1319">
            <v>0</v>
          </cell>
          <cell r="GV1319">
            <v>0</v>
          </cell>
          <cell r="GW1319">
            <v>0</v>
          </cell>
          <cell r="GX1319">
            <v>0</v>
          </cell>
          <cell r="GY1319">
            <v>0</v>
          </cell>
          <cell r="GZ1319">
            <v>0</v>
          </cell>
          <cell r="HA1319">
            <v>0</v>
          </cell>
          <cell r="HB1319">
            <v>0</v>
          </cell>
          <cell r="HC1319">
            <v>0</v>
          </cell>
          <cell r="HD1319">
            <v>0</v>
          </cell>
          <cell r="HE1319">
            <v>0</v>
          </cell>
          <cell r="HF1319">
            <v>0</v>
          </cell>
          <cell r="HG1319">
            <v>0</v>
          </cell>
          <cell r="HH1319">
            <v>0</v>
          </cell>
          <cell r="HI1319">
            <v>0</v>
          </cell>
          <cell r="HJ1319">
            <v>0</v>
          </cell>
          <cell r="HK1319">
            <v>0</v>
          </cell>
          <cell r="HL1319">
            <v>0</v>
          </cell>
          <cell r="HM1319">
            <v>0</v>
          </cell>
          <cell r="HN1319">
            <v>0</v>
          </cell>
          <cell r="HO1319">
            <v>0</v>
          </cell>
          <cell r="HP1319">
            <v>0</v>
          </cell>
          <cell r="HQ1319">
            <v>0</v>
          </cell>
          <cell r="HR1319">
            <v>0</v>
          </cell>
          <cell r="HS1319">
            <v>0</v>
          </cell>
          <cell r="HT1319">
            <v>0</v>
          </cell>
          <cell r="HU1319">
            <v>0</v>
          </cell>
          <cell r="HV1319">
            <v>0</v>
          </cell>
          <cell r="HW1319">
            <v>0</v>
          </cell>
          <cell r="HX1319">
            <v>0</v>
          </cell>
          <cell r="HY1319">
            <v>0</v>
          </cell>
          <cell r="HZ1319">
            <v>0</v>
          </cell>
          <cell r="IA1319">
            <v>0</v>
          </cell>
          <cell r="IB1319">
            <v>0</v>
          </cell>
          <cell r="IC1319">
            <v>0</v>
          </cell>
          <cell r="ID1319">
            <v>0</v>
          </cell>
          <cell r="IE1319">
            <v>0</v>
          </cell>
          <cell r="IF1319">
            <v>0</v>
          </cell>
          <cell r="IG1319">
            <v>0</v>
          </cell>
          <cell r="IH1319">
            <v>0</v>
          </cell>
          <cell r="II1319">
            <v>0</v>
          </cell>
          <cell r="IJ1319">
            <v>0</v>
          </cell>
          <cell r="IK1319">
            <v>0</v>
          </cell>
          <cell r="IL1319">
            <v>0</v>
          </cell>
          <cell r="IM1319">
            <v>0</v>
          </cell>
          <cell r="IN1319">
            <v>0</v>
          </cell>
          <cell r="IO1319">
            <v>0</v>
          </cell>
          <cell r="IP1319">
            <v>0</v>
          </cell>
          <cell r="IQ1319">
            <v>0</v>
          </cell>
          <cell r="IR1319">
            <v>0</v>
          </cell>
          <cell r="IS1319">
            <v>0</v>
          </cell>
          <cell r="IT1319">
            <v>0</v>
          </cell>
          <cell r="IU1319">
            <v>0</v>
          </cell>
          <cell r="IV1319">
            <v>0</v>
          </cell>
          <cell r="IW1319">
            <v>0</v>
          </cell>
          <cell r="IX1319">
            <v>0</v>
          </cell>
          <cell r="IY1319">
            <v>0</v>
          </cell>
          <cell r="IZ1319">
            <v>0</v>
          </cell>
          <cell r="JA1319">
            <v>0</v>
          </cell>
          <cell r="JB1319">
            <v>0</v>
          </cell>
          <cell r="JC1319">
            <v>0</v>
          </cell>
          <cell r="JD1319">
            <v>0</v>
          </cell>
          <cell r="JE1319">
            <v>0</v>
          </cell>
          <cell r="JF1319">
            <v>0</v>
          </cell>
          <cell r="JG1319">
            <v>0</v>
          </cell>
          <cell r="JH1319">
            <v>0</v>
          </cell>
          <cell r="JI1319">
            <v>0</v>
          </cell>
          <cell r="JJ1319">
            <v>0</v>
          </cell>
          <cell r="JK1319">
            <v>0</v>
          </cell>
          <cell r="JL1319">
            <v>0</v>
          </cell>
          <cell r="JM1319">
            <v>0</v>
          </cell>
          <cell r="JN1319">
            <v>0</v>
          </cell>
          <cell r="JO1319">
            <v>0</v>
          </cell>
          <cell r="JP1319">
            <v>0</v>
          </cell>
          <cell r="JQ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  <cell r="BJ1320">
            <v>0</v>
          </cell>
          <cell r="BK1320">
            <v>0</v>
          </cell>
          <cell r="BL1320">
            <v>0</v>
          </cell>
          <cell r="BM1320">
            <v>0</v>
          </cell>
          <cell r="BN1320">
            <v>0</v>
          </cell>
          <cell r="BO1320">
            <v>0</v>
          </cell>
          <cell r="BP1320">
            <v>0</v>
          </cell>
          <cell r="BQ1320">
            <v>0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0</v>
          </cell>
          <cell r="BW1320">
            <v>0</v>
          </cell>
          <cell r="BX1320">
            <v>0</v>
          </cell>
          <cell r="BY1320">
            <v>0</v>
          </cell>
          <cell r="BZ1320">
            <v>0</v>
          </cell>
          <cell r="CA1320">
            <v>0</v>
          </cell>
          <cell r="CB1320">
            <v>0</v>
          </cell>
          <cell r="CC1320">
            <v>0</v>
          </cell>
          <cell r="CD1320">
            <v>0</v>
          </cell>
          <cell r="CE1320">
            <v>0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0</v>
          </cell>
          <cell r="CK1320">
            <v>0</v>
          </cell>
          <cell r="CL1320">
            <v>0</v>
          </cell>
          <cell r="CM1320">
            <v>0</v>
          </cell>
          <cell r="CN1320">
            <v>0</v>
          </cell>
          <cell r="CO1320">
            <v>0</v>
          </cell>
          <cell r="CP1320">
            <v>0</v>
          </cell>
          <cell r="CQ1320">
            <v>0</v>
          </cell>
          <cell r="CR1320">
            <v>0</v>
          </cell>
          <cell r="CS1320">
            <v>0</v>
          </cell>
          <cell r="CT1320">
            <v>0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0</v>
          </cell>
          <cell r="DA1320">
            <v>0</v>
          </cell>
          <cell r="DB1320">
            <v>0</v>
          </cell>
          <cell r="DC1320">
            <v>0</v>
          </cell>
          <cell r="DD1320">
            <v>0</v>
          </cell>
          <cell r="DE1320">
            <v>0</v>
          </cell>
          <cell r="DF1320">
            <v>0</v>
          </cell>
          <cell r="DG1320">
            <v>0</v>
          </cell>
          <cell r="DH1320">
            <v>0</v>
          </cell>
          <cell r="DI1320">
            <v>0</v>
          </cell>
          <cell r="DJ1320">
            <v>0</v>
          </cell>
          <cell r="DK1320">
            <v>0</v>
          </cell>
          <cell r="DL1320">
            <v>0</v>
          </cell>
          <cell r="DM1320">
            <v>0</v>
          </cell>
          <cell r="DN1320">
            <v>0</v>
          </cell>
          <cell r="DO1320">
            <v>0</v>
          </cell>
          <cell r="DP1320">
            <v>0</v>
          </cell>
          <cell r="DQ1320">
            <v>0</v>
          </cell>
          <cell r="DR1320">
            <v>0</v>
          </cell>
          <cell r="DS1320">
            <v>0</v>
          </cell>
          <cell r="DT1320">
            <v>0</v>
          </cell>
          <cell r="DU1320">
            <v>0</v>
          </cell>
          <cell r="DV1320">
            <v>0</v>
          </cell>
          <cell r="DW1320">
            <v>0</v>
          </cell>
          <cell r="DX1320">
            <v>0</v>
          </cell>
          <cell r="DY1320">
            <v>0</v>
          </cell>
          <cell r="DZ1320">
            <v>0</v>
          </cell>
          <cell r="EA1320">
            <v>0</v>
          </cell>
          <cell r="EB1320">
            <v>0</v>
          </cell>
          <cell r="EC1320">
            <v>0</v>
          </cell>
          <cell r="ED1320">
            <v>0</v>
          </cell>
          <cell r="EE1320">
            <v>0</v>
          </cell>
          <cell r="EF1320">
            <v>0</v>
          </cell>
          <cell r="EG1320">
            <v>0</v>
          </cell>
          <cell r="EH1320">
            <v>0</v>
          </cell>
          <cell r="EI1320">
            <v>0</v>
          </cell>
          <cell r="EJ1320">
            <v>0</v>
          </cell>
          <cell r="EK1320">
            <v>0</v>
          </cell>
          <cell r="EL1320">
            <v>0</v>
          </cell>
          <cell r="EM1320">
            <v>0</v>
          </cell>
          <cell r="EN1320">
            <v>0</v>
          </cell>
          <cell r="EO1320">
            <v>0</v>
          </cell>
          <cell r="EP1320">
            <v>0</v>
          </cell>
          <cell r="EQ1320">
            <v>0</v>
          </cell>
          <cell r="ER1320">
            <v>0</v>
          </cell>
          <cell r="ES1320">
            <v>0</v>
          </cell>
          <cell r="ET1320">
            <v>0</v>
          </cell>
          <cell r="EU1320">
            <v>0</v>
          </cell>
          <cell r="EV1320">
            <v>0</v>
          </cell>
          <cell r="EW1320">
            <v>0</v>
          </cell>
          <cell r="EX1320">
            <v>0</v>
          </cell>
          <cell r="EY1320">
            <v>0</v>
          </cell>
          <cell r="EZ1320">
            <v>0</v>
          </cell>
          <cell r="FA1320">
            <v>0</v>
          </cell>
          <cell r="FB1320">
            <v>0</v>
          </cell>
          <cell r="FC1320">
            <v>0</v>
          </cell>
          <cell r="FD1320">
            <v>0</v>
          </cell>
          <cell r="FE1320">
            <v>0</v>
          </cell>
          <cell r="FF1320">
            <v>0</v>
          </cell>
          <cell r="FG1320">
            <v>0</v>
          </cell>
          <cell r="FH1320">
            <v>0</v>
          </cell>
          <cell r="FI1320">
            <v>0</v>
          </cell>
          <cell r="FJ1320">
            <v>0</v>
          </cell>
          <cell r="FK1320">
            <v>0</v>
          </cell>
          <cell r="FL1320">
            <v>0</v>
          </cell>
          <cell r="FM1320">
            <v>0</v>
          </cell>
          <cell r="FN1320">
            <v>0</v>
          </cell>
          <cell r="FO1320">
            <v>0</v>
          </cell>
          <cell r="FP1320">
            <v>0</v>
          </cell>
          <cell r="FQ1320">
            <v>0</v>
          </cell>
          <cell r="FR1320">
            <v>0</v>
          </cell>
          <cell r="FS1320">
            <v>0</v>
          </cell>
          <cell r="FT1320">
            <v>0</v>
          </cell>
          <cell r="FU1320">
            <v>0</v>
          </cell>
          <cell r="FV1320">
            <v>0</v>
          </cell>
          <cell r="FW1320">
            <v>0</v>
          </cell>
          <cell r="FX1320">
            <v>0</v>
          </cell>
          <cell r="FY1320">
            <v>0</v>
          </cell>
          <cell r="FZ1320">
            <v>0</v>
          </cell>
          <cell r="GA1320">
            <v>0</v>
          </cell>
          <cell r="GB1320">
            <v>0</v>
          </cell>
          <cell r="GC1320">
            <v>0</v>
          </cell>
          <cell r="GD1320">
            <v>0</v>
          </cell>
          <cell r="GE1320">
            <v>0</v>
          </cell>
          <cell r="GF1320">
            <v>0</v>
          </cell>
          <cell r="GG1320">
            <v>0</v>
          </cell>
          <cell r="GH1320">
            <v>0</v>
          </cell>
          <cell r="GI1320">
            <v>0</v>
          </cell>
          <cell r="GJ1320">
            <v>0</v>
          </cell>
          <cell r="GK1320">
            <v>0</v>
          </cell>
          <cell r="GL1320">
            <v>0</v>
          </cell>
          <cell r="GM1320">
            <v>0</v>
          </cell>
          <cell r="GN1320">
            <v>0</v>
          </cell>
          <cell r="GO1320">
            <v>0</v>
          </cell>
          <cell r="GP1320">
            <v>0</v>
          </cell>
          <cell r="GQ1320">
            <v>0</v>
          </cell>
          <cell r="GR1320">
            <v>0</v>
          </cell>
          <cell r="GS1320">
            <v>0</v>
          </cell>
          <cell r="GT1320">
            <v>0</v>
          </cell>
          <cell r="GU1320">
            <v>0</v>
          </cell>
          <cell r="GV1320">
            <v>0</v>
          </cell>
          <cell r="GW1320">
            <v>0</v>
          </cell>
          <cell r="GX1320">
            <v>0</v>
          </cell>
          <cell r="GY1320">
            <v>0</v>
          </cell>
          <cell r="GZ1320">
            <v>0</v>
          </cell>
          <cell r="HA1320">
            <v>0</v>
          </cell>
          <cell r="HB1320">
            <v>0</v>
          </cell>
          <cell r="HC1320">
            <v>0</v>
          </cell>
          <cell r="HD1320">
            <v>0</v>
          </cell>
          <cell r="HE1320">
            <v>0</v>
          </cell>
          <cell r="HF1320">
            <v>0</v>
          </cell>
          <cell r="HG1320">
            <v>0</v>
          </cell>
          <cell r="HH1320">
            <v>0</v>
          </cell>
          <cell r="HI1320">
            <v>0</v>
          </cell>
          <cell r="HJ1320">
            <v>0</v>
          </cell>
          <cell r="HK1320">
            <v>0</v>
          </cell>
          <cell r="HL1320">
            <v>0</v>
          </cell>
          <cell r="HM1320">
            <v>0</v>
          </cell>
          <cell r="HN1320">
            <v>0</v>
          </cell>
          <cell r="HO1320">
            <v>0</v>
          </cell>
          <cell r="HP1320">
            <v>0</v>
          </cell>
          <cell r="HQ1320">
            <v>0</v>
          </cell>
          <cell r="HR1320">
            <v>0</v>
          </cell>
          <cell r="HS1320">
            <v>0</v>
          </cell>
          <cell r="HT1320">
            <v>0</v>
          </cell>
          <cell r="HU1320">
            <v>0</v>
          </cell>
          <cell r="HV1320">
            <v>0</v>
          </cell>
          <cell r="HW1320">
            <v>0</v>
          </cell>
          <cell r="HX1320">
            <v>0</v>
          </cell>
          <cell r="HY1320">
            <v>0</v>
          </cell>
          <cell r="HZ1320">
            <v>0</v>
          </cell>
          <cell r="IA1320">
            <v>0</v>
          </cell>
          <cell r="IB1320">
            <v>0</v>
          </cell>
          <cell r="IC1320">
            <v>0</v>
          </cell>
          <cell r="ID1320">
            <v>0</v>
          </cell>
          <cell r="IE1320">
            <v>0</v>
          </cell>
          <cell r="IF1320">
            <v>0</v>
          </cell>
          <cell r="IG1320">
            <v>0</v>
          </cell>
          <cell r="IH1320">
            <v>0</v>
          </cell>
          <cell r="II1320">
            <v>0</v>
          </cell>
          <cell r="IJ1320">
            <v>0</v>
          </cell>
          <cell r="IK1320">
            <v>0</v>
          </cell>
          <cell r="IL1320">
            <v>0</v>
          </cell>
          <cell r="IM1320">
            <v>0</v>
          </cell>
          <cell r="IN1320">
            <v>0</v>
          </cell>
          <cell r="IO1320">
            <v>0</v>
          </cell>
          <cell r="IP1320">
            <v>0</v>
          </cell>
          <cell r="IQ1320">
            <v>0</v>
          </cell>
          <cell r="IR1320">
            <v>0</v>
          </cell>
          <cell r="IS1320">
            <v>0</v>
          </cell>
          <cell r="IT1320">
            <v>0</v>
          </cell>
          <cell r="IU1320">
            <v>0</v>
          </cell>
          <cell r="IV1320">
            <v>0</v>
          </cell>
          <cell r="IW1320">
            <v>0</v>
          </cell>
          <cell r="IX1320">
            <v>0</v>
          </cell>
          <cell r="IY1320">
            <v>0</v>
          </cell>
          <cell r="IZ1320">
            <v>0</v>
          </cell>
          <cell r="JA1320">
            <v>0</v>
          </cell>
          <cell r="JB1320">
            <v>0</v>
          </cell>
          <cell r="JC1320">
            <v>0</v>
          </cell>
          <cell r="JD1320">
            <v>0</v>
          </cell>
          <cell r="JE1320">
            <v>0</v>
          </cell>
          <cell r="JF1320">
            <v>0</v>
          </cell>
          <cell r="JG1320">
            <v>0</v>
          </cell>
          <cell r="JH1320">
            <v>0</v>
          </cell>
          <cell r="JI1320">
            <v>0</v>
          </cell>
          <cell r="JJ1320">
            <v>0</v>
          </cell>
          <cell r="JK1320">
            <v>0</v>
          </cell>
          <cell r="JL1320">
            <v>0</v>
          </cell>
          <cell r="JM1320">
            <v>0</v>
          </cell>
          <cell r="JN1320">
            <v>0</v>
          </cell>
          <cell r="JO1320">
            <v>0</v>
          </cell>
          <cell r="JP1320">
            <v>0</v>
          </cell>
          <cell r="JQ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  <cell r="BJ1321">
            <v>0</v>
          </cell>
          <cell r="BK1321">
            <v>0</v>
          </cell>
          <cell r="BL1321">
            <v>0</v>
          </cell>
          <cell r="BM1321">
            <v>0</v>
          </cell>
          <cell r="BN1321">
            <v>0</v>
          </cell>
          <cell r="BO1321">
            <v>0</v>
          </cell>
          <cell r="BP1321">
            <v>0</v>
          </cell>
          <cell r="BQ1321">
            <v>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0</v>
          </cell>
          <cell r="BW1321">
            <v>0</v>
          </cell>
          <cell r="BX1321">
            <v>0</v>
          </cell>
          <cell r="BY1321">
            <v>0</v>
          </cell>
          <cell r="BZ1321">
            <v>0</v>
          </cell>
          <cell r="CA1321">
            <v>0</v>
          </cell>
          <cell r="CB1321">
            <v>0</v>
          </cell>
          <cell r="CC1321">
            <v>0</v>
          </cell>
          <cell r="CD1321">
            <v>0</v>
          </cell>
          <cell r="CE1321">
            <v>0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0</v>
          </cell>
          <cell r="CK1321">
            <v>0</v>
          </cell>
          <cell r="CL1321">
            <v>0</v>
          </cell>
          <cell r="CM1321">
            <v>0</v>
          </cell>
          <cell r="CN1321">
            <v>0</v>
          </cell>
          <cell r="CO1321">
            <v>0</v>
          </cell>
          <cell r="CP1321">
            <v>0</v>
          </cell>
          <cell r="CQ1321">
            <v>0</v>
          </cell>
          <cell r="CR1321">
            <v>0</v>
          </cell>
          <cell r="CS1321">
            <v>0</v>
          </cell>
          <cell r="CT1321">
            <v>0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0</v>
          </cell>
          <cell r="DA1321">
            <v>0</v>
          </cell>
          <cell r="DB1321">
            <v>0</v>
          </cell>
          <cell r="DC1321">
            <v>0</v>
          </cell>
          <cell r="DD1321">
            <v>0</v>
          </cell>
          <cell r="DE1321">
            <v>0</v>
          </cell>
          <cell r="DF1321">
            <v>0</v>
          </cell>
          <cell r="DG1321">
            <v>0</v>
          </cell>
          <cell r="DH1321">
            <v>0</v>
          </cell>
          <cell r="DI1321">
            <v>0</v>
          </cell>
          <cell r="DJ1321">
            <v>0</v>
          </cell>
          <cell r="DK1321">
            <v>0</v>
          </cell>
          <cell r="DL1321">
            <v>0</v>
          </cell>
          <cell r="DM1321">
            <v>0</v>
          </cell>
          <cell r="DN1321">
            <v>0</v>
          </cell>
          <cell r="DO1321">
            <v>0</v>
          </cell>
          <cell r="DP1321">
            <v>0</v>
          </cell>
          <cell r="DQ1321">
            <v>0</v>
          </cell>
          <cell r="DR1321">
            <v>0</v>
          </cell>
          <cell r="DS1321">
            <v>0</v>
          </cell>
          <cell r="DT1321">
            <v>0</v>
          </cell>
          <cell r="DU1321">
            <v>0</v>
          </cell>
          <cell r="DV1321">
            <v>0</v>
          </cell>
          <cell r="DW1321">
            <v>0</v>
          </cell>
          <cell r="DX1321">
            <v>0</v>
          </cell>
          <cell r="DY1321">
            <v>0</v>
          </cell>
          <cell r="DZ1321">
            <v>0</v>
          </cell>
          <cell r="EA1321">
            <v>0</v>
          </cell>
          <cell r="EB1321">
            <v>0</v>
          </cell>
          <cell r="EC1321">
            <v>0</v>
          </cell>
          <cell r="ED1321">
            <v>0</v>
          </cell>
          <cell r="EE1321">
            <v>0</v>
          </cell>
          <cell r="EF1321">
            <v>0</v>
          </cell>
          <cell r="EG1321">
            <v>0</v>
          </cell>
          <cell r="EH1321">
            <v>0</v>
          </cell>
          <cell r="EI1321">
            <v>0</v>
          </cell>
          <cell r="EJ1321">
            <v>0</v>
          </cell>
          <cell r="EK1321">
            <v>0</v>
          </cell>
          <cell r="EL1321">
            <v>0</v>
          </cell>
          <cell r="EM1321">
            <v>0</v>
          </cell>
          <cell r="EN1321">
            <v>0</v>
          </cell>
          <cell r="EO1321">
            <v>0</v>
          </cell>
          <cell r="EP1321">
            <v>0</v>
          </cell>
          <cell r="EQ1321">
            <v>0</v>
          </cell>
          <cell r="ER1321">
            <v>0</v>
          </cell>
          <cell r="ES1321">
            <v>0</v>
          </cell>
          <cell r="ET1321">
            <v>0</v>
          </cell>
          <cell r="EU1321">
            <v>0</v>
          </cell>
          <cell r="EV1321">
            <v>0</v>
          </cell>
          <cell r="EW1321">
            <v>0</v>
          </cell>
          <cell r="EX1321">
            <v>0</v>
          </cell>
          <cell r="EY1321">
            <v>0</v>
          </cell>
          <cell r="EZ1321">
            <v>0</v>
          </cell>
          <cell r="FA1321">
            <v>0</v>
          </cell>
          <cell r="FB1321">
            <v>0</v>
          </cell>
          <cell r="FC1321">
            <v>0</v>
          </cell>
          <cell r="FD1321">
            <v>0</v>
          </cell>
          <cell r="FE1321">
            <v>0</v>
          </cell>
          <cell r="FF1321">
            <v>0</v>
          </cell>
          <cell r="FG1321">
            <v>0</v>
          </cell>
          <cell r="FH1321">
            <v>0</v>
          </cell>
          <cell r="FI1321">
            <v>0</v>
          </cell>
          <cell r="FJ1321">
            <v>0</v>
          </cell>
          <cell r="FK1321">
            <v>0</v>
          </cell>
          <cell r="FL1321">
            <v>0</v>
          </cell>
          <cell r="FM1321">
            <v>0</v>
          </cell>
          <cell r="FN1321">
            <v>0</v>
          </cell>
          <cell r="FO1321">
            <v>0</v>
          </cell>
          <cell r="FP1321">
            <v>0</v>
          </cell>
          <cell r="FQ1321">
            <v>0</v>
          </cell>
          <cell r="FR1321">
            <v>0</v>
          </cell>
          <cell r="FS1321">
            <v>0</v>
          </cell>
          <cell r="FT1321">
            <v>0</v>
          </cell>
          <cell r="FU1321">
            <v>0</v>
          </cell>
          <cell r="FV1321">
            <v>0</v>
          </cell>
          <cell r="FW1321">
            <v>0</v>
          </cell>
          <cell r="FX1321">
            <v>0</v>
          </cell>
          <cell r="FY1321">
            <v>0</v>
          </cell>
          <cell r="FZ1321">
            <v>0</v>
          </cell>
          <cell r="GA1321">
            <v>0</v>
          </cell>
          <cell r="GB1321">
            <v>0</v>
          </cell>
          <cell r="GC1321">
            <v>0</v>
          </cell>
          <cell r="GD1321">
            <v>0</v>
          </cell>
          <cell r="GE1321">
            <v>0</v>
          </cell>
          <cell r="GF1321">
            <v>0</v>
          </cell>
          <cell r="GG1321">
            <v>0</v>
          </cell>
          <cell r="GH1321">
            <v>0</v>
          </cell>
          <cell r="GI1321">
            <v>0</v>
          </cell>
          <cell r="GJ1321">
            <v>0</v>
          </cell>
          <cell r="GK1321">
            <v>0</v>
          </cell>
          <cell r="GL1321">
            <v>0</v>
          </cell>
          <cell r="GM1321">
            <v>0</v>
          </cell>
          <cell r="GN1321">
            <v>0</v>
          </cell>
          <cell r="GO1321">
            <v>0</v>
          </cell>
          <cell r="GP1321">
            <v>0</v>
          </cell>
          <cell r="GQ1321">
            <v>0</v>
          </cell>
          <cell r="GR1321">
            <v>0</v>
          </cell>
          <cell r="GS1321">
            <v>0</v>
          </cell>
          <cell r="GT1321">
            <v>0</v>
          </cell>
          <cell r="GU1321">
            <v>0</v>
          </cell>
          <cell r="GV1321">
            <v>0</v>
          </cell>
          <cell r="GW1321">
            <v>0</v>
          </cell>
          <cell r="GX1321">
            <v>0</v>
          </cell>
          <cell r="GY1321">
            <v>0</v>
          </cell>
          <cell r="GZ1321">
            <v>0</v>
          </cell>
          <cell r="HA1321">
            <v>0</v>
          </cell>
          <cell r="HB1321">
            <v>0</v>
          </cell>
          <cell r="HC1321">
            <v>0</v>
          </cell>
          <cell r="HD1321">
            <v>0</v>
          </cell>
          <cell r="HE1321">
            <v>0</v>
          </cell>
          <cell r="HF1321">
            <v>0</v>
          </cell>
          <cell r="HG1321">
            <v>0</v>
          </cell>
          <cell r="HH1321">
            <v>0</v>
          </cell>
          <cell r="HI1321">
            <v>0</v>
          </cell>
          <cell r="HJ1321">
            <v>0</v>
          </cell>
          <cell r="HK1321">
            <v>0</v>
          </cell>
          <cell r="HL1321">
            <v>0</v>
          </cell>
          <cell r="HM1321">
            <v>0</v>
          </cell>
          <cell r="HN1321">
            <v>0</v>
          </cell>
          <cell r="HO1321">
            <v>0</v>
          </cell>
          <cell r="HP1321">
            <v>0</v>
          </cell>
          <cell r="HQ1321">
            <v>0</v>
          </cell>
          <cell r="HR1321">
            <v>0</v>
          </cell>
          <cell r="HS1321">
            <v>0</v>
          </cell>
          <cell r="HT1321">
            <v>0</v>
          </cell>
          <cell r="HU1321">
            <v>0</v>
          </cell>
          <cell r="HV1321">
            <v>0</v>
          </cell>
          <cell r="HW1321">
            <v>0</v>
          </cell>
          <cell r="HX1321">
            <v>0</v>
          </cell>
          <cell r="HY1321">
            <v>0</v>
          </cell>
          <cell r="HZ1321">
            <v>0</v>
          </cell>
          <cell r="IA1321">
            <v>0</v>
          </cell>
          <cell r="IB1321">
            <v>0</v>
          </cell>
          <cell r="IC1321">
            <v>0</v>
          </cell>
          <cell r="ID1321">
            <v>0</v>
          </cell>
          <cell r="IE1321">
            <v>0</v>
          </cell>
          <cell r="IF1321">
            <v>0</v>
          </cell>
          <cell r="IG1321">
            <v>0</v>
          </cell>
          <cell r="IH1321">
            <v>0</v>
          </cell>
          <cell r="II1321">
            <v>0</v>
          </cell>
          <cell r="IJ1321">
            <v>0</v>
          </cell>
          <cell r="IK1321">
            <v>0</v>
          </cell>
          <cell r="IL1321">
            <v>0</v>
          </cell>
          <cell r="IM1321">
            <v>0</v>
          </cell>
          <cell r="IN1321">
            <v>0</v>
          </cell>
          <cell r="IO1321">
            <v>0</v>
          </cell>
          <cell r="IP1321">
            <v>0</v>
          </cell>
          <cell r="IQ1321">
            <v>0</v>
          </cell>
          <cell r="IR1321">
            <v>0</v>
          </cell>
          <cell r="IS1321">
            <v>0</v>
          </cell>
          <cell r="IT1321">
            <v>0</v>
          </cell>
          <cell r="IU1321">
            <v>0</v>
          </cell>
          <cell r="IV1321">
            <v>0</v>
          </cell>
          <cell r="IW1321">
            <v>0</v>
          </cell>
          <cell r="IX1321">
            <v>0</v>
          </cell>
          <cell r="IY1321">
            <v>0</v>
          </cell>
          <cell r="IZ1321">
            <v>0</v>
          </cell>
          <cell r="JA1321">
            <v>0</v>
          </cell>
          <cell r="JB1321">
            <v>0</v>
          </cell>
          <cell r="JC1321">
            <v>0</v>
          </cell>
          <cell r="JD1321">
            <v>0</v>
          </cell>
          <cell r="JE1321">
            <v>0</v>
          </cell>
          <cell r="JF1321">
            <v>0</v>
          </cell>
          <cell r="JG1321">
            <v>0</v>
          </cell>
          <cell r="JH1321">
            <v>0</v>
          </cell>
          <cell r="JI1321">
            <v>0</v>
          </cell>
          <cell r="JJ1321">
            <v>0</v>
          </cell>
          <cell r="JK1321">
            <v>0</v>
          </cell>
          <cell r="JL1321">
            <v>0</v>
          </cell>
          <cell r="JM1321">
            <v>0</v>
          </cell>
          <cell r="JN1321">
            <v>0</v>
          </cell>
          <cell r="JO1321">
            <v>0</v>
          </cell>
          <cell r="JP1321">
            <v>0</v>
          </cell>
          <cell r="JQ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G1322">
            <v>0</v>
          </cell>
          <cell r="BH1322">
            <v>0</v>
          </cell>
          <cell r="BI1322">
            <v>0</v>
          </cell>
          <cell r="BJ1322">
            <v>0</v>
          </cell>
          <cell r="BK1322">
            <v>0</v>
          </cell>
          <cell r="BL1322">
            <v>0</v>
          </cell>
          <cell r="BM1322">
            <v>0</v>
          </cell>
          <cell r="BN1322">
            <v>0</v>
          </cell>
          <cell r="BO1322">
            <v>0</v>
          </cell>
          <cell r="BP1322">
            <v>0</v>
          </cell>
          <cell r="BQ1322">
            <v>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0</v>
          </cell>
          <cell r="BW1322">
            <v>0</v>
          </cell>
          <cell r="BX1322">
            <v>0</v>
          </cell>
          <cell r="BY1322">
            <v>0</v>
          </cell>
          <cell r="BZ1322">
            <v>0</v>
          </cell>
          <cell r="CA1322">
            <v>0</v>
          </cell>
          <cell r="CB1322">
            <v>0</v>
          </cell>
          <cell r="CC1322">
            <v>0</v>
          </cell>
          <cell r="CD1322">
            <v>0</v>
          </cell>
          <cell r="CE1322">
            <v>0</v>
          </cell>
          <cell r="CF1322">
            <v>0</v>
          </cell>
          <cell r="CG1322">
            <v>0</v>
          </cell>
          <cell r="CH1322">
            <v>0</v>
          </cell>
          <cell r="CI1322">
            <v>0</v>
          </cell>
          <cell r="CJ1322">
            <v>0</v>
          </cell>
          <cell r="CK1322">
            <v>0</v>
          </cell>
          <cell r="CL1322">
            <v>0</v>
          </cell>
          <cell r="CM1322">
            <v>0</v>
          </cell>
          <cell r="CN1322">
            <v>0</v>
          </cell>
          <cell r="CO1322">
            <v>0</v>
          </cell>
          <cell r="CP1322">
            <v>0</v>
          </cell>
          <cell r="CQ1322">
            <v>0</v>
          </cell>
          <cell r="CR1322">
            <v>0</v>
          </cell>
          <cell r="CS1322">
            <v>0</v>
          </cell>
          <cell r="CT1322">
            <v>0</v>
          </cell>
          <cell r="CU1322">
            <v>0</v>
          </cell>
          <cell r="CV1322">
            <v>0</v>
          </cell>
          <cell r="CW1322">
            <v>0</v>
          </cell>
          <cell r="CX1322">
            <v>0</v>
          </cell>
          <cell r="CY1322">
            <v>0</v>
          </cell>
          <cell r="CZ1322">
            <v>0</v>
          </cell>
          <cell r="DA1322">
            <v>0</v>
          </cell>
          <cell r="DB1322">
            <v>0</v>
          </cell>
          <cell r="DC1322">
            <v>0</v>
          </cell>
          <cell r="DD1322">
            <v>0</v>
          </cell>
          <cell r="DE1322">
            <v>0</v>
          </cell>
          <cell r="DF1322">
            <v>0</v>
          </cell>
          <cell r="DG1322">
            <v>0</v>
          </cell>
          <cell r="DH1322">
            <v>0</v>
          </cell>
          <cell r="DI1322">
            <v>0</v>
          </cell>
          <cell r="DJ1322">
            <v>0</v>
          </cell>
          <cell r="DK1322">
            <v>0</v>
          </cell>
          <cell r="DL1322">
            <v>0</v>
          </cell>
          <cell r="DM1322">
            <v>0</v>
          </cell>
          <cell r="DN1322">
            <v>0</v>
          </cell>
          <cell r="DO1322">
            <v>0</v>
          </cell>
          <cell r="DP1322">
            <v>0</v>
          </cell>
          <cell r="DQ1322">
            <v>0</v>
          </cell>
          <cell r="DR1322">
            <v>0</v>
          </cell>
          <cell r="DS1322">
            <v>0</v>
          </cell>
          <cell r="DT1322">
            <v>0</v>
          </cell>
          <cell r="DU1322">
            <v>0</v>
          </cell>
          <cell r="DV1322">
            <v>0</v>
          </cell>
          <cell r="DW1322">
            <v>0</v>
          </cell>
          <cell r="DX1322">
            <v>0</v>
          </cell>
          <cell r="DY1322">
            <v>0</v>
          </cell>
          <cell r="DZ1322">
            <v>0</v>
          </cell>
          <cell r="EA1322">
            <v>0</v>
          </cell>
          <cell r="EB1322">
            <v>0</v>
          </cell>
          <cell r="EC1322">
            <v>0</v>
          </cell>
          <cell r="ED1322">
            <v>0</v>
          </cell>
          <cell r="EE1322">
            <v>0</v>
          </cell>
          <cell r="EF1322">
            <v>0</v>
          </cell>
          <cell r="EG1322">
            <v>0</v>
          </cell>
          <cell r="EH1322">
            <v>0</v>
          </cell>
          <cell r="EI1322">
            <v>0</v>
          </cell>
          <cell r="EJ1322">
            <v>0</v>
          </cell>
          <cell r="EK1322">
            <v>0</v>
          </cell>
          <cell r="EL1322">
            <v>0</v>
          </cell>
          <cell r="EM1322">
            <v>0</v>
          </cell>
          <cell r="EN1322">
            <v>0</v>
          </cell>
          <cell r="EO1322">
            <v>0</v>
          </cell>
          <cell r="EP1322">
            <v>0</v>
          </cell>
          <cell r="EQ1322">
            <v>0</v>
          </cell>
          <cell r="ER1322">
            <v>0</v>
          </cell>
          <cell r="ES1322">
            <v>0</v>
          </cell>
          <cell r="ET1322">
            <v>0</v>
          </cell>
          <cell r="EU1322">
            <v>0</v>
          </cell>
          <cell r="EV1322">
            <v>0</v>
          </cell>
          <cell r="EW1322">
            <v>0</v>
          </cell>
          <cell r="EX1322">
            <v>0</v>
          </cell>
          <cell r="EY1322">
            <v>0</v>
          </cell>
          <cell r="EZ1322">
            <v>0</v>
          </cell>
          <cell r="FA1322">
            <v>0</v>
          </cell>
          <cell r="FB1322">
            <v>0</v>
          </cell>
          <cell r="FC1322">
            <v>0</v>
          </cell>
          <cell r="FD1322">
            <v>0</v>
          </cell>
          <cell r="FE1322">
            <v>0</v>
          </cell>
          <cell r="FF1322">
            <v>0</v>
          </cell>
          <cell r="FG1322">
            <v>0</v>
          </cell>
          <cell r="FH1322">
            <v>0</v>
          </cell>
          <cell r="FI1322">
            <v>0</v>
          </cell>
          <cell r="FJ1322">
            <v>0</v>
          </cell>
          <cell r="FK1322">
            <v>0</v>
          </cell>
          <cell r="FL1322">
            <v>0</v>
          </cell>
          <cell r="FM1322">
            <v>0</v>
          </cell>
          <cell r="FN1322">
            <v>0</v>
          </cell>
          <cell r="FO1322">
            <v>0</v>
          </cell>
          <cell r="FP1322">
            <v>0</v>
          </cell>
          <cell r="FQ1322">
            <v>0</v>
          </cell>
          <cell r="FR1322">
            <v>0</v>
          </cell>
          <cell r="FS1322">
            <v>0</v>
          </cell>
          <cell r="FT1322">
            <v>0</v>
          </cell>
          <cell r="FU1322">
            <v>0</v>
          </cell>
          <cell r="FV1322">
            <v>0</v>
          </cell>
          <cell r="FW1322">
            <v>0</v>
          </cell>
          <cell r="FX1322">
            <v>0</v>
          </cell>
          <cell r="FY1322">
            <v>0</v>
          </cell>
          <cell r="FZ1322">
            <v>0</v>
          </cell>
          <cell r="GA1322">
            <v>0</v>
          </cell>
          <cell r="GB1322">
            <v>0</v>
          </cell>
          <cell r="GC1322">
            <v>0</v>
          </cell>
          <cell r="GD1322">
            <v>0</v>
          </cell>
          <cell r="GE1322">
            <v>0</v>
          </cell>
          <cell r="GF1322">
            <v>0</v>
          </cell>
          <cell r="GG1322">
            <v>0</v>
          </cell>
          <cell r="GH1322">
            <v>0</v>
          </cell>
          <cell r="GI1322">
            <v>0</v>
          </cell>
          <cell r="GJ1322">
            <v>0</v>
          </cell>
          <cell r="GK1322">
            <v>0</v>
          </cell>
          <cell r="GL1322">
            <v>0</v>
          </cell>
          <cell r="GM1322">
            <v>0</v>
          </cell>
          <cell r="GN1322">
            <v>0</v>
          </cell>
          <cell r="GO1322">
            <v>0</v>
          </cell>
          <cell r="GP1322">
            <v>0</v>
          </cell>
          <cell r="GQ1322">
            <v>0</v>
          </cell>
          <cell r="GR1322">
            <v>0</v>
          </cell>
          <cell r="GS1322">
            <v>0</v>
          </cell>
          <cell r="GT1322">
            <v>0</v>
          </cell>
          <cell r="GU1322">
            <v>0</v>
          </cell>
          <cell r="GV1322">
            <v>0</v>
          </cell>
          <cell r="GW1322">
            <v>0</v>
          </cell>
          <cell r="GX1322">
            <v>0</v>
          </cell>
          <cell r="GY1322">
            <v>0</v>
          </cell>
          <cell r="GZ1322">
            <v>0</v>
          </cell>
          <cell r="HA1322">
            <v>0</v>
          </cell>
          <cell r="HB1322">
            <v>0</v>
          </cell>
          <cell r="HC1322">
            <v>0</v>
          </cell>
          <cell r="HD1322">
            <v>0</v>
          </cell>
          <cell r="HE1322">
            <v>0</v>
          </cell>
          <cell r="HF1322">
            <v>0</v>
          </cell>
          <cell r="HG1322">
            <v>0</v>
          </cell>
          <cell r="HH1322">
            <v>0</v>
          </cell>
          <cell r="HI1322">
            <v>0</v>
          </cell>
          <cell r="HJ1322">
            <v>0</v>
          </cell>
          <cell r="HK1322">
            <v>0</v>
          </cell>
          <cell r="HL1322">
            <v>0</v>
          </cell>
          <cell r="HM1322">
            <v>0</v>
          </cell>
          <cell r="HN1322">
            <v>0</v>
          </cell>
          <cell r="HO1322">
            <v>0</v>
          </cell>
          <cell r="HP1322">
            <v>0</v>
          </cell>
          <cell r="HQ1322">
            <v>0</v>
          </cell>
          <cell r="HR1322">
            <v>0</v>
          </cell>
          <cell r="HS1322">
            <v>0</v>
          </cell>
          <cell r="HT1322">
            <v>0</v>
          </cell>
          <cell r="HU1322">
            <v>0</v>
          </cell>
          <cell r="HV1322">
            <v>0</v>
          </cell>
          <cell r="HW1322">
            <v>0</v>
          </cell>
          <cell r="HX1322">
            <v>0</v>
          </cell>
          <cell r="HY1322">
            <v>0</v>
          </cell>
          <cell r="HZ1322">
            <v>0</v>
          </cell>
          <cell r="IA1322">
            <v>0</v>
          </cell>
          <cell r="IB1322">
            <v>0</v>
          </cell>
          <cell r="IC1322">
            <v>0</v>
          </cell>
          <cell r="ID1322">
            <v>0</v>
          </cell>
          <cell r="IE1322">
            <v>0</v>
          </cell>
          <cell r="IF1322">
            <v>0</v>
          </cell>
          <cell r="IG1322">
            <v>0</v>
          </cell>
          <cell r="IH1322">
            <v>0</v>
          </cell>
          <cell r="II1322">
            <v>0</v>
          </cell>
          <cell r="IJ1322">
            <v>0</v>
          </cell>
          <cell r="IK1322">
            <v>0</v>
          </cell>
          <cell r="IL1322">
            <v>0</v>
          </cell>
          <cell r="IM1322">
            <v>0</v>
          </cell>
          <cell r="IN1322">
            <v>0</v>
          </cell>
          <cell r="IO1322">
            <v>0</v>
          </cell>
          <cell r="IP1322">
            <v>0</v>
          </cell>
          <cell r="IQ1322">
            <v>0</v>
          </cell>
          <cell r="IR1322">
            <v>0</v>
          </cell>
          <cell r="IS1322">
            <v>0</v>
          </cell>
          <cell r="IT1322">
            <v>0</v>
          </cell>
          <cell r="IU1322">
            <v>0</v>
          </cell>
          <cell r="IV1322">
            <v>0</v>
          </cell>
          <cell r="IW1322">
            <v>0</v>
          </cell>
          <cell r="IX1322">
            <v>0</v>
          </cell>
          <cell r="IY1322">
            <v>0</v>
          </cell>
          <cell r="IZ1322">
            <v>0</v>
          </cell>
          <cell r="JA1322">
            <v>0</v>
          </cell>
          <cell r="JB1322">
            <v>0</v>
          </cell>
          <cell r="JC1322">
            <v>0</v>
          </cell>
          <cell r="JD1322">
            <v>0</v>
          </cell>
          <cell r="JE1322">
            <v>0</v>
          </cell>
          <cell r="JF1322">
            <v>0</v>
          </cell>
          <cell r="JG1322">
            <v>0</v>
          </cell>
          <cell r="JH1322">
            <v>0</v>
          </cell>
          <cell r="JI1322">
            <v>0</v>
          </cell>
          <cell r="JJ1322">
            <v>0</v>
          </cell>
          <cell r="JK1322">
            <v>0</v>
          </cell>
          <cell r="JL1322">
            <v>0</v>
          </cell>
          <cell r="JM1322">
            <v>0</v>
          </cell>
          <cell r="JN1322">
            <v>0</v>
          </cell>
          <cell r="JO1322">
            <v>0</v>
          </cell>
          <cell r="JP1322">
            <v>0</v>
          </cell>
          <cell r="JQ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G1323">
            <v>0</v>
          </cell>
          <cell r="BH1323">
            <v>0</v>
          </cell>
          <cell r="BI1323">
            <v>0</v>
          </cell>
          <cell r="BJ1323">
            <v>0</v>
          </cell>
          <cell r="BK1323">
            <v>0</v>
          </cell>
          <cell r="BL1323">
            <v>0</v>
          </cell>
          <cell r="BM1323">
            <v>0</v>
          </cell>
          <cell r="BN1323">
            <v>0</v>
          </cell>
          <cell r="BO1323">
            <v>0</v>
          </cell>
          <cell r="BP1323">
            <v>0</v>
          </cell>
          <cell r="BQ1323">
            <v>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0</v>
          </cell>
          <cell r="BW1323">
            <v>0</v>
          </cell>
          <cell r="BX1323">
            <v>0</v>
          </cell>
          <cell r="BY1323">
            <v>0</v>
          </cell>
          <cell r="BZ1323">
            <v>0</v>
          </cell>
          <cell r="CA1323">
            <v>0</v>
          </cell>
          <cell r="CB1323">
            <v>0</v>
          </cell>
          <cell r="CC1323">
            <v>0</v>
          </cell>
          <cell r="CD1323">
            <v>0</v>
          </cell>
          <cell r="CE1323">
            <v>0</v>
          </cell>
          <cell r="CF1323">
            <v>0</v>
          </cell>
          <cell r="CG1323">
            <v>0</v>
          </cell>
          <cell r="CH1323">
            <v>0</v>
          </cell>
          <cell r="CI1323">
            <v>0</v>
          </cell>
          <cell r="CJ1323">
            <v>0</v>
          </cell>
          <cell r="CK1323">
            <v>0</v>
          </cell>
          <cell r="CL1323">
            <v>0</v>
          </cell>
          <cell r="CM1323">
            <v>0</v>
          </cell>
          <cell r="CN1323">
            <v>0</v>
          </cell>
          <cell r="CO1323">
            <v>0</v>
          </cell>
          <cell r="CP1323">
            <v>0</v>
          </cell>
          <cell r="CQ1323">
            <v>0</v>
          </cell>
          <cell r="CR1323">
            <v>0</v>
          </cell>
          <cell r="CS1323">
            <v>0</v>
          </cell>
          <cell r="CT1323">
            <v>0</v>
          </cell>
          <cell r="CU1323">
            <v>0</v>
          </cell>
          <cell r="CV1323">
            <v>0</v>
          </cell>
          <cell r="CW1323">
            <v>0</v>
          </cell>
          <cell r="CX1323">
            <v>0</v>
          </cell>
          <cell r="CY1323">
            <v>0</v>
          </cell>
          <cell r="CZ1323">
            <v>0</v>
          </cell>
          <cell r="DA1323">
            <v>0</v>
          </cell>
          <cell r="DB1323">
            <v>0</v>
          </cell>
          <cell r="DC1323">
            <v>0</v>
          </cell>
          <cell r="DD1323">
            <v>0</v>
          </cell>
          <cell r="DE1323">
            <v>0</v>
          </cell>
          <cell r="DF1323">
            <v>0</v>
          </cell>
          <cell r="DG1323">
            <v>0</v>
          </cell>
          <cell r="DH1323">
            <v>0</v>
          </cell>
          <cell r="DI1323">
            <v>0</v>
          </cell>
          <cell r="DJ1323">
            <v>0</v>
          </cell>
          <cell r="DK1323">
            <v>0</v>
          </cell>
          <cell r="DL1323">
            <v>0</v>
          </cell>
          <cell r="DM1323">
            <v>0</v>
          </cell>
          <cell r="DN1323">
            <v>0</v>
          </cell>
          <cell r="DO1323">
            <v>0</v>
          </cell>
          <cell r="DP1323">
            <v>0</v>
          </cell>
          <cell r="DQ1323">
            <v>0</v>
          </cell>
          <cell r="DR1323">
            <v>0</v>
          </cell>
          <cell r="DS1323">
            <v>0</v>
          </cell>
          <cell r="DT1323">
            <v>0</v>
          </cell>
          <cell r="DU1323">
            <v>0</v>
          </cell>
          <cell r="DV1323">
            <v>0</v>
          </cell>
          <cell r="DW1323">
            <v>0</v>
          </cell>
          <cell r="DX1323">
            <v>0</v>
          </cell>
          <cell r="DY1323">
            <v>0</v>
          </cell>
          <cell r="DZ1323">
            <v>0</v>
          </cell>
          <cell r="EA1323">
            <v>0</v>
          </cell>
          <cell r="EB1323">
            <v>0</v>
          </cell>
          <cell r="EC1323">
            <v>0</v>
          </cell>
          <cell r="ED1323">
            <v>0</v>
          </cell>
          <cell r="EE1323">
            <v>0</v>
          </cell>
          <cell r="EF1323">
            <v>0</v>
          </cell>
          <cell r="EG1323">
            <v>0</v>
          </cell>
          <cell r="EH1323">
            <v>0</v>
          </cell>
          <cell r="EI1323">
            <v>0</v>
          </cell>
          <cell r="EJ1323">
            <v>0</v>
          </cell>
          <cell r="EK1323">
            <v>0</v>
          </cell>
          <cell r="EL1323">
            <v>0</v>
          </cell>
          <cell r="EM1323">
            <v>0</v>
          </cell>
          <cell r="EN1323">
            <v>0</v>
          </cell>
          <cell r="EO1323">
            <v>0</v>
          </cell>
          <cell r="EP1323">
            <v>0</v>
          </cell>
          <cell r="EQ1323">
            <v>0</v>
          </cell>
          <cell r="ER1323">
            <v>0</v>
          </cell>
          <cell r="ES1323">
            <v>0</v>
          </cell>
          <cell r="ET1323">
            <v>0</v>
          </cell>
          <cell r="EU1323">
            <v>0</v>
          </cell>
          <cell r="EV1323">
            <v>0</v>
          </cell>
          <cell r="EW1323">
            <v>0</v>
          </cell>
          <cell r="EX1323">
            <v>0</v>
          </cell>
          <cell r="EY1323">
            <v>0</v>
          </cell>
          <cell r="EZ1323">
            <v>0</v>
          </cell>
          <cell r="FA1323">
            <v>0</v>
          </cell>
          <cell r="FB1323">
            <v>0</v>
          </cell>
          <cell r="FC1323">
            <v>0</v>
          </cell>
          <cell r="FD1323">
            <v>0</v>
          </cell>
          <cell r="FE1323">
            <v>0</v>
          </cell>
          <cell r="FF1323">
            <v>0</v>
          </cell>
          <cell r="FG1323">
            <v>0</v>
          </cell>
          <cell r="FH1323">
            <v>0</v>
          </cell>
          <cell r="FI1323">
            <v>0</v>
          </cell>
          <cell r="FJ1323">
            <v>0</v>
          </cell>
          <cell r="FK1323">
            <v>0</v>
          </cell>
          <cell r="FL1323">
            <v>0</v>
          </cell>
          <cell r="FM1323">
            <v>0</v>
          </cell>
          <cell r="FN1323">
            <v>0</v>
          </cell>
          <cell r="FO1323">
            <v>0</v>
          </cell>
          <cell r="FP1323">
            <v>0</v>
          </cell>
          <cell r="FQ1323">
            <v>0</v>
          </cell>
          <cell r="FR1323">
            <v>0</v>
          </cell>
          <cell r="FS1323">
            <v>0</v>
          </cell>
          <cell r="FT1323">
            <v>0</v>
          </cell>
          <cell r="FU1323">
            <v>0</v>
          </cell>
          <cell r="FV1323">
            <v>0</v>
          </cell>
          <cell r="FW1323">
            <v>0</v>
          </cell>
          <cell r="FX1323">
            <v>0</v>
          </cell>
          <cell r="FY1323">
            <v>0</v>
          </cell>
          <cell r="FZ1323">
            <v>0</v>
          </cell>
          <cell r="GA1323">
            <v>0</v>
          </cell>
          <cell r="GB1323">
            <v>0</v>
          </cell>
          <cell r="GC1323">
            <v>0</v>
          </cell>
          <cell r="GD1323">
            <v>0</v>
          </cell>
          <cell r="GE1323">
            <v>0</v>
          </cell>
          <cell r="GF1323">
            <v>0</v>
          </cell>
          <cell r="GG1323">
            <v>0</v>
          </cell>
          <cell r="GH1323">
            <v>0</v>
          </cell>
          <cell r="GI1323">
            <v>0</v>
          </cell>
          <cell r="GJ1323">
            <v>0</v>
          </cell>
          <cell r="GK1323">
            <v>0</v>
          </cell>
          <cell r="GL1323">
            <v>0</v>
          </cell>
          <cell r="GM1323">
            <v>0</v>
          </cell>
          <cell r="GN1323">
            <v>0</v>
          </cell>
          <cell r="GO1323">
            <v>0</v>
          </cell>
          <cell r="GP1323">
            <v>0</v>
          </cell>
          <cell r="GQ1323">
            <v>0</v>
          </cell>
          <cell r="GR1323">
            <v>0</v>
          </cell>
          <cell r="GS1323">
            <v>0</v>
          </cell>
          <cell r="GT1323">
            <v>0</v>
          </cell>
          <cell r="GU1323">
            <v>0</v>
          </cell>
          <cell r="GV1323">
            <v>0</v>
          </cell>
          <cell r="GW1323">
            <v>0</v>
          </cell>
          <cell r="GX1323">
            <v>0</v>
          </cell>
          <cell r="GY1323">
            <v>0</v>
          </cell>
          <cell r="GZ1323">
            <v>0</v>
          </cell>
          <cell r="HA1323">
            <v>0</v>
          </cell>
          <cell r="HB1323">
            <v>0</v>
          </cell>
          <cell r="HC1323">
            <v>0</v>
          </cell>
          <cell r="HD1323">
            <v>0</v>
          </cell>
          <cell r="HE1323">
            <v>0</v>
          </cell>
          <cell r="HF1323">
            <v>0</v>
          </cell>
          <cell r="HG1323">
            <v>0</v>
          </cell>
          <cell r="HH1323">
            <v>0</v>
          </cell>
          <cell r="HI1323">
            <v>0</v>
          </cell>
          <cell r="HJ1323">
            <v>0</v>
          </cell>
          <cell r="HK1323">
            <v>0</v>
          </cell>
          <cell r="HL1323">
            <v>0</v>
          </cell>
          <cell r="HM1323">
            <v>0</v>
          </cell>
          <cell r="HN1323">
            <v>0</v>
          </cell>
          <cell r="HO1323">
            <v>0</v>
          </cell>
          <cell r="HP1323">
            <v>0</v>
          </cell>
          <cell r="HQ1323">
            <v>0</v>
          </cell>
          <cell r="HR1323">
            <v>0</v>
          </cell>
          <cell r="HS1323">
            <v>0</v>
          </cell>
          <cell r="HT1323">
            <v>0</v>
          </cell>
          <cell r="HU1323">
            <v>0</v>
          </cell>
          <cell r="HV1323">
            <v>0</v>
          </cell>
          <cell r="HW1323">
            <v>0</v>
          </cell>
          <cell r="HX1323">
            <v>0</v>
          </cell>
          <cell r="HY1323">
            <v>0</v>
          </cell>
          <cell r="HZ1323">
            <v>0</v>
          </cell>
          <cell r="IA1323">
            <v>0</v>
          </cell>
          <cell r="IB1323">
            <v>0</v>
          </cell>
          <cell r="IC1323">
            <v>0</v>
          </cell>
          <cell r="ID1323">
            <v>0</v>
          </cell>
          <cell r="IE1323">
            <v>0</v>
          </cell>
          <cell r="IF1323">
            <v>0</v>
          </cell>
          <cell r="IG1323">
            <v>0</v>
          </cell>
          <cell r="IH1323">
            <v>0</v>
          </cell>
          <cell r="II1323">
            <v>0</v>
          </cell>
          <cell r="IJ1323">
            <v>0</v>
          </cell>
          <cell r="IK1323">
            <v>0</v>
          </cell>
          <cell r="IL1323">
            <v>0</v>
          </cell>
          <cell r="IM1323">
            <v>0</v>
          </cell>
          <cell r="IN1323">
            <v>0</v>
          </cell>
          <cell r="IO1323">
            <v>0</v>
          </cell>
          <cell r="IP1323">
            <v>0</v>
          </cell>
          <cell r="IQ1323">
            <v>0</v>
          </cell>
          <cell r="IR1323">
            <v>0</v>
          </cell>
          <cell r="IS1323">
            <v>0</v>
          </cell>
          <cell r="IT1323">
            <v>0</v>
          </cell>
          <cell r="IU1323">
            <v>0</v>
          </cell>
          <cell r="IV1323">
            <v>0</v>
          </cell>
          <cell r="IW1323">
            <v>0</v>
          </cell>
          <cell r="IX1323">
            <v>0</v>
          </cell>
          <cell r="IY1323">
            <v>0</v>
          </cell>
          <cell r="IZ1323">
            <v>0</v>
          </cell>
          <cell r="JA1323">
            <v>0</v>
          </cell>
          <cell r="JB1323">
            <v>0</v>
          </cell>
          <cell r="JC1323">
            <v>0</v>
          </cell>
          <cell r="JD1323">
            <v>0</v>
          </cell>
          <cell r="JE1323">
            <v>0</v>
          </cell>
          <cell r="JF1323">
            <v>0</v>
          </cell>
          <cell r="JG1323">
            <v>0</v>
          </cell>
          <cell r="JH1323">
            <v>0</v>
          </cell>
          <cell r="JI1323">
            <v>0</v>
          </cell>
          <cell r="JJ1323">
            <v>0</v>
          </cell>
          <cell r="JK1323">
            <v>0</v>
          </cell>
          <cell r="JL1323">
            <v>0</v>
          </cell>
          <cell r="JM1323">
            <v>0</v>
          </cell>
          <cell r="JN1323">
            <v>0</v>
          </cell>
          <cell r="JO1323">
            <v>0</v>
          </cell>
          <cell r="JP1323">
            <v>0</v>
          </cell>
          <cell r="JQ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0</v>
          </cell>
          <cell r="BH1324">
            <v>0</v>
          </cell>
          <cell r="BI1324">
            <v>0</v>
          </cell>
          <cell r="BJ1324">
            <v>0</v>
          </cell>
          <cell r="BK1324">
            <v>0</v>
          </cell>
          <cell r="BL1324">
            <v>0</v>
          </cell>
          <cell r="BM1324">
            <v>0</v>
          </cell>
          <cell r="BN1324">
            <v>0</v>
          </cell>
          <cell r="BO1324">
            <v>0</v>
          </cell>
          <cell r="BP1324">
            <v>0</v>
          </cell>
          <cell r="BQ1324">
            <v>0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0</v>
          </cell>
          <cell r="BW1324">
            <v>0</v>
          </cell>
          <cell r="BX1324">
            <v>0</v>
          </cell>
          <cell r="BY1324">
            <v>0</v>
          </cell>
          <cell r="BZ1324">
            <v>0</v>
          </cell>
          <cell r="CA1324">
            <v>0</v>
          </cell>
          <cell r="CB1324">
            <v>0</v>
          </cell>
          <cell r="CC1324">
            <v>0</v>
          </cell>
          <cell r="CD1324">
            <v>0</v>
          </cell>
          <cell r="CE1324">
            <v>0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0</v>
          </cell>
          <cell r="CK1324">
            <v>0</v>
          </cell>
          <cell r="CL1324">
            <v>0</v>
          </cell>
          <cell r="CM1324">
            <v>0</v>
          </cell>
          <cell r="CN1324">
            <v>0</v>
          </cell>
          <cell r="CO1324">
            <v>0</v>
          </cell>
          <cell r="CP1324">
            <v>0</v>
          </cell>
          <cell r="CQ1324">
            <v>0</v>
          </cell>
          <cell r="CR1324">
            <v>0</v>
          </cell>
          <cell r="CS1324">
            <v>0</v>
          </cell>
          <cell r="CT1324">
            <v>0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0</v>
          </cell>
          <cell r="DA1324">
            <v>0</v>
          </cell>
          <cell r="DB1324">
            <v>0</v>
          </cell>
          <cell r="DC1324">
            <v>0</v>
          </cell>
          <cell r="DD1324">
            <v>0</v>
          </cell>
          <cell r="DE1324">
            <v>0</v>
          </cell>
          <cell r="DF1324">
            <v>0</v>
          </cell>
          <cell r="DG1324">
            <v>0</v>
          </cell>
          <cell r="DH1324">
            <v>0</v>
          </cell>
          <cell r="DI1324">
            <v>0</v>
          </cell>
          <cell r="DJ1324">
            <v>0</v>
          </cell>
          <cell r="DK1324">
            <v>0</v>
          </cell>
          <cell r="DL1324">
            <v>0</v>
          </cell>
          <cell r="DM1324">
            <v>0</v>
          </cell>
          <cell r="DN1324">
            <v>0</v>
          </cell>
          <cell r="DO1324">
            <v>0</v>
          </cell>
          <cell r="DP1324">
            <v>0</v>
          </cell>
          <cell r="DQ1324">
            <v>0</v>
          </cell>
          <cell r="DR1324">
            <v>0</v>
          </cell>
          <cell r="DS1324">
            <v>0</v>
          </cell>
          <cell r="DT1324">
            <v>0</v>
          </cell>
          <cell r="DU1324">
            <v>0</v>
          </cell>
          <cell r="DV1324">
            <v>0</v>
          </cell>
          <cell r="DW1324">
            <v>0</v>
          </cell>
          <cell r="DX1324">
            <v>0</v>
          </cell>
          <cell r="DY1324">
            <v>0</v>
          </cell>
          <cell r="DZ1324">
            <v>0</v>
          </cell>
          <cell r="EA1324">
            <v>0</v>
          </cell>
          <cell r="EB1324">
            <v>0</v>
          </cell>
          <cell r="EC1324">
            <v>0</v>
          </cell>
          <cell r="ED1324">
            <v>0</v>
          </cell>
          <cell r="EE1324">
            <v>0</v>
          </cell>
          <cell r="EF1324">
            <v>0</v>
          </cell>
          <cell r="EG1324">
            <v>0</v>
          </cell>
          <cell r="EH1324">
            <v>0</v>
          </cell>
          <cell r="EI1324">
            <v>0</v>
          </cell>
          <cell r="EJ1324">
            <v>0</v>
          </cell>
          <cell r="EK1324">
            <v>0</v>
          </cell>
          <cell r="EL1324">
            <v>0</v>
          </cell>
          <cell r="EM1324">
            <v>0</v>
          </cell>
          <cell r="EN1324">
            <v>0</v>
          </cell>
          <cell r="EO1324">
            <v>0</v>
          </cell>
          <cell r="EP1324">
            <v>0</v>
          </cell>
          <cell r="EQ1324">
            <v>0</v>
          </cell>
          <cell r="ER1324">
            <v>0</v>
          </cell>
          <cell r="ES1324">
            <v>0</v>
          </cell>
          <cell r="ET1324">
            <v>0</v>
          </cell>
          <cell r="EU1324">
            <v>0</v>
          </cell>
          <cell r="EV1324">
            <v>0</v>
          </cell>
          <cell r="EW1324">
            <v>0</v>
          </cell>
          <cell r="EX1324">
            <v>0</v>
          </cell>
          <cell r="EY1324">
            <v>0</v>
          </cell>
          <cell r="EZ1324">
            <v>0</v>
          </cell>
          <cell r="FA1324">
            <v>0</v>
          </cell>
          <cell r="FB1324">
            <v>0</v>
          </cell>
          <cell r="FC1324">
            <v>0</v>
          </cell>
          <cell r="FD1324">
            <v>0</v>
          </cell>
          <cell r="FE1324">
            <v>0</v>
          </cell>
          <cell r="FF1324">
            <v>0</v>
          </cell>
          <cell r="FG1324">
            <v>0</v>
          </cell>
          <cell r="FH1324">
            <v>0</v>
          </cell>
          <cell r="FI1324">
            <v>0</v>
          </cell>
          <cell r="FJ1324">
            <v>0</v>
          </cell>
          <cell r="FK1324">
            <v>0</v>
          </cell>
          <cell r="FL1324">
            <v>0</v>
          </cell>
          <cell r="FM1324">
            <v>0</v>
          </cell>
          <cell r="FN1324">
            <v>0</v>
          </cell>
          <cell r="FO1324">
            <v>0</v>
          </cell>
          <cell r="FP1324">
            <v>0</v>
          </cell>
          <cell r="FQ1324">
            <v>0</v>
          </cell>
          <cell r="FR1324">
            <v>0</v>
          </cell>
          <cell r="FS1324">
            <v>0</v>
          </cell>
          <cell r="FT1324">
            <v>0</v>
          </cell>
          <cell r="FU1324">
            <v>0</v>
          </cell>
          <cell r="FV1324">
            <v>0</v>
          </cell>
          <cell r="FW1324">
            <v>0</v>
          </cell>
          <cell r="FX1324">
            <v>0</v>
          </cell>
          <cell r="FY1324">
            <v>0</v>
          </cell>
          <cell r="FZ1324">
            <v>0</v>
          </cell>
          <cell r="GA1324">
            <v>0</v>
          </cell>
          <cell r="GB1324">
            <v>0</v>
          </cell>
          <cell r="GC1324">
            <v>0</v>
          </cell>
          <cell r="GD1324">
            <v>0</v>
          </cell>
          <cell r="GE1324">
            <v>0</v>
          </cell>
          <cell r="GF1324">
            <v>0</v>
          </cell>
          <cell r="GG1324">
            <v>0</v>
          </cell>
          <cell r="GH1324">
            <v>0</v>
          </cell>
          <cell r="GI1324">
            <v>0</v>
          </cell>
          <cell r="GJ1324">
            <v>0</v>
          </cell>
          <cell r="GK1324">
            <v>0</v>
          </cell>
          <cell r="GL1324">
            <v>0</v>
          </cell>
          <cell r="GM1324">
            <v>0</v>
          </cell>
          <cell r="GN1324">
            <v>0</v>
          </cell>
          <cell r="GO1324">
            <v>0</v>
          </cell>
          <cell r="GP1324">
            <v>0</v>
          </cell>
          <cell r="GQ1324">
            <v>0</v>
          </cell>
          <cell r="GR1324">
            <v>0</v>
          </cell>
          <cell r="GS1324">
            <v>0</v>
          </cell>
          <cell r="GT1324">
            <v>0</v>
          </cell>
          <cell r="GU1324">
            <v>0</v>
          </cell>
          <cell r="GV1324">
            <v>0</v>
          </cell>
          <cell r="GW1324">
            <v>0</v>
          </cell>
          <cell r="GX1324">
            <v>0</v>
          </cell>
          <cell r="GY1324">
            <v>0</v>
          </cell>
          <cell r="GZ1324">
            <v>0</v>
          </cell>
          <cell r="HA1324">
            <v>0</v>
          </cell>
          <cell r="HB1324">
            <v>0</v>
          </cell>
          <cell r="HC1324">
            <v>0</v>
          </cell>
          <cell r="HD1324">
            <v>0</v>
          </cell>
          <cell r="HE1324">
            <v>0</v>
          </cell>
          <cell r="HF1324">
            <v>0</v>
          </cell>
          <cell r="HG1324">
            <v>0</v>
          </cell>
          <cell r="HH1324">
            <v>0</v>
          </cell>
          <cell r="HI1324">
            <v>0</v>
          </cell>
          <cell r="HJ1324">
            <v>0</v>
          </cell>
          <cell r="HK1324">
            <v>0</v>
          </cell>
          <cell r="HL1324">
            <v>0</v>
          </cell>
          <cell r="HM1324">
            <v>0</v>
          </cell>
          <cell r="HN1324">
            <v>0</v>
          </cell>
          <cell r="HO1324">
            <v>0</v>
          </cell>
          <cell r="HP1324">
            <v>0</v>
          </cell>
          <cell r="HQ1324">
            <v>0</v>
          </cell>
          <cell r="HR1324">
            <v>0</v>
          </cell>
          <cell r="HS1324">
            <v>0</v>
          </cell>
          <cell r="HT1324">
            <v>0</v>
          </cell>
          <cell r="HU1324">
            <v>0</v>
          </cell>
          <cell r="HV1324">
            <v>0</v>
          </cell>
          <cell r="HW1324">
            <v>0</v>
          </cell>
          <cell r="HX1324">
            <v>0</v>
          </cell>
          <cell r="HY1324">
            <v>0</v>
          </cell>
          <cell r="HZ1324">
            <v>0</v>
          </cell>
          <cell r="IA1324">
            <v>0</v>
          </cell>
          <cell r="IB1324">
            <v>0</v>
          </cell>
          <cell r="IC1324">
            <v>0</v>
          </cell>
          <cell r="ID1324">
            <v>0</v>
          </cell>
          <cell r="IE1324">
            <v>0</v>
          </cell>
          <cell r="IF1324">
            <v>0</v>
          </cell>
          <cell r="IG1324">
            <v>0</v>
          </cell>
          <cell r="IH1324">
            <v>0</v>
          </cell>
          <cell r="II1324">
            <v>0</v>
          </cell>
          <cell r="IJ1324">
            <v>0</v>
          </cell>
          <cell r="IK1324">
            <v>0</v>
          </cell>
          <cell r="IL1324">
            <v>0</v>
          </cell>
          <cell r="IM1324">
            <v>0</v>
          </cell>
          <cell r="IN1324">
            <v>0</v>
          </cell>
          <cell r="IO1324">
            <v>0</v>
          </cell>
          <cell r="IP1324">
            <v>0</v>
          </cell>
          <cell r="IQ1324">
            <v>0</v>
          </cell>
          <cell r="IR1324">
            <v>0</v>
          </cell>
          <cell r="IS1324">
            <v>0</v>
          </cell>
          <cell r="IT1324">
            <v>0</v>
          </cell>
          <cell r="IU1324">
            <v>0</v>
          </cell>
          <cell r="IV1324">
            <v>0</v>
          </cell>
          <cell r="IW1324">
            <v>0</v>
          </cell>
          <cell r="IX1324">
            <v>0</v>
          </cell>
          <cell r="IY1324">
            <v>0</v>
          </cell>
          <cell r="IZ1324">
            <v>0</v>
          </cell>
          <cell r="JA1324">
            <v>0</v>
          </cell>
          <cell r="JB1324">
            <v>0</v>
          </cell>
          <cell r="JC1324">
            <v>0</v>
          </cell>
          <cell r="JD1324">
            <v>0</v>
          </cell>
          <cell r="JE1324">
            <v>0</v>
          </cell>
          <cell r="JF1324">
            <v>0</v>
          </cell>
          <cell r="JG1324">
            <v>0</v>
          </cell>
          <cell r="JH1324">
            <v>0</v>
          </cell>
          <cell r="JI1324">
            <v>0</v>
          </cell>
          <cell r="JJ1324">
            <v>0</v>
          </cell>
          <cell r="JK1324">
            <v>0</v>
          </cell>
          <cell r="JL1324">
            <v>0</v>
          </cell>
          <cell r="JM1324">
            <v>0</v>
          </cell>
          <cell r="JN1324">
            <v>0</v>
          </cell>
          <cell r="JO1324">
            <v>0</v>
          </cell>
          <cell r="JP1324">
            <v>0</v>
          </cell>
          <cell r="JQ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0</v>
          </cell>
          <cell r="BH1325">
            <v>0</v>
          </cell>
          <cell r="BI1325">
            <v>0</v>
          </cell>
          <cell r="BJ1325">
            <v>0</v>
          </cell>
          <cell r="BK1325">
            <v>0</v>
          </cell>
          <cell r="BL1325">
            <v>0</v>
          </cell>
          <cell r="BM1325">
            <v>0</v>
          </cell>
          <cell r="BN1325">
            <v>0</v>
          </cell>
          <cell r="BO1325">
            <v>0</v>
          </cell>
          <cell r="BP1325">
            <v>0</v>
          </cell>
          <cell r="BQ1325">
            <v>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0</v>
          </cell>
          <cell r="BW1325">
            <v>0</v>
          </cell>
          <cell r="BX1325">
            <v>0</v>
          </cell>
          <cell r="BY1325">
            <v>0</v>
          </cell>
          <cell r="BZ1325">
            <v>0</v>
          </cell>
          <cell r="CA1325">
            <v>0</v>
          </cell>
          <cell r="CB1325">
            <v>0</v>
          </cell>
          <cell r="CC1325">
            <v>0</v>
          </cell>
          <cell r="CD1325">
            <v>0</v>
          </cell>
          <cell r="CE1325">
            <v>0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0</v>
          </cell>
          <cell r="CK1325">
            <v>0</v>
          </cell>
          <cell r="CL1325">
            <v>0</v>
          </cell>
          <cell r="CM1325">
            <v>0</v>
          </cell>
          <cell r="CN1325">
            <v>0</v>
          </cell>
          <cell r="CO1325">
            <v>0</v>
          </cell>
          <cell r="CP1325">
            <v>0</v>
          </cell>
          <cell r="CQ1325">
            <v>0</v>
          </cell>
          <cell r="CR1325">
            <v>0</v>
          </cell>
          <cell r="CS1325">
            <v>0</v>
          </cell>
          <cell r="CT1325">
            <v>0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0</v>
          </cell>
          <cell r="DA1325">
            <v>0</v>
          </cell>
          <cell r="DB1325">
            <v>0</v>
          </cell>
          <cell r="DC1325">
            <v>0</v>
          </cell>
          <cell r="DD1325">
            <v>0</v>
          </cell>
          <cell r="DE1325">
            <v>0</v>
          </cell>
          <cell r="DF1325">
            <v>0</v>
          </cell>
          <cell r="DG1325">
            <v>0</v>
          </cell>
          <cell r="DH1325">
            <v>0</v>
          </cell>
          <cell r="DI1325">
            <v>0</v>
          </cell>
          <cell r="DJ1325">
            <v>0</v>
          </cell>
          <cell r="DK1325">
            <v>0</v>
          </cell>
          <cell r="DL1325">
            <v>0</v>
          </cell>
          <cell r="DM1325">
            <v>0</v>
          </cell>
          <cell r="DN1325">
            <v>0</v>
          </cell>
          <cell r="DO1325">
            <v>0</v>
          </cell>
          <cell r="DP1325">
            <v>0</v>
          </cell>
          <cell r="DQ1325">
            <v>0</v>
          </cell>
          <cell r="DR1325">
            <v>0</v>
          </cell>
          <cell r="DS1325">
            <v>0</v>
          </cell>
          <cell r="DT1325">
            <v>0</v>
          </cell>
          <cell r="DU1325">
            <v>0</v>
          </cell>
          <cell r="DV1325">
            <v>0</v>
          </cell>
          <cell r="DW1325">
            <v>0</v>
          </cell>
          <cell r="DX1325">
            <v>0</v>
          </cell>
          <cell r="DY1325">
            <v>0</v>
          </cell>
          <cell r="DZ1325">
            <v>0</v>
          </cell>
          <cell r="EA1325">
            <v>0</v>
          </cell>
          <cell r="EB1325">
            <v>0</v>
          </cell>
          <cell r="EC1325">
            <v>0</v>
          </cell>
          <cell r="ED1325">
            <v>0</v>
          </cell>
          <cell r="EE1325">
            <v>0</v>
          </cell>
          <cell r="EF1325">
            <v>0</v>
          </cell>
          <cell r="EG1325">
            <v>0</v>
          </cell>
          <cell r="EH1325">
            <v>0</v>
          </cell>
          <cell r="EI1325">
            <v>0</v>
          </cell>
          <cell r="EJ1325">
            <v>0</v>
          </cell>
          <cell r="EK1325">
            <v>0</v>
          </cell>
          <cell r="EL1325">
            <v>0</v>
          </cell>
          <cell r="EM1325">
            <v>0</v>
          </cell>
          <cell r="EN1325">
            <v>0</v>
          </cell>
          <cell r="EO1325">
            <v>0</v>
          </cell>
          <cell r="EP1325">
            <v>0</v>
          </cell>
          <cell r="EQ1325">
            <v>0</v>
          </cell>
          <cell r="ER1325">
            <v>0</v>
          </cell>
          <cell r="ES1325">
            <v>0</v>
          </cell>
          <cell r="ET1325">
            <v>0</v>
          </cell>
          <cell r="EU1325">
            <v>0</v>
          </cell>
          <cell r="EV1325">
            <v>0</v>
          </cell>
          <cell r="EW1325">
            <v>0</v>
          </cell>
          <cell r="EX1325">
            <v>0</v>
          </cell>
          <cell r="EY1325">
            <v>0</v>
          </cell>
          <cell r="EZ1325">
            <v>0</v>
          </cell>
          <cell r="FA1325">
            <v>0</v>
          </cell>
          <cell r="FB1325">
            <v>0</v>
          </cell>
          <cell r="FC1325">
            <v>0</v>
          </cell>
          <cell r="FD1325">
            <v>0</v>
          </cell>
          <cell r="FE1325">
            <v>0</v>
          </cell>
          <cell r="FF1325">
            <v>0</v>
          </cell>
          <cell r="FG1325">
            <v>0</v>
          </cell>
          <cell r="FH1325">
            <v>0</v>
          </cell>
          <cell r="FI1325">
            <v>0</v>
          </cell>
          <cell r="FJ1325">
            <v>0</v>
          </cell>
          <cell r="FK1325">
            <v>0</v>
          </cell>
          <cell r="FL1325">
            <v>0</v>
          </cell>
          <cell r="FM1325">
            <v>0</v>
          </cell>
          <cell r="FN1325">
            <v>0</v>
          </cell>
          <cell r="FO1325">
            <v>0</v>
          </cell>
          <cell r="FP1325">
            <v>0</v>
          </cell>
          <cell r="FQ1325">
            <v>0</v>
          </cell>
          <cell r="FR1325">
            <v>0</v>
          </cell>
          <cell r="FS1325">
            <v>0</v>
          </cell>
          <cell r="FT1325">
            <v>0</v>
          </cell>
          <cell r="FU1325">
            <v>0</v>
          </cell>
          <cell r="FV1325">
            <v>0</v>
          </cell>
          <cell r="FW1325">
            <v>0</v>
          </cell>
          <cell r="FX1325">
            <v>0</v>
          </cell>
          <cell r="FY1325">
            <v>0</v>
          </cell>
          <cell r="FZ1325">
            <v>0</v>
          </cell>
          <cell r="GA1325">
            <v>0</v>
          </cell>
          <cell r="GB1325">
            <v>0</v>
          </cell>
          <cell r="GC1325">
            <v>0</v>
          </cell>
          <cell r="GD1325">
            <v>0</v>
          </cell>
          <cell r="GE1325">
            <v>0</v>
          </cell>
          <cell r="GF1325">
            <v>0</v>
          </cell>
          <cell r="GG1325">
            <v>0</v>
          </cell>
          <cell r="GH1325">
            <v>0</v>
          </cell>
          <cell r="GI1325">
            <v>0</v>
          </cell>
          <cell r="GJ1325">
            <v>0</v>
          </cell>
          <cell r="GK1325">
            <v>0</v>
          </cell>
          <cell r="GL1325">
            <v>0</v>
          </cell>
          <cell r="GM1325">
            <v>0</v>
          </cell>
          <cell r="GN1325">
            <v>0</v>
          </cell>
          <cell r="GO1325">
            <v>0</v>
          </cell>
          <cell r="GP1325">
            <v>0</v>
          </cell>
          <cell r="GQ1325">
            <v>0</v>
          </cell>
          <cell r="GR1325">
            <v>0</v>
          </cell>
          <cell r="GS1325">
            <v>0</v>
          </cell>
          <cell r="GT1325">
            <v>0</v>
          </cell>
          <cell r="GU1325">
            <v>0</v>
          </cell>
          <cell r="GV1325">
            <v>0</v>
          </cell>
          <cell r="GW1325">
            <v>0</v>
          </cell>
          <cell r="GX1325">
            <v>0</v>
          </cell>
          <cell r="GY1325">
            <v>0</v>
          </cell>
          <cell r="GZ1325">
            <v>0</v>
          </cell>
          <cell r="HA1325">
            <v>0</v>
          </cell>
          <cell r="HB1325">
            <v>0</v>
          </cell>
          <cell r="HC1325">
            <v>0</v>
          </cell>
          <cell r="HD1325">
            <v>0</v>
          </cell>
          <cell r="HE1325">
            <v>0</v>
          </cell>
          <cell r="HF1325">
            <v>0</v>
          </cell>
          <cell r="HG1325">
            <v>0</v>
          </cell>
          <cell r="HH1325">
            <v>0</v>
          </cell>
          <cell r="HI1325">
            <v>0</v>
          </cell>
          <cell r="HJ1325">
            <v>0</v>
          </cell>
          <cell r="HK1325">
            <v>0</v>
          </cell>
          <cell r="HL1325">
            <v>0</v>
          </cell>
          <cell r="HM1325">
            <v>0</v>
          </cell>
          <cell r="HN1325">
            <v>0</v>
          </cell>
          <cell r="HO1325">
            <v>0</v>
          </cell>
          <cell r="HP1325">
            <v>0</v>
          </cell>
          <cell r="HQ1325">
            <v>0</v>
          </cell>
          <cell r="HR1325">
            <v>0</v>
          </cell>
          <cell r="HS1325">
            <v>0</v>
          </cell>
          <cell r="HT1325">
            <v>0</v>
          </cell>
          <cell r="HU1325">
            <v>0</v>
          </cell>
          <cell r="HV1325">
            <v>0</v>
          </cell>
          <cell r="HW1325">
            <v>0</v>
          </cell>
          <cell r="HX1325">
            <v>0</v>
          </cell>
          <cell r="HY1325">
            <v>0</v>
          </cell>
          <cell r="HZ1325">
            <v>0</v>
          </cell>
          <cell r="IA1325">
            <v>0</v>
          </cell>
          <cell r="IB1325">
            <v>0</v>
          </cell>
          <cell r="IC1325">
            <v>0</v>
          </cell>
          <cell r="ID1325">
            <v>0</v>
          </cell>
          <cell r="IE1325">
            <v>0</v>
          </cell>
          <cell r="IF1325">
            <v>0</v>
          </cell>
          <cell r="IG1325">
            <v>0</v>
          </cell>
          <cell r="IH1325">
            <v>0</v>
          </cell>
          <cell r="II1325">
            <v>0</v>
          </cell>
          <cell r="IJ1325">
            <v>0</v>
          </cell>
          <cell r="IK1325">
            <v>0</v>
          </cell>
          <cell r="IL1325">
            <v>0</v>
          </cell>
          <cell r="IM1325">
            <v>0</v>
          </cell>
          <cell r="IN1325">
            <v>0</v>
          </cell>
          <cell r="IO1325">
            <v>0</v>
          </cell>
          <cell r="IP1325">
            <v>0</v>
          </cell>
          <cell r="IQ1325">
            <v>0</v>
          </cell>
          <cell r="IR1325">
            <v>0</v>
          </cell>
          <cell r="IS1325">
            <v>0</v>
          </cell>
          <cell r="IT1325">
            <v>0</v>
          </cell>
          <cell r="IU1325">
            <v>0</v>
          </cell>
          <cell r="IV1325">
            <v>0</v>
          </cell>
          <cell r="IW1325">
            <v>0</v>
          </cell>
          <cell r="IX1325">
            <v>0</v>
          </cell>
          <cell r="IY1325">
            <v>0</v>
          </cell>
          <cell r="IZ1325">
            <v>0</v>
          </cell>
          <cell r="JA1325">
            <v>0</v>
          </cell>
          <cell r="JB1325">
            <v>0</v>
          </cell>
          <cell r="JC1325">
            <v>0</v>
          </cell>
          <cell r="JD1325">
            <v>0</v>
          </cell>
          <cell r="JE1325">
            <v>0</v>
          </cell>
          <cell r="JF1325">
            <v>0</v>
          </cell>
          <cell r="JG1325">
            <v>0</v>
          </cell>
          <cell r="JH1325">
            <v>0</v>
          </cell>
          <cell r="JI1325">
            <v>0</v>
          </cell>
          <cell r="JJ1325">
            <v>0</v>
          </cell>
          <cell r="JK1325">
            <v>0</v>
          </cell>
          <cell r="JL1325">
            <v>0</v>
          </cell>
          <cell r="JM1325">
            <v>0</v>
          </cell>
          <cell r="JN1325">
            <v>0</v>
          </cell>
          <cell r="JO1325">
            <v>0</v>
          </cell>
          <cell r="JP1325">
            <v>0</v>
          </cell>
          <cell r="JQ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  <cell r="BD1326">
            <v>0</v>
          </cell>
          <cell r="BE1326">
            <v>0</v>
          </cell>
          <cell r="BF1326">
            <v>0</v>
          </cell>
          <cell r="BG1326">
            <v>0</v>
          </cell>
          <cell r="BH1326">
            <v>0</v>
          </cell>
          <cell r="BI1326">
            <v>0</v>
          </cell>
          <cell r="BJ1326">
            <v>0</v>
          </cell>
          <cell r="BK1326">
            <v>0</v>
          </cell>
          <cell r="BL1326">
            <v>0</v>
          </cell>
          <cell r="BM1326">
            <v>0</v>
          </cell>
          <cell r="BN1326">
            <v>0</v>
          </cell>
          <cell r="BO1326">
            <v>0</v>
          </cell>
          <cell r="BP1326">
            <v>0</v>
          </cell>
          <cell r="BQ1326">
            <v>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0</v>
          </cell>
          <cell r="BW1326">
            <v>0</v>
          </cell>
          <cell r="BX1326">
            <v>0</v>
          </cell>
          <cell r="BY1326">
            <v>0</v>
          </cell>
          <cell r="BZ1326">
            <v>0</v>
          </cell>
          <cell r="CA1326">
            <v>0</v>
          </cell>
          <cell r="CB1326">
            <v>0</v>
          </cell>
          <cell r="CC1326">
            <v>0</v>
          </cell>
          <cell r="CD1326">
            <v>0</v>
          </cell>
          <cell r="CE1326">
            <v>0</v>
          </cell>
          <cell r="CF1326">
            <v>0</v>
          </cell>
          <cell r="CG1326">
            <v>0</v>
          </cell>
          <cell r="CH1326">
            <v>0</v>
          </cell>
          <cell r="CI1326">
            <v>0</v>
          </cell>
          <cell r="CJ1326">
            <v>0</v>
          </cell>
          <cell r="CK1326">
            <v>0</v>
          </cell>
          <cell r="CL1326">
            <v>0</v>
          </cell>
          <cell r="CM1326">
            <v>0</v>
          </cell>
          <cell r="CN1326">
            <v>0</v>
          </cell>
          <cell r="CO1326">
            <v>0</v>
          </cell>
          <cell r="CP1326">
            <v>0</v>
          </cell>
          <cell r="CQ1326">
            <v>0</v>
          </cell>
          <cell r="CR1326">
            <v>0</v>
          </cell>
          <cell r="CS1326">
            <v>0</v>
          </cell>
          <cell r="CT1326">
            <v>0</v>
          </cell>
          <cell r="CU1326">
            <v>0</v>
          </cell>
          <cell r="CV1326">
            <v>0</v>
          </cell>
          <cell r="CW1326">
            <v>0</v>
          </cell>
          <cell r="CX1326">
            <v>0</v>
          </cell>
          <cell r="CY1326">
            <v>0</v>
          </cell>
          <cell r="CZ1326">
            <v>0</v>
          </cell>
          <cell r="DA1326">
            <v>0</v>
          </cell>
          <cell r="DB1326">
            <v>0</v>
          </cell>
          <cell r="DC1326">
            <v>0</v>
          </cell>
          <cell r="DD1326">
            <v>0</v>
          </cell>
          <cell r="DE1326">
            <v>0</v>
          </cell>
          <cell r="DF1326">
            <v>0</v>
          </cell>
          <cell r="DG1326">
            <v>0</v>
          </cell>
          <cell r="DH1326">
            <v>0</v>
          </cell>
          <cell r="DI1326">
            <v>0</v>
          </cell>
          <cell r="DJ1326">
            <v>0</v>
          </cell>
          <cell r="DK1326">
            <v>0</v>
          </cell>
          <cell r="DL1326">
            <v>0</v>
          </cell>
          <cell r="DM1326">
            <v>0</v>
          </cell>
          <cell r="DN1326">
            <v>0</v>
          </cell>
          <cell r="DO1326">
            <v>0</v>
          </cell>
          <cell r="DP1326">
            <v>0</v>
          </cell>
          <cell r="DQ1326">
            <v>0</v>
          </cell>
          <cell r="DR1326">
            <v>0</v>
          </cell>
          <cell r="DS1326">
            <v>0</v>
          </cell>
          <cell r="DT1326">
            <v>0</v>
          </cell>
          <cell r="DU1326">
            <v>0</v>
          </cell>
          <cell r="DV1326">
            <v>0</v>
          </cell>
          <cell r="DW1326">
            <v>0</v>
          </cell>
          <cell r="DX1326">
            <v>0</v>
          </cell>
          <cell r="DY1326">
            <v>0</v>
          </cell>
          <cell r="DZ1326">
            <v>0</v>
          </cell>
          <cell r="EA1326">
            <v>0</v>
          </cell>
          <cell r="EB1326">
            <v>0</v>
          </cell>
          <cell r="EC1326">
            <v>0</v>
          </cell>
          <cell r="ED1326">
            <v>0</v>
          </cell>
          <cell r="EE1326">
            <v>0</v>
          </cell>
          <cell r="EF1326">
            <v>0</v>
          </cell>
          <cell r="EG1326">
            <v>0</v>
          </cell>
          <cell r="EH1326">
            <v>0</v>
          </cell>
          <cell r="EI1326">
            <v>0</v>
          </cell>
          <cell r="EJ1326">
            <v>0</v>
          </cell>
          <cell r="EK1326">
            <v>0</v>
          </cell>
          <cell r="EL1326">
            <v>0</v>
          </cell>
          <cell r="EM1326">
            <v>0</v>
          </cell>
          <cell r="EN1326">
            <v>0</v>
          </cell>
          <cell r="EO1326">
            <v>0</v>
          </cell>
          <cell r="EP1326">
            <v>0</v>
          </cell>
          <cell r="EQ1326">
            <v>0</v>
          </cell>
          <cell r="ER1326">
            <v>0</v>
          </cell>
          <cell r="ES1326">
            <v>0</v>
          </cell>
          <cell r="ET1326">
            <v>0</v>
          </cell>
          <cell r="EU1326">
            <v>0</v>
          </cell>
          <cell r="EV1326">
            <v>0</v>
          </cell>
          <cell r="EW1326">
            <v>0</v>
          </cell>
          <cell r="EX1326">
            <v>0</v>
          </cell>
          <cell r="EY1326">
            <v>0</v>
          </cell>
          <cell r="EZ1326">
            <v>0</v>
          </cell>
          <cell r="FA1326">
            <v>0</v>
          </cell>
          <cell r="FB1326">
            <v>0</v>
          </cell>
          <cell r="FC1326">
            <v>0</v>
          </cell>
          <cell r="FD1326">
            <v>0</v>
          </cell>
          <cell r="FE1326">
            <v>0</v>
          </cell>
          <cell r="FF1326">
            <v>0</v>
          </cell>
          <cell r="FG1326">
            <v>0</v>
          </cell>
          <cell r="FH1326">
            <v>0</v>
          </cell>
          <cell r="FI1326">
            <v>0</v>
          </cell>
          <cell r="FJ1326">
            <v>0</v>
          </cell>
          <cell r="FK1326">
            <v>0</v>
          </cell>
          <cell r="FL1326">
            <v>0</v>
          </cell>
          <cell r="FM1326">
            <v>0</v>
          </cell>
          <cell r="FN1326">
            <v>0</v>
          </cell>
          <cell r="FO1326">
            <v>0</v>
          </cell>
          <cell r="FP1326">
            <v>0</v>
          </cell>
          <cell r="FQ1326">
            <v>0</v>
          </cell>
          <cell r="FR1326">
            <v>0</v>
          </cell>
          <cell r="FS1326">
            <v>0</v>
          </cell>
          <cell r="FT1326">
            <v>0</v>
          </cell>
          <cell r="FU1326">
            <v>0</v>
          </cell>
          <cell r="FV1326">
            <v>0</v>
          </cell>
          <cell r="FW1326">
            <v>0</v>
          </cell>
          <cell r="FX1326">
            <v>0</v>
          </cell>
          <cell r="FY1326">
            <v>0</v>
          </cell>
          <cell r="FZ1326">
            <v>0</v>
          </cell>
          <cell r="GA1326">
            <v>0</v>
          </cell>
          <cell r="GB1326">
            <v>0</v>
          </cell>
          <cell r="GC1326">
            <v>0</v>
          </cell>
          <cell r="GD1326">
            <v>0</v>
          </cell>
          <cell r="GE1326">
            <v>0</v>
          </cell>
          <cell r="GF1326">
            <v>0</v>
          </cell>
          <cell r="GG1326">
            <v>0</v>
          </cell>
          <cell r="GH1326">
            <v>0</v>
          </cell>
          <cell r="GI1326">
            <v>0</v>
          </cell>
          <cell r="GJ1326">
            <v>0</v>
          </cell>
          <cell r="GK1326">
            <v>0</v>
          </cell>
          <cell r="GL1326">
            <v>0</v>
          </cell>
          <cell r="GM1326">
            <v>0</v>
          </cell>
          <cell r="GN1326">
            <v>0</v>
          </cell>
          <cell r="GO1326">
            <v>0</v>
          </cell>
          <cell r="GP1326">
            <v>0</v>
          </cell>
          <cell r="GQ1326">
            <v>0</v>
          </cell>
          <cell r="GR1326">
            <v>0</v>
          </cell>
          <cell r="GS1326">
            <v>0</v>
          </cell>
          <cell r="GT1326">
            <v>0</v>
          </cell>
          <cell r="GU1326">
            <v>0</v>
          </cell>
          <cell r="GV1326">
            <v>0</v>
          </cell>
          <cell r="GW1326">
            <v>0</v>
          </cell>
          <cell r="GX1326">
            <v>0</v>
          </cell>
          <cell r="GY1326">
            <v>0</v>
          </cell>
          <cell r="GZ1326">
            <v>0</v>
          </cell>
          <cell r="HA1326">
            <v>0</v>
          </cell>
          <cell r="HB1326">
            <v>0</v>
          </cell>
          <cell r="HC1326">
            <v>0</v>
          </cell>
          <cell r="HD1326">
            <v>0</v>
          </cell>
          <cell r="HE1326">
            <v>0</v>
          </cell>
          <cell r="HF1326">
            <v>0</v>
          </cell>
          <cell r="HG1326">
            <v>0</v>
          </cell>
          <cell r="HH1326">
            <v>0</v>
          </cell>
          <cell r="HI1326">
            <v>0</v>
          </cell>
          <cell r="HJ1326">
            <v>0</v>
          </cell>
          <cell r="HK1326">
            <v>0</v>
          </cell>
          <cell r="HL1326">
            <v>0</v>
          </cell>
          <cell r="HM1326">
            <v>0</v>
          </cell>
          <cell r="HN1326">
            <v>0</v>
          </cell>
          <cell r="HO1326">
            <v>0</v>
          </cell>
          <cell r="HP1326">
            <v>0</v>
          </cell>
          <cell r="HQ1326">
            <v>0</v>
          </cell>
          <cell r="HR1326">
            <v>0</v>
          </cell>
          <cell r="HS1326">
            <v>0</v>
          </cell>
          <cell r="HT1326">
            <v>0</v>
          </cell>
          <cell r="HU1326">
            <v>0</v>
          </cell>
          <cell r="HV1326">
            <v>0</v>
          </cell>
          <cell r="HW1326">
            <v>0</v>
          </cell>
          <cell r="HX1326">
            <v>0</v>
          </cell>
          <cell r="HY1326">
            <v>0</v>
          </cell>
          <cell r="HZ1326">
            <v>0</v>
          </cell>
          <cell r="IA1326">
            <v>0</v>
          </cell>
          <cell r="IB1326">
            <v>0</v>
          </cell>
          <cell r="IC1326">
            <v>0</v>
          </cell>
          <cell r="ID1326">
            <v>0</v>
          </cell>
          <cell r="IE1326">
            <v>0</v>
          </cell>
          <cell r="IF1326">
            <v>0</v>
          </cell>
          <cell r="IG1326">
            <v>0</v>
          </cell>
          <cell r="IH1326">
            <v>0</v>
          </cell>
          <cell r="II1326">
            <v>0</v>
          </cell>
          <cell r="IJ1326">
            <v>0</v>
          </cell>
          <cell r="IK1326">
            <v>0</v>
          </cell>
          <cell r="IL1326">
            <v>0</v>
          </cell>
          <cell r="IM1326">
            <v>0</v>
          </cell>
          <cell r="IN1326">
            <v>0</v>
          </cell>
          <cell r="IO1326">
            <v>0</v>
          </cell>
          <cell r="IP1326">
            <v>0</v>
          </cell>
          <cell r="IQ1326">
            <v>0</v>
          </cell>
          <cell r="IR1326">
            <v>0</v>
          </cell>
          <cell r="IS1326">
            <v>0</v>
          </cell>
          <cell r="IT1326">
            <v>0</v>
          </cell>
          <cell r="IU1326">
            <v>0</v>
          </cell>
          <cell r="IV1326">
            <v>0</v>
          </cell>
          <cell r="IW1326">
            <v>0</v>
          </cell>
          <cell r="IX1326">
            <v>0</v>
          </cell>
          <cell r="IY1326">
            <v>0</v>
          </cell>
          <cell r="IZ1326">
            <v>0</v>
          </cell>
          <cell r="JA1326">
            <v>0</v>
          </cell>
          <cell r="JB1326">
            <v>0</v>
          </cell>
          <cell r="JC1326">
            <v>0</v>
          </cell>
          <cell r="JD1326">
            <v>0</v>
          </cell>
          <cell r="JE1326">
            <v>0</v>
          </cell>
          <cell r="JF1326">
            <v>0</v>
          </cell>
          <cell r="JG1326">
            <v>0</v>
          </cell>
          <cell r="JH1326">
            <v>0</v>
          </cell>
          <cell r="JI1326">
            <v>0</v>
          </cell>
          <cell r="JJ1326">
            <v>0</v>
          </cell>
          <cell r="JK1326">
            <v>0</v>
          </cell>
          <cell r="JL1326">
            <v>0</v>
          </cell>
          <cell r="JM1326">
            <v>0</v>
          </cell>
          <cell r="JN1326">
            <v>0</v>
          </cell>
          <cell r="JO1326">
            <v>0</v>
          </cell>
          <cell r="JP1326">
            <v>0</v>
          </cell>
          <cell r="JQ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G1327">
            <v>0</v>
          </cell>
          <cell r="BH1327">
            <v>0</v>
          </cell>
          <cell r="BI1327">
            <v>0</v>
          </cell>
          <cell r="BJ1327">
            <v>0</v>
          </cell>
          <cell r="BK1327">
            <v>0</v>
          </cell>
          <cell r="BL1327">
            <v>0</v>
          </cell>
          <cell r="BM1327">
            <v>0</v>
          </cell>
          <cell r="BN1327">
            <v>0</v>
          </cell>
          <cell r="BO1327">
            <v>0</v>
          </cell>
          <cell r="BP1327">
            <v>0</v>
          </cell>
          <cell r="BQ1327">
            <v>0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0</v>
          </cell>
          <cell r="BW1327">
            <v>0</v>
          </cell>
          <cell r="BX1327">
            <v>0</v>
          </cell>
          <cell r="BY1327">
            <v>0</v>
          </cell>
          <cell r="BZ1327">
            <v>0</v>
          </cell>
          <cell r="CA1327">
            <v>0</v>
          </cell>
          <cell r="CB1327">
            <v>0</v>
          </cell>
          <cell r="CC1327">
            <v>0</v>
          </cell>
          <cell r="CD1327">
            <v>0</v>
          </cell>
          <cell r="CE1327">
            <v>0</v>
          </cell>
          <cell r="CF1327">
            <v>0</v>
          </cell>
          <cell r="CG1327">
            <v>0</v>
          </cell>
          <cell r="CH1327">
            <v>0</v>
          </cell>
          <cell r="CI1327">
            <v>0</v>
          </cell>
          <cell r="CJ1327">
            <v>0</v>
          </cell>
          <cell r="CK1327">
            <v>0</v>
          </cell>
          <cell r="CL1327">
            <v>0</v>
          </cell>
          <cell r="CM1327">
            <v>0</v>
          </cell>
          <cell r="CN1327">
            <v>0</v>
          </cell>
          <cell r="CO1327">
            <v>0</v>
          </cell>
          <cell r="CP1327">
            <v>0</v>
          </cell>
          <cell r="CQ1327">
            <v>0</v>
          </cell>
          <cell r="CR1327">
            <v>0</v>
          </cell>
          <cell r="CS1327">
            <v>0</v>
          </cell>
          <cell r="CT1327">
            <v>0</v>
          </cell>
          <cell r="CU1327">
            <v>0</v>
          </cell>
          <cell r="CV1327">
            <v>0</v>
          </cell>
          <cell r="CW1327">
            <v>0</v>
          </cell>
          <cell r="CX1327">
            <v>0</v>
          </cell>
          <cell r="CY1327">
            <v>0</v>
          </cell>
          <cell r="CZ1327">
            <v>0</v>
          </cell>
          <cell r="DA1327">
            <v>0</v>
          </cell>
          <cell r="DB1327">
            <v>0</v>
          </cell>
          <cell r="DC1327">
            <v>0</v>
          </cell>
          <cell r="DD1327">
            <v>0</v>
          </cell>
          <cell r="DE1327">
            <v>0</v>
          </cell>
          <cell r="DF1327">
            <v>0</v>
          </cell>
          <cell r="DG1327">
            <v>0</v>
          </cell>
          <cell r="DH1327">
            <v>0</v>
          </cell>
          <cell r="DI1327">
            <v>0</v>
          </cell>
          <cell r="DJ1327">
            <v>0</v>
          </cell>
          <cell r="DK1327">
            <v>0</v>
          </cell>
          <cell r="DL1327">
            <v>0</v>
          </cell>
          <cell r="DM1327">
            <v>0</v>
          </cell>
          <cell r="DN1327">
            <v>0</v>
          </cell>
          <cell r="DO1327">
            <v>0</v>
          </cell>
          <cell r="DP1327">
            <v>0</v>
          </cell>
          <cell r="DQ1327">
            <v>0</v>
          </cell>
          <cell r="DR1327">
            <v>0</v>
          </cell>
          <cell r="DS1327">
            <v>0</v>
          </cell>
          <cell r="DT1327">
            <v>0</v>
          </cell>
          <cell r="DU1327">
            <v>0</v>
          </cell>
          <cell r="DV1327">
            <v>0</v>
          </cell>
          <cell r="DW1327">
            <v>0</v>
          </cell>
          <cell r="DX1327">
            <v>0</v>
          </cell>
          <cell r="DY1327">
            <v>0</v>
          </cell>
          <cell r="DZ1327">
            <v>0</v>
          </cell>
          <cell r="EA1327">
            <v>0</v>
          </cell>
          <cell r="EB1327">
            <v>0</v>
          </cell>
          <cell r="EC1327">
            <v>0</v>
          </cell>
          <cell r="ED1327">
            <v>0</v>
          </cell>
          <cell r="EE1327">
            <v>0</v>
          </cell>
          <cell r="EF1327">
            <v>0</v>
          </cell>
          <cell r="EG1327">
            <v>0</v>
          </cell>
          <cell r="EH1327">
            <v>0</v>
          </cell>
          <cell r="EI1327">
            <v>0</v>
          </cell>
          <cell r="EJ1327">
            <v>0</v>
          </cell>
          <cell r="EK1327">
            <v>0</v>
          </cell>
          <cell r="EL1327">
            <v>0</v>
          </cell>
          <cell r="EM1327">
            <v>0</v>
          </cell>
          <cell r="EN1327">
            <v>0</v>
          </cell>
          <cell r="EO1327">
            <v>0</v>
          </cell>
          <cell r="EP1327">
            <v>0</v>
          </cell>
          <cell r="EQ1327">
            <v>0</v>
          </cell>
          <cell r="ER1327">
            <v>0</v>
          </cell>
          <cell r="ES1327">
            <v>0</v>
          </cell>
          <cell r="ET1327">
            <v>0</v>
          </cell>
          <cell r="EU1327">
            <v>0</v>
          </cell>
          <cell r="EV1327">
            <v>0</v>
          </cell>
          <cell r="EW1327">
            <v>0</v>
          </cell>
          <cell r="EX1327">
            <v>0</v>
          </cell>
          <cell r="EY1327">
            <v>0</v>
          </cell>
          <cell r="EZ1327">
            <v>0</v>
          </cell>
          <cell r="FA1327">
            <v>0</v>
          </cell>
          <cell r="FB1327">
            <v>0</v>
          </cell>
          <cell r="FC1327">
            <v>0</v>
          </cell>
          <cell r="FD1327">
            <v>0</v>
          </cell>
          <cell r="FE1327">
            <v>0</v>
          </cell>
          <cell r="FF1327">
            <v>0</v>
          </cell>
          <cell r="FG1327">
            <v>0</v>
          </cell>
          <cell r="FH1327">
            <v>0</v>
          </cell>
          <cell r="FI1327">
            <v>0</v>
          </cell>
          <cell r="FJ1327">
            <v>0</v>
          </cell>
          <cell r="FK1327">
            <v>0</v>
          </cell>
          <cell r="FL1327">
            <v>0</v>
          </cell>
          <cell r="FM1327">
            <v>0</v>
          </cell>
          <cell r="FN1327">
            <v>0</v>
          </cell>
          <cell r="FO1327">
            <v>0</v>
          </cell>
          <cell r="FP1327">
            <v>0</v>
          </cell>
          <cell r="FQ1327">
            <v>0</v>
          </cell>
          <cell r="FR1327">
            <v>0</v>
          </cell>
          <cell r="FS1327">
            <v>0</v>
          </cell>
          <cell r="FT1327">
            <v>0</v>
          </cell>
          <cell r="FU1327">
            <v>0</v>
          </cell>
          <cell r="FV1327">
            <v>0</v>
          </cell>
          <cell r="FW1327">
            <v>0</v>
          </cell>
          <cell r="FX1327">
            <v>0</v>
          </cell>
          <cell r="FY1327">
            <v>0</v>
          </cell>
          <cell r="FZ1327">
            <v>0</v>
          </cell>
          <cell r="GA1327">
            <v>0</v>
          </cell>
          <cell r="GB1327">
            <v>0</v>
          </cell>
          <cell r="GC1327">
            <v>0</v>
          </cell>
          <cell r="GD1327">
            <v>0</v>
          </cell>
          <cell r="GE1327">
            <v>0</v>
          </cell>
          <cell r="GF1327">
            <v>0</v>
          </cell>
          <cell r="GG1327">
            <v>0</v>
          </cell>
          <cell r="GH1327">
            <v>0</v>
          </cell>
          <cell r="GI1327">
            <v>0</v>
          </cell>
          <cell r="GJ1327">
            <v>0</v>
          </cell>
          <cell r="GK1327">
            <v>0</v>
          </cell>
          <cell r="GL1327">
            <v>0</v>
          </cell>
          <cell r="GM1327">
            <v>0</v>
          </cell>
          <cell r="GN1327">
            <v>0</v>
          </cell>
          <cell r="GO1327">
            <v>0</v>
          </cell>
          <cell r="GP1327">
            <v>0</v>
          </cell>
          <cell r="GQ1327">
            <v>0</v>
          </cell>
          <cell r="GR1327">
            <v>0</v>
          </cell>
          <cell r="GS1327">
            <v>0</v>
          </cell>
          <cell r="GT1327">
            <v>0</v>
          </cell>
          <cell r="GU1327">
            <v>0</v>
          </cell>
          <cell r="GV1327">
            <v>0</v>
          </cell>
          <cell r="GW1327">
            <v>0</v>
          </cell>
          <cell r="GX1327">
            <v>0</v>
          </cell>
          <cell r="GY1327">
            <v>0</v>
          </cell>
          <cell r="GZ1327">
            <v>0</v>
          </cell>
          <cell r="HA1327">
            <v>0</v>
          </cell>
          <cell r="HB1327">
            <v>0</v>
          </cell>
          <cell r="HC1327">
            <v>0</v>
          </cell>
          <cell r="HD1327">
            <v>0</v>
          </cell>
          <cell r="HE1327">
            <v>0</v>
          </cell>
          <cell r="HF1327">
            <v>0</v>
          </cell>
          <cell r="HG1327">
            <v>0</v>
          </cell>
          <cell r="HH1327">
            <v>0</v>
          </cell>
          <cell r="HI1327">
            <v>0</v>
          </cell>
          <cell r="HJ1327">
            <v>0</v>
          </cell>
          <cell r="HK1327">
            <v>0</v>
          </cell>
          <cell r="HL1327">
            <v>0</v>
          </cell>
          <cell r="HM1327">
            <v>0</v>
          </cell>
          <cell r="HN1327">
            <v>0</v>
          </cell>
          <cell r="HO1327">
            <v>0</v>
          </cell>
          <cell r="HP1327">
            <v>0</v>
          </cell>
          <cell r="HQ1327">
            <v>0</v>
          </cell>
          <cell r="HR1327">
            <v>0</v>
          </cell>
          <cell r="HS1327">
            <v>0</v>
          </cell>
          <cell r="HT1327">
            <v>0</v>
          </cell>
          <cell r="HU1327">
            <v>0</v>
          </cell>
          <cell r="HV1327">
            <v>0</v>
          </cell>
          <cell r="HW1327">
            <v>0</v>
          </cell>
          <cell r="HX1327">
            <v>0</v>
          </cell>
          <cell r="HY1327">
            <v>0</v>
          </cell>
          <cell r="HZ1327">
            <v>0</v>
          </cell>
          <cell r="IA1327">
            <v>0</v>
          </cell>
          <cell r="IB1327">
            <v>0</v>
          </cell>
          <cell r="IC1327">
            <v>0</v>
          </cell>
          <cell r="ID1327">
            <v>0</v>
          </cell>
          <cell r="IE1327">
            <v>0</v>
          </cell>
          <cell r="IF1327">
            <v>0</v>
          </cell>
          <cell r="IG1327">
            <v>0</v>
          </cell>
          <cell r="IH1327">
            <v>0</v>
          </cell>
          <cell r="II1327">
            <v>0</v>
          </cell>
          <cell r="IJ1327">
            <v>0</v>
          </cell>
          <cell r="IK1327">
            <v>0</v>
          </cell>
          <cell r="IL1327">
            <v>0</v>
          </cell>
          <cell r="IM1327">
            <v>0</v>
          </cell>
          <cell r="IN1327">
            <v>0</v>
          </cell>
          <cell r="IO1327">
            <v>0</v>
          </cell>
          <cell r="IP1327">
            <v>0</v>
          </cell>
          <cell r="IQ1327">
            <v>0</v>
          </cell>
          <cell r="IR1327">
            <v>0</v>
          </cell>
          <cell r="IS1327">
            <v>0</v>
          </cell>
          <cell r="IT1327">
            <v>0</v>
          </cell>
          <cell r="IU1327">
            <v>0</v>
          </cell>
          <cell r="IV1327">
            <v>0</v>
          </cell>
          <cell r="IW1327">
            <v>0</v>
          </cell>
          <cell r="IX1327">
            <v>0</v>
          </cell>
          <cell r="IY1327">
            <v>0</v>
          </cell>
          <cell r="IZ1327">
            <v>0</v>
          </cell>
          <cell r="JA1327">
            <v>0</v>
          </cell>
          <cell r="JB1327">
            <v>0</v>
          </cell>
          <cell r="JC1327">
            <v>0</v>
          </cell>
          <cell r="JD1327">
            <v>0</v>
          </cell>
          <cell r="JE1327">
            <v>0</v>
          </cell>
          <cell r="JF1327">
            <v>0</v>
          </cell>
          <cell r="JG1327">
            <v>0</v>
          </cell>
          <cell r="JH1327">
            <v>0</v>
          </cell>
          <cell r="JI1327">
            <v>0</v>
          </cell>
          <cell r="JJ1327">
            <v>0</v>
          </cell>
          <cell r="JK1327">
            <v>0</v>
          </cell>
          <cell r="JL1327">
            <v>0</v>
          </cell>
          <cell r="JM1327">
            <v>0</v>
          </cell>
          <cell r="JN1327">
            <v>0</v>
          </cell>
          <cell r="JO1327">
            <v>0</v>
          </cell>
          <cell r="JP1327">
            <v>0</v>
          </cell>
          <cell r="JQ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G1328">
            <v>0</v>
          </cell>
          <cell r="BH1328">
            <v>0</v>
          </cell>
          <cell r="BI1328">
            <v>0</v>
          </cell>
          <cell r="BJ1328">
            <v>0</v>
          </cell>
          <cell r="BK1328">
            <v>0</v>
          </cell>
          <cell r="BL1328">
            <v>0</v>
          </cell>
          <cell r="BM1328">
            <v>0</v>
          </cell>
          <cell r="BN1328">
            <v>0</v>
          </cell>
          <cell r="BO1328">
            <v>0</v>
          </cell>
          <cell r="BP1328">
            <v>0</v>
          </cell>
          <cell r="BQ1328">
            <v>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0</v>
          </cell>
          <cell r="BW1328">
            <v>0</v>
          </cell>
          <cell r="BX1328">
            <v>0</v>
          </cell>
          <cell r="BY1328">
            <v>0</v>
          </cell>
          <cell r="BZ1328">
            <v>0</v>
          </cell>
          <cell r="CA1328">
            <v>0</v>
          </cell>
          <cell r="CB1328">
            <v>0</v>
          </cell>
          <cell r="CC1328">
            <v>0</v>
          </cell>
          <cell r="CD1328">
            <v>0</v>
          </cell>
          <cell r="CE1328">
            <v>0</v>
          </cell>
          <cell r="CF1328">
            <v>0</v>
          </cell>
          <cell r="CG1328">
            <v>0</v>
          </cell>
          <cell r="CH1328">
            <v>0</v>
          </cell>
          <cell r="CI1328">
            <v>0</v>
          </cell>
          <cell r="CJ1328">
            <v>0</v>
          </cell>
          <cell r="CK1328">
            <v>0</v>
          </cell>
          <cell r="CL1328">
            <v>0</v>
          </cell>
          <cell r="CM1328">
            <v>0</v>
          </cell>
          <cell r="CN1328">
            <v>0</v>
          </cell>
          <cell r="CO1328">
            <v>0</v>
          </cell>
          <cell r="CP1328">
            <v>0</v>
          </cell>
          <cell r="CQ1328">
            <v>0</v>
          </cell>
          <cell r="CR1328">
            <v>0</v>
          </cell>
          <cell r="CS1328">
            <v>0</v>
          </cell>
          <cell r="CT1328">
            <v>0</v>
          </cell>
          <cell r="CU1328">
            <v>0</v>
          </cell>
          <cell r="CV1328">
            <v>0</v>
          </cell>
          <cell r="CW1328">
            <v>0</v>
          </cell>
          <cell r="CX1328">
            <v>0</v>
          </cell>
          <cell r="CY1328">
            <v>0</v>
          </cell>
          <cell r="CZ1328">
            <v>0</v>
          </cell>
          <cell r="DA1328">
            <v>0</v>
          </cell>
          <cell r="DB1328">
            <v>0</v>
          </cell>
          <cell r="DC1328">
            <v>0</v>
          </cell>
          <cell r="DD1328">
            <v>0</v>
          </cell>
          <cell r="DE1328">
            <v>0</v>
          </cell>
          <cell r="DF1328">
            <v>0</v>
          </cell>
          <cell r="DG1328">
            <v>0</v>
          </cell>
          <cell r="DH1328">
            <v>0</v>
          </cell>
          <cell r="DI1328">
            <v>0</v>
          </cell>
          <cell r="DJ1328">
            <v>0</v>
          </cell>
          <cell r="DK1328">
            <v>0</v>
          </cell>
          <cell r="DL1328">
            <v>0</v>
          </cell>
          <cell r="DM1328">
            <v>0</v>
          </cell>
          <cell r="DN1328">
            <v>0</v>
          </cell>
          <cell r="DO1328">
            <v>0</v>
          </cell>
          <cell r="DP1328">
            <v>0</v>
          </cell>
          <cell r="DQ1328">
            <v>0</v>
          </cell>
          <cell r="DR1328">
            <v>0</v>
          </cell>
          <cell r="DS1328">
            <v>0</v>
          </cell>
          <cell r="DT1328">
            <v>0</v>
          </cell>
          <cell r="DU1328">
            <v>0</v>
          </cell>
          <cell r="DV1328">
            <v>0</v>
          </cell>
          <cell r="DW1328">
            <v>0</v>
          </cell>
          <cell r="DX1328">
            <v>0</v>
          </cell>
          <cell r="DY1328">
            <v>0</v>
          </cell>
          <cell r="DZ1328">
            <v>0</v>
          </cell>
          <cell r="EA1328">
            <v>0</v>
          </cell>
          <cell r="EB1328">
            <v>0</v>
          </cell>
          <cell r="EC1328">
            <v>0</v>
          </cell>
          <cell r="ED1328">
            <v>0</v>
          </cell>
          <cell r="EE1328">
            <v>0</v>
          </cell>
          <cell r="EF1328">
            <v>0</v>
          </cell>
          <cell r="EG1328">
            <v>0</v>
          </cell>
          <cell r="EH1328">
            <v>0</v>
          </cell>
          <cell r="EI1328">
            <v>0</v>
          </cell>
          <cell r="EJ1328">
            <v>0</v>
          </cell>
          <cell r="EK1328">
            <v>0</v>
          </cell>
          <cell r="EL1328">
            <v>0</v>
          </cell>
          <cell r="EM1328">
            <v>0</v>
          </cell>
          <cell r="EN1328">
            <v>0</v>
          </cell>
          <cell r="EO1328">
            <v>0</v>
          </cell>
          <cell r="EP1328">
            <v>0</v>
          </cell>
          <cell r="EQ1328">
            <v>0</v>
          </cell>
          <cell r="ER1328">
            <v>0</v>
          </cell>
          <cell r="ES1328">
            <v>0</v>
          </cell>
          <cell r="ET1328">
            <v>0</v>
          </cell>
          <cell r="EU1328">
            <v>0</v>
          </cell>
          <cell r="EV1328">
            <v>0</v>
          </cell>
          <cell r="EW1328">
            <v>0</v>
          </cell>
          <cell r="EX1328">
            <v>0</v>
          </cell>
          <cell r="EY1328">
            <v>0</v>
          </cell>
          <cell r="EZ1328">
            <v>0</v>
          </cell>
          <cell r="FA1328">
            <v>0</v>
          </cell>
          <cell r="FB1328">
            <v>0</v>
          </cell>
          <cell r="FC1328">
            <v>0</v>
          </cell>
          <cell r="FD1328">
            <v>0</v>
          </cell>
          <cell r="FE1328">
            <v>0</v>
          </cell>
          <cell r="FF1328">
            <v>0</v>
          </cell>
          <cell r="FG1328">
            <v>0</v>
          </cell>
          <cell r="FH1328">
            <v>0</v>
          </cell>
          <cell r="FI1328">
            <v>0</v>
          </cell>
          <cell r="FJ1328">
            <v>0</v>
          </cell>
          <cell r="FK1328">
            <v>0</v>
          </cell>
          <cell r="FL1328">
            <v>0</v>
          </cell>
          <cell r="FM1328">
            <v>0</v>
          </cell>
          <cell r="FN1328">
            <v>0</v>
          </cell>
          <cell r="FO1328">
            <v>0</v>
          </cell>
          <cell r="FP1328">
            <v>0</v>
          </cell>
          <cell r="FQ1328">
            <v>0</v>
          </cell>
          <cell r="FR1328">
            <v>0</v>
          </cell>
          <cell r="FS1328">
            <v>0</v>
          </cell>
          <cell r="FT1328">
            <v>0</v>
          </cell>
          <cell r="FU1328">
            <v>0</v>
          </cell>
          <cell r="FV1328">
            <v>0</v>
          </cell>
          <cell r="FW1328">
            <v>0</v>
          </cell>
          <cell r="FX1328">
            <v>0</v>
          </cell>
          <cell r="FY1328">
            <v>0</v>
          </cell>
          <cell r="FZ1328">
            <v>0</v>
          </cell>
          <cell r="GA1328">
            <v>0</v>
          </cell>
          <cell r="GB1328">
            <v>0</v>
          </cell>
          <cell r="GC1328">
            <v>0</v>
          </cell>
          <cell r="GD1328">
            <v>0</v>
          </cell>
          <cell r="GE1328">
            <v>0</v>
          </cell>
          <cell r="GF1328">
            <v>0</v>
          </cell>
          <cell r="GG1328">
            <v>0</v>
          </cell>
          <cell r="GH1328">
            <v>0</v>
          </cell>
          <cell r="GI1328">
            <v>0</v>
          </cell>
          <cell r="GJ1328">
            <v>0</v>
          </cell>
          <cell r="GK1328">
            <v>0</v>
          </cell>
          <cell r="GL1328">
            <v>0</v>
          </cell>
          <cell r="GM1328">
            <v>0</v>
          </cell>
          <cell r="GN1328">
            <v>0</v>
          </cell>
          <cell r="GO1328">
            <v>0</v>
          </cell>
          <cell r="GP1328">
            <v>0</v>
          </cell>
          <cell r="GQ1328">
            <v>0</v>
          </cell>
          <cell r="GR1328">
            <v>0</v>
          </cell>
          <cell r="GS1328">
            <v>0</v>
          </cell>
          <cell r="GT1328">
            <v>0</v>
          </cell>
          <cell r="GU1328">
            <v>0</v>
          </cell>
          <cell r="GV1328">
            <v>0</v>
          </cell>
          <cell r="GW1328">
            <v>0</v>
          </cell>
          <cell r="GX1328">
            <v>0</v>
          </cell>
          <cell r="GY1328">
            <v>0</v>
          </cell>
          <cell r="GZ1328">
            <v>0</v>
          </cell>
          <cell r="HA1328">
            <v>0</v>
          </cell>
          <cell r="HB1328">
            <v>0</v>
          </cell>
          <cell r="HC1328">
            <v>0</v>
          </cell>
          <cell r="HD1328">
            <v>0</v>
          </cell>
          <cell r="HE1328">
            <v>0</v>
          </cell>
          <cell r="HF1328">
            <v>0</v>
          </cell>
          <cell r="HG1328">
            <v>0</v>
          </cell>
          <cell r="HH1328">
            <v>0</v>
          </cell>
          <cell r="HI1328">
            <v>0</v>
          </cell>
          <cell r="HJ1328">
            <v>0</v>
          </cell>
          <cell r="HK1328">
            <v>0</v>
          </cell>
          <cell r="HL1328">
            <v>0</v>
          </cell>
          <cell r="HM1328">
            <v>0</v>
          </cell>
          <cell r="HN1328">
            <v>0</v>
          </cell>
          <cell r="HO1328">
            <v>0</v>
          </cell>
          <cell r="HP1328">
            <v>0</v>
          </cell>
          <cell r="HQ1328">
            <v>0</v>
          </cell>
          <cell r="HR1328">
            <v>0</v>
          </cell>
          <cell r="HS1328">
            <v>0</v>
          </cell>
          <cell r="HT1328">
            <v>0</v>
          </cell>
          <cell r="HU1328">
            <v>0</v>
          </cell>
          <cell r="HV1328">
            <v>0</v>
          </cell>
          <cell r="HW1328">
            <v>0</v>
          </cell>
          <cell r="HX1328">
            <v>0</v>
          </cell>
          <cell r="HY1328">
            <v>0</v>
          </cell>
          <cell r="HZ1328">
            <v>0</v>
          </cell>
          <cell r="IA1328">
            <v>0</v>
          </cell>
          <cell r="IB1328">
            <v>0</v>
          </cell>
          <cell r="IC1328">
            <v>0</v>
          </cell>
          <cell r="ID1328">
            <v>0</v>
          </cell>
          <cell r="IE1328">
            <v>0</v>
          </cell>
          <cell r="IF1328">
            <v>0</v>
          </cell>
          <cell r="IG1328">
            <v>0</v>
          </cell>
          <cell r="IH1328">
            <v>0</v>
          </cell>
          <cell r="II1328">
            <v>0</v>
          </cell>
          <cell r="IJ1328">
            <v>0</v>
          </cell>
          <cell r="IK1328">
            <v>0</v>
          </cell>
          <cell r="IL1328">
            <v>0</v>
          </cell>
          <cell r="IM1328">
            <v>0</v>
          </cell>
          <cell r="IN1328">
            <v>0</v>
          </cell>
          <cell r="IO1328">
            <v>0</v>
          </cell>
          <cell r="IP1328">
            <v>0</v>
          </cell>
          <cell r="IQ1328">
            <v>0</v>
          </cell>
          <cell r="IR1328">
            <v>0</v>
          </cell>
          <cell r="IS1328">
            <v>0</v>
          </cell>
          <cell r="IT1328">
            <v>0</v>
          </cell>
          <cell r="IU1328">
            <v>0</v>
          </cell>
          <cell r="IV1328">
            <v>0</v>
          </cell>
          <cell r="IW1328">
            <v>0</v>
          </cell>
          <cell r="IX1328">
            <v>0</v>
          </cell>
          <cell r="IY1328">
            <v>0</v>
          </cell>
          <cell r="IZ1328">
            <v>0</v>
          </cell>
          <cell r="JA1328">
            <v>0</v>
          </cell>
          <cell r="JB1328">
            <v>0</v>
          </cell>
          <cell r="JC1328">
            <v>0</v>
          </cell>
          <cell r="JD1328">
            <v>0</v>
          </cell>
          <cell r="JE1328">
            <v>0</v>
          </cell>
          <cell r="JF1328">
            <v>0</v>
          </cell>
          <cell r="JG1328">
            <v>0</v>
          </cell>
          <cell r="JH1328">
            <v>0</v>
          </cell>
          <cell r="JI1328">
            <v>0</v>
          </cell>
          <cell r="JJ1328">
            <v>0</v>
          </cell>
          <cell r="JK1328">
            <v>0</v>
          </cell>
          <cell r="JL1328">
            <v>0</v>
          </cell>
          <cell r="JM1328">
            <v>0</v>
          </cell>
          <cell r="JN1328">
            <v>0</v>
          </cell>
          <cell r="JO1328">
            <v>0</v>
          </cell>
          <cell r="JP1328">
            <v>0</v>
          </cell>
          <cell r="JQ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G1329">
            <v>0</v>
          </cell>
          <cell r="BH1329">
            <v>0</v>
          </cell>
          <cell r="BI1329">
            <v>0</v>
          </cell>
          <cell r="BJ1329">
            <v>0</v>
          </cell>
          <cell r="BK1329">
            <v>0</v>
          </cell>
          <cell r="BL1329">
            <v>0</v>
          </cell>
          <cell r="BM1329">
            <v>0</v>
          </cell>
          <cell r="BN1329">
            <v>0</v>
          </cell>
          <cell r="BO1329">
            <v>0</v>
          </cell>
          <cell r="BP1329">
            <v>0</v>
          </cell>
          <cell r="BQ1329">
            <v>0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0</v>
          </cell>
          <cell r="BW1329">
            <v>0</v>
          </cell>
          <cell r="BX1329">
            <v>0</v>
          </cell>
          <cell r="BY1329">
            <v>0</v>
          </cell>
          <cell r="BZ1329">
            <v>0</v>
          </cell>
          <cell r="CA1329">
            <v>0</v>
          </cell>
          <cell r="CB1329">
            <v>0</v>
          </cell>
          <cell r="CC1329">
            <v>0</v>
          </cell>
          <cell r="CD1329">
            <v>0</v>
          </cell>
          <cell r="CE1329">
            <v>0</v>
          </cell>
          <cell r="CF1329">
            <v>0</v>
          </cell>
          <cell r="CG1329">
            <v>0</v>
          </cell>
          <cell r="CH1329">
            <v>0</v>
          </cell>
          <cell r="CI1329">
            <v>0</v>
          </cell>
          <cell r="CJ1329">
            <v>0</v>
          </cell>
          <cell r="CK1329">
            <v>0</v>
          </cell>
          <cell r="CL1329">
            <v>0</v>
          </cell>
          <cell r="CM1329">
            <v>0</v>
          </cell>
          <cell r="CN1329">
            <v>0</v>
          </cell>
          <cell r="CO1329">
            <v>0</v>
          </cell>
          <cell r="CP1329">
            <v>0</v>
          </cell>
          <cell r="CQ1329">
            <v>0</v>
          </cell>
          <cell r="CR1329">
            <v>0</v>
          </cell>
          <cell r="CS1329">
            <v>0</v>
          </cell>
          <cell r="CT1329">
            <v>0</v>
          </cell>
          <cell r="CU1329">
            <v>0</v>
          </cell>
          <cell r="CV1329">
            <v>0</v>
          </cell>
          <cell r="CW1329">
            <v>0</v>
          </cell>
          <cell r="CX1329">
            <v>0</v>
          </cell>
          <cell r="CY1329">
            <v>0</v>
          </cell>
          <cell r="CZ1329">
            <v>0</v>
          </cell>
          <cell r="DA1329">
            <v>0</v>
          </cell>
          <cell r="DB1329">
            <v>0</v>
          </cell>
          <cell r="DC1329">
            <v>0</v>
          </cell>
          <cell r="DD1329">
            <v>0</v>
          </cell>
          <cell r="DE1329">
            <v>0</v>
          </cell>
          <cell r="DF1329">
            <v>0</v>
          </cell>
          <cell r="DG1329">
            <v>0</v>
          </cell>
          <cell r="DH1329">
            <v>0</v>
          </cell>
          <cell r="DI1329">
            <v>0</v>
          </cell>
          <cell r="DJ1329">
            <v>0</v>
          </cell>
          <cell r="DK1329">
            <v>0</v>
          </cell>
          <cell r="DL1329">
            <v>0</v>
          </cell>
          <cell r="DM1329">
            <v>0</v>
          </cell>
          <cell r="DN1329">
            <v>0</v>
          </cell>
          <cell r="DO1329">
            <v>0</v>
          </cell>
          <cell r="DP1329">
            <v>0</v>
          </cell>
          <cell r="DQ1329">
            <v>0</v>
          </cell>
          <cell r="DR1329">
            <v>0</v>
          </cell>
          <cell r="DS1329">
            <v>0</v>
          </cell>
          <cell r="DT1329">
            <v>0</v>
          </cell>
          <cell r="DU1329">
            <v>0</v>
          </cell>
          <cell r="DV1329">
            <v>0</v>
          </cell>
          <cell r="DW1329">
            <v>0</v>
          </cell>
          <cell r="DX1329">
            <v>0</v>
          </cell>
          <cell r="DY1329">
            <v>0</v>
          </cell>
          <cell r="DZ1329">
            <v>0</v>
          </cell>
          <cell r="EA1329">
            <v>0</v>
          </cell>
          <cell r="EB1329">
            <v>0</v>
          </cell>
          <cell r="EC1329">
            <v>0</v>
          </cell>
          <cell r="ED1329">
            <v>0</v>
          </cell>
          <cell r="EE1329">
            <v>0</v>
          </cell>
          <cell r="EF1329">
            <v>0</v>
          </cell>
          <cell r="EG1329">
            <v>0</v>
          </cell>
          <cell r="EH1329">
            <v>0</v>
          </cell>
          <cell r="EI1329">
            <v>0</v>
          </cell>
          <cell r="EJ1329">
            <v>0</v>
          </cell>
          <cell r="EK1329">
            <v>0</v>
          </cell>
          <cell r="EL1329">
            <v>0</v>
          </cell>
          <cell r="EM1329">
            <v>0</v>
          </cell>
          <cell r="EN1329">
            <v>0</v>
          </cell>
          <cell r="EO1329">
            <v>0</v>
          </cell>
          <cell r="EP1329">
            <v>0</v>
          </cell>
          <cell r="EQ1329">
            <v>0</v>
          </cell>
          <cell r="ER1329">
            <v>0</v>
          </cell>
          <cell r="ES1329">
            <v>0</v>
          </cell>
          <cell r="ET1329">
            <v>0</v>
          </cell>
          <cell r="EU1329">
            <v>0</v>
          </cell>
          <cell r="EV1329">
            <v>0</v>
          </cell>
          <cell r="EW1329">
            <v>0</v>
          </cell>
          <cell r="EX1329">
            <v>0</v>
          </cell>
          <cell r="EY1329">
            <v>0</v>
          </cell>
          <cell r="EZ1329">
            <v>0</v>
          </cell>
          <cell r="FA1329">
            <v>0</v>
          </cell>
          <cell r="FB1329">
            <v>0</v>
          </cell>
          <cell r="FC1329">
            <v>0</v>
          </cell>
          <cell r="FD1329">
            <v>0</v>
          </cell>
          <cell r="FE1329">
            <v>0</v>
          </cell>
          <cell r="FF1329">
            <v>0</v>
          </cell>
          <cell r="FG1329">
            <v>0</v>
          </cell>
          <cell r="FH1329">
            <v>0</v>
          </cell>
          <cell r="FI1329">
            <v>0</v>
          </cell>
          <cell r="FJ1329">
            <v>0</v>
          </cell>
          <cell r="FK1329">
            <v>0</v>
          </cell>
          <cell r="FL1329">
            <v>0</v>
          </cell>
          <cell r="FM1329">
            <v>0</v>
          </cell>
          <cell r="FN1329">
            <v>0</v>
          </cell>
          <cell r="FO1329">
            <v>0</v>
          </cell>
          <cell r="FP1329">
            <v>0</v>
          </cell>
          <cell r="FQ1329">
            <v>0</v>
          </cell>
          <cell r="FR1329">
            <v>0</v>
          </cell>
          <cell r="FS1329">
            <v>0</v>
          </cell>
          <cell r="FT1329">
            <v>0</v>
          </cell>
          <cell r="FU1329">
            <v>0</v>
          </cell>
          <cell r="FV1329">
            <v>0</v>
          </cell>
          <cell r="FW1329">
            <v>0</v>
          </cell>
          <cell r="FX1329">
            <v>0</v>
          </cell>
          <cell r="FY1329">
            <v>0</v>
          </cell>
          <cell r="FZ1329">
            <v>0</v>
          </cell>
          <cell r="GA1329">
            <v>0</v>
          </cell>
          <cell r="GB1329">
            <v>0</v>
          </cell>
          <cell r="GC1329">
            <v>0</v>
          </cell>
          <cell r="GD1329">
            <v>0</v>
          </cell>
          <cell r="GE1329">
            <v>0</v>
          </cell>
          <cell r="GF1329">
            <v>0</v>
          </cell>
          <cell r="GG1329">
            <v>0</v>
          </cell>
          <cell r="GH1329">
            <v>0</v>
          </cell>
          <cell r="GI1329">
            <v>0</v>
          </cell>
          <cell r="GJ1329">
            <v>0</v>
          </cell>
          <cell r="GK1329">
            <v>0</v>
          </cell>
          <cell r="GL1329">
            <v>0</v>
          </cell>
          <cell r="GM1329">
            <v>0</v>
          </cell>
          <cell r="GN1329">
            <v>0</v>
          </cell>
          <cell r="GO1329">
            <v>0</v>
          </cell>
          <cell r="GP1329">
            <v>0</v>
          </cell>
          <cell r="GQ1329">
            <v>0</v>
          </cell>
          <cell r="GR1329">
            <v>0</v>
          </cell>
          <cell r="GS1329">
            <v>0</v>
          </cell>
          <cell r="GT1329">
            <v>0</v>
          </cell>
          <cell r="GU1329">
            <v>0</v>
          </cell>
          <cell r="GV1329">
            <v>0</v>
          </cell>
          <cell r="GW1329">
            <v>0</v>
          </cell>
          <cell r="GX1329">
            <v>0</v>
          </cell>
          <cell r="GY1329">
            <v>0</v>
          </cell>
          <cell r="GZ1329">
            <v>0</v>
          </cell>
          <cell r="HA1329">
            <v>0</v>
          </cell>
          <cell r="HB1329">
            <v>0</v>
          </cell>
          <cell r="HC1329">
            <v>0</v>
          </cell>
          <cell r="HD1329">
            <v>0</v>
          </cell>
          <cell r="HE1329">
            <v>0</v>
          </cell>
          <cell r="HF1329">
            <v>0</v>
          </cell>
          <cell r="HG1329">
            <v>0</v>
          </cell>
          <cell r="HH1329">
            <v>0</v>
          </cell>
          <cell r="HI1329">
            <v>0</v>
          </cell>
          <cell r="HJ1329">
            <v>0</v>
          </cell>
          <cell r="HK1329">
            <v>0</v>
          </cell>
          <cell r="HL1329">
            <v>0</v>
          </cell>
          <cell r="HM1329">
            <v>0</v>
          </cell>
          <cell r="HN1329">
            <v>0</v>
          </cell>
          <cell r="HO1329">
            <v>0</v>
          </cell>
          <cell r="HP1329">
            <v>0</v>
          </cell>
          <cell r="HQ1329">
            <v>0</v>
          </cell>
          <cell r="HR1329">
            <v>0</v>
          </cell>
          <cell r="HS1329">
            <v>0</v>
          </cell>
          <cell r="HT1329">
            <v>0</v>
          </cell>
          <cell r="HU1329">
            <v>0</v>
          </cell>
          <cell r="HV1329">
            <v>0</v>
          </cell>
          <cell r="HW1329">
            <v>0</v>
          </cell>
          <cell r="HX1329">
            <v>0</v>
          </cell>
          <cell r="HY1329">
            <v>0</v>
          </cell>
          <cell r="HZ1329">
            <v>0</v>
          </cell>
          <cell r="IA1329">
            <v>0</v>
          </cell>
          <cell r="IB1329">
            <v>0</v>
          </cell>
          <cell r="IC1329">
            <v>0</v>
          </cell>
          <cell r="ID1329">
            <v>0</v>
          </cell>
          <cell r="IE1329">
            <v>0</v>
          </cell>
          <cell r="IF1329">
            <v>0</v>
          </cell>
          <cell r="IG1329">
            <v>0</v>
          </cell>
          <cell r="IH1329">
            <v>0</v>
          </cell>
          <cell r="II1329">
            <v>0</v>
          </cell>
          <cell r="IJ1329">
            <v>0</v>
          </cell>
          <cell r="IK1329">
            <v>0</v>
          </cell>
          <cell r="IL1329">
            <v>0</v>
          </cell>
          <cell r="IM1329">
            <v>0</v>
          </cell>
          <cell r="IN1329">
            <v>0</v>
          </cell>
          <cell r="IO1329">
            <v>0</v>
          </cell>
          <cell r="IP1329">
            <v>0</v>
          </cell>
          <cell r="IQ1329">
            <v>0</v>
          </cell>
          <cell r="IR1329">
            <v>0</v>
          </cell>
          <cell r="IS1329">
            <v>0</v>
          </cell>
          <cell r="IT1329">
            <v>0</v>
          </cell>
          <cell r="IU1329">
            <v>0</v>
          </cell>
          <cell r="IV1329">
            <v>0</v>
          </cell>
          <cell r="IW1329">
            <v>0</v>
          </cell>
          <cell r="IX1329">
            <v>0</v>
          </cell>
          <cell r="IY1329">
            <v>0</v>
          </cell>
          <cell r="IZ1329">
            <v>0</v>
          </cell>
          <cell r="JA1329">
            <v>0</v>
          </cell>
          <cell r="JB1329">
            <v>0</v>
          </cell>
          <cell r="JC1329">
            <v>0</v>
          </cell>
          <cell r="JD1329">
            <v>0</v>
          </cell>
          <cell r="JE1329">
            <v>0</v>
          </cell>
          <cell r="JF1329">
            <v>0</v>
          </cell>
          <cell r="JG1329">
            <v>0</v>
          </cell>
          <cell r="JH1329">
            <v>0</v>
          </cell>
          <cell r="JI1329">
            <v>0</v>
          </cell>
          <cell r="JJ1329">
            <v>0</v>
          </cell>
          <cell r="JK1329">
            <v>0</v>
          </cell>
          <cell r="JL1329">
            <v>0</v>
          </cell>
          <cell r="JM1329">
            <v>0</v>
          </cell>
          <cell r="JN1329">
            <v>0</v>
          </cell>
          <cell r="JO1329">
            <v>0</v>
          </cell>
          <cell r="JP1329">
            <v>0</v>
          </cell>
          <cell r="JQ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0</v>
          </cell>
          <cell r="BG1330">
            <v>0</v>
          </cell>
          <cell r="BH1330">
            <v>0</v>
          </cell>
          <cell r="BI1330">
            <v>0</v>
          </cell>
          <cell r="BJ1330">
            <v>0</v>
          </cell>
          <cell r="BK1330">
            <v>0</v>
          </cell>
          <cell r="BL1330">
            <v>0</v>
          </cell>
          <cell r="BM1330">
            <v>0</v>
          </cell>
          <cell r="BN1330">
            <v>0</v>
          </cell>
          <cell r="BO1330">
            <v>0</v>
          </cell>
          <cell r="BP1330">
            <v>0</v>
          </cell>
          <cell r="BQ1330">
            <v>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0</v>
          </cell>
          <cell r="BW1330">
            <v>0</v>
          </cell>
          <cell r="BX1330">
            <v>0</v>
          </cell>
          <cell r="BY1330">
            <v>0</v>
          </cell>
          <cell r="BZ1330">
            <v>0</v>
          </cell>
          <cell r="CA1330">
            <v>0</v>
          </cell>
          <cell r="CB1330">
            <v>0</v>
          </cell>
          <cell r="CC1330">
            <v>0</v>
          </cell>
          <cell r="CD1330">
            <v>0</v>
          </cell>
          <cell r="CE1330">
            <v>0</v>
          </cell>
          <cell r="CF1330">
            <v>0</v>
          </cell>
          <cell r="CG1330">
            <v>0</v>
          </cell>
          <cell r="CH1330">
            <v>0</v>
          </cell>
          <cell r="CI1330">
            <v>0</v>
          </cell>
          <cell r="CJ1330">
            <v>0</v>
          </cell>
          <cell r="CK1330">
            <v>0</v>
          </cell>
          <cell r="CL1330">
            <v>0</v>
          </cell>
          <cell r="CM1330">
            <v>0</v>
          </cell>
          <cell r="CN1330">
            <v>0</v>
          </cell>
          <cell r="CO1330">
            <v>0</v>
          </cell>
          <cell r="CP1330">
            <v>0</v>
          </cell>
          <cell r="CQ1330">
            <v>0</v>
          </cell>
          <cell r="CR1330">
            <v>0</v>
          </cell>
          <cell r="CS1330">
            <v>0</v>
          </cell>
          <cell r="CT1330">
            <v>0</v>
          </cell>
          <cell r="CU1330">
            <v>0</v>
          </cell>
          <cell r="CV1330">
            <v>0</v>
          </cell>
          <cell r="CW1330">
            <v>0</v>
          </cell>
          <cell r="CX1330">
            <v>0</v>
          </cell>
          <cell r="CY1330">
            <v>0</v>
          </cell>
          <cell r="CZ1330">
            <v>0</v>
          </cell>
          <cell r="DA1330">
            <v>0</v>
          </cell>
          <cell r="DB1330">
            <v>0</v>
          </cell>
          <cell r="DC1330">
            <v>0</v>
          </cell>
          <cell r="DD1330">
            <v>0</v>
          </cell>
          <cell r="DE1330">
            <v>0</v>
          </cell>
          <cell r="DF1330">
            <v>0</v>
          </cell>
          <cell r="DG1330">
            <v>0</v>
          </cell>
          <cell r="DH1330">
            <v>0</v>
          </cell>
          <cell r="DI1330">
            <v>0</v>
          </cell>
          <cell r="DJ1330">
            <v>0</v>
          </cell>
          <cell r="DK1330">
            <v>0</v>
          </cell>
          <cell r="DL1330">
            <v>0</v>
          </cell>
          <cell r="DM1330">
            <v>0</v>
          </cell>
          <cell r="DN1330">
            <v>0</v>
          </cell>
          <cell r="DO1330">
            <v>0</v>
          </cell>
          <cell r="DP1330">
            <v>0</v>
          </cell>
          <cell r="DQ1330">
            <v>0</v>
          </cell>
          <cell r="DR1330">
            <v>0</v>
          </cell>
          <cell r="DS1330">
            <v>0</v>
          </cell>
          <cell r="DT1330">
            <v>0</v>
          </cell>
          <cell r="DU1330">
            <v>0</v>
          </cell>
          <cell r="DV1330">
            <v>0</v>
          </cell>
          <cell r="DW1330">
            <v>0</v>
          </cell>
          <cell r="DX1330">
            <v>0</v>
          </cell>
          <cell r="DY1330">
            <v>0</v>
          </cell>
          <cell r="DZ1330">
            <v>0</v>
          </cell>
          <cell r="EA1330">
            <v>0</v>
          </cell>
          <cell r="EB1330">
            <v>0</v>
          </cell>
          <cell r="EC1330">
            <v>0</v>
          </cell>
          <cell r="ED1330">
            <v>0</v>
          </cell>
          <cell r="EE1330">
            <v>0</v>
          </cell>
          <cell r="EF1330">
            <v>0</v>
          </cell>
          <cell r="EG1330">
            <v>0</v>
          </cell>
          <cell r="EH1330">
            <v>0</v>
          </cell>
          <cell r="EI1330">
            <v>0</v>
          </cell>
          <cell r="EJ1330">
            <v>0</v>
          </cell>
          <cell r="EK1330">
            <v>0</v>
          </cell>
          <cell r="EL1330">
            <v>0</v>
          </cell>
          <cell r="EM1330">
            <v>0</v>
          </cell>
          <cell r="EN1330">
            <v>0</v>
          </cell>
          <cell r="EO1330">
            <v>0</v>
          </cell>
          <cell r="EP1330">
            <v>0</v>
          </cell>
          <cell r="EQ1330">
            <v>0</v>
          </cell>
          <cell r="ER1330">
            <v>0</v>
          </cell>
          <cell r="ES1330">
            <v>0</v>
          </cell>
          <cell r="ET1330">
            <v>0</v>
          </cell>
          <cell r="EU1330">
            <v>0</v>
          </cell>
          <cell r="EV1330">
            <v>0</v>
          </cell>
          <cell r="EW1330">
            <v>0</v>
          </cell>
          <cell r="EX1330">
            <v>0</v>
          </cell>
          <cell r="EY1330">
            <v>0</v>
          </cell>
          <cell r="EZ1330">
            <v>0</v>
          </cell>
          <cell r="FA1330">
            <v>0</v>
          </cell>
          <cell r="FB1330">
            <v>0</v>
          </cell>
          <cell r="FC1330">
            <v>0</v>
          </cell>
          <cell r="FD1330">
            <v>0</v>
          </cell>
          <cell r="FE1330">
            <v>0</v>
          </cell>
          <cell r="FF1330">
            <v>0</v>
          </cell>
          <cell r="FG1330">
            <v>0</v>
          </cell>
          <cell r="FH1330">
            <v>0</v>
          </cell>
          <cell r="FI1330">
            <v>0</v>
          </cell>
          <cell r="FJ1330">
            <v>0</v>
          </cell>
          <cell r="FK1330">
            <v>0</v>
          </cell>
          <cell r="FL1330">
            <v>0</v>
          </cell>
          <cell r="FM1330">
            <v>0</v>
          </cell>
          <cell r="FN1330">
            <v>0</v>
          </cell>
          <cell r="FO1330">
            <v>0</v>
          </cell>
          <cell r="FP1330">
            <v>0</v>
          </cell>
          <cell r="FQ1330">
            <v>0</v>
          </cell>
          <cell r="FR1330">
            <v>0</v>
          </cell>
          <cell r="FS1330">
            <v>0</v>
          </cell>
          <cell r="FT1330">
            <v>0</v>
          </cell>
          <cell r="FU1330">
            <v>0</v>
          </cell>
          <cell r="FV1330">
            <v>0</v>
          </cell>
          <cell r="FW1330">
            <v>0</v>
          </cell>
          <cell r="FX1330">
            <v>0</v>
          </cell>
          <cell r="FY1330">
            <v>0</v>
          </cell>
          <cell r="FZ1330">
            <v>0</v>
          </cell>
          <cell r="GA1330">
            <v>0</v>
          </cell>
          <cell r="GB1330">
            <v>0</v>
          </cell>
          <cell r="GC1330">
            <v>0</v>
          </cell>
          <cell r="GD1330">
            <v>0</v>
          </cell>
          <cell r="GE1330">
            <v>0</v>
          </cell>
          <cell r="GF1330">
            <v>0</v>
          </cell>
          <cell r="GG1330">
            <v>0</v>
          </cell>
          <cell r="GH1330">
            <v>0</v>
          </cell>
          <cell r="GI1330">
            <v>0</v>
          </cell>
          <cell r="GJ1330">
            <v>0</v>
          </cell>
          <cell r="GK1330">
            <v>0</v>
          </cell>
          <cell r="GL1330">
            <v>0</v>
          </cell>
          <cell r="GM1330">
            <v>0</v>
          </cell>
          <cell r="GN1330">
            <v>0</v>
          </cell>
          <cell r="GO1330">
            <v>0</v>
          </cell>
          <cell r="GP1330">
            <v>0</v>
          </cell>
          <cell r="GQ1330">
            <v>0</v>
          </cell>
          <cell r="GR1330">
            <v>0</v>
          </cell>
          <cell r="GS1330">
            <v>0</v>
          </cell>
          <cell r="GT1330">
            <v>0</v>
          </cell>
          <cell r="GU1330">
            <v>0</v>
          </cell>
          <cell r="GV1330">
            <v>0</v>
          </cell>
          <cell r="GW1330">
            <v>0</v>
          </cell>
          <cell r="GX1330">
            <v>0</v>
          </cell>
          <cell r="GY1330">
            <v>0</v>
          </cell>
          <cell r="GZ1330">
            <v>0</v>
          </cell>
          <cell r="HA1330">
            <v>0</v>
          </cell>
          <cell r="HB1330">
            <v>0</v>
          </cell>
          <cell r="HC1330">
            <v>0</v>
          </cell>
          <cell r="HD1330">
            <v>0</v>
          </cell>
          <cell r="HE1330">
            <v>0</v>
          </cell>
          <cell r="HF1330">
            <v>0</v>
          </cell>
          <cell r="HG1330">
            <v>0</v>
          </cell>
          <cell r="HH1330">
            <v>0</v>
          </cell>
          <cell r="HI1330">
            <v>0</v>
          </cell>
          <cell r="HJ1330">
            <v>0</v>
          </cell>
          <cell r="HK1330">
            <v>0</v>
          </cell>
          <cell r="HL1330">
            <v>0</v>
          </cell>
          <cell r="HM1330">
            <v>0</v>
          </cell>
          <cell r="HN1330">
            <v>0</v>
          </cell>
          <cell r="HO1330">
            <v>0</v>
          </cell>
          <cell r="HP1330">
            <v>0</v>
          </cell>
          <cell r="HQ1330">
            <v>0</v>
          </cell>
          <cell r="HR1330">
            <v>0</v>
          </cell>
          <cell r="HS1330">
            <v>0</v>
          </cell>
          <cell r="HT1330">
            <v>0</v>
          </cell>
          <cell r="HU1330">
            <v>0</v>
          </cell>
          <cell r="HV1330">
            <v>0</v>
          </cell>
          <cell r="HW1330">
            <v>0</v>
          </cell>
          <cell r="HX1330">
            <v>0</v>
          </cell>
          <cell r="HY1330">
            <v>0</v>
          </cell>
          <cell r="HZ1330">
            <v>0</v>
          </cell>
          <cell r="IA1330">
            <v>0</v>
          </cell>
          <cell r="IB1330">
            <v>0</v>
          </cell>
          <cell r="IC1330">
            <v>0</v>
          </cell>
          <cell r="ID1330">
            <v>0</v>
          </cell>
          <cell r="IE1330">
            <v>0</v>
          </cell>
          <cell r="IF1330">
            <v>0</v>
          </cell>
          <cell r="IG1330">
            <v>0</v>
          </cell>
          <cell r="IH1330">
            <v>0</v>
          </cell>
          <cell r="II1330">
            <v>0</v>
          </cell>
          <cell r="IJ1330">
            <v>0</v>
          </cell>
          <cell r="IK1330">
            <v>0</v>
          </cell>
          <cell r="IL1330">
            <v>0</v>
          </cell>
          <cell r="IM1330">
            <v>0</v>
          </cell>
          <cell r="IN1330">
            <v>0</v>
          </cell>
          <cell r="IO1330">
            <v>0</v>
          </cell>
          <cell r="IP1330">
            <v>0</v>
          </cell>
          <cell r="IQ1330">
            <v>0</v>
          </cell>
          <cell r="IR1330">
            <v>0</v>
          </cell>
          <cell r="IS1330">
            <v>0</v>
          </cell>
          <cell r="IT1330">
            <v>0</v>
          </cell>
          <cell r="IU1330">
            <v>0</v>
          </cell>
          <cell r="IV1330">
            <v>0</v>
          </cell>
          <cell r="IW1330">
            <v>0</v>
          </cell>
          <cell r="IX1330">
            <v>0</v>
          </cell>
          <cell r="IY1330">
            <v>0</v>
          </cell>
          <cell r="IZ1330">
            <v>0</v>
          </cell>
          <cell r="JA1330">
            <v>0</v>
          </cell>
          <cell r="JB1330">
            <v>0</v>
          </cell>
          <cell r="JC1330">
            <v>0</v>
          </cell>
          <cell r="JD1330">
            <v>0</v>
          </cell>
          <cell r="JE1330">
            <v>0</v>
          </cell>
          <cell r="JF1330">
            <v>0</v>
          </cell>
          <cell r="JG1330">
            <v>0</v>
          </cell>
          <cell r="JH1330">
            <v>0</v>
          </cell>
          <cell r="JI1330">
            <v>0</v>
          </cell>
          <cell r="JJ1330">
            <v>0</v>
          </cell>
          <cell r="JK1330">
            <v>0</v>
          </cell>
          <cell r="JL1330">
            <v>0</v>
          </cell>
          <cell r="JM1330">
            <v>0</v>
          </cell>
          <cell r="JN1330">
            <v>0</v>
          </cell>
          <cell r="JO1330">
            <v>0</v>
          </cell>
          <cell r="JP1330">
            <v>0</v>
          </cell>
          <cell r="JQ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0</v>
          </cell>
          <cell r="BG1331">
            <v>0</v>
          </cell>
          <cell r="BH1331">
            <v>0</v>
          </cell>
          <cell r="BI1331">
            <v>0</v>
          </cell>
          <cell r="BJ1331">
            <v>0</v>
          </cell>
          <cell r="BK1331">
            <v>0</v>
          </cell>
          <cell r="BL1331">
            <v>0</v>
          </cell>
          <cell r="BM1331">
            <v>0</v>
          </cell>
          <cell r="BN1331">
            <v>0</v>
          </cell>
          <cell r="BO1331">
            <v>0</v>
          </cell>
          <cell r="BP1331">
            <v>0</v>
          </cell>
          <cell r="BQ1331">
            <v>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0</v>
          </cell>
          <cell r="BW1331">
            <v>0</v>
          </cell>
          <cell r="BX1331">
            <v>0</v>
          </cell>
          <cell r="BY1331">
            <v>0</v>
          </cell>
          <cell r="BZ1331">
            <v>0</v>
          </cell>
          <cell r="CA1331">
            <v>0</v>
          </cell>
          <cell r="CB1331">
            <v>0</v>
          </cell>
          <cell r="CC1331">
            <v>0</v>
          </cell>
          <cell r="CD1331">
            <v>0</v>
          </cell>
          <cell r="CE1331">
            <v>0</v>
          </cell>
          <cell r="CF1331">
            <v>0</v>
          </cell>
          <cell r="CG1331">
            <v>0</v>
          </cell>
          <cell r="CH1331">
            <v>0</v>
          </cell>
          <cell r="CI1331">
            <v>0</v>
          </cell>
          <cell r="CJ1331">
            <v>0</v>
          </cell>
          <cell r="CK1331">
            <v>0</v>
          </cell>
          <cell r="CL1331">
            <v>0</v>
          </cell>
          <cell r="CM1331">
            <v>0</v>
          </cell>
          <cell r="CN1331">
            <v>0</v>
          </cell>
          <cell r="CO1331">
            <v>0</v>
          </cell>
          <cell r="CP1331">
            <v>0</v>
          </cell>
          <cell r="CQ1331">
            <v>0</v>
          </cell>
          <cell r="CR1331">
            <v>0</v>
          </cell>
          <cell r="CS1331">
            <v>0</v>
          </cell>
          <cell r="CT1331">
            <v>0</v>
          </cell>
          <cell r="CU1331">
            <v>0</v>
          </cell>
          <cell r="CV1331">
            <v>0</v>
          </cell>
          <cell r="CW1331">
            <v>0</v>
          </cell>
          <cell r="CX1331">
            <v>0</v>
          </cell>
          <cell r="CY1331">
            <v>0</v>
          </cell>
          <cell r="CZ1331">
            <v>0</v>
          </cell>
          <cell r="DA1331">
            <v>0</v>
          </cell>
          <cell r="DB1331">
            <v>0</v>
          </cell>
          <cell r="DC1331">
            <v>0</v>
          </cell>
          <cell r="DD1331">
            <v>0</v>
          </cell>
          <cell r="DE1331">
            <v>0</v>
          </cell>
          <cell r="DF1331">
            <v>0</v>
          </cell>
          <cell r="DG1331">
            <v>0</v>
          </cell>
          <cell r="DH1331">
            <v>0</v>
          </cell>
          <cell r="DI1331">
            <v>0</v>
          </cell>
          <cell r="DJ1331">
            <v>0</v>
          </cell>
          <cell r="DK1331">
            <v>0</v>
          </cell>
          <cell r="DL1331">
            <v>0</v>
          </cell>
          <cell r="DM1331">
            <v>0</v>
          </cell>
          <cell r="DN1331">
            <v>0</v>
          </cell>
          <cell r="DO1331">
            <v>0</v>
          </cell>
          <cell r="DP1331">
            <v>0</v>
          </cell>
          <cell r="DQ1331">
            <v>0</v>
          </cell>
          <cell r="DR1331">
            <v>0</v>
          </cell>
          <cell r="DS1331">
            <v>0</v>
          </cell>
          <cell r="DT1331">
            <v>0</v>
          </cell>
          <cell r="DU1331">
            <v>0</v>
          </cell>
          <cell r="DV1331">
            <v>0</v>
          </cell>
          <cell r="DW1331">
            <v>0</v>
          </cell>
          <cell r="DX1331">
            <v>0</v>
          </cell>
          <cell r="DY1331">
            <v>0</v>
          </cell>
          <cell r="DZ1331">
            <v>0</v>
          </cell>
          <cell r="EA1331">
            <v>0</v>
          </cell>
          <cell r="EB1331">
            <v>0</v>
          </cell>
          <cell r="EC1331">
            <v>0</v>
          </cell>
          <cell r="ED1331">
            <v>0</v>
          </cell>
          <cell r="EE1331">
            <v>0</v>
          </cell>
          <cell r="EF1331">
            <v>0</v>
          </cell>
          <cell r="EG1331">
            <v>0</v>
          </cell>
          <cell r="EH1331">
            <v>0</v>
          </cell>
          <cell r="EI1331">
            <v>0</v>
          </cell>
          <cell r="EJ1331">
            <v>0</v>
          </cell>
          <cell r="EK1331">
            <v>0</v>
          </cell>
          <cell r="EL1331">
            <v>0</v>
          </cell>
          <cell r="EM1331">
            <v>0</v>
          </cell>
          <cell r="EN1331">
            <v>0</v>
          </cell>
          <cell r="EO1331">
            <v>0</v>
          </cell>
          <cell r="EP1331">
            <v>0</v>
          </cell>
          <cell r="EQ1331">
            <v>0</v>
          </cell>
          <cell r="ER1331">
            <v>0</v>
          </cell>
          <cell r="ES1331">
            <v>0</v>
          </cell>
          <cell r="ET1331">
            <v>0</v>
          </cell>
          <cell r="EU1331">
            <v>0</v>
          </cell>
          <cell r="EV1331">
            <v>0</v>
          </cell>
          <cell r="EW1331">
            <v>0</v>
          </cell>
          <cell r="EX1331">
            <v>0</v>
          </cell>
          <cell r="EY1331">
            <v>0</v>
          </cell>
          <cell r="EZ1331">
            <v>0</v>
          </cell>
          <cell r="FA1331">
            <v>0</v>
          </cell>
          <cell r="FB1331">
            <v>0</v>
          </cell>
          <cell r="FC1331">
            <v>0</v>
          </cell>
          <cell r="FD1331">
            <v>0</v>
          </cell>
          <cell r="FE1331">
            <v>0</v>
          </cell>
          <cell r="FF1331">
            <v>0</v>
          </cell>
          <cell r="FG1331">
            <v>0</v>
          </cell>
          <cell r="FH1331">
            <v>0</v>
          </cell>
          <cell r="FI1331">
            <v>0</v>
          </cell>
          <cell r="FJ1331">
            <v>0</v>
          </cell>
          <cell r="FK1331">
            <v>0</v>
          </cell>
          <cell r="FL1331">
            <v>0</v>
          </cell>
          <cell r="FM1331">
            <v>0</v>
          </cell>
          <cell r="FN1331">
            <v>0</v>
          </cell>
          <cell r="FO1331">
            <v>0</v>
          </cell>
          <cell r="FP1331">
            <v>0</v>
          </cell>
          <cell r="FQ1331">
            <v>0</v>
          </cell>
          <cell r="FR1331">
            <v>0</v>
          </cell>
          <cell r="FS1331">
            <v>0</v>
          </cell>
          <cell r="FT1331">
            <v>0</v>
          </cell>
          <cell r="FU1331">
            <v>0</v>
          </cell>
          <cell r="FV1331">
            <v>0</v>
          </cell>
          <cell r="FW1331">
            <v>0</v>
          </cell>
          <cell r="FX1331">
            <v>0</v>
          </cell>
          <cell r="FY1331">
            <v>0</v>
          </cell>
          <cell r="FZ1331">
            <v>0</v>
          </cell>
          <cell r="GA1331">
            <v>0</v>
          </cell>
          <cell r="GB1331">
            <v>0</v>
          </cell>
          <cell r="GC1331">
            <v>0</v>
          </cell>
          <cell r="GD1331">
            <v>0</v>
          </cell>
          <cell r="GE1331">
            <v>0</v>
          </cell>
          <cell r="GF1331">
            <v>0</v>
          </cell>
          <cell r="GG1331">
            <v>0</v>
          </cell>
          <cell r="GH1331">
            <v>0</v>
          </cell>
          <cell r="GI1331">
            <v>0</v>
          </cell>
          <cell r="GJ1331">
            <v>0</v>
          </cell>
          <cell r="GK1331">
            <v>0</v>
          </cell>
          <cell r="GL1331">
            <v>0</v>
          </cell>
          <cell r="GM1331">
            <v>0</v>
          </cell>
          <cell r="GN1331">
            <v>0</v>
          </cell>
          <cell r="GO1331">
            <v>0</v>
          </cell>
          <cell r="GP1331">
            <v>0</v>
          </cell>
          <cell r="GQ1331">
            <v>0</v>
          </cell>
          <cell r="GR1331">
            <v>0</v>
          </cell>
          <cell r="GS1331">
            <v>0</v>
          </cell>
          <cell r="GT1331">
            <v>0</v>
          </cell>
          <cell r="GU1331">
            <v>0</v>
          </cell>
          <cell r="GV1331">
            <v>0</v>
          </cell>
          <cell r="GW1331">
            <v>0</v>
          </cell>
          <cell r="GX1331">
            <v>0</v>
          </cell>
          <cell r="GY1331">
            <v>0</v>
          </cell>
          <cell r="GZ1331">
            <v>0</v>
          </cell>
          <cell r="HA1331">
            <v>0</v>
          </cell>
          <cell r="HB1331">
            <v>0</v>
          </cell>
          <cell r="HC1331">
            <v>0</v>
          </cell>
          <cell r="HD1331">
            <v>0</v>
          </cell>
          <cell r="HE1331">
            <v>0</v>
          </cell>
          <cell r="HF1331">
            <v>0</v>
          </cell>
          <cell r="HG1331">
            <v>0</v>
          </cell>
          <cell r="HH1331">
            <v>0</v>
          </cell>
          <cell r="HI1331">
            <v>0</v>
          </cell>
          <cell r="HJ1331">
            <v>0</v>
          </cell>
          <cell r="HK1331">
            <v>0</v>
          </cell>
          <cell r="HL1331">
            <v>0</v>
          </cell>
          <cell r="HM1331">
            <v>0</v>
          </cell>
          <cell r="HN1331">
            <v>0</v>
          </cell>
          <cell r="HO1331">
            <v>0</v>
          </cell>
          <cell r="HP1331">
            <v>0</v>
          </cell>
          <cell r="HQ1331">
            <v>0</v>
          </cell>
          <cell r="HR1331">
            <v>0</v>
          </cell>
          <cell r="HS1331">
            <v>0</v>
          </cell>
          <cell r="HT1331">
            <v>0</v>
          </cell>
          <cell r="HU1331">
            <v>0</v>
          </cell>
          <cell r="HV1331">
            <v>0</v>
          </cell>
          <cell r="HW1331">
            <v>0</v>
          </cell>
          <cell r="HX1331">
            <v>0</v>
          </cell>
          <cell r="HY1331">
            <v>0</v>
          </cell>
          <cell r="HZ1331">
            <v>0</v>
          </cell>
          <cell r="IA1331">
            <v>0</v>
          </cell>
          <cell r="IB1331">
            <v>0</v>
          </cell>
          <cell r="IC1331">
            <v>0</v>
          </cell>
          <cell r="ID1331">
            <v>0</v>
          </cell>
          <cell r="IE1331">
            <v>0</v>
          </cell>
          <cell r="IF1331">
            <v>0</v>
          </cell>
          <cell r="IG1331">
            <v>0</v>
          </cell>
          <cell r="IH1331">
            <v>0</v>
          </cell>
          <cell r="II1331">
            <v>0</v>
          </cell>
          <cell r="IJ1331">
            <v>0</v>
          </cell>
          <cell r="IK1331">
            <v>0</v>
          </cell>
          <cell r="IL1331">
            <v>0</v>
          </cell>
          <cell r="IM1331">
            <v>0</v>
          </cell>
          <cell r="IN1331">
            <v>0</v>
          </cell>
          <cell r="IO1331">
            <v>0</v>
          </cell>
          <cell r="IP1331">
            <v>0</v>
          </cell>
          <cell r="IQ1331">
            <v>0</v>
          </cell>
          <cell r="IR1331">
            <v>0</v>
          </cell>
          <cell r="IS1331">
            <v>0</v>
          </cell>
          <cell r="IT1331">
            <v>0</v>
          </cell>
          <cell r="IU1331">
            <v>0</v>
          </cell>
          <cell r="IV1331">
            <v>0</v>
          </cell>
          <cell r="IW1331">
            <v>0</v>
          </cell>
          <cell r="IX1331">
            <v>0</v>
          </cell>
          <cell r="IY1331">
            <v>0</v>
          </cell>
          <cell r="IZ1331">
            <v>0</v>
          </cell>
          <cell r="JA1331">
            <v>0</v>
          </cell>
          <cell r="JB1331">
            <v>0</v>
          </cell>
          <cell r="JC1331">
            <v>0</v>
          </cell>
          <cell r="JD1331">
            <v>0</v>
          </cell>
          <cell r="JE1331">
            <v>0</v>
          </cell>
          <cell r="JF1331">
            <v>0</v>
          </cell>
          <cell r="JG1331">
            <v>0</v>
          </cell>
          <cell r="JH1331">
            <v>0</v>
          </cell>
          <cell r="JI1331">
            <v>0</v>
          </cell>
          <cell r="JJ1331">
            <v>0</v>
          </cell>
          <cell r="JK1331">
            <v>0</v>
          </cell>
          <cell r="JL1331">
            <v>0</v>
          </cell>
          <cell r="JM1331">
            <v>0</v>
          </cell>
          <cell r="JN1331">
            <v>0</v>
          </cell>
          <cell r="JO1331">
            <v>0</v>
          </cell>
          <cell r="JP1331">
            <v>0</v>
          </cell>
          <cell r="JQ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  <cell r="BJ1332">
            <v>0</v>
          </cell>
          <cell r="BK1332">
            <v>0</v>
          </cell>
          <cell r="BL1332">
            <v>0</v>
          </cell>
          <cell r="BM1332">
            <v>0</v>
          </cell>
          <cell r="BN1332">
            <v>0</v>
          </cell>
          <cell r="BO1332">
            <v>0</v>
          </cell>
          <cell r="BP1332">
            <v>0</v>
          </cell>
          <cell r="BQ1332">
            <v>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0</v>
          </cell>
          <cell r="BW1332">
            <v>0</v>
          </cell>
          <cell r="BX1332">
            <v>0</v>
          </cell>
          <cell r="BY1332">
            <v>0</v>
          </cell>
          <cell r="BZ1332">
            <v>0</v>
          </cell>
          <cell r="CA1332">
            <v>0</v>
          </cell>
          <cell r="CB1332">
            <v>0</v>
          </cell>
          <cell r="CC1332">
            <v>0</v>
          </cell>
          <cell r="CD1332">
            <v>0</v>
          </cell>
          <cell r="CE1332">
            <v>0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0</v>
          </cell>
          <cell r="CK1332">
            <v>0</v>
          </cell>
          <cell r="CL1332">
            <v>0</v>
          </cell>
          <cell r="CM1332">
            <v>0</v>
          </cell>
          <cell r="CN1332">
            <v>0</v>
          </cell>
          <cell r="CO1332">
            <v>0</v>
          </cell>
          <cell r="CP1332">
            <v>0</v>
          </cell>
          <cell r="CQ1332">
            <v>0</v>
          </cell>
          <cell r="CR1332">
            <v>0</v>
          </cell>
          <cell r="CS1332">
            <v>0</v>
          </cell>
          <cell r="CT1332">
            <v>0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0</v>
          </cell>
          <cell r="DA1332">
            <v>0</v>
          </cell>
          <cell r="DB1332">
            <v>0</v>
          </cell>
          <cell r="DC1332">
            <v>0</v>
          </cell>
          <cell r="DD1332">
            <v>0</v>
          </cell>
          <cell r="DE1332">
            <v>0</v>
          </cell>
          <cell r="DF1332">
            <v>0</v>
          </cell>
          <cell r="DG1332">
            <v>0</v>
          </cell>
          <cell r="DH1332">
            <v>0</v>
          </cell>
          <cell r="DI1332">
            <v>0</v>
          </cell>
          <cell r="DJ1332">
            <v>0</v>
          </cell>
          <cell r="DK1332">
            <v>0</v>
          </cell>
          <cell r="DL1332">
            <v>0</v>
          </cell>
          <cell r="DM1332">
            <v>0</v>
          </cell>
          <cell r="DN1332">
            <v>0</v>
          </cell>
          <cell r="DO1332">
            <v>0</v>
          </cell>
          <cell r="DP1332">
            <v>0</v>
          </cell>
          <cell r="DQ1332">
            <v>0</v>
          </cell>
          <cell r="DR1332">
            <v>0</v>
          </cell>
          <cell r="DS1332">
            <v>0</v>
          </cell>
          <cell r="DT1332">
            <v>0</v>
          </cell>
          <cell r="DU1332">
            <v>0</v>
          </cell>
          <cell r="DV1332">
            <v>0</v>
          </cell>
          <cell r="DW1332">
            <v>0</v>
          </cell>
          <cell r="DX1332">
            <v>0</v>
          </cell>
          <cell r="DY1332">
            <v>0</v>
          </cell>
          <cell r="DZ1332">
            <v>0</v>
          </cell>
          <cell r="EA1332">
            <v>0</v>
          </cell>
          <cell r="EB1332">
            <v>0</v>
          </cell>
          <cell r="EC1332">
            <v>0</v>
          </cell>
          <cell r="ED1332">
            <v>0</v>
          </cell>
          <cell r="EE1332">
            <v>0</v>
          </cell>
          <cell r="EF1332">
            <v>0</v>
          </cell>
          <cell r="EG1332">
            <v>0</v>
          </cell>
          <cell r="EH1332">
            <v>0</v>
          </cell>
          <cell r="EI1332">
            <v>0</v>
          </cell>
          <cell r="EJ1332">
            <v>0</v>
          </cell>
          <cell r="EK1332">
            <v>0</v>
          </cell>
          <cell r="EL1332">
            <v>0</v>
          </cell>
          <cell r="EM1332">
            <v>0</v>
          </cell>
          <cell r="EN1332">
            <v>0</v>
          </cell>
          <cell r="EO1332">
            <v>0</v>
          </cell>
          <cell r="EP1332">
            <v>0</v>
          </cell>
          <cell r="EQ1332">
            <v>0</v>
          </cell>
          <cell r="ER1332">
            <v>0</v>
          </cell>
          <cell r="ES1332">
            <v>0</v>
          </cell>
          <cell r="ET1332">
            <v>0</v>
          </cell>
          <cell r="EU1332">
            <v>0</v>
          </cell>
          <cell r="EV1332">
            <v>0</v>
          </cell>
          <cell r="EW1332">
            <v>0</v>
          </cell>
          <cell r="EX1332">
            <v>0</v>
          </cell>
          <cell r="EY1332">
            <v>0</v>
          </cell>
          <cell r="EZ1332">
            <v>0</v>
          </cell>
          <cell r="FA1332">
            <v>0</v>
          </cell>
          <cell r="FB1332">
            <v>0</v>
          </cell>
          <cell r="FC1332">
            <v>0</v>
          </cell>
          <cell r="FD1332">
            <v>0</v>
          </cell>
          <cell r="FE1332">
            <v>0</v>
          </cell>
          <cell r="FF1332">
            <v>0</v>
          </cell>
          <cell r="FG1332">
            <v>0</v>
          </cell>
          <cell r="FH1332">
            <v>0</v>
          </cell>
          <cell r="FI1332">
            <v>0</v>
          </cell>
          <cell r="FJ1332">
            <v>0</v>
          </cell>
          <cell r="FK1332">
            <v>0</v>
          </cell>
          <cell r="FL1332">
            <v>0</v>
          </cell>
          <cell r="FM1332">
            <v>0</v>
          </cell>
          <cell r="FN1332">
            <v>0</v>
          </cell>
          <cell r="FO1332">
            <v>0</v>
          </cell>
          <cell r="FP1332">
            <v>0</v>
          </cell>
          <cell r="FQ1332">
            <v>0</v>
          </cell>
          <cell r="FR1332">
            <v>0</v>
          </cell>
          <cell r="FS1332">
            <v>0</v>
          </cell>
          <cell r="FT1332">
            <v>0</v>
          </cell>
          <cell r="FU1332">
            <v>0</v>
          </cell>
          <cell r="FV1332">
            <v>0</v>
          </cell>
          <cell r="FW1332">
            <v>0</v>
          </cell>
          <cell r="FX1332">
            <v>0</v>
          </cell>
          <cell r="FY1332">
            <v>0</v>
          </cell>
          <cell r="FZ1332">
            <v>0</v>
          </cell>
          <cell r="GA1332">
            <v>0</v>
          </cell>
          <cell r="GB1332">
            <v>0</v>
          </cell>
          <cell r="GC1332">
            <v>0</v>
          </cell>
          <cell r="GD1332">
            <v>0</v>
          </cell>
          <cell r="GE1332">
            <v>0</v>
          </cell>
          <cell r="GF1332">
            <v>0</v>
          </cell>
          <cell r="GG1332">
            <v>0</v>
          </cell>
          <cell r="GH1332">
            <v>0</v>
          </cell>
          <cell r="GI1332">
            <v>0</v>
          </cell>
          <cell r="GJ1332">
            <v>0</v>
          </cell>
          <cell r="GK1332">
            <v>0</v>
          </cell>
          <cell r="GL1332">
            <v>0</v>
          </cell>
          <cell r="GM1332">
            <v>0</v>
          </cell>
          <cell r="GN1332">
            <v>0</v>
          </cell>
          <cell r="GO1332">
            <v>0</v>
          </cell>
          <cell r="GP1332">
            <v>0</v>
          </cell>
          <cell r="GQ1332">
            <v>0</v>
          </cell>
          <cell r="GR1332">
            <v>0</v>
          </cell>
          <cell r="GS1332">
            <v>0</v>
          </cell>
          <cell r="GT1332">
            <v>0</v>
          </cell>
          <cell r="GU1332">
            <v>0</v>
          </cell>
          <cell r="GV1332">
            <v>0</v>
          </cell>
          <cell r="GW1332">
            <v>0</v>
          </cell>
          <cell r="GX1332">
            <v>0</v>
          </cell>
          <cell r="GY1332">
            <v>0</v>
          </cell>
          <cell r="GZ1332">
            <v>0</v>
          </cell>
          <cell r="HA1332">
            <v>0</v>
          </cell>
          <cell r="HB1332">
            <v>0</v>
          </cell>
          <cell r="HC1332">
            <v>0</v>
          </cell>
          <cell r="HD1332">
            <v>0</v>
          </cell>
          <cell r="HE1332">
            <v>0</v>
          </cell>
          <cell r="HF1332">
            <v>0</v>
          </cell>
          <cell r="HG1332">
            <v>0</v>
          </cell>
          <cell r="HH1332">
            <v>0</v>
          </cell>
          <cell r="HI1332">
            <v>0</v>
          </cell>
          <cell r="HJ1332">
            <v>0</v>
          </cell>
          <cell r="HK1332">
            <v>0</v>
          </cell>
          <cell r="HL1332">
            <v>0</v>
          </cell>
          <cell r="HM1332">
            <v>0</v>
          </cell>
          <cell r="HN1332">
            <v>0</v>
          </cell>
          <cell r="HO1332">
            <v>0</v>
          </cell>
          <cell r="HP1332">
            <v>0</v>
          </cell>
          <cell r="HQ1332">
            <v>0</v>
          </cell>
          <cell r="HR1332">
            <v>0</v>
          </cell>
          <cell r="HS1332">
            <v>0</v>
          </cell>
          <cell r="HT1332">
            <v>0</v>
          </cell>
          <cell r="HU1332">
            <v>0</v>
          </cell>
          <cell r="HV1332">
            <v>0</v>
          </cell>
          <cell r="HW1332">
            <v>0</v>
          </cell>
          <cell r="HX1332">
            <v>0</v>
          </cell>
          <cell r="HY1332">
            <v>0</v>
          </cell>
          <cell r="HZ1332">
            <v>0</v>
          </cell>
          <cell r="IA1332">
            <v>0</v>
          </cell>
          <cell r="IB1332">
            <v>0</v>
          </cell>
          <cell r="IC1332">
            <v>0</v>
          </cell>
          <cell r="ID1332">
            <v>0</v>
          </cell>
          <cell r="IE1332">
            <v>0</v>
          </cell>
          <cell r="IF1332">
            <v>0</v>
          </cell>
          <cell r="IG1332">
            <v>0</v>
          </cell>
          <cell r="IH1332">
            <v>0</v>
          </cell>
          <cell r="II1332">
            <v>0</v>
          </cell>
          <cell r="IJ1332">
            <v>0</v>
          </cell>
          <cell r="IK1332">
            <v>0</v>
          </cell>
          <cell r="IL1332">
            <v>0</v>
          </cell>
          <cell r="IM1332">
            <v>0</v>
          </cell>
          <cell r="IN1332">
            <v>0</v>
          </cell>
          <cell r="IO1332">
            <v>0</v>
          </cell>
          <cell r="IP1332">
            <v>0</v>
          </cell>
          <cell r="IQ1332">
            <v>0</v>
          </cell>
          <cell r="IR1332">
            <v>0</v>
          </cell>
          <cell r="IS1332">
            <v>0</v>
          </cell>
          <cell r="IT1332">
            <v>0</v>
          </cell>
          <cell r="IU1332">
            <v>0</v>
          </cell>
          <cell r="IV1332">
            <v>0</v>
          </cell>
          <cell r="IW1332">
            <v>0</v>
          </cell>
          <cell r="IX1332">
            <v>0</v>
          </cell>
          <cell r="IY1332">
            <v>0</v>
          </cell>
          <cell r="IZ1332">
            <v>0</v>
          </cell>
          <cell r="JA1332">
            <v>0</v>
          </cell>
          <cell r="JB1332">
            <v>0</v>
          </cell>
          <cell r="JC1332">
            <v>0</v>
          </cell>
          <cell r="JD1332">
            <v>0</v>
          </cell>
          <cell r="JE1332">
            <v>0</v>
          </cell>
          <cell r="JF1332">
            <v>0</v>
          </cell>
          <cell r="JG1332">
            <v>0</v>
          </cell>
          <cell r="JH1332">
            <v>0</v>
          </cell>
          <cell r="JI1332">
            <v>0</v>
          </cell>
          <cell r="JJ1332">
            <v>0</v>
          </cell>
          <cell r="JK1332">
            <v>0</v>
          </cell>
          <cell r="JL1332">
            <v>0</v>
          </cell>
          <cell r="JM1332">
            <v>0</v>
          </cell>
          <cell r="JN1332">
            <v>0</v>
          </cell>
          <cell r="JO1332">
            <v>0</v>
          </cell>
          <cell r="JP1332">
            <v>0</v>
          </cell>
          <cell r="JQ1332">
            <v>0</v>
          </cell>
        </row>
        <row r="1333">
          <cell r="F1333">
            <v>-1694.5340190602001</v>
          </cell>
          <cell r="G1333">
            <v>-3188.6987015102059</v>
          </cell>
          <cell r="H1333">
            <v>-4285.5904265500139</v>
          </cell>
          <cell r="I1333">
            <v>-2778.064235069789</v>
          </cell>
          <cell r="J1333">
            <v>-2306.2690635502804</v>
          </cell>
          <cell r="K1333">
            <v>-5181.6887099200394</v>
          </cell>
          <cell r="L1333">
            <v>-3612.9011057005264</v>
          </cell>
          <cell r="M1333">
            <v>-4080.2214329203125</v>
          </cell>
          <cell r="N1333">
            <v>-4007.6745491700713</v>
          </cell>
          <cell r="O1333">
            <v>-9277.1809312400874</v>
          </cell>
          <cell r="P1333">
            <v>-4378.6595338396728</v>
          </cell>
          <cell r="Q1333">
            <v>-4377.5620906498516</v>
          </cell>
          <cell r="R1333">
            <v>-41289.845140445977</v>
          </cell>
          <cell r="S1333">
            <v>-4397.8897765701404</v>
          </cell>
          <cell r="T1333">
            <v>-3199.3425966100767</v>
          </cell>
          <cell r="U1333">
            <v>-1105.7489677297417</v>
          </cell>
          <cell r="V1333">
            <v>-2496.2488257798832</v>
          </cell>
          <cell r="W1333">
            <v>-2604.732971239835</v>
          </cell>
          <cell r="X1333">
            <v>-3918.6624546796083</v>
          </cell>
          <cell r="Y1333">
            <v>-752.8354228399694</v>
          </cell>
          <cell r="Z1333">
            <v>-4892.7404674098361</v>
          </cell>
          <cell r="AA1333">
            <v>-4305.6387596700806</v>
          </cell>
          <cell r="AB1333">
            <v>-6027.3034679598641</v>
          </cell>
          <cell r="AC1333">
            <v>-4378.3707820898853</v>
          </cell>
          <cell r="AD1333">
            <v>-3210.3306478698505</v>
          </cell>
          <cell r="AE1333">
            <v>-57392.714115409181</v>
          </cell>
          <cell r="AF1333">
            <v>-4916.4011270399205</v>
          </cell>
          <cell r="AG1333">
            <v>-2667.9853797798278</v>
          </cell>
          <cell r="AH1333">
            <v>-4346.4416706897318</v>
          </cell>
          <cell r="AI1333">
            <v>-4781.2410657800501</v>
          </cell>
          <cell r="AJ1333">
            <v>-10748.425319509814</v>
          </cell>
          <cell r="AK1333">
            <v>-1537.2661325000226</v>
          </cell>
          <cell r="AL1333">
            <v>-487.71901967003942</v>
          </cell>
          <cell r="AM1333">
            <v>-5402.2663338899147</v>
          </cell>
          <cell r="AN1333">
            <v>-5512.3694878702518</v>
          </cell>
          <cell r="AO1333">
            <v>-6359.3179009400774</v>
          </cell>
          <cell r="AP1333">
            <v>-5816.4743850298692</v>
          </cell>
          <cell r="AQ1333">
            <v>-4816.8062927098945</v>
          </cell>
          <cell r="AR1333">
            <v>-49124.275008711964</v>
          </cell>
          <cell r="AS1333">
            <v>-4019.4698876600014</v>
          </cell>
          <cell r="AT1333">
            <v>-2754.8854941800237</v>
          </cell>
          <cell r="AU1333">
            <v>-3411.3290354202036</v>
          </cell>
          <cell r="AV1333">
            <v>-4254.1743656396866</v>
          </cell>
          <cell r="AW1333">
            <v>-3911.1411730600521</v>
          </cell>
          <cell r="AX1333">
            <v>-3595.9827805301175</v>
          </cell>
          <cell r="AY1333">
            <v>-708.01960131991655</v>
          </cell>
          <cell r="AZ1333">
            <v>-6313.6419956097379</v>
          </cell>
          <cell r="BA1333">
            <v>-5204.2687229199801</v>
          </cell>
          <cell r="BB1333">
            <v>-4496.8991144798929</v>
          </cell>
          <cell r="BC1333">
            <v>-5522.6085998900235</v>
          </cell>
          <cell r="BD1333">
            <v>-4931.8542379999999</v>
          </cell>
          <cell r="BE1333">
            <v>-36353.57556492649</v>
          </cell>
          <cell r="BF1333">
            <v>-3976.4949020300992</v>
          </cell>
          <cell r="BG1333">
            <v>-2365.7048762596678</v>
          </cell>
          <cell r="BH1333">
            <v>-2973.6923433300108</v>
          </cell>
          <cell r="BI1333">
            <v>-1617.9887293899665</v>
          </cell>
          <cell r="BJ1333">
            <v>-1308.7643887597369</v>
          </cell>
          <cell r="BK1333">
            <v>-1883.8684843198862</v>
          </cell>
          <cell r="BL1333">
            <v>-3871.3217884502374</v>
          </cell>
          <cell r="BM1333">
            <v>-3575.1916774299461</v>
          </cell>
          <cell r="BN1333">
            <v>-4035.6035023299046</v>
          </cell>
          <cell r="BO1333">
            <v>-3304.1335392001783</v>
          </cell>
          <cell r="BP1333">
            <v>-3372.6553108500084</v>
          </cell>
          <cell r="BQ1333">
            <v>-4068.1560225798748</v>
          </cell>
          <cell r="BR1333">
            <v>-34215.124282488599</v>
          </cell>
          <cell r="BS1333">
            <v>-4165.1382411196828</v>
          </cell>
          <cell r="BT1333">
            <v>-3711.7163208802231</v>
          </cell>
          <cell r="BU1333">
            <v>-3341.6458152899286</v>
          </cell>
          <cell r="BV1333">
            <v>-2234.0203097697813</v>
          </cell>
          <cell r="BW1333">
            <v>-1480.6789376899833</v>
          </cell>
          <cell r="BX1333">
            <v>-3317.6699897897197</v>
          </cell>
          <cell r="BY1333">
            <v>-140.38768034987152</v>
          </cell>
          <cell r="BZ1333">
            <v>-4340.6926327198744</v>
          </cell>
          <cell r="CA1333">
            <v>-4161.3875111700036</v>
          </cell>
          <cell r="CB1333">
            <v>-3330.7274380701128</v>
          </cell>
          <cell r="CC1333">
            <v>-4243.507854759926</v>
          </cell>
          <cell r="CD1333">
            <v>252.4484491199255</v>
          </cell>
          <cell r="CE1333">
            <v>-30622.23788032122</v>
          </cell>
          <cell r="CF1333">
            <v>-4160.586016460089</v>
          </cell>
          <cell r="CG1333">
            <v>-3664.0992841299158</v>
          </cell>
          <cell r="CH1333">
            <v>-4268.4991613801103</v>
          </cell>
          <cell r="CI1333">
            <v>-327.66538430994842</v>
          </cell>
          <cell r="CJ1333">
            <v>-1470.7839417600771</v>
          </cell>
          <cell r="CK1333">
            <v>-3113.5648459501099</v>
          </cell>
          <cell r="CL1333">
            <v>315.99754644022323</v>
          </cell>
          <cell r="CM1333">
            <v>-3871.9135160101578</v>
          </cell>
          <cell r="CN1333">
            <v>-3627.265823879512</v>
          </cell>
          <cell r="CO1333">
            <v>-2765.0676790300058</v>
          </cell>
          <cell r="CP1333">
            <v>-3724.7650546401273</v>
          </cell>
          <cell r="CQ1333">
            <v>55.975280789891258</v>
          </cell>
          <cell r="CR1333">
            <v>-32434.762853091583</v>
          </cell>
          <cell r="CS1333">
            <v>-4936.3032174699474</v>
          </cell>
          <cell r="CT1333">
            <v>-3092.3281980098691</v>
          </cell>
          <cell r="CU1333">
            <v>-3193.0793002698338</v>
          </cell>
          <cell r="CV1333">
            <v>-2440.9690818899544</v>
          </cell>
          <cell r="CW1333">
            <v>-1606.9721954499837</v>
          </cell>
          <cell r="CX1333">
            <v>-2616.8447068601381</v>
          </cell>
          <cell r="CY1333">
            <v>-48.15422451030463</v>
          </cell>
          <cell r="CZ1333">
            <v>-3788.0382036203519</v>
          </cell>
          <cell r="DA1333">
            <v>-2834.3255307197105</v>
          </cell>
          <cell r="DB1333">
            <v>-3807.5196595700691</v>
          </cell>
          <cell r="DC1333">
            <v>-4476.7346089200582</v>
          </cell>
          <cell r="DD1333">
            <v>406.50607419991866</v>
          </cell>
          <cell r="DE1333">
            <v>-30676.656514700502</v>
          </cell>
          <cell r="DF1333">
            <v>-3564.9406519699842</v>
          </cell>
          <cell r="DG1333">
            <v>-4444.7041090801358</v>
          </cell>
          <cell r="DH1333">
            <v>-2559.3619107399136</v>
          </cell>
          <cell r="DI1333">
            <v>-1250.4639660799876</v>
          </cell>
          <cell r="DJ1333">
            <v>-2337.0984124499373</v>
          </cell>
          <cell r="DK1333">
            <v>-2636.0151718400884</v>
          </cell>
          <cell r="DL1333">
            <v>-327.84172115009278</v>
          </cell>
          <cell r="DM1333">
            <v>-3462.2903297005687</v>
          </cell>
          <cell r="DN1333">
            <v>-3432.2141622805502</v>
          </cell>
          <cell r="DO1333">
            <v>-2603.735569230048</v>
          </cell>
          <cell r="DP1333">
            <v>-4266.8151216199622</v>
          </cell>
          <cell r="DQ1333">
            <v>208.82461144006811</v>
          </cell>
          <cell r="DR1333">
            <v>-4018.5357644278556</v>
          </cell>
          <cell r="DS1333">
            <v>-247.1619665697217</v>
          </cell>
          <cell r="DT1333">
            <v>-525.65233524050564</v>
          </cell>
          <cell r="DU1333">
            <v>-45.078612949931994</v>
          </cell>
          <cell r="DV1333">
            <v>-168.06150946998969</v>
          </cell>
          <cell r="DW1333">
            <v>-368.25753804994747</v>
          </cell>
          <cell r="DX1333">
            <v>-297.17529041995294</v>
          </cell>
          <cell r="DY1333">
            <v>-563.78472375962883</v>
          </cell>
          <cell r="DZ1333">
            <v>-46.807028899667785</v>
          </cell>
          <cell r="EA1333">
            <v>-195.87038526008837</v>
          </cell>
          <cell r="EB1333">
            <v>-950.76866916031577</v>
          </cell>
          <cell r="EC1333">
            <v>-162.03290829015896</v>
          </cell>
          <cell r="ED1333">
            <v>-447.88479635980912</v>
          </cell>
          <cell r="EE1333">
            <v>-10305.217927372083</v>
          </cell>
          <cell r="EF1333">
            <v>552.47283878969029</v>
          </cell>
          <cell r="EG1333">
            <v>-706.93988678022288</v>
          </cell>
          <cell r="EH1333">
            <v>-255.35583447990939</v>
          </cell>
          <cell r="EI1333">
            <v>334.50291634001769</v>
          </cell>
          <cell r="EJ1333">
            <v>-388.27835701993899</v>
          </cell>
          <cell r="EK1333">
            <v>-4877.1196721300948</v>
          </cell>
          <cell r="EL1333">
            <v>-737.68654448981397</v>
          </cell>
          <cell r="EM1333">
            <v>-94.18251221976243</v>
          </cell>
          <cell r="EN1333">
            <v>-3828.9102502900641</v>
          </cell>
          <cell r="EO1333">
            <v>-100.77487975999247</v>
          </cell>
          <cell r="EP1333">
            <v>-346.25766934966668</v>
          </cell>
          <cell r="EQ1333">
            <v>143.31192402006127</v>
          </cell>
          <cell r="ER1333">
            <v>-1298.0332766082138</v>
          </cell>
          <cell r="ES1333">
            <v>165.94398613017984</v>
          </cell>
          <cell r="ET1333">
            <v>517.42631526989862</v>
          </cell>
          <cell r="EU1333">
            <v>-251.65584901999682</v>
          </cell>
          <cell r="EV1333">
            <v>-861.24683640000876</v>
          </cell>
          <cell r="EW1333">
            <v>-194.82958154007792</v>
          </cell>
          <cell r="EX1333">
            <v>-506.97537220991217</v>
          </cell>
          <cell r="EY1333">
            <v>124.76675831992179</v>
          </cell>
          <cell r="EZ1333">
            <v>105.36085144965909</v>
          </cell>
          <cell r="FA1333">
            <v>-366.91034597996622</v>
          </cell>
          <cell r="FB1333">
            <v>-139.22844249010086</v>
          </cell>
          <cell r="FC1333">
            <v>-391.75211708969437</v>
          </cell>
          <cell r="FD1333">
            <v>501.06735695013776</v>
          </cell>
          <cell r="FE1333">
            <v>-3516.3732079397887</v>
          </cell>
          <cell r="FF1333">
            <v>-135.1692483399529</v>
          </cell>
          <cell r="FG1333">
            <v>-1255.3740978499409</v>
          </cell>
          <cell r="FH1333">
            <v>67.790055039804429</v>
          </cell>
          <cell r="FI1333">
            <v>506.93405387992971</v>
          </cell>
          <cell r="FJ1333">
            <v>-212.64467678003712</v>
          </cell>
          <cell r="FK1333">
            <v>-1241.0453644200461</v>
          </cell>
          <cell r="FL1333">
            <v>-481.95693893008865</v>
          </cell>
          <cell r="FM1333">
            <v>80.842013890156522</v>
          </cell>
          <cell r="FN1333">
            <v>-123.62971924000885</v>
          </cell>
          <cell r="FO1333">
            <v>-595.74329909996595</v>
          </cell>
          <cell r="FP1333">
            <v>-151.11707121971995</v>
          </cell>
          <cell r="FQ1333">
            <v>24.741085130022839</v>
          </cell>
          <cell r="FR1333">
            <v>-10560.226931652054</v>
          </cell>
          <cell r="FS1333">
            <v>-6618.5958910002373</v>
          </cell>
          <cell r="FT1333">
            <v>-1494.7693779699039</v>
          </cell>
          <cell r="FU1333">
            <v>-242.93532585992943</v>
          </cell>
          <cell r="FV1333">
            <v>149.48992773995269</v>
          </cell>
          <cell r="FW1333">
            <v>-361.36935489997268</v>
          </cell>
          <cell r="FX1333">
            <v>-807.13896705996012</v>
          </cell>
          <cell r="FY1333">
            <v>-249.63844638015144</v>
          </cell>
          <cell r="FZ1333">
            <v>3.6857572000008076</v>
          </cell>
          <cell r="GA1333">
            <v>-368.07654990989249</v>
          </cell>
          <cell r="GB1333">
            <v>-751.15473895007744</v>
          </cell>
          <cell r="GC1333">
            <v>25.64798752986826</v>
          </cell>
          <cell r="GD1333">
            <v>154.62804791005328</v>
          </cell>
          <cell r="GE1333">
            <v>-2611.167338328436</v>
          </cell>
          <cell r="GF1333">
            <v>-203.05693604005501</v>
          </cell>
          <cell r="GG1333">
            <v>-689.12111549987458</v>
          </cell>
          <cell r="GH1333">
            <v>-260.08819509996101</v>
          </cell>
          <cell r="GI1333">
            <v>-104.675720769912</v>
          </cell>
          <cell r="GJ1333">
            <v>-380.20097091997741</v>
          </cell>
          <cell r="GK1333">
            <v>-471.39446177997161</v>
          </cell>
          <cell r="GL1333">
            <v>42.730967099778354</v>
          </cell>
          <cell r="GM1333">
            <v>-165.12054818985052</v>
          </cell>
          <cell r="GN1333">
            <v>66.648317779880017</v>
          </cell>
          <cell r="GO1333">
            <v>-255.12918367993552</v>
          </cell>
          <cell r="GP1333">
            <v>-70.53048839000985</v>
          </cell>
          <cell r="GQ1333">
            <v>-121.22900283988565</v>
          </cell>
          <cell r="GR1333">
            <v>-2590.2249717172235</v>
          </cell>
          <cell r="GS1333">
            <v>287.69107099995017</v>
          </cell>
          <cell r="GT1333">
            <v>-481.67616828996688</v>
          </cell>
          <cell r="GU1333">
            <v>-381.85073052009102</v>
          </cell>
          <cell r="GV1333">
            <v>-63.10670821001986</v>
          </cell>
          <cell r="GW1333">
            <v>-645.21706798998639</v>
          </cell>
          <cell r="GX1333">
            <v>-183.84286686999258</v>
          </cell>
          <cell r="GY1333">
            <v>-272.03309738985263</v>
          </cell>
          <cell r="GZ1333">
            <v>-56.913363700034097</v>
          </cell>
          <cell r="HA1333">
            <v>-113.19889047020115</v>
          </cell>
          <cell r="HB1333">
            <v>-216.8990052700974</v>
          </cell>
          <cell r="HC1333">
            <v>-114.20410886011086</v>
          </cell>
          <cell r="HD1333">
            <v>-348.974035149673</v>
          </cell>
          <cell r="HE1333">
            <v>-1817.8355713803321</v>
          </cell>
          <cell r="HF1333">
            <v>300.68555356003344</v>
          </cell>
          <cell r="HG1333">
            <v>-377.49149090005085</v>
          </cell>
          <cell r="HH1333">
            <v>-345.4828213499859</v>
          </cell>
          <cell r="HI1333">
            <v>-425.34376962005626</v>
          </cell>
          <cell r="HJ1333">
            <v>-344.62093631003518</v>
          </cell>
          <cell r="HK1333">
            <v>112.56086246017367</v>
          </cell>
          <cell r="HL1333">
            <v>-319.07751511991955</v>
          </cell>
          <cell r="HM1333">
            <v>93.525876660132781</v>
          </cell>
          <cell r="HN1333">
            <v>64.043106489814818</v>
          </cell>
          <cell r="HO1333">
            <v>-594.24461107002571</v>
          </cell>
          <cell r="HP1333">
            <v>-170.02276712004095</v>
          </cell>
          <cell r="HQ1333">
            <v>187.63294094032608</v>
          </cell>
          <cell r="HR1333">
            <v>-535.95384161919355</v>
          </cell>
          <cell r="HS1333">
            <v>56.85686524072662</v>
          </cell>
          <cell r="HT1333">
            <v>264.81203969009221</v>
          </cell>
          <cell r="HU1333">
            <v>99.385210739914328</v>
          </cell>
          <cell r="HV1333">
            <v>-360.43395934009459</v>
          </cell>
          <cell r="HW1333">
            <v>-596.92310496000573</v>
          </cell>
          <cell r="HX1333">
            <v>646.35063758003525</v>
          </cell>
          <cell r="HY1333">
            <v>-410.22673101047985</v>
          </cell>
          <cell r="HZ1333">
            <v>-142.219739849912</v>
          </cell>
          <cell r="IA1333">
            <v>-401.58248798991553</v>
          </cell>
          <cell r="IB1333">
            <v>-82.193989839986898</v>
          </cell>
          <cell r="IC1333">
            <v>-202.63571401988156</v>
          </cell>
          <cell r="ID1333">
            <v>592.85713214031421</v>
          </cell>
          <cell r="IE1333">
            <v>-1935.7869395464659</v>
          </cell>
          <cell r="IF1333">
            <v>95.559469650033861</v>
          </cell>
          <cell r="IG1333">
            <v>19.13408454018645</v>
          </cell>
          <cell r="IH1333">
            <v>10.637025470030494</v>
          </cell>
          <cell r="II1333">
            <v>-424.87817603995791</v>
          </cell>
          <cell r="IJ1333">
            <v>-980.12603941000998</v>
          </cell>
          <cell r="IK1333">
            <v>-118.09740340011194</v>
          </cell>
          <cell r="IL1333">
            <v>-61.344912610249594</v>
          </cell>
          <cell r="IM1333">
            <v>489.45766716985963</v>
          </cell>
          <cell r="IN1333">
            <v>-373.17414757004008</v>
          </cell>
          <cell r="IO1333">
            <v>25.929354549967684</v>
          </cell>
          <cell r="IP1333">
            <v>-345.23071301984601</v>
          </cell>
          <cell r="IQ1333">
            <v>-273.65314887021668</v>
          </cell>
          <cell r="IR1333">
            <v>-1375.2749175708741</v>
          </cell>
          <cell r="IS1333">
            <v>316.65259793982841</v>
          </cell>
          <cell r="IT1333">
            <v>-49.80251315003261</v>
          </cell>
          <cell r="IU1333">
            <v>-75.514988339971751</v>
          </cell>
          <cell r="IV1333">
            <v>-437.74171768996166</v>
          </cell>
          <cell r="IW1333">
            <v>-1460.7203107699752</v>
          </cell>
          <cell r="IX1333">
            <v>888.87270707997959</v>
          </cell>
          <cell r="IY1333">
            <v>-1051.0250808098353</v>
          </cell>
          <cell r="IZ1333">
            <v>312.37568320007995</v>
          </cell>
          <cell r="JA1333">
            <v>-46.967533439979888</v>
          </cell>
          <cell r="JB1333">
            <v>-138.13706466997974</v>
          </cell>
          <cell r="JC1333">
            <v>247.7035159796942</v>
          </cell>
          <cell r="JD1333">
            <v>119.02978710038587</v>
          </cell>
          <cell r="JE1333">
            <v>0</v>
          </cell>
          <cell r="JF1333">
            <v>0</v>
          </cell>
          <cell r="JG1333">
            <v>0</v>
          </cell>
          <cell r="JH1333">
            <v>0</v>
          </cell>
          <cell r="JI1333">
            <v>0</v>
          </cell>
          <cell r="JJ1333">
            <v>0</v>
          </cell>
          <cell r="JK1333">
            <v>0</v>
          </cell>
          <cell r="JL1333">
            <v>0</v>
          </cell>
          <cell r="JM1333">
            <v>0</v>
          </cell>
          <cell r="JN1333">
            <v>0</v>
          </cell>
          <cell r="JO1333">
            <v>0</v>
          </cell>
          <cell r="JP1333">
            <v>0</v>
          </cell>
          <cell r="JQ1333">
            <v>0</v>
          </cell>
        </row>
        <row r="1335">
          <cell r="D1335" t="str">
            <v>GEO.EX.UTS._.___.Blundell_1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  <cell r="BD1335">
            <v>0</v>
          </cell>
          <cell r="BE1335">
            <v>0</v>
          </cell>
          <cell r="BF1335">
            <v>0</v>
          </cell>
          <cell r="BG1335">
            <v>0</v>
          </cell>
          <cell r="BH1335">
            <v>0</v>
          </cell>
          <cell r="BI1335">
            <v>0</v>
          </cell>
          <cell r="BJ1335">
            <v>0</v>
          </cell>
          <cell r="BK1335">
            <v>0</v>
          </cell>
          <cell r="BL1335">
            <v>0</v>
          </cell>
          <cell r="BM1335">
            <v>0</v>
          </cell>
          <cell r="BN1335">
            <v>0</v>
          </cell>
          <cell r="BO1335">
            <v>0</v>
          </cell>
          <cell r="BP1335">
            <v>0</v>
          </cell>
          <cell r="BQ1335">
            <v>0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0</v>
          </cell>
          <cell r="BW1335">
            <v>0</v>
          </cell>
          <cell r="BX1335">
            <v>0</v>
          </cell>
          <cell r="BY1335">
            <v>0</v>
          </cell>
          <cell r="BZ1335">
            <v>0</v>
          </cell>
          <cell r="CA1335">
            <v>0</v>
          </cell>
          <cell r="CB1335">
            <v>0</v>
          </cell>
          <cell r="CC1335">
            <v>0</v>
          </cell>
          <cell r="CD1335">
            <v>0</v>
          </cell>
          <cell r="CE1335">
            <v>0</v>
          </cell>
          <cell r="CF1335">
            <v>0</v>
          </cell>
          <cell r="CG1335">
            <v>0</v>
          </cell>
          <cell r="CH1335">
            <v>0</v>
          </cell>
          <cell r="CI1335">
            <v>0</v>
          </cell>
          <cell r="CJ1335">
            <v>0</v>
          </cell>
          <cell r="CK1335">
            <v>0</v>
          </cell>
          <cell r="CL1335">
            <v>0</v>
          </cell>
          <cell r="CM1335">
            <v>0</v>
          </cell>
          <cell r="CN1335">
            <v>0</v>
          </cell>
          <cell r="CO1335">
            <v>0</v>
          </cell>
          <cell r="CP1335">
            <v>0</v>
          </cell>
          <cell r="CQ1335">
            <v>0</v>
          </cell>
          <cell r="CR1335">
            <v>0</v>
          </cell>
          <cell r="CS1335">
            <v>0</v>
          </cell>
          <cell r="CT1335">
            <v>0</v>
          </cell>
          <cell r="CU1335">
            <v>0</v>
          </cell>
          <cell r="CV1335">
            <v>0</v>
          </cell>
          <cell r="CW1335">
            <v>0</v>
          </cell>
          <cell r="CX1335">
            <v>0</v>
          </cell>
          <cell r="CY1335">
            <v>0</v>
          </cell>
          <cell r="CZ1335">
            <v>0</v>
          </cell>
          <cell r="DA1335">
            <v>0</v>
          </cell>
          <cell r="DB1335">
            <v>0</v>
          </cell>
          <cell r="DC1335">
            <v>0</v>
          </cell>
          <cell r="DD1335">
            <v>0</v>
          </cell>
          <cell r="DE1335">
            <v>0</v>
          </cell>
          <cell r="DF1335">
            <v>0</v>
          </cell>
          <cell r="DG1335">
            <v>0</v>
          </cell>
          <cell r="DH1335">
            <v>0</v>
          </cell>
          <cell r="DI1335">
            <v>0</v>
          </cell>
          <cell r="DJ1335">
            <v>0</v>
          </cell>
          <cell r="DK1335">
            <v>0</v>
          </cell>
          <cell r="DL1335">
            <v>0</v>
          </cell>
          <cell r="DM1335">
            <v>0</v>
          </cell>
          <cell r="DN1335">
            <v>0</v>
          </cell>
          <cell r="DO1335">
            <v>0</v>
          </cell>
          <cell r="DP1335">
            <v>0</v>
          </cell>
          <cell r="DQ1335">
            <v>0</v>
          </cell>
          <cell r="DR1335">
            <v>0</v>
          </cell>
          <cell r="DS1335">
            <v>0</v>
          </cell>
          <cell r="DT1335">
            <v>0</v>
          </cell>
          <cell r="DU1335">
            <v>0</v>
          </cell>
          <cell r="DV1335">
            <v>0</v>
          </cell>
          <cell r="DW1335">
            <v>0</v>
          </cell>
          <cell r="DX1335">
            <v>0</v>
          </cell>
          <cell r="DY1335">
            <v>0</v>
          </cell>
          <cell r="DZ1335">
            <v>0</v>
          </cell>
          <cell r="EA1335">
            <v>0</v>
          </cell>
          <cell r="EB1335">
            <v>0</v>
          </cell>
          <cell r="EC1335">
            <v>0</v>
          </cell>
          <cell r="ED1335">
            <v>0</v>
          </cell>
          <cell r="EE1335">
            <v>0</v>
          </cell>
          <cell r="EF1335">
            <v>0</v>
          </cell>
          <cell r="EG1335">
            <v>0</v>
          </cell>
          <cell r="EH1335">
            <v>0</v>
          </cell>
          <cell r="EI1335">
            <v>0</v>
          </cell>
          <cell r="EJ1335">
            <v>0</v>
          </cell>
          <cell r="EK1335">
            <v>0</v>
          </cell>
          <cell r="EL1335">
            <v>0</v>
          </cell>
          <cell r="EM1335">
            <v>0</v>
          </cell>
          <cell r="EN1335">
            <v>0</v>
          </cell>
          <cell r="EO1335">
            <v>0</v>
          </cell>
          <cell r="EP1335">
            <v>0</v>
          </cell>
          <cell r="EQ1335">
            <v>0</v>
          </cell>
          <cell r="ER1335">
            <v>0</v>
          </cell>
          <cell r="ES1335">
            <v>0</v>
          </cell>
          <cell r="ET1335">
            <v>0</v>
          </cell>
          <cell r="EU1335">
            <v>0</v>
          </cell>
          <cell r="EV1335">
            <v>0</v>
          </cell>
          <cell r="EW1335">
            <v>0</v>
          </cell>
          <cell r="EX1335">
            <v>0</v>
          </cell>
          <cell r="EY1335">
            <v>0</v>
          </cell>
          <cell r="EZ1335">
            <v>0</v>
          </cell>
          <cell r="FA1335">
            <v>0</v>
          </cell>
          <cell r="FB1335">
            <v>0</v>
          </cell>
          <cell r="FC1335">
            <v>0</v>
          </cell>
          <cell r="FD1335">
            <v>0</v>
          </cell>
          <cell r="FE1335">
            <v>0</v>
          </cell>
          <cell r="FF1335">
            <v>0</v>
          </cell>
          <cell r="FG1335">
            <v>0</v>
          </cell>
          <cell r="FH1335">
            <v>0</v>
          </cell>
          <cell r="FI1335">
            <v>0</v>
          </cell>
          <cell r="FJ1335">
            <v>0</v>
          </cell>
          <cell r="FK1335">
            <v>0</v>
          </cell>
          <cell r="FL1335">
            <v>0</v>
          </cell>
          <cell r="FM1335">
            <v>0</v>
          </cell>
          <cell r="FN1335">
            <v>0</v>
          </cell>
          <cell r="FO1335">
            <v>0</v>
          </cell>
          <cell r="FP1335">
            <v>0</v>
          </cell>
          <cell r="FQ1335">
            <v>0</v>
          </cell>
          <cell r="FR1335">
            <v>0</v>
          </cell>
          <cell r="FS1335">
            <v>0</v>
          </cell>
          <cell r="FT1335">
            <v>0</v>
          </cell>
          <cell r="FU1335">
            <v>0</v>
          </cell>
          <cell r="FV1335">
            <v>0</v>
          </cell>
          <cell r="FW1335">
            <v>0</v>
          </cell>
          <cell r="FX1335">
            <v>0</v>
          </cell>
          <cell r="FY1335">
            <v>0</v>
          </cell>
          <cell r="FZ1335">
            <v>0</v>
          </cell>
          <cell r="GA1335">
            <v>0</v>
          </cell>
          <cell r="GB1335">
            <v>0</v>
          </cell>
          <cell r="GC1335">
            <v>0</v>
          </cell>
          <cell r="GD1335">
            <v>0</v>
          </cell>
          <cell r="GE1335">
            <v>0</v>
          </cell>
          <cell r="GF1335">
            <v>0</v>
          </cell>
          <cell r="GG1335">
            <v>0</v>
          </cell>
          <cell r="GH1335">
            <v>0</v>
          </cell>
          <cell r="GI1335">
            <v>0</v>
          </cell>
          <cell r="GJ1335">
            <v>0</v>
          </cell>
          <cell r="GK1335">
            <v>0</v>
          </cell>
          <cell r="GL1335">
            <v>0</v>
          </cell>
          <cell r="GM1335">
            <v>0</v>
          </cell>
          <cell r="GN1335">
            <v>0</v>
          </cell>
          <cell r="GO1335">
            <v>0</v>
          </cell>
          <cell r="GP1335">
            <v>0</v>
          </cell>
          <cell r="GQ1335">
            <v>0</v>
          </cell>
          <cell r="GR1335">
            <v>0</v>
          </cell>
          <cell r="GS1335">
            <v>0</v>
          </cell>
          <cell r="GT1335">
            <v>0</v>
          </cell>
          <cell r="GU1335">
            <v>0</v>
          </cell>
          <cell r="GV1335">
            <v>0</v>
          </cell>
          <cell r="GW1335">
            <v>0</v>
          </cell>
          <cell r="GX1335">
            <v>0</v>
          </cell>
          <cell r="GY1335">
            <v>0</v>
          </cell>
          <cell r="GZ1335">
            <v>0</v>
          </cell>
          <cell r="HA1335">
            <v>0</v>
          </cell>
          <cell r="HB1335">
            <v>0</v>
          </cell>
          <cell r="HC1335">
            <v>0</v>
          </cell>
          <cell r="HD1335">
            <v>0</v>
          </cell>
          <cell r="HE1335">
            <v>0</v>
          </cell>
          <cell r="HF1335">
            <v>0</v>
          </cell>
          <cell r="HG1335">
            <v>0</v>
          </cell>
          <cell r="HH1335">
            <v>0</v>
          </cell>
          <cell r="HI1335">
            <v>0</v>
          </cell>
          <cell r="HJ1335">
            <v>0</v>
          </cell>
          <cell r="HK1335">
            <v>0</v>
          </cell>
          <cell r="HL1335">
            <v>0</v>
          </cell>
          <cell r="HM1335">
            <v>0</v>
          </cell>
          <cell r="HN1335">
            <v>0</v>
          </cell>
          <cell r="HO1335">
            <v>0</v>
          </cell>
          <cell r="HP1335">
            <v>0</v>
          </cell>
          <cell r="HQ1335">
            <v>0</v>
          </cell>
          <cell r="HR1335">
            <v>0</v>
          </cell>
          <cell r="HS1335">
            <v>0</v>
          </cell>
          <cell r="HT1335">
            <v>0</v>
          </cell>
          <cell r="HU1335">
            <v>0</v>
          </cell>
          <cell r="HV1335">
            <v>0</v>
          </cell>
          <cell r="HW1335">
            <v>0</v>
          </cell>
          <cell r="HX1335">
            <v>0</v>
          </cell>
          <cell r="HY1335">
            <v>0</v>
          </cell>
          <cell r="HZ1335">
            <v>0</v>
          </cell>
          <cell r="IA1335">
            <v>0</v>
          </cell>
          <cell r="IB1335">
            <v>0</v>
          </cell>
          <cell r="IC1335">
            <v>0</v>
          </cell>
          <cell r="ID1335">
            <v>0</v>
          </cell>
          <cell r="IE1335">
            <v>0</v>
          </cell>
          <cell r="IF1335">
            <v>0</v>
          </cell>
          <cell r="IG1335">
            <v>0</v>
          </cell>
          <cell r="IH1335">
            <v>0</v>
          </cell>
          <cell r="II1335">
            <v>0</v>
          </cell>
          <cell r="IJ1335">
            <v>0</v>
          </cell>
          <cell r="IK1335">
            <v>0</v>
          </cell>
          <cell r="IL1335">
            <v>0</v>
          </cell>
          <cell r="IM1335">
            <v>0</v>
          </cell>
          <cell r="IN1335">
            <v>0</v>
          </cell>
          <cell r="IO1335">
            <v>0</v>
          </cell>
          <cell r="IP1335">
            <v>0</v>
          </cell>
          <cell r="IQ1335">
            <v>0</v>
          </cell>
          <cell r="IR1335">
            <v>0</v>
          </cell>
          <cell r="IS1335">
            <v>0</v>
          </cell>
          <cell r="IT1335">
            <v>0</v>
          </cell>
          <cell r="IU1335">
            <v>0</v>
          </cell>
          <cell r="IV1335">
            <v>0</v>
          </cell>
          <cell r="IW1335">
            <v>0</v>
          </cell>
          <cell r="IX1335">
            <v>0</v>
          </cell>
          <cell r="IY1335">
            <v>0</v>
          </cell>
          <cell r="IZ1335">
            <v>0</v>
          </cell>
          <cell r="JA1335">
            <v>0</v>
          </cell>
          <cell r="JB1335">
            <v>0</v>
          </cell>
          <cell r="JC1335">
            <v>0</v>
          </cell>
          <cell r="JD1335">
            <v>0</v>
          </cell>
          <cell r="JE1335">
            <v>0</v>
          </cell>
          <cell r="JF1335">
            <v>0</v>
          </cell>
          <cell r="JG1335">
            <v>0</v>
          </cell>
          <cell r="JH1335">
            <v>0</v>
          </cell>
          <cell r="JI1335">
            <v>0</v>
          </cell>
          <cell r="JJ1335">
            <v>0</v>
          </cell>
          <cell r="JK1335">
            <v>0</v>
          </cell>
          <cell r="JL1335">
            <v>0</v>
          </cell>
          <cell r="JM1335">
            <v>0</v>
          </cell>
          <cell r="JN1335">
            <v>0</v>
          </cell>
          <cell r="JO1335">
            <v>0</v>
          </cell>
          <cell r="JP1335">
            <v>0</v>
          </cell>
          <cell r="JQ1335">
            <v>0</v>
          </cell>
        </row>
        <row r="1336">
          <cell r="D1336" t="str">
            <v>GEO.EX.UTS._.___.Blundell_2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G1336">
            <v>0</v>
          </cell>
          <cell r="BH1336">
            <v>0</v>
          </cell>
          <cell r="BI1336">
            <v>0</v>
          </cell>
          <cell r="BJ1336">
            <v>0</v>
          </cell>
          <cell r="BK1336">
            <v>0</v>
          </cell>
          <cell r="BL1336">
            <v>0</v>
          </cell>
          <cell r="BM1336">
            <v>0</v>
          </cell>
          <cell r="BN1336">
            <v>0</v>
          </cell>
          <cell r="BO1336">
            <v>0</v>
          </cell>
          <cell r="BP1336">
            <v>0</v>
          </cell>
          <cell r="BQ1336">
            <v>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0</v>
          </cell>
          <cell r="BW1336">
            <v>0</v>
          </cell>
          <cell r="BX1336">
            <v>0</v>
          </cell>
          <cell r="BY1336">
            <v>0</v>
          </cell>
          <cell r="BZ1336">
            <v>0</v>
          </cell>
          <cell r="CA1336">
            <v>0</v>
          </cell>
          <cell r="CB1336">
            <v>0</v>
          </cell>
          <cell r="CC1336">
            <v>0</v>
          </cell>
          <cell r="CD1336">
            <v>0</v>
          </cell>
          <cell r="CE1336">
            <v>0</v>
          </cell>
          <cell r="CF1336">
            <v>0</v>
          </cell>
          <cell r="CG1336">
            <v>0</v>
          </cell>
          <cell r="CH1336">
            <v>0</v>
          </cell>
          <cell r="CI1336">
            <v>0</v>
          </cell>
          <cell r="CJ1336">
            <v>0</v>
          </cell>
          <cell r="CK1336">
            <v>0</v>
          </cell>
          <cell r="CL1336">
            <v>0</v>
          </cell>
          <cell r="CM1336">
            <v>0</v>
          </cell>
          <cell r="CN1336">
            <v>0</v>
          </cell>
          <cell r="CO1336">
            <v>0</v>
          </cell>
          <cell r="CP1336">
            <v>0</v>
          </cell>
          <cell r="CQ1336">
            <v>0</v>
          </cell>
          <cell r="CR1336">
            <v>0</v>
          </cell>
          <cell r="CS1336">
            <v>0</v>
          </cell>
          <cell r="CT1336">
            <v>0</v>
          </cell>
          <cell r="CU1336">
            <v>0</v>
          </cell>
          <cell r="CV1336">
            <v>0</v>
          </cell>
          <cell r="CW1336">
            <v>0</v>
          </cell>
          <cell r="CX1336">
            <v>0</v>
          </cell>
          <cell r="CY1336">
            <v>0</v>
          </cell>
          <cell r="CZ1336">
            <v>0</v>
          </cell>
          <cell r="DA1336">
            <v>0</v>
          </cell>
          <cell r="DB1336">
            <v>0</v>
          </cell>
          <cell r="DC1336">
            <v>0</v>
          </cell>
          <cell r="DD1336">
            <v>0</v>
          </cell>
          <cell r="DE1336">
            <v>0</v>
          </cell>
          <cell r="DF1336">
            <v>0</v>
          </cell>
          <cell r="DG1336">
            <v>0</v>
          </cell>
          <cell r="DH1336">
            <v>0</v>
          </cell>
          <cell r="DI1336">
            <v>0</v>
          </cell>
          <cell r="DJ1336">
            <v>0</v>
          </cell>
          <cell r="DK1336">
            <v>0</v>
          </cell>
          <cell r="DL1336">
            <v>0</v>
          </cell>
          <cell r="DM1336">
            <v>0</v>
          </cell>
          <cell r="DN1336">
            <v>0</v>
          </cell>
          <cell r="DO1336">
            <v>0</v>
          </cell>
          <cell r="DP1336">
            <v>0</v>
          </cell>
          <cell r="DQ1336">
            <v>0</v>
          </cell>
          <cell r="DR1336">
            <v>0</v>
          </cell>
          <cell r="DS1336">
            <v>0</v>
          </cell>
          <cell r="DT1336">
            <v>0</v>
          </cell>
          <cell r="DU1336">
            <v>0</v>
          </cell>
          <cell r="DV1336">
            <v>0</v>
          </cell>
          <cell r="DW1336">
            <v>0</v>
          </cell>
          <cell r="DX1336">
            <v>0</v>
          </cell>
          <cell r="DY1336">
            <v>0</v>
          </cell>
          <cell r="DZ1336">
            <v>0</v>
          </cell>
          <cell r="EA1336">
            <v>0</v>
          </cell>
          <cell r="EB1336">
            <v>0</v>
          </cell>
          <cell r="EC1336">
            <v>0</v>
          </cell>
          <cell r="ED1336">
            <v>0</v>
          </cell>
          <cell r="EE1336">
            <v>0</v>
          </cell>
          <cell r="EF1336">
            <v>0</v>
          </cell>
          <cell r="EG1336">
            <v>0</v>
          </cell>
          <cell r="EH1336">
            <v>0</v>
          </cell>
          <cell r="EI1336">
            <v>0</v>
          </cell>
          <cell r="EJ1336">
            <v>0</v>
          </cell>
          <cell r="EK1336">
            <v>0</v>
          </cell>
          <cell r="EL1336">
            <v>0</v>
          </cell>
          <cell r="EM1336">
            <v>0</v>
          </cell>
          <cell r="EN1336">
            <v>0</v>
          </cell>
          <cell r="EO1336">
            <v>0</v>
          </cell>
          <cell r="EP1336">
            <v>0</v>
          </cell>
          <cell r="EQ1336">
            <v>0</v>
          </cell>
          <cell r="ER1336">
            <v>0</v>
          </cell>
          <cell r="ES1336">
            <v>0</v>
          </cell>
          <cell r="ET1336">
            <v>0</v>
          </cell>
          <cell r="EU1336">
            <v>0</v>
          </cell>
          <cell r="EV1336">
            <v>0</v>
          </cell>
          <cell r="EW1336">
            <v>0</v>
          </cell>
          <cell r="EX1336">
            <v>0</v>
          </cell>
          <cell r="EY1336">
            <v>0</v>
          </cell>
          <cell r="EZ1336">
            <v>0</v>
          </cell>
          <cell r="FA1336">
            <v>0</v>
          </cell>
          <cell r="FB1336">
            <v>0</v>
          </cell>
          <cell r="FC1336">
            <v>0</v>
          </cell>
          <cell r="FD1336">
            <v>0</v>
          </cell>
          <cell r="FE1336">
            <v>0</v>
          </cell>
          <cell r="FF1336">
            <v>0</v>
          </cell>
          <cell r="FG1336">
            <v>0</v>
          </cell>
          <cell r="FH1336">
            <v>0</v>
          </cell>
          <cell r="FI1336">
            <v>0</v>
          </cell>
          <cell r="FJ1336">
            <v>0</v>
          </cell>
          <cell r="FK1336">
            <v>0</v>
          </cell>
          <cell r="FL1336">
            <v>0</v>
          </cell>
          <cell r="FM1336">
            <v>0</v>
          </cell>
          <cell r="FN1336">
            <v>0</v>
          </cell>
          <cell r="FO1336">
            <v>0</v>
          </cell>
          <cell r="FP1336">
            <v>0</v>
          </cell>
          <cell r="FQ1336">
            <v>0</v>
          </cell>
          <cell r="FR1336">
            <v>0</v>
          </cell>
          <cell r="FS1336">
            <v>0</v>
          </cell>
          <cell r="FT1336">
            <v>0</v>
          </cell>
          <cell r="FU1336">
            <v>0</v>
          </cell>
          <cell r="FV1336">
            <v>0</v>
          </cell>
          <cell r="FW1336">
            <v>0</v>
          </cell>
          <cell r="FX1336">
            <v>0</v>
          </cell>
          <cell r="FY1336">
            <v>0</v>
          </cell>
          <cell r="FZ1336">
            <v>0</v>
          </cell>
          <cell r="GA1336">
            <v>0</v>
          </cell>
          <cell r="GB1336">
            <v>0</v>
          </cell>
          <cell r="GC1336">
            <v>0</v>
          </cell>
          <cell r="GD1336">
            <v>0</v>
          </cell>
          <cell r="GE1336">
            <v>0</v>
          </cell>
          <cell r="GF1336">
            <v>0</v>
          </cell>
          <cell r="GG1336">
            <v>0</v>
          </cell>
          <cell r="GH1336">
            <v>0</v>
          </cell>
          <cell r="GI1336">
            <v>0</v>
          </cell>
          <cell r="GJ1336">
            <v>0</v>
          </cell>
          <cell r="GK1336">
            <v>0</v>
          </cell>
          <cell r="GL1336">
            <v>0</v>
          </cell>
          <cell r="GM1336">
            <v>0</v>
          </cell>
          <cell r="GN1336">
            <v>0</v>
          </cell>
          <cell r="GO1336">
            <v>0</v>
          </cell>
          <cell r="GP1336">
            <v>0</v>
          </cell>
          <cell r="GQ1336">
            <v>0</v>
          </cell>
          <cell r="GR1336">
            <v>0</v>
          </cell>
          <cell r="GS1336">
            <v>0</v>
          </cell>
          <cell r="GT1336">
            <v>0</v>
          </cell>
          <cell r="GU1336">
            <v>0</v>
          </cell>
          <cell r="GV1336">
            <v>0</v>
          </cell>
          <cell r="GW1336">
            <v>0</v>
          </cell>
          <cell r="GX1336">
            <v>0</v>
          </cell>
          <cell r="GY1336">
            <v>0</v>
          </cell>
          <cell r="GZ1336">
            <v>0</v>
          </cell>
          <cell r="HA1336">
            <v>0</v>
          </cell>
          <cell r="HB1336">
            <v>0</v>
          </cell>
          <cell r="HC1336">
            <v>0</v>
          </cell>
          <cell r="HD1336">
            <v>0</v>
          </cell>
          <cell r="HE1336">
            <v>0</v>
          </cell>
          <cell r="HF1336">
            <v>0</v>
          </cell>
          <cell r="HG1336">
            <v>0</v>
          </cell>
          <cell r="HH1336">
            <v>0</v>
          </cell>
          <cell r="HI1336">
            <v>0</v>
          </cell>
          <cell r="HJ1336">
            <v>0</v>
          </cell>
          <cell r="HK1336">
            <v>0</v>
          </cell>
          <cell r="HL1336">
            <v>0</v>
          </cell>
          <cell r="HM1336">
            <v>0</v>
          </cell>
          <cell r="HN1336">
            <v>0</v>
          </cell>
          <cell r="HO1336">
            <v>0</v>
          </cell>
          <cell r="HP1336">
            <v>0</v>
          </cell>
          <cell r="HQ1336">
            <v>0</v>
          </cell>
          <cell r="HR1336">
            <v>0</v>
          </cell>
          <cell r="HS1336">
            <v>0</v>
          </cell>
          <cell r="HT1336">
            <v>0</v>
          </cell>
          <cell r="HU1336">
            <v>0</v>
          </cell>
          <cell r="HV1336">
            <v>0</v>
          </cell>
          <cell r="HW1336">
            <v>0</v>
          </cell>
          <cell r="HX1336">
            <v>0</v>
          </cell>
          <cell r="HY1336">
            <v>0</v>
          </cell>
          <cell r="HZ1336">
            <v>0</v>
          </cell>
          <cell r="IA1336">
            <v>0</v>
          </cell>
          <cell r="IB1336">
            <v>0</v>
          </cell>
          <cell r="IC1336">
            <v>0</v>
          </cell>
          <cell r="ID1336">
            <v>0</v>
          </cell>
          <cell r="IE1336">
            <v>0</v>
          </cell>
          <cell r="IF1336">
            <v>0</v>
          </cell>
          <cell r="IG1336">
            <v>0</v>
          </cell>
          <cell r="IH1336">
            <v>0</v>
          </cell>
          <cell r="II1336">
            <v>0</v>
          </cell>
          <cell r="IJ1336">
            <v>0</v>
          </cell>
          <cell r="IK1336">
            <v>0</v>
          </cell>
          <cell r="IL1336">
            <v>0</v>
          </cell>
          <cell r="IM1336">
            <v>0</v>
          </cell>
          <cell r="IN1336">
            <v>0</v>
          </cell>
          <cell r="IO1336">
            <v>0</v>
          </cell>
          <cell r="IP1336">
            <v>0</v>
          </cell>
          <cell r="IQ1336">
            <v>0</v>
          </cell>
          <cell r="IR1336">
            <v>0</v>
          </cell>
          <cell r="IS1336">
            <v>0</v>
          </cell>
          <cell r="IT1336">
            <v>0</v>
          </cell>
          <cell r="IU1336">
            <v>0</v>
          </cell>
          <cell r="IV1336">
            <v>0</v>
          </cell>
          <cell r="IW1336">
            <v>0</v>
          </cell>
          <cell r="IX1336">
            <v>0</v>
          </cell>
          <cell r="IY1336">
            <v>0</v>
          </cell>
          <cell r="IZ1336">
            <v>0</v>
          </cell>
          <cell r="JA1336">
            <v>0</v>
          </cell>
          <cell r="JB1336">
            <v>0</v>
          </cell>
          <cell r="JC1336">
            <v>0</v>
          </cell>
          <cell r="JD1336">
            <v>0</v>
          </cell>
          <cell r="JE1336">
            <v>0</v>
          </cell>
          <cell r="JF1336">
            <v>0</v>
          </cell>
          <cell r="JG1336">
            <v>0</v>
          </cell>
          <cell r="JH1336">
            <v>0</v>
          </cell>
          <cell r="JI1336">
            <v>0</v>
          </cell>
          <cell r="JJ1336">
            <v>0</v>
          </cell>
          <cell r="JK1336">
            <v>0</v>
          </cell>
          <cell r="JL1336">
            <v>0</v>
          </cell>
          <cell r="JM1336">
            <v>0</v>
          </cell>
          <cell r="JN1336">
            <v>0</v>
          </cell>
          <cell r="JO1336">
            <v>0</v>
          </cell>
          <cell r="JP1336">
            <v>0</v>
          </cell>
          <cell r="JQ1336">
            <v>0</v>
          </cell>
        </row>
        <row r="1337">
          <cell r="D1337" t="str">
            <v>GEO.PC.UTS._.SML.Soda Lake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G1337">
            <v>0</v>
          </cell>
          <cell r="BH1337">
            <v>0</v>
          </cell>
          <cell r="BI1337">
            <v>0</v>
          </cell>
          <cell r="BJ1337">
            <v>0</v>
          </cell>
          <cell r="BK1337">
            <v>0</v>
          </cell>
          <cell r="BL1337">
            <v>0</v>
          </cell>
          <cell r="BM1337">
            <v>0</v>
          </cell>
          <cell r="BN1337">
            <v>0</v>
          </cell>
          <cell r="BO1337">
            <v>0</v>
          </cell>
          <cell r="BP1337">
            <v>0</v>
          </cell>
          <cell r="BQ1337">
            <v>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0</v>
          </cell>
          <cell r="BW1337">
            <v>0</v>
          </cell>
          <cell r="BX1337">
            <v>0</v>
          </cell>
          <cell r="BY1337">
            <v>0</v>
          </cell>
          <cell r="BZ1337">
            <v>0</v>
          </cell>
          <cell r="CA1337">
            <v>0</v>
          </cell>
          <cell r="CB1337">
            <v>0</v>
          </cell>
          <cell r="CC1337">
            <v>0</v>
          </cell>
          <cell r="CD1337">
            <v>0</v>
          </cell>
          <cell r="CE1337">
            <v>0</v>
          </cell>
          <cell r="CF1337">
            <v>0</v>
          </cell>
          <cell r="CG1337">
            <v>0</v>
          </cell>
          <cell r="CH1337">
            <v>0</v>
          </cell>
          <cell r="CI1337">
            <v>0</v>
          </cell>
          <cell r="CJ1337">
            <v>0</v>
          </cell>
          <cell r="CK1337">
            <v>0</v>
          </cell>
          <cell r="CL1337">
            <v>0</v>
          </cell>
          <cell r="CM1337">
            <v>0</v>
          </cell>
          <cell r="CN1337">
            <v>0</v>
          </cell>
          <cell r="CO1337">
            <v>0</v>
          </cell>
          <cell r="CP1337">
            <v>0</v>
          </cell>
          <cell r="CQ1337">
            <v>0</v>
          </cell>
          <cell r="CR1337">
            <v>0</v>
          </cell>
          <cell r="CS1337">
            <v>0</v>
          </cell>
          <cell r="CT1337">
            <v>0</v>
          </cell>
          <cell r="CU1337">
            <v>0</v>
          </cell>
          <cell r="CV1337">
            <v>0</v>
          </cell>
          <cell r="CW1337">
            <v>0</v>
          </cell>
          <cell r="CX1337">
            <v>0</v>
          </cell>
          <cell r="CY1337">
            <v>0</v>
          </cell>
          <cell r="CZ1337">
            <v>0</v>
          </cell>
          <cell r="DA1337">
            <v>0</v>
          </cell>
          <cell r="DB1337">
            <v>0</v>
          </cell>
          <cell r="DC1337">
            <v>0</v>
          </cell>
          <cell r="DD1337">
            <v>0</v>
          </cell>
          <cell r="DE1337">
            <v>0</v>
          </cell>
          <cell r="DF1337">
            <v>0</v>
          </cell>
          <cell r="DG1337">
            <v>0</v>
          </cell>
          <cell r="DH1337">
            <v>0</v>
          </cell>
          <cell r="DI1337">
            <v>0</v>
          </cell>
          <cell r="DJ1337">
            <v>0</v>
          </cell>
          <cell r="DK1337">
            <v>0</v>
          </cell>
          <cell r="DL1337">
            <v>0</v>
          </cell>
          <cell r="DM1337">
            <v>0</v>
          </cell>
          <cell r="DN1337">
            <v>0</v>
          </cell>
          <cell r="DO1337">
            <v>0</v>
          </cell>
          <cell r="DP1337">
            <v>0</v>
          </cell>
          <cell r="DQ1337">
            <v>0</v>
          </cell>
          <cell r="DR1337">
            <v>0</v>
          </cell>
          <cell r="DS1337">
            <v>0</v>
          </cell>
          <cell r="DT1337">
            <v>0</v>
          </cell>
          <cell r="DU1337">
            <v>0</v>
          </cell>
          <cell r="DV1337">
            <v>0</v>
          </cell>
          <cell r="DW1337">
            <v>0</v>
          </cell>
          <cell r="DX1337">
            <v>0</v>
          </cell>
          <cell r="DY1337">
            <v>0</v>
          </cell>
          <cell r="DZ1337">
            <v>0</v>
          </cell>
          <cell r="EA1337">
            <v>0</v>
          </cell>
          <cell r="EB1337">
            <v>0</v>
          </cell>
          <cell r="EC1337">
            <v>0</v>
          </cell>
          <cell r="ED1337">
            <v>0</v>
          </cell>
          <cell r="EE1337">
            <v>0</v>
          </cell>
          <cell r="EF1337">
            <v>0</v>
          </cell>
          <cell r="EG1337">
            <v>0</v>
          </cell>
          <cell r="EH1337">
            <v>0</v>
          </cell>
          <cell r="EI1337">
            <v>0</v>
          </cell>
          <cell r="EJ1337">
            <v>0</v>
          </cell>
          <cell r="EK1337">
            <v>0</v>
          </cell>
          <cell r="EL1337">
            <v>0</v>
          </cell>
          <cell r="EM1337">
            <v>0</v>
          </cell>
          <cell r="EN1337">
            <v>0</v>
          </cell>
          <cell r="EO1337">
            <v>0</v>
          </cell>
          <cell r="EP1337">
            <v>0</v>
          </cell>
          <cell r="EQ1337">
            <v>0</v>
          </cell>
          <cell r="ER1337">
            <v>0</v>
          </cell>
          <cell r="ES1337">
            <v>0</v>
          </cell>
          <cell r="ET1337">
            <v>0</v>
          </cell>
          <cell r="EU1337">
            <v>0</v>
          </cell>
          <cell r="EV1337">
            <v>0</v>
          </cell>
          <cell r="EW1337">
            <v>0</v>
          </cell>
          <cell r="EX1337">
            <v>0</v>
          </cell>
          <cell r="EY1337">
            <v>0</v>
          </cell>
          <cell r="EZ1337">
            <v>0</v>
          </cell>
          <cell r="FA1337">
            <v>0</v>
          </cell>
          <cell r="FB1337">
            <v>0</v>
          </cell>
          <cell r="FC1337">
            <v>0</v>
          </cell>
          <cell r="FD1337">
            <v>0</v>
          </cell>
          <cell r="FE1337">
            <v>0</v>
          </cell>
          <cell r="FF1337">
            <v>0</v>
          </cell>
          <cell r="FG1337">
            <v>0</v>
          </cell>
          <cell r="FH1337">
            <v>0</v>
          </cell>
          <cell r="FI1337">
            <v>0</v>
          </cell>
          <cell r="FJ1337">
            <v>0</v>
          </cell>
          <cell r="FK1337">
            <v>0</v>
          </cell>
          <cell r="FL1337">
            <v>0</v>
          </cell>
          <cell r="FM1337">
            <v>0</v>
          </cell>
          <cell r="FN1337">
            <v>0</v>
          </cell>
          <cell r="FO1337">
            <v>0</v>
          </cell>
          <cell r="FP1337">
            <v>0</v>
          </cell>
          <cell r="FQ1337">
            <v>0</v>
          </cell>
          <cell r="FR1337">
            <v>0</v>
          </cell>
          <cell r="FS1337">
            <v>0</v>
          </cell>
          <cell r="FT1337">
            <v>0</v>
          </cell>
          <cell r="FU1337">
            <v>0</v>
          </cell>
          <cell r="FV1337">
            <v>0</v>
          </cell>
          <cell r="FW1337">
            <v>0</v>
          </cell>
          <cell r="FX1337">
            <v>0</v>
          </cell>
          <cell r="FY1337">
            <v>0</v>
          </cell>
          <cell r="FZ1337">
            <v>0</v>
          </cell>
          <cell r="GA1337">
            <v>0</v>
          </cell>
          <cell r="GB1337">
            <v>0</v>
          </cell>
          <cell r="GC1337">
            <v>0</v>
          </cell>
          <cell r="GD1337">
            <v>0</v>
          </cell>
          <cell r="GE1337">
            <v>0</v>
          </cell>
          <cell r="GF1337">
            <v>0</v>
          </cell>
          <cell r="GG1337">
            <v>0</v>
          </cell>
          <cell r="GH1337">
            <v>0</v>
          </cell>
          <cell r="GI1337">
            <v>0</v>
          </cell>
          <cell r="GJ1337">
            <v>0</v>
          </cell>
          <cell r="GK1337">
            <v>0</v>
          </cell>
          <cell r="GL1337">
            <v>0</v>
          </cell>
          <cell r="GM1337">
            <v>0</v>
          </cell>
          <cell r="GN1337">
            <v>0</v>
          </cell>
          <cell r="GO1337">
            <v>0</v>
          </cell>
          <cell r="GP1337">
            <v>0</v>
          </cell>
          <cell r="GQ1337">
            <v>0</v>
          </cell>
          <cell r="GR1337">
            <v>0</v>
          </cell>
          <cell r="GS1337">
            <v>0</v>
          </cell>
          <cell r="GT1337">
            <v>0</v>
          </cell>
          <cell r="GU1337">
            <v>0</v>
          </cell>
          <cell r="GV1337">
            <v>0</v>
          </cell>
          <cell r="GW1337">
            <v>0</v>
          </cell>
          <cell r="GX1337">
            <v>0</v>
          </cell>
          <cell r="GY1337">
            <v>0</v>
          </cell>
          <cell r="GZ1337">
            <v>0</v>
          </cell>
          <cell r="HA1337">
            <v>0</v>
          </cell>
          <cell r="HB1337">
            <v>0</v>
          </cell>
          <cell r="HC1337">
            <v>0</v>
          </cell>
          <cell r="HD1337">
            <v>0</v>
          </cell>
          <cell r="HE1337">
            <v>0</v>
          </cell>
          <cell r="HF1337">
            <v>0</v>
          </cell>
          <cell r="HG1337">
            <v>0</v>
          </cell>
          <cell r="HH1337">
            <v>0</v>
          </cell>
          <cell r="HI1337">
            <v>0</v>
          </cell>
          <cell r="HJ1337">
            <v>0</v>
          </cell>
          <cell r="HK1337">
            <v>0</v>
          </cell>
          <cell r="HL1337">
            <v>0</v>
          </cell>
          <cell r="HM1337">
            <v>0</v>
          </cell>
          <cell r="HN1337">
            <v>0</v>
          </cell>
          <cell r="HO1337">
            <v>0</v>
          </cell>
          <cell r="HP1337">
            <v>0</v>
          </cell>
          <cell r="HQ1337">
            <v>0</v>
          </cell>
          <cell r="HR1337">
            <v>0</v>
          </cell>
          <cell r="HS1337">
            <v>0</v>
          </cell>
          <cell r="HT1337">
            <v>0</v>
          </cell>
          <cell r="HU1337">
            <v>0</v>
          </cell>
          <cell r="HV1337">
            <v>0</v>
          </cell>
          <cell r="HW1337">
            <v>0</v>
          </cell>
          <cell r="HX1337">
            <v>0</v>
          </cell>
          <cell r="HY1337">
            <v>0</v>
          </cell>
          <cell r="HZ1337">
            <v>0</v>
          </cell>
          <cell r="IA1337">
            <v>0</v>
          </cell>
          <cell r="IB1337">
            <v>0</v>
          </cell>
          <cell r="IC1337">
            <v>0</v>
          </cell>
          <cell r="ID1337">
            <v>0</v>
          </cell>
          <cell r="IE1337">
            <v>0</v>
          </cell>
          <cell r="IF1337">
            <v>0</v>
          </cell>
          <cell r="IG1337">
            <v>0</v>
          </cell>
          <cell r="IH1337">
            <v>0</v>
          </cell>
          <cell r="II1337">
            <v>0</v>
          </cell>
          <cell r="IJ1337">
            <v>0</v>
          </cell>
          <cell r="IK1337">
            <v>0</v>
          </cell>
          <cell r="IL1337">
            <v>0</v>
          </cell>
          <cell r="IM1337">
            <v>0</v>
          </cell>
          <cell r="IN1337">
            <v>0</v>
          </cell>
          <cell r="IO1337">
            <v>0</v>
          </cell>
          <cell r="IP1337">
            <v>0</v>
          </cell>
          <cell r="IQ1337">
            <v>0</v>
          </cell>
          <cell r="IR1337">
            <v>0</v>
          </cell>
          <cell r="IS1337">
            <v>0</v>
          </cell>
          <cell r="IT1337">
            <v>0</v>
          </cell>
          <cell r="IU1337">
            <v>0</v>
          </cell>
          <cell r="IV1337">
            <v>0</v>
          </cell>
          <cell r="IW1337">
            <v>0</v>
          </cell>
          <cell r="IX1337">
            <v>0</v>
          </cell>
          <cell r="IY1337">
            <v>0</v>
          </cell>
          <cell r="IZ1337">
            <v>0</v>
          </cell>
          <cell r="JA1337">
            <v>0</v>
          </cell>
          <cell r="JB1337">
            <v>0</v>
          </cell>
          <cell r="JC1337">
            <v>0</v>
          </cell>
          <cell r="JD1337">
            <v>0</v>
          </cell>
          <cell r="JE1337">
            <v>0</v>
          </cell>
          <cell r="JF1337">
            <v>0</v>
          </cell>
          <cell r="JG1337">
            <v>0</v>
          </cell>
          <cell r="JH1337">
            <v>0</v>
          </cell>
          <cell r="JI1337">
            <v>0</v>
          </cell>
          <cell r="JJ1337">
            <v>0</v>
          </cell>
          <cell r="JK1337">
            <v>0</v>
          </cell>
          <cell r="JL1337">
            <v>0</v>
          </cell>
          <cell r="JM1337">
            <v>0</v>
          </cell>
          <cell r="JN1337">
            <v>0</v>
          </cell>
          <cell r="JO1337">
            <v>0</v>
          </cell>
          <cell r="JP1337">
            <v>0</v>
          </cell>
          <cell r="JQ1337">
            <v>0</v>
          </cell>
        </row>
        <row r="1339">
          <cell r="D1339" t="str">
            <v>WD_.EX.WWA._.REP.Marengo I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-272.2731004600646</v>
          </cell>
          <cell r="S1339">
            <v>0</v>
          </cell>
          <cell r="T1339">
            <v>0</v>
          </cell>
          <cell r="U1339">
            <v>283.54341600000043</v>
          </cell>
          <cell r="V1339">
            <v>-74.855824819998816</v>
          </cell>
          <cell r="W1339">
            <v>-55.771163730001717</v>
          </cell>
          <cell r="X1339">
            <v>-425.18952790999901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-486.11296052997932</v>
          </cell>
          <cell r="BF1339">
            <v>0</v>
          </cell>
          <cell r="BG1339">
            <v>0</v>
          </cell>
          <cell r="BH1339">
            <v>-61.826483879995067</v>
          </cell>
          <cell r="BI1339">
            <v>-359.56323559000157</v>
          </cell>
          <cell r="BJ1339">
            <v>0</v>
          </cell>
          <cell r="BK1339">
            <v>0</v>
          </cell>
          <cell r="BL1339">
            <v>0</v>
          </cell>
          <cell r="BM1339">
            <v>0</v>
          </cell>
          <cell r="BN1339">
            <v>0</v>
          </cell>
          <cell r="BO1339">
            <v>-64.723241059989959</v>
          </cell>
          <cell r="BP1339">
            <v>0</v>
          </cell>
          <cell r="BQ1339">
            <v>0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0</v>
          </cell>
          <cell r="BW1339">
            <v>0</v>
          </cell>
          <cell r="BX1339">
            <v>0</v>
          </cell>
          <cell r="BY1339">
            <v>0</v>
          </cell>
          <cell r="BZ1339">
            <v>0</v>
          </cell>
          <cell r="CA1339">
            <v>0</v>
          </cell>
          <cell r="CB1339">
            <v>0</v>
          </cell>
          <cell r="CC1339">
            <v>0</v>
          </cell>
          <cell r="CD1339">
            <v>0</v>
          </cell>
          <cell r="CE1339">
            <v>-123.80240918998607</v>
          </cell>
          <cell r="CF1339">
            <v>0</v>
          </cell>
          <cell r="CG1339">
            <v>0</v>
          </cell>
          <cell r="CH1339">
            <v>-123.80240919000062</v>
          </cell>
          <cell r="CI1339">
            <v>0</v>
          </cell>
          <cell r="CJ1339">
            <v>0</v>
          </cell>
          <cell r="CK1339">
            <v>0</v>
          </cell>
          <cell r="CL1339">
            <v>0</v>
          </cell>
          <cell r="CM1339">
            <v>0</v>
          </cell>
          <cell r="CN1339">
            <v>0</v>
          </cell>
          <cell r="CO1339">
            <v>0</v>
          </cell>
          <cell r="CP1339">
            <v>0</v>
          </cell>
          <cell r="CQ1339">
            <v>0</v>
          </cell>
          <cell r="CR1339">
            <v>0</v>
          </cell>
          <cell r="CS1339">
            <v>0</v>
          </cell>
          <cell r="CT1339">
            <v>0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0</v>
          </cell>
          <cell r="DA1339">
            <v>0</v>
          </cell>
          <cell r="DB1339">
            <v>0</v>
          </cell>
          <cell r="DC1339">
            <v>0</v>
          </cell>
          <cell r="DD1339">
            <v>0</v>
          </cell>
          <cell r="DE1339">
            <v>171.15362912998535</v>
          </cell>
          <cell r="DF1339">
            <v>0</v>
          </cell>
          <cell r="DG1339">
            <v>0</v>
          </cell>
          <cell r="DH1339">
            <v>171.15362912999262</v>
          </cell>
          <cell r="DI1339">
            <v>0</v>
          </cell>
          <cell r="DJ1339">
            <v>0</v>
          </cell>
          <cell r="DK1339">
            <v>0</v>
          </cell>
          <cell r="DL1339">
            <v>0</v>
          </cell>
          <cell r="DM1339">
            <v>0</v>
          </cell>
          <cell r="DN1339">
            <v>0</v>
          </cell>
          <cell r="DO1339">
            <v>0</v>
          </cell>
          <cell r="DP1339">
            <v>0</v>
          </cell>
          <cell r="DQ1339">
            <v>0</v>
          </cell>
          <cell r="DR1339">
            <v>-5.5324542999733239</v>
          </cell>
          <cell r="DS1339">
            <v>0</v>
          </cell>
          <cell r="DT1339">
            <v>0</v>
          </cell>
          <cell r="DU1339">
            <v>-5.5324543000024278</v>
          </cell>
          <cell r="DV1339">
            <v>0</v>
          </cell>
          <cell r="DW1339">
            <v>0</v>
          </cell>
          <cell r="DX1339">
            <v>0</v>
          </cell>
          <cell r="DY1339">
            <v>0</v>
          </cell>
          <cell r="DZ1339">
            <v>0</v>
          </cell>
          <cell r="EA1339">
            <v>0</v>
          </cell>
          <cell r="EB1339">
            <v>0</v>
          </cell>
          <cell r="EC1339">
            <v>0</v>
          </cell>
          <cell r="ED1339">
            <v>0</v>
          </cell>
          <cell r="EE1339">
            <v>-157.88308313000016</v>
          </cell>
          <cell r="EF1339">
            <v>0</v>
          </cell>
          <cell r="EG1339">
            <v>0</v>
          </cell>
          <cell r="EH1339">
            <v>-157.88308313000016</v>
          </cell>
          <cell r="EI1339">
            <v>0</v>
          </cell>
          <cell r="EJ1339">
            <v>0</v>
          </cell>
          <cell r="EK1339">
            <v>0</v>
          </cell>
          <cell r="EL1339">
            <v>0</v>
          </cell>
          <cell r="EM1339">
            <v>0</v>
          </cell>
          <cell r="EN1339">
            <v>0</v>
          </cell>
          <cell r="EO1339">
            <v>0</v>
          </cell>
          <cell r="EP1339">
            <v>0</v>
          </cell>
          <cell r="EQ1339">
            <v>0</v>
          </cell>
          <cell r="ER1339">
            <v>0</v>
          </cell>
          <cell r="ES1339">
            <v>0</v>
          </cell>
          <cell r="ET1339">
            <v>0</v>
          </cell>
          <cell r="EU1339">
            <v>0</v>
          </cell>
          <cell r="EV1339">
            <v>0</v>
          </cell>
          <cell r="EW1339">
            <v>0</v>
          </cell>
          <cell r="EX1339">
            <v>0</v>
          </cell>
          <cell r="EY1339">
            <v>0</v>
          </cell>
          <cell r="EZ1339">
            <v>0</v>
          </cell>
          <cell r="FA1339">
            <v>0</v>
          </cell>
          <cell r="FB1339">
            <v>0</v>
          </cell>
          <cell r="FC1339">
            <v>0</v>
          </cell>
          <cell r="FD1339">
            <v>0</v>
          </cell>
          <cell r="FE1339">
            <v>0</v>
          </cell>
          <cell r="FF1339">
            <v>0</v>
          </cell>
          <cell r="FG1339">
            <v>0</v>
          </cell>
          <cell r="FH1339">
            <v>0</v>
          </cell>
          <cell r="FI1339">
            <v>0</v>
          </cell>
          <cell r="FJ1339">
            <v>0</v>
          </cell>
          <cell r="FK1339">
            <v>0</v>
          </cell>
          <cell r="FL1339">
            <v>0</v>
          </cell>
          <cell r="FM1339">
            <v>0</v>
          </cell>
          <cell r="FN1339">
            <v>0</v>
          </cell>
          <cell r="FO1339">
            <v>0</v>
          </cell>
          <cell r="FP1339">
            <v>0</v>
          </cell>
          <cell r="FQ1339">
            <v>0</v>
          </cell>
          <cell r="FR1339">
            <v>0</v>
          </cell>
          <cell r="FS1339">
            <v>0</v>
          </cell>
          <cell r="FT1339">
            <v>0</v>
          </cell>
          <cell r="FU1339">
            <v>0</v>
          </cell>
          <cell r="FV1339">
            <v>0</v>
          </cell>
          <cell r="FW1339">
            <v>0</v>
          </cell>
          <cell r="FX1339">
            <v>0</v>
          </cell>
          <cell r="FY1339">
            <v>0</v>
          </cell>
          <cell r="FZ1339">
            <v>0</v>
          </cell>
          <cell r="GA1339">
            <v>0</v>
          </cell>
          <cell r="GB1339">
            <v>0</v>
          </cell>
          <cell r="GC1339">
            <v>0</v>
          </cell>
          <cell r="GD1339">
            <v>0</v>
          </cell>
          <cell r="GE1339">
            <v>0</v>
          </cell>
          <cell r="GF1339">
            <v>0</v>
          </cell>
          <cell r="GG1339">
            <v>0</v>
          </cell>
          <cell r="GH1339">
            <v>0</v>
          </cell>
          <cell r="GI1339">
            <v>0</v>
          </cell>
          <cell r="GJ1339">
            <v>0</v>
          </cell>
          <cell r="GK1339">
            <v>0</v>
          </cell>
          <cell r="GL1339">
            <v>0</v>
          </cell>
          <cell r="GM1339">
            <v>0</v>
          </cell>
          <cell r="GN1339">
            <v>0</v>
          </cell>
          <cell r="GO1339">
            <v>0</v>
          </cell>
          <cell r="GP1339">
            <v>0</v>
          </cell>
          <cell r="GQ1339">
            <v>0</v>
          </cell>
          <cell r="GR1339">
            <v>0</v>
          </cell>
          <cell r="GS1339">
            <v>0</v>
          </cell>
          <cell r="GT1339">
            <v>0</v>
          </cell>
          <cell r="GU1339">
            <v>0</v>
          </cell>
          <cell r="GV1339">
            <v>0</v>
          </cell>
          <cell r="GW1339">
            <v>0</v>
          </cell>
          <cell r="GX1339">
            <v>0</v>
          </cell>
          <cell r="GY1339">
            <v>0</v>
          </cell>
          <cell r="GZ1339">
            <v>0</v>
          </cell>
          <cell r="HA1339">
            <v>0</v>
          </cell>
          <cell r="HB1339">
            <v>0</v>
          </cell>
          <cell r="HC1339">
            <v>0</v>
          </cell>
          <cell r="HD1339">
            <v>0</v>
          </cell>
          <cell r="HE1339">
            <v>0</v>
          </cell>
          <cell r="HF1339">
            <v>0</v>
          </cell>
          <cell r="HG1339">
            <v>0</v>
          </cell>
          <cell r="HH1339">
            <v>0</v>
          </cell>
          <cell r="HI1339">
            <v>0</v>
          </cell>
          <cell r="HJ1339">
            <v>0</v>
          </cell>
          <cell r="HK1339">
            <v>0</v>
          </cell>
          <cell r="HL1339">
            <v>0</v>
          </cell>
          <cell r="HM1339">
            <v>0</v>
          </cell>
          <cell r="HN1339">
            <v>0</v>
          </cell>
          <cell r="HO1339">
            <v>0</v>
          </cell>
          <cell r="HP1339">
            <v>0</v>
          </cell>
          <cell r="HQ1339">
            <v>0</v>
          </cell>
          <cell r="HR1339">
            <v>0</v>
          </cell>
          <cell r="HS1339">
            <v>0</v>
          </cell>
          <cell r="HT1339">
            <v>0</v>
          </cell>
          <cell r="HU1339">
            <v>0</v>
          </cell>
          <cell r="HV1339">
            <v>0</v>
          </cell>
          <cell r="HW1339">
            <v>0</v>
          </cell>
          <cell r="HX1339">
            <v>0</v>
          </cell>
          <cell r="HY1339">
            <v>0</v>
          </cell>
          <cell r="HZ1339">
            <v>0</v>
          </cell>
          <cell r="IA1339">
            <v>0</v>
          </cell>
          <cell r="IB1339">
            <v>0</v>
          </cell>
          <cell r="IC1339">
            <v>0</v>
          </cell>
          <cell r="ID1339">
            <v>0</v>
          </cell>
          <cell r="IE1339">
            <v>0</v>
          </cell>
          <cell r="IF1339">
            <v>0</v>
          </cell>
          <cell r="IG1339">
            <v>0</v>
          </cell>
          <cell r="IH1339">
            <v>0</v>
          </cell>
          <cell r="II1339">
            <v>0</v>
          </cell>
          <cell r="IJ1339">
            <v>0</v>
          </cell>
          <cell r="IK1339">
            <v>0</v>
          </cell>
          <cell r="IL1339">
            <v>0</v>
          </cell>
          <cell r="IM1339">
            <v>0</v>
          </cell>
          <cell r="IN1339">
            <v>0</v>
          </cell>
          <cell r="IO1339">
            <v>0</v>
          </cell>
          <cell r="IP1339">
            <v>0</v>
          </cell>
          <cell r="IQ1339">
            <v>0</v>
          </cell>
          <cell r="IR1339">
            <v>0</v>
          </cell>
          <cell r="IS1339">
            <v>0</v>
          </cell>
          <cell r="IT1339">
            <v>0</v>
          </cell>
          <cell r="IU1339">
            <v>0</v>
          </cell>
          <cell r="IV1339">
            <v>0</v>
          </cell>
          <cell r="IW1339">
            <v>0</v>
          </cell>
          <cell r="IX1339">
            <v>0</v>
          </cell>
          <cell r="IY1339">
            <v>0</v>
          </cell>
          <cell r="IZ1339">
            <v>0</v>
          </cell>
          <cell r="JA1339">
            <v>0</v>
          </cell>
          <cell r="JB1339">
            <v>0</v>
          </cell>
          <cell r="JC1339">
            <v>0</v>
          </cell>
          <cell r="JD1339">
            <v>0</v>
          </cell>
          <cell r="JE1339">
            <v>0</v>
          </cell>
          <cell r="JF1339">
            <v>0</v>
          </cell>
          <cell r="JG1339">
            <v>0</v>
          </cell>
          <cell r="JH1339">
            <v>0</v>
          </cell>
          <cell r="JI1339">
            <v>0</v>
          </cell>
          <cell r="JJ1339">
            <v>0</v>
          </cell>
          <cell r="JK1339">
            <v>0</v>
          </cell>
          <cell r="JL1339">
            <v>0</v>
          </cell>
          <cell r="JM1339">
            <v>0</v>
          </cell>
          <cell r="JN1339">
            <v>0</v>
          </cell>
          <cell r="JO1339">
            <v>0</v>
          </cell>
          <cell r="JP1339">
            <v>0</v>
          </cell>
          <cell r="JQ1339">
            <v>0</v>
          </cell>
        </row>
        <row r="1340">
          <cell r="D1340" t="str">
            <v>WD_.EX.WWA._.REP.Marengo II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-180.2451299999957</v>
          </cell>
          <cell r="S1340">
            <v>0</v>
          </cell>
          <cell r="T1340">
            <v>0</v>
          </cell>
          <cell r="U1340">
            <v>141.77170800000022</v>
          </cell>
          <cell r="V1340">
            <v>0</v>
          </cell>
          <cell r="W1340">
            <v>-77.638080000000627</v>
          </cell>
          <cell r="X1340">
            <v>-244.37875799999892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0</v>
          </cell>
          <cell r="BD1340">
            <v>0</v>
          </cell>
          <cell r="BE1340">
            <v>-215.08578771000612</v>
          </cell>
          <cell r="BF1340">
            <v>0</v>
          </cell>
          <cell r="BG1340">
            <v>0</v>
          </cell>
          <cell r="BH1340">
            <v>-80.661794809995627</v>
          </cell>
          <cell r="BI1340">
            <v>-222.823119890003</v>
          </cell>
          <cell r="BJ1340">
            <v>0</v>
          </cell>
          <cell r="BK1340">
            <v>0</v>
          </cell>
          <cell r="BL1340">
            <v>0</v>
          </cell>
          <cell r="BM1340">
            <v>0</v>
          </cell>
          <cell r="BN1340">
            <v>0</v>
          </cell>
          <cell r="BO1340">
            <v>88.399126989996148</v>
          </cell>
          <cell r="BP1340">
            <v>0</v>
          </cell>
          <cell r="BQ1340">
            <v>0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0</v>
          </cell>
          <cell r="BW1340">
            <v>0</v>
          </cell>
          <cell r="BX1340">
            <v>0</v>
          </cell>
          <cell r="BY1340">
            <v>0</v>
          </cell>
          <cell r="BZ1340">
            <v>0</v>
          </cell>
          <cell r="CA1340">
            <v>0</v>
          </cell>
          <cell r="CB1340">
            <v>0</v>
          </cell>
          <cell r="CC1340">
            <v>0</v>
          </cell>
          <cell r="CD1340">
            <v>0</v>
          </cell>
          <cell r="CE1340">
            <v>4.2238896299968474</v>
          </cell>
          <cell r="CF1340">
            <v>0</v>
          </cell>
          <cell r="CG1340">
            <v>0</v>
          </cell>
          <cell r="CH1340">
            <v>4.2238896300004853</v>
          </cell>
          <cell r="CI1340">
            <v>0</v>
          </cell>
          <cell r="CJ1340">
            <v>0</v>
          </cell>
          <cell r="CK1340">
            <v>0</v>
          </cell>
          <cell r="CL1340">
            <v>0</v>
          </cell>
          <cell r="CM1340">
            <v>0</v>
          </cell>
          <cell r="CN1340">
            <v>0</v>
          </cell>
          <cell r="CO1340">
            <v>0</v>
          </cell>
          <cell r="CP1340">
            <v>0</v>
          </cell>
          <cell r="CQ1340">
            <v>0</v>
          </cell>
          <cell r="CR1340">
            <v>-61.656624299997929</v>
          </cell>
          <cell r="CS1340">
            <v>0</v>
          </cell>
          <cell r="CT1340">
            <v>0</v>
          </cell>
          <cell r="CU1340">
            <v>-61.656624299997929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0</v>
          </cell>
          <cell r="DA1340">
            <v>0</v>
          </cell>
          <cell r="DB1340">
            <v>0</v>
          </cell>
          <cell r="DC1340">
            <v>0</v>
          </cell>
          <cell r="DD1340">
            <v>0</v>
          </cell>
          <cell r="DE1340">
            <v>52.354224000009708</v>
          </cell>
          <cell r="DF1340">
            <v>0</v>
          </cell>
          <cell r="DG1340">
            <v>0</v>
          </cell>
          <cell r="DH1340">
            <v>52.354223999998794</v>
          </cell>
          <cell r="DI1340">
            <v>0</v>
          </cell>
          <cell r="DJ1340">
            <v>0</v>
          </cell>
          <cell r="DK1340">
            <v>0</v>
          </cell>
          <cell r="DL1340">
            <v>0</v>
          </cell>
          <cell r="DM1340">
            <v>0</v>
          </cell>
          <cell r="DN1340">
            <v>0</v>
          </cell>
          <cell r="DO1340">
            <v>0</v>
          </cell>
          <cell r="DP1340">
            <v>0</v>
          </cell>
          <cell r="DQ1340">
            <v>0</v>
          </cell>
          <cell r="DR1340">
            <v>-15.231101650017081</v>
          </cell>
          <cell r="DS1340">
            <v>0</v>
          </cell>
          <cell r="DT1340">
            <v>0</v>
          </cell>
          <cell r="DU1340">
            <v>-15.231101649998891</v>
          </cell>
          <cell r="DV1340">
            <v>0</v>
          </cell>
          <cell r="DW1340">
            <v>0</v>
          </cell>
          <cell r="DX1340">
            <v>0</v>
          </cell>
          <cell r="DY1340">
            <v>0</v>
          </cell>
          <cell r="DZ1340">
            <v>0</v>
          </cell>
          <cell r="EA1340">
            <v>0</v>
          </cell>
          <cell r="EB1340">
            <v>0</v>
          </cell>
          <cell r="EC1340">
            <v>0</v>
          </cell>
          <cell r="ED1340">
            <v>0</v>
          </cell>
          <cell r="EE1340">
            <v>-162.40897172002587</v>
          </cell>
          <cell r="EF1340">
            <v>0</v>
          </cell>
          <cell r="EG1340">
            <v>0</v>
          </cell>
          <cell r="EH1340">
            <v>-162.40897172000041</v>
          </cell>
          <cell r="EI1340">
            <v>0</v>
          </cell>
          <cell r="EJ1340">
            <v>0</v>
          </cell>
          <cell r="EK1340">
            <v>0</v>
          </cell>
          <cell r="EL1340">
            <v>0</v>
          </cell>
          <cell r="EM1340">
            <v>0</v>
          </cell>
          <cell r="EN1340">
            <v>0</v>
          </cell>
          <cell r="EO1340">
            <v>0</v>
          </cell>
          <cell r="EP1340">
            <v>0</v>
          </cell>
          <cell r="EQ1340">
            <v>0</v>
          </cell>
          <cell r="ER1340">
            <v>0</v>
          </cell>
          <cell r="ES1340">
            <v>0</v>
          </cell>
          <cell r="ET1340">
            <v>0</v>
          </cell>
          <cell r="EU1340">
            <v>0</v>
          </cell>
          <cell r="EV1340">
            <v>0</v>
          </cell>
          <cell r="EW1340">
            <v>0</v>
          </cell>
          <cell r="EX1340">
            <v>0</v>
          </cell>
          <cell r="EY1340">
            <v>0</v>
          </cell>
          <cell r="EZ1340">
            <v>0</v>
          </cell>
          <cell r="FA1340">
            <v>0</v>
          </cell>
          <cell r="FB1340">
            <v>0</v>
          </cell>
          <cell r="FC1340">
            <v>0</v>
          </cell>
          <cell r="FD1340">
            <v>0</v>
          </cell>
          <cell r="FE1340">
            <v>0</v>
          </cell>
          <cell r="FF1340">
            <v>0</v>
          </cell>
          <cell r="FG1340">
            <v>0</v>
          </cell>
          <cell r="FH1340">
            <v>0</v>
          </cell>
          <cell r="FI1340">
            <v>0</v>
          </cell>
          <cell r="FJ1340">
            <v>0</v>
          </cell>
          <cell r="FK1340">
            <v>0</v>
          </cell>
          <cell r="FL1340">
            <v>0</v>
          </cell>
          <cell r="FM1340">
            <v>0</v>
          </cell>
          <cell r="FN1340">
            <v>0</v>
          </cell>
          <cell r="FO1340">
            <v>0</v>
          </cell>
          <cell r="FP1340">
            <v>0</v>
          </cell>
          <cell r="FQ1340">
            <v>0</v>
          </cell>
          <cell r="FR1340">
            <v>0</v>
          </cell>
          <cell r="FS1340">
            <v>0</v>
          </cell>
          <cell r="FT1340">
            <v>0</v>
          </cell>
          <cell r="FU1340">
            <v>0</v>
          </cell>
          <cell r="FV1340">
            <v>0</v>
          </cell>
          <cell r="FW1340">
            <v>0</v>
          </cell>
          <cell r="FX1340">
            <v>0</v>
          </cell>
          <cell r="FY1340">
            <v>0</v>
          </cell>
          <cell r="FZ1340">
            <v>0</v>
          </cell>
          <cell r="GA1340">
            <v>0</v>
          </cell>
          <cell r="GB1340">
            <v>0</v>
          </cell>
          <cell r="GC1340">
            <v>0</v>
          </cell>
          <cell r="GD1340">
            <v>0</v>
          </cell>
          <cell r="GE1340">
            <v>0</v>
          </cell>
          <cell r="GF1340">
            <v>0</v>
          </cell>
          <cell r="GG1340">
            <v>0</v>
          </cell>
          <cell r="GH1340">
            <v>0</v>
          </cell>
          <cell r="GI1340">
            <v>0</v>
          </cell>
          <cell r="GJ1340">
            <v>0</v>
          </cell>
          <cell r="GK1340">
            <v>0</v>
          </cell>
          <cell r="GL1340">
            <v>0</v>
          </cell>
          <cell r="GM1340">
            <v>0</v>
          </cell>
          <cell r="GN1340">
            <v>0</v>
          </cell>
          <cell r="GO1340">
            <v>0</v>
          </cell>
          <cell r="GP1340">
            <v>0</v>
          </cell>
          <cell r="GQ1340">
            <v>0</v>
          </cell>
          <cell r="GR1340">
            <v>0</v>
          </cell>
          <cell r="GS1340">
            <v>0</v>
          </cell>
          <cell r="GT1340">
            <v>0</v>
          </cell>
          <cell r="GU1340">
            <v>0</v>
          </cell>
          <cell r="GV1340">
            <v>0</v>
          </cell>
          <cell r="GW1340">
            <v>0</v>
          </cell>
          <cell r="GX1340">
            <v>0</v>
          </cell>
          <cell r="GY1340">
            <v>0</v>
          </cell>
          <cell r="GZ1340">
            <v>0</v>
          </cell>
          <cell r="HA1340">
            <v>0</v>
          </cell>
          <cell r="HB1340">
            <v>0</v>
          </cell>
          <cell r="HC1340">
            <v>0</v>
          </cell>
          <cell r="HD1340">
            <v>0</v>
          </cell>
          <cell r="HE1340">
            <v>0</v>
          </cell>
          <cell r="HF1340">
            <v>0</v>
          </cell>
          <cell r="HG1340">
            <v>0</v>
          </cell>
          <cell r="HH1340">
            <v>0</v>
          </cell>
          <cell r="HI1340">
            <v>0</v>
          </cell>
          <cell r="HJ1340">
            <v>0</v>
          </cell>
          <cell r="HK1340">
            <v>0</v>
          </cell>
          <cell r="HL1340">
            <v>0</v>
          </cell>
          <cell r="HM1340">
            <v>0</v>
          </cell>
          <cell r="HN1340">
            <v>0</v>
          </cell>
          <cell r="HO1340">
            <v>0</v>
          </cell>
          <cell r="HP1340">
            <v>0</v>
          </cell>
          <cell r="HQ1340">
            <v>0</v>
          </cell>
          <cell r="HR1340">
            <v>0</v>
          </cell>
          <cell r="HS1340">
            <v>0</v>
          </cell>
          <cell r="HT1340">
            <v>0</v>
          </cell>
          <cell r="HU1340">
            <v>0</v>
          </cell>
          <cell r="HV1340">
            <v>0</v>
          </cell>
          <cell r="HW1340">
            <v>0</v>
          </cell>
          <cell r="HX1340">
            <v>0</v>
          </cell>
          <cell r="HY1340">
            <v>0</v>
          </cell>
          <cell r="HZ1340">
            <v>0</v>
          </cell>
          <cell r="IA1340">
            <v>0</v>
          </cell>
          <cell r="IB1340">
            <v>0</v>
          </cell>
          <cell r="IC1340">
            <v>0</v>
          </cell>
          <cell r="ID1340">
            <v>0</v>
          </cell>
          <cell r="IE1340">
            <v>0</v>
          </cell>
          <cell r="IF1340">
            <v>0</v>
          </cell>
          <cell r="IG1340">
            <v>0</v>
          </cell>
          <cell r="IH1340">
            <v>0</v>
          </cell>
          <cell r="II1340">
            <v>0</v>
          </cell>
          <cell r="IJ1340">
            <v>0</v>
          </cell>
          <cell r="IK1340">
            <v>0</v>
          </cell>
          <cell r="IL1340">
            <v>0</v>
          </cell>
          <cell r="IM1340">
            <v>0</v>
          </cell>
          <cell r="IN1340">
            <v>0</v>
          </cell>
          <cell r="IO1340">
            <v>0</v>
          </cell>
          <cell r="IP1340">
            <v>0</v>
          </cell>
          <cell r="IQ1340">
            <v>0</v>
          </cell>
          <cell r="IR1340">
            <v>0</v>
          </cell>
          <cell r="IS1340">
            <v>0</v>
          </cell>
          <cell r="IT1340">
            <v>0</v>
          </cell>
          <cell r="IU1340">
            <v>0</v>
          </cell>
          <cell r="IV1340">
            <v>0</v>
          </cell>
          <cell r="IW1340">
            <v>0</v>
          </cell>
          <cell r="IX1340">
            <v>0</v>
          </cell>
          <cell r="IY1340">
            <v>0</v>
          </cell>
          <cell r="IZ1340">
            <v>0</v>
          </cell>
          <cell r="JA1340">
            <v>0</v>
          </cell>
          <cell r="JB1340">
            <v>0</v>
          </cell>
          <cell r="JC1340">
            <v>0</v>
          </cell>
          <cell r="JD1340">
            <v>0</v>
          </cell>
          <cell r="JE1340">
            <v>0</v>
          </cell>
          <cell r="JF1340">
            <v>0</v>
          </cell>
          <cell r="JG1340">
            <v>0</v>
          </cell>
          <cell r="JH1340">
            <v>0</v>
          </cell>
          <cell r="JI1340">
            <v>0</v>
          </cell>
          <cell r="JJ1340">
            <v>0</v>
          </cell>
          <cell r="JK1340">
            <v>0</v>
          </cell>
          <cell r="JL1340">
            <v>0</v>
          </cell>
          <cell r="JM1340">
            <v>0</v>
          </cell>
          <cell r="JN1340">
            <v>0</v>
          </cell>
          <cell r="JO1340">
            <v>0</v>
          </cell>
          <cell r="JP1340">
            <v>0</v>
          </cell>
          <cell r="JQ1340">
            <v>0</v>
          </cell>
        </row>
        <row r="1341">
          <cell r="D1341" t="str">
            <v>WD_.EX.WYE._.___.Cedar Springs II</v>
          </cell>
          <cell r="F1341">
            <v>0</v>
          </cell>
          <cell r="G1341">
            <v>0</v>
          </cell>
          <cell r="H1341">
            <v>-210.01419729000918</v>
          </cell>
          <cell r="I1341">
            <v>-178.14059339000232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1491.3876634698827</v>
          </cell>
          <cell r="S1341">
            <v>0</v>
          </cell>
          <cell r="T1341">
            <v>0</v>
          </cell>
          <cell r="U1341">
            <v>463.81576140999096</v>
          </cell>
          <cell r="V1341">
            <v>84.370257709997531</v>
          </cell>
          <cell r="W1341">
            <v>183.98920422000083</v>
          </cell>
          <cell r="X1341">
            <v>0</v>
          </cell>
          <cell r="Y1341">
            <v>185.31771726999432</v>
          </cell>
          <cell r="Z1341">
            <v>0</v>
          </cell>
          <cell r="AA1341">
            <v>0</v>
          </cell>
          <cell r="AB1341">
            <v>573.89472286000091</v>
          </cell>
          <cell r="AC1341">
            <v>0</v>
          </cell>
          <cell r="AD1341">
            <v>0</v>
          </cell>
          <cell r="AE1341">
            <v>-361.52875789999962</v>
          </cell>
          <cell r="AF1341">
            <v>0</v>
          </cell>
          <cell r="AG1341">
            <v>0</v>
          </cell>
          <cell r="AH1341">
            <v>-452.37845648000075</v>
          </cell>
          <cell r="AI1341">
            <v>0</v>
          </cell>
          <cell r="AJ1341">
            <v>-98.217145349997736</v>
          </cell>
          <cell r="AK1341">
            <v>189.06684392999887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702.374098720029</v>
          </cell>
          <cell r="AS1341">
            <v>0</v>
          </cell>
          <cell r="AT1341">
            <v>0</v>
          </cell>
          <cell r="AU1341">
            <v>516.57128018000367</v>
          </cell>
          <cell r="AV1341">
            <v>185.80281853999622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  <cell r="BD1341">
            <v>0</v>
          </cell>
          <cell r="BE1341">
            <v>0</v>
          </cell>
          <cell r="BF1341">
            <v>0</v>
          </cell>
          <cell r="BG1341">
            <v>0</v>
          </cell>
          <cell r="BH1341">
            <v>0</v>
          </cell>
          <cell r="BI1341">
            <v>0</v>
          </cell>
          <cell r="BJ1341">
            <v>0</v>
          </cell>
          <cell r="BK1341">
            <v>0</v>
          </cell>
          <cell r="BL1341">
            <v>0</v>
          </cell>
          <cell r="BM1341">
            <v>0</v>
          </cell>
          <cell r="BN1341">
            <v>0</v>
          </cell>
          <cell r="BO1341">
            <v>0</v>
          </cell>
          <cell r="BP1341">
            <v>0</v>
          </cell>
          <cell r="BQ1341">
            <v>0</v>
          </cell>
          <cell r="BR1341">
            <v>-360.08017430000473</v>
          </cell>
          <cell r="BS1341">
            <v>0</v>
          </cell>
          <cell r="BT1341">
            <v>0</v>
          </cell>
          <cell r="BU1341">
            <v>45.013858420003089</v>
          </cell>
          <cell r="BV1341">
            <v>-100.23811451000074</v>
          </cell>
          <cell r="BW1341">
            <v>-343.87042243000178</v>
          </cell>
          <cell r="BX1341">
            <v>39.014504220001982</v>
          </cell>
          <cell r="BY1341">
            <v>0</v>
          </cell>
          <cell r="BZ1341">
            <v>0</v>
          </cell>
          <cell r="CA1341">
            <v>0</v>
          </cell>
          <cell r="CB1341">
            <v>0</v>
          </cell>
          <cell r="CC1341">
            <v>0</v>
          </cell>
          <cell r="CD1341">
            <v>0</v>
          </cell>
          <cell r="CE1341">
            <v>-469.42150118993595</v>
          </cell>
          <cell r="CF1341">
            <v>0</v>
          </cell>
          <cell r="CG1341">
            <v>-10.062543479994929</v>
          </cell>
          <cell r="CH1341">
            <v>-25.634470179997152</v>
          </cell>
          <cell r="CI1341">
            <v>-83.097091610005009</v>
          </cell>
          <cell r="CJ1341">
            <v>0</v>
          </cell>
          <cell r="CK1341">
            <v>-350.62739592000435</v>
          </cell>
          <cell r="CL1341">
            <v>0</v>
          </cell>
          <cell r="CM1341">
            <v>0</v>
          </cell>
          <cell r="CN1341">
            <v>0</v>
          </cell>
          <cell r="CO1341">
            <v>0</v>
          </cell>
          <cell r="CP1341">
            <v>0</v>
          </cell>
          <cell r="CQ1341">
            <v>0</v>
          </cell>
          <cell r="CR1341">
            <v>-344.09442393993959</v>
          </cell>
          <cell r="CS1341">
            <v>0</v>
          </cell>
          <cell r="CT1341">
            <v>0</v>
          </cell>
          <cell r="CU1341">
            <v>52.250942620004935</v>
          </cell>
          <cell r="CV1341">
            <v>0</v>
          </cell>
          <cell r="CW1341">
            <v>0</v>
          </cell>
          <cell r="CX1341">
            <v>-396.34536655999545</v>
          </cell>
          <cell r="CY1341">
            <v>0</v>
          </cell>
          <cell r="CZ1341">
            <v>0</v>
          </cell>
          <cell r="DA1341">
            <v>0</v>
          </cell>
          <cell r="DB1341">
            <v>0</v>
          </cell>
          <cell r="DC1341">
            <v>0</v>
          </cell>
          <cell r="DD1341">
            <v>0</v>
          </cell>
          <cell r="DE1341">
            <v>-184.38554557994939</v>
          </cell>
          <cell r="DF1341">
            <v>0</v>
          </cell>
          <cell r="DG1341">
            <v>0</v>
          </cell>
          <cell r="DH1341">
            <v>-15.13973999999871</v>
          </cell>
          <cell r="DI1341">
            <v>0</v>
          </cell>
          <cell r="DJ1341">
            <v>0</v>
          </cell>
          <cell r="DK1341">
            <v>-169.24580558000162</v>
          </cell>
          <cell r="DL1341">
            <v>0</v>
          </cell>
          <cell r="DM1341">
            <v>0</v>
          </cell>
          <cell r="DN1341">
            <v>0</v>
          </cell>
          <cell r="DO1341">
            <v>0</v>
          </cell>
          <cell r="DP1341">
            <v>0</v>
          </cell>
          <cell r="DQ1341">
            <v>0</v>
          </cell>
          <cell r="DR1341">
            <v>168.62713259994052</v>
          </cell>
          <cell r="DS1341">
            <v>0</v>
          </cell>
          <cell r="DT1341">
            <v>0</v>
          </cell>
          <cell r="DU1341">
            <v>-198.88000000000466</v>
          </cell>
          <cell r="DV1341">
            <v>169.74467664000986</v>
          </cell>
          <cell r="DW1341">
            <v>197.76245596000081</v>
          </cell>
          <cell r="DX1341">
            <v>0</v>
          </cell>
          <cell r="DY1341">
            <v>0</v>
          </cell>
          <cell r="DZ1341">
            <v>0</v>
          </cell>
          <cell r="EA1341">
            <v>0</v>
          </cell>
          <cell r="EB1341">
            <v>0</v>
          </cell>
          <cell r="EC1341">
            <v>0</v>
          </cell>
          <cell r="ED1341">
            <v>0</v>
          </cell>
          <cell r="EE1341">
            <v>-4.1348536800360307</v>
          </cell>
          <cell r="EF1341">
            <v>0</v>
          </cell>
          <cell r="EG1341">
            <v>0</v>
          </cell>
          <cell r="EH1341">
            <v>-4.1348536799996509</v>
          </cell>
          <cell r="EI1341">
            <v>0</v>
          </cell>
          <cell r="EJ1341">
            <v>0</v>
          </cell>
          <cell r="EK1341">
            <v>0</v>
          </cell>
          <cell r="EL1341">
            <v>0</v>
          </cell>
          <cell r="EM1341">
            <v>0</v>
          </cell>
          <cell r="EN1341">
            <v>0</v>
          </cell>
          <cell r="EO1341">
            <v>0</v>
          </cell>
          <cell r="EP1341">
            <v>0</v>
          </cell>
          <cell r="EQ1341">
            <v>0</v>
          </cell>
          <cell r="ER1341">
            <v>-81.066895529977046</v>
          </cell>
          <cell r="ES1341">
            <v>0</v>
          </cell>
          <cell r="ET1341">
            <v>0</v>
          </cell>
          <cell r="EU1341">
            <v>-53.229000720006297</v>
          </cell>
          <cell r="EV1341">
            <v>-27.837894810007128</v>
          </cell>
          <cell r="EW1341">
            <v>0</v>
          </cell>
          <cell r="EX1341">
            <v>0</v>
          </cell>
          <cell r="EY1341">
            <v>0</v>
          </cell>
          <cell r="EZ1341">
            <v>0</v>
          </cell>
          <cell r="FA1341">
            <v>0</v>
          </cell>
          <cell r="FB1341">
            <v>0</v>
          </cell>
          <cell r="FC1341">
            <v>0</v>
          </cell>
          <cell r="FD1341">
            <v>0</v>
          </cell>
          <cell r="FE1341">
            <v>514.59863042994402</v>
          </cell>
          <cell r="FF1341">
            <v>0</v>
          </cell>
          <cell r="FG1341">
            <v>0</v>
          </cell>
          <cell r="FH1341">
            <v>514.59863042999496</v>
          </cell>
          <cell r="FI1341">
            <v>0</v>
          </cell>
          <cell r="FJ1341">
            <v>0</v>
          </cell>
          <cell r="FK1341">
            <v>0</v>
          </cell>
          <cell r="FL1341">
            <v>0</v>
          </cell>
          <cell r="FM1341">
            <v>0</v>
          </cell>
          <cell r="FN1341">
            <v>0</v>
          </cell>
          <cell r="FO1341">
            <v>0</v>
          </cell>
          <cell r="FP1341">
            <v>0</v>
          </cell>
          <cell r="FQ1341">
            <v>0</v>
          </cell>
          <cell r="FR1341">
            <v>38.131461280048825</v>
          </cell>
          <cell r="FS1341">
            <v>0</v>
          </cell>
          <cell r="FT1341">
            <v>0</v>
          </cell>
          <cell r="FU1341">
            <v>38.131461280012445</v>
          </cell>
          <cell r="FV1341">
            <v>0</v>
          </cell>
          <cell r="FW1341">
            <v>0</v>
          </cell>
          <cell r="FX1341">
            <v>0</v>
          </cell>
          <cell r="FY1341">
            <v>0</v>
          </cell>
          <cell r="FZ1341">
            <v>0</v>
          </cell>
          <cell r="GA1341">
            <v>0</v>
          </cell>
          <cell r="GB1341">
            <v>0</v>
          </cell>
          <cell r="GC1341">
            <v>0</v>
          </cell>
          <cell r="GD1341">
            <v>0</v>
          </cell>
          <cell r="GE1341">
            <v>-351.06191646005027</v>
          </cell>
          <cell r="GF1341">
            <v>0</v>
          </cell>
          <cell r="GG1341">
            <v>0</v>
          </cell>
          <cell r="GH1341">
            <v>-351.06191646000661</v>
          </cell>
          <cell r="GI1341">
            <v>0</v>
          </cell>
          <cell r="GJ1341">
            <v>0</v>
          </cell>
          <cell r="GK1341">
            <v>0</v>
          </cell>
          <cell r="GL1341">
            <v>0</v>
          </cell>
          <cell r="GM1341">
            <v>0</v>
          </cell>
          <cell r="GN1341">
            <v>0</v>
          </cell>
          <cell r="GO1341">
            <v>0</v>
          </cell>
          <cell r="GP1341">
            <v>0</v>
          </cell>
          <cell r="GQ1341">
            <v>0</v>
          </cell>
          <cell r="GR1341">
            <v>-389.23389342997689</v>
          </cell>
          <cell r="GS1341">
            <v>0</v>
          </cell>
          <cell r="GT1341">
            <v>0</v>
          </cell>
          <cell r="GU1341">
            <v>-389.23389342999872</v>
          </cell>
          <cell r="GV1341">
            <v>0</v>
          </cell>
          <cell r="GW1341">
            <v>0</v>
          </cell>
          <cell r="GX1341">
            <v>0</v>
          </cell>
          <cell r="GY1341">
            <v>0</v>
          </cell>
          <cell r="GZ1341">
            <v>0</v>
          </cell>
          <cell r="HA1341">
            <v>0</v>
          </cell>
          <cell r="HB1341">
            <v>0</v>
          </cell>
          <cell r="HC1341">
            <v>0</v>
          </cell>
          <cell r="HD1341">
            <v>0</v>
          </cell>
          <cell r="HE1341">
            <v>158.40740572009236</v>
          </cell>
          <cell r="HF1341">
            <v>0</v>
          </cell>
          <cell r="HG1341">
            <v>0</v>
          </cell>
          <cell r="HH1341">
            <v>158.40740571999777</v>
          </cell>
          <cell r="HI1341">
            <v>0</v>
          </cell>
          <cell r="HJ1341">
            <v>0</v>
          </cell>
          <cell r="HK1341">
            <v>0</v>
          </cell>
          <cell r="HL1341">
            <v>0</v>
          </cell>
          <cell r="HM1341">
            <v>0</v>
          </cell>
          <cell r="HN1341">
            <v>0</v>
          </cell>
          <cell r="HO1341">
            <v>0</v>
          </cell>
          <cell r="HP1341">
            <v>0</v>
          </cell>
          <cell r="HQ1341">
            <v>0</v>
          </cell>
          <cell r="HR1341">
            <v>-29.358665599953383</v>
          </cell>
          <cell r="HS1341">
            <v>0</v>
          </cell>
          <cell r="HT1341">
            <v>0</v>
          </cell>
          <cell r="HU1341">
            <v>-29.358665599997039</v>
          </cell>
          <cell r="HV1341">
            <v>0</v>
          </cell>
          <cell r="HW1341">
            <v>0</v>
          </cell>
          <cell r="HX1341">
            <v>0</v>
          </cell>
          <cell r="HY1341">
            <v>0</v>
          </cell>
          <cell r="HZ1341">
            <v>0</v>
          </cell>
          <cell r="IA1341">
            <v>0</v>
          </cell>
          <cell r="IB1341">
            <v>0</v>
          </cell>
          <cell r="IC1341">
            <v>0</v>
          </cell>
          <cell r="ID1341">
            <v>0</v>
          </cell>
          <cell r="IE1341">
            <v>302.42637050000485</v>
          </cell>
          <cell r="IF1341">
            <v>0</v>
          </cell>
          <cell r="IG1341">
            <v>0</v>
          </cell>
          <cell r="IH1341">
            <v>302.42637050000485</v>
          </cell>
          <cell r="II1341">
            <v>0</v>
          </cell>
          <cell r="IJ1341">
            <v>0</v>
          </cell>
          <cell r="IK1341">
            <v>0</v>
          </cell>
          <cell r="IL1341">
            <v>0</v>
          </cell>
          <cell r="IM1341">
            <v>0</v>
          </cell>
          <cell r="IN1341">
            <v>0</v>
          </cell>
          <cell r="IO1341">
            <v>0</v>
          </cell>
          <cell r="IP1341">
            <v>0</v>
          </cell>
          <cell r="IQ1341">
            <v>0</v>
          </cell>
          <cell r="IR1341">
            <v>-102.79412204003893</v>
          </cell>
          <cell r="IS1341">
            <v>0</v>
          </cell>
          <cell r="IT1341">
            <v>0</v>
          </cell>
          <cell r="IU1341">
            <v>-102.79412204000255</v>
          </cell>
          <cell r="IV1341">
            <v>0</v>
          </cell>
          <cell r="IW1341">
            <v>0</v>
          </cell>
          <cell r="IX1341">
            <v>0</v>
          </cell>
          <cell r="IY1341">
            <v>0</v>
          </cell>
          <cell r="IZ1341">
            <v>0</v>
          </cell>
          <cell r="JA1341">
            <v>0</v>
          </cell>
          <cell r="JB1341">
            <v>0</v>
          </cell>
          <cell r="JC1341">
            <v>0</v>
          </cell>
          <cell r="JD1341">
            <v>0</v>
          </cell>
          <cell r="JE1341">
            <v>0</v>
          </cell>
          <cell r="JF1341">
            <v>0</v>
          </cell>
          <cell r="JG1341">
            <v>0</v>
          </cell>
          <cell r="JH1341">
            <v>0</v>
          </cell>
          <cell r="JI1341">
            <v>0</v>
          </cell>
          <cell r="JJ1341">
            <v>0</v>
          </cell>
          <cell r="JK1341">
            <v>0</v>
          </cell>
          <cell r="JL1341">
            <v>0</v>
          </cell>
          <cell r="JM1341">
            <v>0</v>
          </cell>
          <cell r="JN1341">
            <v>0</v>
          </cell>
          <cell r="JO1341">
            <v>0</v>
          </cell>
          <cell r="JP1341">
            <v>0</v>
          </cell>
          <cell r="JQ1341">
            <v>0</v>
          </cell>
        </row>
        <row r="1342">
          <cell r="D1342" t="str">
            <v>WD_.EX.WYE._.___.Ekola Flats 1</v>
          </cell>
          <cell r="F1342">
            <v>0</v>
          </cell>
          <cell r="G1342">
            <v>0</v>
          </cell>
          <cell r="H1342">
            <v>-755.56069081999158</v>
          </cell>
          <cell r="I1342">
            <v>-1.6688887300042552</v>
          </cell>
          <cell r="J1342">
            <v>-31.249223850005365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-1011.2171108799521</v>
          </cell>
          <cell r="S1342">
            <v>0</v>
          </cell>
          <cell r="T1342">
            <v>0</v>
          </cell>
          <cell r="U1342">
            <v>-1010.3457126899957</v>
          </cell>
          <cell r="V1342">
            <v>-10.161608369999158</v>
          </cell>
          <cell r="W1342">
            <v>-0.8802951999969082</v>
          </cell>
          <cell r="X1342">
            <v>0</v>
          </cell>
          <cell r="Y1342">
            <v>19.407346989999496</v>
          </cell>
          <cell r="Z1342">
            <v>0</v>
          </cell>
          <cell r="AA1342">
            <v>0</v>
          </cell>
          <cell r="AB1342">
            <v>-9.2368416099780006</v>
          </cell>
          <cell r="AC1342">
            <v>0</v>
          </cell>
          <cell r="AD1342">
            <v>0</v>
          </cell>
          <cell r="AE1342">
            <v>65.395543029997498</v>
          </cell>
          <cell r="AF1342">
            <v>0</v>
          </cell>
          <cell r="AG1342">
            <v>0</v>
          </cell>
          <cell r="AH1342">
            <v>-243.23875319999934</v>
          </cell>
          <cell r="AI1342">
            <v>0</v>
          </cell>
          <cell r="AJ1342">
            <v>323.76345963000495</v>
          </cell>
          <cell r="AK1342">
            <v>174.8352844300025</v>
          </cell>
          <cell r="AL1342">
            <v>0</v>
          </cell>
          <cell r="AM1342">
            <v>0</v>
          </cell>
          <cell r="AN1342">
            <v>0</v>
          </cell>
          <cell r="AO1342">
            <v>-189.96444783000334</v>
          </cell>
          <cell r="AP1342">
            <v>0</v>
          </cell>
          <cell r="AQ1342">
            <v>0</v>
          </cell>
          <cell r="AR1342">
            <v>-320.52652097004466</v>
          </cell>
          <cell r="AS1342">
            <v>0</v>
          </cell>
          <cell r="AT1342">
            <v>0</v>
          </cell>
          <cell r="AU1342">
            <v>-199.48853139999846</v>
          </cell>
          <cell r="AV1342">
            <v>-120.6291615500013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-0.40882801999759977</v>
          </cell>
          <cell r="BB1342">
            <v>0</v>
          </cell>
          <cell r="BC1342">
            <v>0</v>
          </cell>
          <cell r="BD1342">
            <v>0</v>
          </cell>
          <cell r="BE1342">
            <v>0</v>
          </cell>
          <cell r="BF1342">
            <v>0</v>
          </cell>
          <cell r="BG1342">
            <v>0</v>
          </cell>
          <cell r="BH1342">
            <v>0</v>
          </cell>
          <cell r="BI1342">
            <v>0</v>
          </cell>
          <cell r="BJ1342">
            <v>0</v>
          </cell>
          <cell r="BK1342">
            <v>0</v>
          </cell>
          <cell r="BL1342">
            <v>0</v>
          </cell>
          <cell r="BM1342">
            <v>0</v>
          </cell>
          <cell r="BN1342">
            <v>0</v>
          </cell>
          <cell r="BO1342">
            <v>0</v>
          </cell>
          <cell r="BP1342">
            <v>0</v>
          </cell>
          <cell r="BQ1342">
            <v>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0</v>
          </cell>
          <cell r="BW1342">
            <v>0</v>
          </cell>
          <cell r="BX1342">
            <v>0</v>
          </cell>
          <cell r="BY1342">
            <v>0</v>
          </cell>
          <cell r="BZ1342">
            <v>0</v>
          </cell>
          <cell r="CA1342">
            <v>0</v>
          </cell>
          <cell r="CB1342">
            <v>0</v>
          </cell>
          <cell r="CC1342">
            <v>0</v>
          </cell>
          <cell r="CD1342">
            <v>0</v>
          </cell>
          <cell r="CE1342">
            <v>90.26344012003392</v>
          </cell>
          <cell r="CF1342">
            <v>0</v>
          </cell>
          <cell r="CG1342">
            <v>0</v>
          </cell>
          <cell r="CH1342">
            <v>90.26344011999754</v>
          </cell>
          <cell r="CI1342">
            <v>0</v>
          </cell>
          <cell r="CJ1342">
            <v>0</v>
          </cell>
          <cell r="CK1342">
            <v>0</v>
          </cell>
          <cell r="CL1342">
            <v>0</v>
          </cell>
          <cell r="CM1342">
            <v>0</v>
          </cell>
          <cell r="CN1342">
            <v>0</v>
          </cell>
          <cell r="CO1342">
            <v>0</v>
          </cell>
          <cell r="CP1342">
            <v>0</v>
          </cell>
          <cell r="CQ1342">
            <v>0</v>
          </cell>
          <cell r="CR1342">
            <v>51.563058379921131</v>
          </cell>
          <cell r="CS1342">
            <v>0</v>
          </cell>
          <cell r="CT1342">
            <v>0</v>
          </cell>
          <cell r="CU1342">
            <v>51.563058380001166</v>
          </cell>
          <cell r="CV1342">
            <v>0</v>
          </cell>
          <cell r="CW1342">
            <v>0</v>
          </cell>
          <cell r="CX1342">
            <v>0</v>
          </cell>
          <cell r="CY1342">
            <v>0</v>
          </cell>
          <cell r="CZ1342">
            <v>0</v>
          </cell>
          <cell r="DA1342">
            <v>0</v>
          </cell>
          <cell r="DB1342">
            <v>0</v>
          </cell>
          <cell r="DC1342">
            <v>0</v>
          </cell>
          <cell r="DD1342">
            <v>0</v>
          </cell>
          <cell r="DE1342">
            <v>-279.76808740000706</v>
          </cell>
          <cell r="DF1342">
            <v>0</v>
          </cell>
          <cell r="DG1342">
            <v>0</v>
          </cell>
          <cell r="DH1342">
            <v>-279.76808739999979</v>
          </cell>
          <cell r="DI1342">
            <v>0</v>
          </cell>
          <cell r="DJ1342">
            <v>0</v>
          </cell>
          <cell r="DK1342">
            <v>0</v>
          </cell>
          <cell r="DL1342">
            <v>0</v>
          </cell>
          <cell r="DM1342">
            <v>0</v>
          </cell>
          <cell r="DN1342">
            <v>0</v>
          </cell>
          <cell r="DO1342">
            <v>0</v>
          </cell>
          <cell r="DP1342">
            <v>0</v>
          </cell>
          <cell r="DQ1342">
            <v>0</v>
          </cell>
          <cell r="DR1342">
            <v>130.21755299996585</v>
          </cell>
          <cell r="DS1342">
            <v>0</v>
          </cell>
          <cell r="DT1342">
            <v>0</v>
          </cell>
          <cell r="DU1342">
            <v>130.21755300000223</v>
          </cell>
          <cell r="DV1342">
            <v>0</v>
          </cell>
          <cell r="DW1342">
            <v>0</v>
          </cell>
          <cell r="DX1342">
            <v>0</v>
          </cell>
          <cell r="DY1342">
            <v>0</v>
          </cell>
          <cell r="DZ1342">
            <v>0</v>
          </cell>
          <cell r="EA1342">
            <v>0</v>
          </cell>
          <cell r="EB1342">
            <v>0</v>
          </cell>
          <cell r="EC1342">
            <v>0</v>
          </cell>
          <cell r="ED1342">
            <v>0</v>
          </cell>
          <cell r="EE1342">
            <v>537.80925918009598</v>
          </cell>
          <cell r="EF1342">
            <v>0</v>
          </cell>
          <cell r="EG1342">
            <v>0</v>
          </cell>
          <cell r="EH1342">
            <v>537.80925917999411</v>
          </cell>
          <cell r="EI1342">
            <v>0</v>
          </cell>
          <cell r="EJ1342">
            <v>0</v>
          </cell>
          <cell r="EK1342">
            <v>0</v>
          </cell>
          <cell r="EL1342">
            <v>0</v>
          </cell>
          <cell r="EM1342">
            <v>0</v>
          </cell>
          <cell r="EN1342">
            <v>0</v>
          </cell>
          <cell r="EO1342">
            <v>0</v>
          </cell>
          <cell r="EP1342">
            <v>0</v>
          </cell>
          <cell r="EQ1342">
            <v>0</v>
          </cell>
          <cell r="ER1342">
            <v>0</v>
          </cell>
          <cell r="ES1342">
            <v>0</v>
          </cell>
          <cell r="ET1342">
            <v>0</v>
          </cell>
          <cell r="EU1342">
            <v>0</v>
          </cell>
          <cell r="EV1342">
            <v>0</v>
          </cell>
          <cell r="EW1342">
            <v>0</v>
          </cell>
          <cell r="EX1342">
            <v>0</v>
          </cell>
          <cell r="EY1342">
            <v>0</v>
          </cell>
          <cell r="EZ1342">
            <v>0</v>
          </cell>
          <cell r="FA1342">
            <v>0</v>
          </cell>
          <cell r="FB1342">
            <v>0</v>
          </cell>
          <cell r="FC1342">
            <v>0</v>
          </cell>
          <cell r="FD1342">
            <v>0</v>
          </cell>
          <cell r="FE1342">
            <v>0</v>
          </cell>
          <cell r="FF1342">
            <v>0</v>
          </cell>
          <cell r="FG1342">
            <v>0</v>
          </cell>
          <cell r="FH1342">
            <v>0</v>
          </cell>
          <cell r="FI1342">
            <v>0</v>
          </cell>
          <cell r="FJ1342">
            <v>0</v>
          </cell>
          <cell r="FK1342">
            <v>0</v>
          </cell>
          <cell r="FL1342">
            <v>0</v>
          </cell>
          <cell r="FM1342">
            <v>0</v>
          </cell>
          <cell r="FN1342">
            <v>0</v>
          </cell>
          <cell r="FO1342">
            <v>0</v>
          </cell>
          <cell r="FP1342">
            <v>0</v>
          </cell>
          <cell r="FQ1342">
            <v>0</v>
          </cell>
          <cell r="FR1342">
            <v>0</v>
          </cell>
          <cell r="FS1342">
            <v>0</v>
          </cell>
          <cell r="FT1342">
            <v>0</v>
          </cell>
          <cell r="FU1342">
            <v>0</v>
          </cell>
          <cell r="FV1342">
            <v>0</v>
          </cell>
          <cell r="FW1342">
            <v>0</v>
          </cell>
          <cell r="FX1342">
            <v>0</v>
          </cell>
          <cell r="FY1342">
            <v>0</v>
          </cell>
          <cell r="FZ1342">
            <v>0</v>
          </cell>
          <cell r="GA1342">
            <v>0</v>
          </cell>
          <cell r="GB1342">
            <v>0</v>
          </cell>
          <cell r="GC1342">
            <v>0</v>
          </cell>
          <cell r="GD1342">
            <v>0</v>
          </cell>
          <cell r="GE1342">
            <v>0</v>
          </cell>
          <cell r="GF1342">
            <v>0</v>
          </cell>
          <cell r="GG1342">
            <v>0</v>
          </cell>
          <cell r="GH1342">
            <v>0</v>
          </cell>
          <cell r="GI1342">
            <v>0</v>
          </cell>
          <cell r="GJ1342">
            <v>0</v>
          </cell>
          <cell r="GK1342">
            <v>0</v>
          </cell>
          <cell r="GL1342">
            <v>0</v>
          </cell>
          <cell r="GM1342">
            <v>0</v>
          </cell>
          <cell r="GN1342">
            <v>0</v>
          </cell>
          <cell r="GO1342">
            <v>0</v>
          </cell>
          <cell r="GP1342">
            <v>0</v>
          </cell>
          <cell r="GQ1342">
            <v>0</v>
          </cell>
          <cell r="GR1342">
            <v>0</v>
          </cell>
          <cell r="GS1342">
            <v>0</v>
          </cell>
          <cell r="GT1342">
            <v>0</v>
          </cell>
          <cell r="GU1342">
            <v>0</v>
          </cell>
          <cell r="GV1342">
            <v>0</v>
          </cell>
          <cell r="GW1342">
            <v>0</v>
          </cell>
          <cell r="GX1342">
            <v>0</v>
          </cell>
          <cell r="GY1342">
            <v>0</v>
          </cell>
          <cell r="GZ1342">
            <v>0</v>
          </cell>
          <cell r="HA1342">
            <v>0</v>
          </cell>
          <cell r="HB1342">
            <v>0</v>
          </cell>
          <cell r="HC1342">
            <v>0</v>
          </cell>
          <cell r="HD1342">
            <v>0</v>
          </cell>
          <cell r="HE1342">
            <v>0</v>
          </cell>
          <cell r="HF1342">
            <v>0</v>
          </cell>
          <cell r="HG1342">
            <v>0</v>
          </cell>
          <cell r="HH1342">
            <v>0</v>
          </cell>
          <cell r="HI1342">
            <v>0</v>
          </cell>
          <cell r="HJ1342">
            <v>0</v>
          </cell>
          <cell r="HK1342">
            <v>0</v>
          </cell>
          <cell r="HL1342">
            <v>0</v>
          </cell>
          <cell r="HM1342">
            <v>0</v>
          </cell>
          <cell r="HN1342">
            <v>0</v>
          </cell>
          <cell r="HO1342">
            <v>0</v>
          </cell>
          <cell r="HP1342">
            <v>0</v>
          </cell>
          <cell r="HQ1342">
            <v>0</v>
          </cell>
          <cell r="HR1342">
            <v>0</v>
          </cell>
          <cell r="HS1342">
            <v>0</v>
          </cell>
          <cell r="HT1342">
            <v>0</v>
          </cell>
          <cell r="HU1342">
            <v>0</v>
          </cell>
          <cell r="HV1342">
            <v>0</v>
          </cell>
          <cell r="HW1342">
            <v>0</v>
          </cell>
          <cell r="HX1342">
            <v>0</v>
          </cell>
          <cell r="HY1342">
            <v>0</v>
          </cell>
          <cell r="HZ1342">
            <v>0</v>
          </cell>
          <cell r="IA1342">
            <v>0</v>
          </cell>
          <cell r="IB1342">
            <v>0</v>
          </cell>
          <cell r="IC1342">
            <v>0</v>
          </cell>
          <cell r="ID1342">
            <v>0</v>
          </cell>
          <cell r="IE1342">
            <v>0</v>
          </cell>
          <cell r="IF1342">
            <v>0</v>
          </cell>
          <cell r="IG1342">
            <v>0</v>
          </cell>
          <cell r="IH1342">
            <v>0</v>
          </cell>
          <cell r="II1342">
            <v>0</v>
          </cell>
          <cell r="IJ1342">
            <v>0</v>
          </cell>
          <cell r="IK1342">
            <v>0</v>
          </cell>
          <cell r="IL1342">
            <v>0</v>
          </cell>
          <cell r="IM1342">
            <v>0</v>
          </cell>
          <cell r="IN1342">
            <v>0</v>
          </cell>
          <cell r="IO1342">
            <v>0</v>
          </cell>
          <cell r="IP1342">
            <v>0</v>
          </cell>
          <cell r="IQ1342">
            <v>0</v>
          </cell>
          <cell r="IR1342">
            <v>0</v>
          </cell>
          <cell r="IS1342">
            <v>0</v>
          </cell>
          <cell r="IT1342">
            <v>0</v>
          </cell>
          <cell r="IU1342">
            <v>0</v>
          </cell>
          <cell r="IV1342">
            <v>0</v>
          </cell>
          <cell r="IW1342">
            <v>0</v>
          </cell>
          <cell r="IX1342">
            <v>0</v>
          </cell>
          <cell r="IY1342">
            <v>0</v>
          </cell>
          <cell r="IZ1342">
            <v>0</v>
          </cell>
          <cell r="JA1342">
            <v>0</v>
          </cell>
          <cell r="JB1342">
            <v>0</v>
          </cell>
          <cell r="JC1342">
            <v>0</v>
          </cell>
          <cell r="JD1342">
            <v>0</v>
          </cell>
          <cell r="JE1342">
            <v>0</v>
          </cell>
          <cell r="JF1342">
            <v>0</v>
          </cell>
          <cell r="JG1342">
            <v>0</v>
          </cell>
          <cell r="JH1342">
            <v>0</v>
          </cell>
          <cell r="JI1342">
            <v>0</v>
          </cell>
          <cell r="JJ1342">
            <v>0</v>
          </cell>
          <cell r="JK1342">
            <v>0</v>
          </cell>
          <cell r="JL1342">
            <v>0</v>
          </cell>
          <cell r="JM1342">
            <v>0</v>
          </cell>
          <cell r="JN1342">
            <v>0</v>
          </cell>
          <cell r="JO1342">
            <v>0</v>
          </cell>
          <cell r="JP1342">
            <v>0</v>
          </cell>
          <cell r="JQ1342">
            <v>0</v>
          </cell>
        </row>
        <row r="1343">
          <cell r="D1343" t="str">
            <v>WD_.EX.WYE._.___.Rock Creek I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  <cell r="BG1343">
            <v>0</v>
          </cell>
          <cell r="BH1343">
            <v>0</v>
          </cell>
          <cell r="BI1343">
            <v>0</v>
          </cell>
          <cell r="BJ1343">
            <v>0</v>
          </cell>
          <cell r="BK1343">
            <v>0</v>
          </cell>
          <cell r="BL1343">
            <v>0</v>
          </cell>
          <cell r="BM1343">
            <v>0</v>
          </cell>
          <cell r="BN1343">
            <v>0</v>
          </cell>
          <cell r="BO1343">
            <v>0</v>
          </cell>
          <cell r="BP1343">
            <v>0</v>
          </cell>
          <cell r="BQ1343">
            <v>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0</v>
          </cell>
          <cell r="BW1343">
            <v>0</v>
          </cell>
          <cell r="BX1343">
            <v>0</v>
          </cell>
          <cell r="BY1343">
            <v>0</v>
          </cell>
          <cell r="BZ1343">
            <v>0</v>
          </cell>
          <cell r="CA1343">
            <v>0</v>
          </cell>
          <cell r="CB1343">
            <v>0</v>
          </cell>
          <cell r="CC1343">
            <v>0</v>
          </cell>
          <cell r="CD1343">
            <v>0</v>
          </cell>
          <cell r="CE1343">
            <v>0</v>
          </cell>
          <cell r="CF1343">
            <v>0</v>
          </cell>
          <cell r="CG1343">
            <v>0</v>
          </cell>
          <cell r="CH1343">
            <v>0</v>
          </cell>
          <cell r="CI1343">
            <v>0</v>
          </cell>
          <cell r="CJ1343">
            <v>0</v>
          </cell>
          <cell r="CK1343">
            <v>0</v>
          </cell>
          <cell r="CL1343">
            <v>0</v>
          </cell>
          <cell r="CM1343">
            <v>0</v>
          </cell>
          <cell r="CN1343">
            <v>0</v>
          </cell>
          <cell r="CO1343">
            <v>0</v>
          </cell>
          <cell r="CP1343">
            <v>0</v>
          </cell>
          <cell r="CQ1343">
            <v>0</v>
          </cell>
          <cell r="CR1343">
            <v>0</v>
          </cell>
          <cell r="CS1343">
            <v>0</v>
          </cell>
          <cell r="CT1343">
            <v>0</v>
          </cell>
          <cell r="CU1343">
            <v>0</v>
          </cell>
          <cell r="CV1343">
            <v>0</v>
          </cell>
          <cell r="CW1343">
            <v>0</v>
          </cell>
          <cell r="CX1343">
            <v>0</v>
          </cell>
          <cell r="CY1343">
            <v>0</v>
          </cell>
          <cell r="CZ1343">
            <v>0</v>
          </cell>
          <cell r="DA1343">
            <v>0</v>
          </cell>
          <cell r="DB1343">
            <v>0</v>
          </cell>
          <cell r="DC1343">
            <v>0</v>
          </cell>
          <cell r="DD1343">
            <v>0</v>
          </cell>
          <cell r="DE1343">
            <v>0</v>
          </cell>
          <cell r="DF1343">
            <v>0</v>
          </cell>
          <cell r="DG1343">
            <v>0</v>
          </cell>
          <cell r="DH1343">
            <v>0</v>
          </cell>
          <cell r="DI1343">
            <v>0</v>
          </cell>
          <cell r="DJ1343">
            <v>0</v>
          </cell>
          <cell r="DK1343">
            <v>0</v>
          </cell>
          <cell r="DL1343">
            <v>0</v>
          </cell>
          <cell r="DM1343">
            <v>0</v>
          </cell>
          <cell r="DN1343">
            <v>0</v>
          </cell>
          <cell r="DO1343">
            <v>0</v>
          </cell>
          <cell r="DP1343">
            <v>0</v>
          </cell>
          <cell r="DQ1343">
            <v>0</v>
          </cell>
          <cell r="DR1343">
            <v>-184.72280154004693</v>
          </cell>
          <cell r="DS1343">
            <v>0</v>
          </cell>
          <cell r="DT1343">
            <v>0</v>
          </cell>
          <cell r="DU1343">
            <v>-184.722801539996</v>
          </cell>
          <cell r="DV1343">
            <v>0</v>
          </cell>
          <cell r="DW1343">
            <v>0</v>
          </cell>
          <cell r="DX1343">
            <v>0</v>
          </cell>
          <cell r="DY1343">
            <v>0</v>
          </cell>
          <cell r="DZ1343">
            <v>0</v>
          </cell>
          <cell r="EA1343">
            <v>0</v>
          </cell>
          <cell r="EB1343">
            <v>0</v>
          </cell>
          <cell r="EC1343">
            <v>0</v>
          </cell>
          <cell r="ED1343">
            <v>0</v>
          </cell>
          <cell r="EE1343">
            <v>-62.238851049914956</v>
          </cell>
          <cell r="EF1343">
            <v>0</v>
          </cell>
          <cell r="EG1343">
            <v>0</v>
          </cell>
          <cell r="EH1343">
            <v>-176.31821701000445</v>
          </cell>
          <cell r="EI1343">
            <v>114.07936596001673</v>
          </cell>
          <cell r="EJ1343">
            <v>0</v>
          </cell>
          <cell r="EK1343">
            <v>0</v>
          </cell>
          <cell r="EL1343">
            <v>0</v>
          </cell>
          <cell r="EM1343">
            <v>0</v>
          </cell>
          <cell r="EN1343">
            <v>0</v>
          </cell>
          <cell r="EO1343">
            <v>0</v>
          </cell>
          <cell r="EP1343">
            <v>0</v>
          </cell>
          <cell r="EQ1343">
            <v>0</v>
          </cell>
          <cell r="ER1343">
            <v>85.216519980225712</v>
          </cell>
          <cell r="ES1343">
            <v>0</v>
          </cell>
          <cell r="ET1343">
            <v>0</v>
          </cell>
          <cell r="EU1343">
            <v>132.15195030000177</v>
          </cell>
          <cell r="EV1343">
            <v>-46.935430319994339</v>
          </cell>
          <cell r="EW1343">
            <v>0</v>
          </cell>
          <cell r="EX1343">
            <v>0</v>
          </cell>
          <cell r="EY1343">
            <v>0</v>
          </cell>
          <cell r="EZ1343">
            <v>0</v>
          </cell>
          <cell r="FA1343">
            <v>0</v>
          </cell>
          <cell r="FB1343">
            <v>0</v>
          </cell>
          <cell r="FC1343">
            <v>0</v>
          </cell>
          <cell r="FD1343">
            <v>0</v>
          </cell>
          <cell r="FE1343">
            <v>-577.95119817997329</v>
          </cell>
          <cell r="FF1343">
            <v>0</v>
          </cell>
          <cell r="FG1343">
            <v>0</v>
          </cell>
          <cell r="FH1343">
            <v>-511.48888062999322</v>
          </cell>
          <cell r="FI1343">
            <v>-66.462317549987347</v>
          </cell>
          <cell r="FJ1343">
            <v>0</v>
          </cell>
          <cell r="FK1343">
            <v>0</v>
          </cell>
          <cell r="FL1343">
            <v>0</v>
          </cell>
          <cell r="FM1343">
            <v>0</v>
          </cell>
          <cell r="FN1343">
            <v>0</v>
          </cell>
          <cell r="FO1343">
            <v>0</v>
          </cell>
          <cell r="FP1343">
            <v>0</v>
          </cell>
          <cell r="FQ1343">
            <v>0</v>
          </cell>
          <cell r="FR1343">
            <v>-422.51469062000979</v>
          </cell>
          <cell r="FS1343">
            <v>0</v>
          </cell>
          <cell r="FT1343">
            <v>0</v>
          </cell>
          <cell r="FU1343">
            <v>-422.51469062000251</v>
          </cell>
          <cell r="FV1343">
            <v>0</v>
          </cell>
          <cell r="FW1343">
            <v>0</v>
          </cell>
          <cell r="FX1343">
            <v>0</v>
          </cell>
          <cell r="FY1343">
            <v>0</v>
          </cell>
          <cell r="FZ1343">
            <v>0</v>
          </cell>
          <cell r="GA1343">
            <v>0</v>
          </cell>
          <cell r="GB1343">
            <v>0</v>
          </cell>
          <cell r="GC1343">
            <v>0</v>
          </cell>
          <cell r="GD1343">
            <v>0</v>
          </cell>
          <cell r="GE1343">
            <v>338.34726773004513</v>
          </cell>
          <cell r="GF1343">
            <v>0</v>
          </cell>
          <cell r="GG1343">
            <v>0</v>
          </cell>
          <cell r="GH1343">
            <v>469.64043793000747</v>
          </cell>
          <cell r="GI1343">
            <v>-131.29317020000599</v>
          </cell>
          <cell r="GJ1343">
            <v>0</v>
          </cell>
          <cell r="GK1343">
            <v>0</v>
          </cell>
          <cell r="GL1343">
            <v>0</v>
          </cell>
          <cell r="GM1343">
            <v>0</v>
          </cell>
          <cell r="GN1343">
            <v>0</v>
          </cell>
          <cell r="GO1343">
            <v>0</v>
          </cell>
          <cell r="GP1343">
            <v>0</v>
          </cell>
          <cell r="GQ1343">
            <v>0</v>
          </cell>
          <cell r="GR1343">
            <v>95.664187590125948</v>
          </cell>
          <cell r="GS1343">
            <v>0</v>
          </cell>
          <cell r="GT1343">
            <v>0</v>
          </cell>
          <cell r="GU1343">
            <v>95.664187590016809</v>
          </cell>
          <cell r="GV1343">
            <v>0</v>
          </cell>
          <cell r="GW1343">
            <v>0</v>
          </cell>
          <cell r="GX1343">
            <v>0</v>
          </cell>
          <cell r="GY1343">
            <v>0</v>
          </cell>
          <cell r="GZ1343">
            <v>0</v>
          </cell>
          <cell r="HA1343">
            <v>0</v>
          </cell>
          <cell r="HB1343">
            <v>0</v>
          </cell>
          <cell r="HC1343">
            <v>0</v>
          </cell>
          <cell r="HD1343">
            <v>0</v>
          </cell>
          <cell r="HE1343">
            <v>347.15761272003874</v>
          </cell>
          <cell r="HF1343">
            <v>0</v>
          </cell>
          <cell r="HG1343">
            <v>0</v>
          </cell>
          <cell r="HH1343">
            <v>305.83549618001416</v>
          </cell>
          <cell r="HI1343">
            <v>41.322116540002753</v>
          </cell>
          <cell r="HJ1343">
            <v>0</v>
          </cell>
          <cell r="HK1343">
            <v>0</v>
          </cell>
          <cell r="HL1343">
            <v>0</v>
          </cell>
          <cell r="HM1343">
            <v>0</v>
          </cell>
          <cell r="HN1343">
            <v>0</v>
          </cell>
          <cell r="HO1343">
            <v>0</v>
          </cell>
          <cell r="HP1343">
            <v>0</v>
          </cell>
          <cell r="HQ1343">
            <v>0</v>
          </cell>
          <cell r="HR1343">
            <v>49.867850000038743</v>
          </cell>
          <cell r="HS1343">
            <v>0</v>
          </cell>
          <cell r="HT1343">
            <v>0</v>
          </cell>
          <cell r="HU1343">
            <v>49.867850000009639</v>
          </cell>
          <cell r="HV1343">
            <v>0</v>
          </cell>
          <cell r="HW1343">
            <v>0</v>
          </cell>
          <cell r="HX1343">
            <v>0</v>
          </cell>
          <cell r="HY1343">
            <v>0</v>
          </cell>
          <cell r="HZ1343">
            <v>0</v>
          </cell>
          <cell r="IA1343">
            <v>0</v>
          </cell>
          <cell r="IB1343">
            <v>0</v>
          </cell>
          <cell r="IC1343">
            <v>0</v>
          </cell>
          <cell r="ID1343">
            <v>0</v>
          </cell>
          <cell r="IE1343">
            <v>189.55977000005078</v>
          </cell>
          <cell r="IF1343">
            <v>0</v>
          </cell>
          <cell r="IG1343">
            <v>0</v>
          </cell>
          <cell r="IH1343">
            <v>189.55977000002167</v>
          </cell>
          <cell r="II1343">
            <v>0</v>
          </cell>
          <cell r="IJ1343">
            <v>0</v>
          </cell>
          <cell r="IK1343">
            <v>0</v>
          </cell>
          <cell r="IL1343">
            <v>0</v>
          </cell>
          <cell r="IM1343">
            <v>0</v>
          </cell>
          <cell r="IN1343">
            <v>0</v>
          </cell>
          <cell r="IO1343">
            <v>0</v>
          </cell>
          <cell r="IP1343">
            <v>0</v>
          </cell>
          <cell r="IQ1343">
            <v>0</v>
          </cell>
          <cell r="IR1343">
            <v>-294.15585057996213</v>
          </cell>
          <cell r="IS1343">
            <v>0</v>
          </cell>
          <cell r="IT1343">
            <v>0</v>
          </cell>
          <cell r="IU1343">
            <v>-294.15585058000579</v>
          </cell>
          <cell r="IV1343">
            <v>0</v>
          </cell>
          <cell r="IW1343">
            <v>0</v>
          </cell>
          <cell r="IX1343">
            <v>0</v>
          </cell>
          <cell r="IY1343">
            <v>0</v>
          </cell>
          <cell r="IZ1343">
            <v>0</v>
          </cell>
          <cell r="JA1343">
            <v>0</v>
          </cell>
          <cell r="JB1343">
            <v>0</v>
          </cell>
          <cell r="JC1343">
            <v>0</v>
          </cell>
          <cell r="JD1343">
            <v>0</v>
          </cell>
          <cell r="JE1343">
            <v>0</v>
          </cell>
          <cell r="JF1343">
            <v>0</v>
          </cell>
          <cell r="JG1343">
            <v>0</v>
          </cell>
          <cell r="JH1343">
            <v>0</v>
          </cell>
          <cell r="JI1343">
            <v>0</v>
          </cell>
          <cell r="JJ1343">
            <v>0</v>
          </cell>
          <cell r="JK1343">
            <v>0</v>
          </cell>
          <cell r="JL1343">
            <v>0</v>
          </cell>
          <cell r="JM1343">
            <v>0</v>
          </cell>
          <cell r="JN1343">
            <v>0</v>
          </cell>
          <cell r="JO1343">
            <v>0</v>
          </cell>
          <cell r="JP1343">
            <v>0</v>
          </cell>
          <cell r="JQ1343">
            <v>0</v>
          </cell>
        </row>
        <row r="1344">
          <cell r="D1344" t="str">
            <v>WD_.EX.WYE._.___.Rock Creek II</v>
          </cell>
          <cell r="F1344">
            <v>0</v>
          </cell>
          <cell r="G1344">
            <v>0</v>
          </cell>
          <cell r="H1344">
            <v>0</v>
          </cell>
          <cell r="I1344">
            <v>-8.9724335199862253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0.79706504987552762</v>
          </cell>
          <cell r="S1344">
            <v>0</v>
          </cell>
          <cell r="T1344">
            <v>0</v>
          </cell>
          <cell r="U1344">
            <v>0</v>
          </cell>
          <cell r="V1344">
            <v>-83.858813589991769</v>
          </cell>
          <cell r="W1344">
            <v>-42.267597429992747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126.92347606999101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  <cell r="BD1344">
            <v>0</v>
          </cell>
          <cell r="BE1344">
            <v>0</v>
          </cell>
          <cell r="BF1344">
            <v>0</v>
          </cell>
          <cell r="BG1344">
            <v>0</v>
          </cell>
          <cell r="BH1344">
            <v>0</v>
          </cell>
          <cell r="BI1344">
            <v>0</v>
          </cell>
          <cell r="BJ1344">
            <v>0</v>
          </cell>
          <cell r="BK1344">
            <v>0</v>
          </cell>
          <cell r="BL1344">
            <v>0</v>
          </cell>
          <cell r="BM1344">
            <v>0</v>
          </cell>
          <cell r="BN1344">
            <v>0</v>
          </cell>
          <cell r="BO1344">
            <v>0</v>
          </cell>
          <cell r="BP1344">
            <v>0</v>
          </cell>
          <cell r="BQ1344">
            <v>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0</v>
          </cell>
          <cell r="BW1344">
            <v>0</v>
          </cell>
          <cell r="BX1344">
            <v>0</v>
          </cell>
          <cell r="BY1344">
            <v>0</v>
          </cell>
          <cell r="BZ1344">
            <v>0</v>
          </cell>
          <cell r="CA1344">
            <v>0</v>
          </cell>
          <cell r="CB1344">
            <v>0</v>
          </cell>
          <cell r="CC1344">
            <v>0</v>
          </cell>
          <cell r="CD1344">
            <v>0</v>
          </cell>
          <cell r="CE1344">
            <v>0</v>
          </cell>
          <cell r="CF1344">
            <v>0</v>
          </cell>
          <cell r="CG1344">
            <v>0</v>
          </cell>
          <cell r="CH1344">
            <v>0</v>
          </cell>
          <cell r="CI1344">
            <v>0</v>
          </cell>
          <cell r="CJ1344">
            <v>0</v>
          </cell>
          <cell r="CK1344">
            <v>0</v>
          </cell>
          <cell r="CL1344">
            <v>0</v>
          </cell>
          <cell r="CM1344">
            <v>0</v>
          </cell>
          <cell r="CN1344">
            <v>0</v>
          </cell>
          <cell r="CO1344">
            <v>0</v>
          </cell>
          <cell r="CP1344">
            <v>0</v>
          </cell>
          <cell r="CQ1344">
            <v>0</v>
          </cell>
          <cell r="CR1344">
            <v>0</v>
          </cell>
          <cell r="CS1344">
            <v>0</v>
          </cell>
          <cell r="CT1344">
            <v>0</v>
          </cell>
          <cell r="CU1344">
            <v>0</v>
          </cell>
          <cell r="CV1344">
            <v>0</v>
          </cell>
          <cell r="CW1344">
            <v>0</v>
          </cell>
          <cell r="CX1344">
            <v>0</v>
          </cell>
          <cell r="CY1344">
            <v>0</v>
          </cell>
          <cell r="CZ1344">
            <v>0</v>
          </cell>
          <cell r="DA1344">
            <v>0</v>
          </cell>
          <cell r="DB1344">
            <v>0</v>
          </cell>
          <cell r="DC1344">
            <v>0</v>
          </cell>
          <cell r="DD1344">
            <v>0</v>
          </cell>
          <cell r="DE1344">
            <v>0</v>
          </cell>
          <cell r="DF1344">
            <v>0</v>
          </cell>
          <cell r="DG1344">
            <v>0</v>
          </cell>
          <cell r="DH1344">
            <v>0</v>
          </cell>
          <cell r="DI1344">
            <v>0</v>
          </cell>
          <cell r="DJ1344">
            <v>0</v>
          </cell>
          <cell r="DK1344">
            <v>0</v>
          </cell>
          <cell r="DL1344">
            <v>0</v>
          </cell>
          <cell r="DM1344">
            <v>0</v>
          </cell>
          <cell r="DN1344">
            <v>0</v>
          </cell>
          <cell r="DO1344">
            <v>0</v>
          </cell>
          <cell r="DP1344">
            <v>0</v>
          </cell>
          <cell r="DQ1344">
            <v>0</v>
          </cell>
          <cell r="DR1344">
            <v>0</v>
          </cell>
          <cell r="DS1344">
            <v>0</v>
          </cell>
          <cell r="DT1344">
            <v>0</v>
          </cell>
          <cell r="DU1344">
            <v>0</v>
          </cell>
          <cell r="DV1344">
            <v>0</v>
          </cell>
          <cell r="DW1344">
            <v>0</v>
          </cell>
          <cell r="DX1344">
            <v>0</v>
          </cell>
          <cell r="DY1344">
            <v>0</v>
          </cell>
          <cell r="DZ1344">
            <v>0</v>
          </cell>
          <cell r="EA1344">
            <v>0</v>
          </cell>
          <cell r="EB1344">
            <v>0</v>
          </cell>
          <cell r="EC1344">
            <v>0</v>
          </cell>
          <cell r="ED1344">
            <v>0</v>
          </cell>
          <cell r="EE1344">
            <v>-1383.7996304798871</v>
          </cell>
          <cell r="EF1344">
            <v>0</v>
          </cell>
          <cell r="EG1344">
            <v>0</v>
          </cell>
          <cell r="EH1344">
            <v>-148.45531448999827</v>
          </cell>
          <cell r="EI1344">
            <v>-871.15026106999721</v>
          </cell>
          <cell r="EJ1344">
            <v>-364.19405491997895</v>
          </cell>
          <cell r="EK1344">
            <v>0</v>
          </cell>
          <cell r="EL1344">
            <v>0</v>
          </cell>
          <cell r="EM1344">
            <v>0</v>
          </cell>
          <cell r="EN1344">
            <v>0</v>
          </cell>
          <cell r="EO1344">
            <v>0</v>
          </cell>
          <cell r="EP1344">
            <v>0</v>
          </cell>
          <cell r="EQ1344">
            <v>0</v>
          </cell>
          <cell r="ER1344">
            <v>1028.8540533899795</v>
          </cell>
          <cell r="ES1344">
            <v>0</v>
          </cell>
          <cell r="ET1344">
            <v>0</v>
          </cell>
          <cell r="EU1344">
            <v>-74.851757010008441</v>
          </cell>
          <cell r="EV1344">
            <v>0</v>
          </cell>
          <cell r="EW1344">
            <v>0</v>
          </cell>
          <cell r="EX1344">
            <v>1103.7058104000025</v>
          </cell>
          <cell r="EY1344">
            <v>0</v>
          </cell>
          <cell r="EZ1344">
            <v>0</v>
          </cell>
          <cell r="FA1344">
            <v>0</v>
          </cell>
          <cell r="FB1344">
            <v>0</v>
          </cell>
          <cell r="FC1344">
            <v>0</v>
          </cell>
          <cell r="FD1344">
            <v>0</v>
          </cell>
          <cell r="FE1344">
            <v>-529.12962480005808</v>
          </cell>
          <cell r="FF1344">
            <v>0</v>
          </cell>
          <cell r="FG1344">
            <v>0</v>
          </cell>
          <cell r="FH1344">
            <v>-70.967040320014348</v>
          </cell>
          <cell r="FI1344">
            <v>114.09340222002356</v>
          </cell>
          <cell r="FJ1344">
            <v>0</v>
          </cell>
          <cell r="FK1344">
            <v>-572.25598670000909</v>
          </cell>
          <cell r="FL1344">
            <v>0</v>
          </cell>
          <cell r="FM1344">
            <v>0</v>
          </cell>
          <cell r="FN1344">
            <v>0</v>
          </cell>
          <cell r="FO1344">
            <v>0</v>
          </cell>
          <cell r="FP1344">
            <v>0</v>
          </cell>
          <cell r="FQ1344">
            <v>0</v>
          </cell>
          <cell r="FR1344">
            <v>-29.332809090148658</v>
          </cell>
          <cell r="FS1344">
            <v>0</v>
          </cell>
          <cell r="FT1344">
            <v>0</v>
          </cell>
          <cell r="FU1344">
            <v>-29.332809090003138</v>
          </cell>
          <cell r="FV1344">
            <v>0</v>
          </cell>
          <cell r="FW1344">
            <v>0</v>
          </cell>
          <cell r="FX1344">
            <v>0</v>
          </cell>
          <cell r="FY1344">
            <v>0</v>
          </cell>
          <cell r="FZ1344">
            <v>0</v>
          </cell>
          <cell r="GA1344">
            <v>0</v>
          </cell>
          <cell r="GB1344">
            <v>0</v>
          </cell>
          <cell r="GC1344">
            <v>0</v>
          </cell>
          <cell r="GD1344">
            <v>0</v>
          </cell>
          <cell r="GE1344">
            <v>297.29922186001204</v>
          </cell>
          <cell r="GF1344">
            <v>0</v>
          </cell>
          <cell r="GG1344">
            <v>0</v>
          </cell>
          <cell r="GH1344">
            <v>7.592034480010625</v>
          </cell>
          <cell r="GI1344">
            <v>289.70718738003052</v>
          </cell>
          <cell r="GJ1344">
            <v>0</v>
          </cell>
          <cell r="GK1344">
            <v>0</v>
          </cell>
          <cell r="GL1344">
            <v>0</v>
          </cell>
          <cell r="GM1344">
            <v>0</v>
          </cell>
          <cell r="GN1344">
            <v>0</v>
          </cell>
          <cell r="GO1344">
            <v>0</v>
          </cell>
          <cell r="GP1344">
            <v>0</v>
          </cell>
          <cell r="GQ1344">
            <v>0</v>
          </cell>
          <cell r="GR1344">
            <v>6.5563280400820076</v>
          </cell>
          <cell r="GS1344">
            <v>0</v>
          </cell>
          <cell r="GT1344">
            <v>0</v>
          </cell>
          <cell r="GU1344">
            <v>-10.000000000014552</v>
          </cell>
          <cell r="GV1344">
            <v>16.556328039994696</v>
          </cell>
          <cell r="GW1344">
            <v>0</v>
          </cell>
          <cell r="GX1344">
            <v>0</v>
          </cell>
          <cell r="GY1344">
            <v>0</v>
          </cell>
          <cell r="GZ1344">
            <v>0</v>
          </cell>
          <cell r="HA1344">
            <v>0</v>
          </cell>
          <cell r="HB1344">
            <v>0</v>
          </cell>
          <cell r="HC1344">
            <v>0</v>
          </cell>
          <cell r="HD1344">
            <v>0</v>
          </cell>
          <cell r="HE1344">
            <v>0.50942402007058263</v>
          </cell>
          <cell r="HF1344">
            <v>0</v>
          </cell>
          <cell r="HG1344">
            <v>0</v>
          </cell>
          <cell r="HH1344">
            <v>-6.1096857599914074</v>
          </cell>
          <cell r="HI1344">
            <v>6.6191097800328862</v>
          </cell>
          <cell r="HJ1344">
            <v>0</v>
          </cell>
          <cell r="HK1344">
            <v>0</v>
          </cell>
          <cell r="HL1344">
            <v>0</v>
          </cell>
          <cell r="HM1344">
            <v>0</v>
          </cell>
          <cell r="HN1344">
            <v>0</v>
          </cell>
          <cell r="HO1344">
            <v>0</v>
          </cell>
          <cell r="HP1344">
            <v>0</v>
          </cell>
          <cell r="HQ1344">
            <v>0</v>
          </cell>
          <cell r="HR1344">
            <v>-753.63239844003692</v>
          </cell>
          <cell r="HS1344">
            <v>0</v>
          </cell>
          <cell r="HT1344">
            <v>0</v>
          </cell>
          <cell r="HU1344">
            <v>-753.63239844000782</v>
          </cell>
          <cell r="HV1344">
            <v>0</v>
          </cell>
          <cell r="HW1344">
            <v>0</v>
          </cell>
          <cell r="HX1344">
            <v>0</v>
          </cell>
          <cell r="HY1344">
            <v>0</v>
          </cell>
          <cell r="HZ1344">
            <v>0</v>
          </cell>
          <cell r="IA1344">
            <v>0</v>
          </cell>
          <cell r="IB1344">
            <v>0</v>
          </cell>
          <cell r="IC1344">
            <v>0</v>
          </cell>
          <cell r="ID1344">
            <v>0</v>
          </cell>
          <cell r="IE1344">
            <v>-19.982352950144559</v>
          </cell>
          <cell r="IF1344">
            <v>0</v>
          </cell>
          <cell r="IG1344">
            <v>0</v>
          </cell>
          <cell r="IH1344">
            <v>-19.98235294999904</v>
          </cell>
          <cell r="II1344">
            <v>0</v>
          </cell>
          <cell r="IJ1344">
            <v>0</v>
          </cell>
          <cell r="IK1344">
            <v>0</v>
          </cell>
          <cell r="IL1344">
            <v>0</v>
          </cell>
          <cell r="IM1344">
            <v>0</v>
          </cell>
          <cell r="IN1344">
            <v>0</v>
          </cell>
          <cell r="IO1344">
            <v>0</v>
          </cell>
          <cell r="IP1344">
            <v>0</v>
          </cell>
          <cell r="IQ1344">
            <v>0</v>
          </cell>
          <cell r="IR1344">
            <v>-143.70054752007127</v>
          </cell>
          <cell r="IS1344">
            <v>0</v>
          </cell>
          <cell r="IT1344">
            <v>0</v>
          </cell>
          <cell r="IU1344">
            <v>45.44759219000116</v>
          </cell>
          <cell r="IV1344">
            <v>-189.14813970998512</v>
          </cell>
          <cell r="IW1344">
            <v>0</v>
          </cell>
          <cell r="IX1344">
            <v>0</v>
          </cell>
          <cell r="IY1344">
            <v>0</v>
          </cell>
          <cell r="IZ1344">
            <v>0</v>
          </cell>
          <cell r="JA1344">
            <v>0</v>
          </cell>
          <cell r="JB1344">
            <v>0</v>
          </cell>
          <cell r="JC1344">
            <v>0</v>
          </cell>
          <cell r="JD1344">
            <v>0</v>
          </cell>
          <cell r="JE1344">
            <v>0</v>
          </cell>
          <cell r="JF1344">
            <v>0</v>
          </cell>
          <cell r="JG1344">
            <v>0</v>
          </cell>
          <cell r="JH1344">
            <v>0</v>
          </cell>
          <cell r="JI1344">
            <v>0</v>
          </cell>
          <cell r="JJ1344">
            <v>0</v>
          </cell>
          <cell r="JK1344">
            <v>0</v>
          </cell>
          <cell r="JL1344">
            <v>0</v>
          </cell>
          <cell r="JM1344">
            <v>0</v>
          </cell>
          <cell r="JN1344">
            <v>0</v>
          </cell>
          <cell r="JO1344">
            <v>0</v>
          </cell>
          <cell r="JP1344">
            <v>0</v>
          </cell>
          <cell r="JQ1344">
            <v>0</v>
          </cell>
        </row>
        <row r="1345">
          <cell r="D1345" t="str">
            <v>WD_.EX.WYE._.___.Rock River I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  <cell r="BD1345">
            <v>0</v>
          </cell>
          <cell r="BE1345">
            <v>0</v>
          </cell>
          <cell r="BF1345">
            <v>0</v>
          </cell>
          <cell r="BG1345">
            <v>0</v>
          </cell>
          <cell r="BH1345">
            <v>0</v>
          </cell>
          <cell r="BI1345">
            <v>0</v>
          </cell>
          <cell r="BJ1345">
            <v>0</v>
          </cell>
          <cell r="BK1345">
            <v>0</v>
          </cell>
          <cell r="BL1345">
            <v>0</v>
          </cell>
          <cell r="BM1345">
            <v>0</v>
          </cell>
          <cell r="BN1345">
            <v>0</v>
          </cell>
          <cell r="BO1345">
            <v>0</v>
          </cell>
          <cell r="BP1345">
            <v>0</v>
          </cell>
          <cell r="BQ1345">
            <v>0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0</v>
          </cell>
          <cell r="BW1345">
            <v>0</v>
          </cell>
          <cell r="BX1345">
            <v>0</v>
          </cell>
          <cell r="BY1345">
            <v>0</v>
          </cell>
          <cell r="BZ1345">
            <v>0</v>
          </cell>
          <cell r="CA1345">
            <v>0</v>
          </cell>
          <cell r="CB1345">
            <v>0</v>
          </cell>
          <cell r="CC1345">
            <v>0</v>
          </cell>
          <cell r="CD1345">
            <v>0</v>
          </cell>
          <cell r="CE1345">
            <v>0</v>
          </cell>
          <cell r="CF1345">
            <v>0</v>
          </cell>
          <cell r="CG1345">
            <v>0</v>
          </cell>
          <cell r="CH1345">
            <v>0</v>
          </cell>
          <cell r="CI1345">
            <v>0</v>
          </cell>
          <cell r="CJ1345">
            <v>0</v>
          </cell>
          <cell r="CK1345">
            <v>0</v>
          </cell>
          <cell r="CL1345">
            <v>0</v>
          </cell>
          <cell r="CM1345">
            <v>0</v>
          </cell>
          <cell r="CN1345">
            <v>0</v>
          </cell>
          <cell r="CO1345">
            <v>0</v>
          </cell>
          <cell r="CP1345">
            <v>0</v>
          </cell>
          <cell r="CQ1345">
            <v>0</v>
          </cell>
          <cell r="CR1345">
            <v>0</v>
          </cell>
          <cell r="CS1345">
            <v>0</v>
          </cell>
          <cell r="CT1345">
            <v>0</v>
          </cell>
          <cell r="CU1345">
            <v>0</v>
          </cell>
          <cell r="CV1345">
            <v>0</v>
          </cell>
          <cell r="CW1345">
            <v>0</v>
          </cell>
          <cell r="CX1345">
            <v>0</v>
          </cell>
          <cell r="CY1345">
            <v>0</v>
          </cell>
          <cell r="CZ1345">
            <v>0</v>
          </cell>
          <cell r="DA1345">
            <v>0</v>
          </cell>
          <cell r="DB1345">
            <v>0</v>
          </cell>
          <cell r="DC1345">
            <v>0</v>
          </cell>
          <cell r="DD1345">
            <v>0</v>
          </cell>
          <cell r="DE1345">
            <v>0</v>
          </cell>
          <cell r="DF1345">
            <v>0</v>
          </cell>
          <cell r="DG1345">
            <v>0</v>
          </cell>
          <cell r="DH1345">
            <v>0</v>
          </cell>
          <cell r="DI1345">
            <v>0</v>
          </cell>
          <cell r="DJ1345">
            <v>0</v>
          </cell>
          <cell r="DK1345">
            <v>0</v>
          </cell>
          <cell r="DL1345">
            <v>0</v>
          </cell>
          <cell r="DM1345">
            <v>0</v>
          </cell>
          <cell r="DN1345">
            <v>0</v>
          </cell>
          <cell r="DO1345">
            <v>0</v>
          </cell>
          <cell r="DP1345">
            <v>0</v>
          </cell>
          <cell r="DQ1345">
            <v>0</v>
          </cell>
          <cell r="DR1345">
            <v>-314.1479204800271</v>
          </cell>
          <cell r="DS1345">
            <v>0</v>
          </cell>
          <cell r="DT1345">
            <v>0</v>
          </cell>
          <cell r="DU1345">
            <v>-16.795140609996452</v>
          </cell>
          <cell r="DV1345">
            <v>-99.962949999997363</v>
          </cell>
          <cell r="DW1345">
            <v>-66.207733070001268</v>
          </cell>
          <cell r="DX1345">
            <v>-131.18209680000291</v>
          </cell>
          <cell r="DY1345">
            <v>0</v>
          </cell>
          <cell r="DZ1345">
            <v>0</v>
          </cell>
          <cell r="EA1345">
            <v>0</v>
          </cell>
          <cell r="EB1345">
            <v>0</v>
          </cell>
          <cell r="EC1345">
            <v>0</v>
          </cell>
          <cell r="ED1345">
            <v>0</v>
          </cell>
          <cell r="EE1345">
            <v>-12.458821489999536</v>
          </cell>
          <cell r="EF1345">
            <v>0</v>
          </cell>
          <cell r="EG1345">
            <v>0</v>
          </cell>
          <cell r="EH1345">
            <v>37.537178510003287</v>
          </cell>
          <cell r="EI1345">
            <v>-49.996000000002823</v>
          </cell>
          <cell r="EJ1345">
            <v>0</v>
          </cell>
          <cell r="EK1345">
            <v>0</v>
          </cell>
          <cell r="EL1345">
            <v>0</v>
          </cell>
          <cell r="EM1345">
            <v>0</v>
          </cell>
          <cell r="EN1345">
            <v>0</v>
          </cell>
          <cell r="EO1345">
            <v>0</v>
          </cell>
          <cell r="EP1345">
            <v>0</v>
          </cell>
          <cell r="EQ1345">
            <v>0</v>
          </cell>
          <cell r="ER1345">
            <v>-195.37064999999711</v>
          </cell>
          <cell r="ES1345">
            <v>0</v>
          </cell>
          <cell r="ET1345">
            <v>0</v>
          </cell>
          <cell r="EU1345">
            <v>-195.37064999999711</v>
          </cell>
          <cell r="EV1345">
            <v>0</v>
          </cell>
          <cell r="EW1345">
            <v>0</v>
          </cell>
          <cell r="EX1345">
            <v>0</v>
          </cell>
          <cell r="EY1345">
            <v>0</v>
          </cell>
          <cell r="EZ1345">
            <v>0</v>
          </cell>
          <cell r="FA1345">
            <v>0</v>
          </cell>
          <cell r="FB1345">
            <v>0</v>
          </cell>
          <cell r="FC1345">
            <v>0</v>
          </cell>
          <cell r="FD1345">
            <v>0</v>
          </cell>
          <cell r="FE1345">
            <v>105.67595000000438</v>
          </cell>
          <cell r="FF1345">
            <v>0</v>
          </cell>
          <cell r="FG1345">
            <v>0</v>
          </cell>
          <cell r="FH1345">
            <v>105.6759499999971</v>
          </cell>
          <cell r="FI1345">
            <v>0</v>
          </cell>
          <cell r="FJ1345">
            <v>0</v>
          </cell>
          <cell r="FK1345">
            <v>0</v>
          </cell>
          <cell r="FL1345">
            <v>0</v>
          </cell>
          <cell r="FM1345">
            <v>0</v>
          </cell>
          <cell r="FN1345">
            <v>0</v>
          </cell>
          <cell r="FO1345">
            <v>0</v>
          </cell>
          <cell r="FP1345">
            <v>0</v>
          </cell>
          <cell r="FQ1345">
            <v>0</v>
          </cell>
          <cell r="FR1345">
            <v>19.515633010014426</v>
          </cell>
          <cell r="FS1345">
            <v>0</v>
          </cell>
          <cell r="FT1345">
            <v>0</v>
          </cell>
          <cell r="FU1345">
            <v>19.515633010003512</v>
          </cell>
          <cell r="FV1345">
            <v>0</v>
          </cell>
          <cell r="FW1345">
            <v>0</v>
          </cell>
          <cell r="FX1345">
            <v>0</v>
          </cell>
          <cell r="FY1345">
            <v>0</v>
          </cell>
          <cell r="FZ1345">
            <v>0</v>
          </cell>
          <cell r="GA1345">
            <v>0</v>
          </cell>
          <cell r="GB1345">
            <v>0</v>
          </cell>
          <cell r="GC1345">
            <v>0</v>
          </cell>
          <cell r="GD1345">
            <v>0</v>
          </cell>
          <cell r="GE1345">
            <v>-78.290199999988545</v>
          </cell>
          <cell r="GF1345">
            <v>0</v>
          </cell>
          <cell r="GG1345">
            <v>0</v>
          </cell>
          <cell r="GH1345">
            <v>-128.28619999999864</v>
          </cell>
          <cell r="GI1345">
            <v>49.995999999999185</v>
          </cell>
          <cell r="GJ1345">
            <v>0</v>
          </cell>
          <cell r="GK1345">
            <v>0</v>
          </cell>
          <cell r="GL1345">
            <v>0</v>
          </cell>
          <cell r="GM1345">
            <v>0</v>
          </cell>
          <cell r="GN1345">
            <v>0</v>
          </cell>
          <cell r="GO1345">
            <v>0</v>
          </cell>
          <cell r="GP1345">
            <v>0</v>
          </cell>
          <cell r="GQ1345">
            <v>0</v>
          </cell>
          <cell r="GR1345">
            <v>56.101426429988351</v>
          </cell>
          <cell r="GS1345">
            <v>0</v>
          </cell>
          <cell r="GT1345">
            <v>0</v>
          </cell>
          <cell r="GU1345">
            <v>56.101426429999265</v>
          </cell>
          <cell r="GV1345">
            <v>0</v>
          </cell>
          <cell r="GW1345">
            <v>0</v>
          </cell>
          <cell r="GX1345">
            <v>0</v>
          </cell>
          <cell r="GY1345">
            <v>0</v>
          </cell>
          <cell r="GZ1345">
            <v>0</v>
          </cell>
          <cell r="HA1345">
            <v>0</v>
          </cell>
          <cell r="HB1345">
            <v>0</v>
          </cell>
          <cell r="HC1345">
            <v>0</v>
          </cell>
          <cell r="HD1345">
            <v>0</v>
          </cell>
          <cell r="HE1345">
            <v>-47.214394879993051</v>
          </cell>
          <cell r="HF1345">
            <v>0</v>
          </cell>
          <cell r="HG1345">
            <v>0</v>
          </cell>
          <cell r="HH1345">
            <v>-47.214394879996689</v>
          </cell>
          <cell r="HI1345">
            <v>0</v>
          </cell>
          <cell r="HJ1345">
            <v>0</v>
          </cell>
          <cell r="HK1345">
            <v>0</v>
          </cell>
          <cell r="HL1345">
            <v>0</v>
          </cell>
          <cell r="HM1345">
            <v>0</v>
          </cell>
          <cell r="HN1345">
            <v>0</v>
          </cell>
          <cell r="HO1345">
            <v>0</v>
          </cell>
          <cell r="HP1345">
            <v>0</v>
          </cell>
          <cell r="HQ1345">
            <v>0</v>
          </cell>
          <cell r="HR1345">
            <v>-4.2992478699889034</v>
          </cell>
          <cell r="HS1345">
            <v>0</v>
          </cell>
          <cell r="HT1345">
            <v>0</v>
          </cell>
          <cell r="HU1345">
            <v>-4.2992478699998173</v>
          </cell>
          <cell r="HV1345">
            <v>0</v>
          </cell>
          <cell r="HW1345">
            <v>0</v>
          </cell>
          <cell r="HX1345">
            <v>0</v>
          </cell>
          <cell r="HY1345">
            <v>0</v>
          </cell>
          <cell r="HZ1345">
            <v>0</v>
          </cell>
          <cell r="IA1345">
            <v>0</v>
          </cell>
          <cell r="IB1345">
            <v>0</v>
          </cell>
          <cell r="IC1345">
            <v>0</v>
          </cell>
          <cell r="ID1345">
            <v>0</v>
          </cell>
          <cell r="IE1345">
            <v>-10</v>
          </cell>
          <cell r="IF1345">
            <v>0</v>
          </cell>
          <cell r="IG1345">
            <v>0</v>
          </cell>
          <cell r="IH1345">
            <v>-10.000000000003638</v>
          </cell>
          <cell r="II1345">
            <v>0</v>
          </cell>
          <cell r="IJ1345">
            <v>0</v>
          </cell>
          <cell r="IK1345">
            <v>0</v>
          </cell>
          <cell r="IL1345">
            <v>0</v>
          </cell>
          <cell r="IM1345">
            <v>0</v>
          </cell>
          <cell r="IN1345">
            <v>0</v>
          </cell>
          <cell r="IO1345">
            <v>0</v>
          </cell>
          <cell r="IP1345">
            <v>0</v>
          </cell>
          <cell r="IQ1345">
            <v>0</v>
          </cell>
          <cell r="IR1345">
            <v>185.65714999998454</v>
          </cell>
          <cell r="IS1345">
            <v>0</v>
          </cell>
          <cell r="IT1345">
            <v>0</v>
          </cell>
          <cell r="IU1345">
            <v>185.65714999999545</v>
          </cell>
          <cell r="IV1345">
            <v>0</v>
          </cell>
          <cell r="IW1345">
            <v>0</v>
          </cell>
          <cell r="IX1345">
            <v>0</v>
          </cell>
          <cell r="IY1345">
            <v>0</v>
          </cell>
          <cell r="IZ1345">
            <v>0</v>
          </cell>
          <cell r="JA1345">
            <v>0</v>
          </cell>
          <cell r="JB1345">
            <v>0</v>
          </cell>
          <cell r="JC1345">
            <v>0</v>
          </cell>
          <cell r="JD1345">
            <v>0</v>
          </cell>
          <cell r="JE1345">
            <v>0</v>
          </cell>
          <cell r="JF1345">
            <v>0</v>
          </cell>
          <cell r="JG1345">
            <v>0</v>
          </cell>
          <cell r="JH1345">
            <v>0</v>
          </cell>
          <cell r="JI1345">
            <v>0</v>
          </cell>
          <cell r="JJ1345">
            <v>0</v>
          </cell>
          <cell r="JK1345">
            <v>0</v>
          </cell>
          <cell r="JL1345">
            <v>0</v>
          </cell>
          <cell r="JM1345">
            <v>0</v>
          </cell>
          <cell r="JN1345">
            <v>0</v>
          </cell>
          <cell r="JO1345">
            <v>0</v>
          </cell>
          <cell r="JP1345">
            <v>0</v>
          </cell>
          <cell r="JQ1345">
            <v>0</v>
          </cell>
        </row>
        <row r="1346">
          <cell r="D1346" t="str">
            <v>WD_.EX.WYE._.___.TB Flats 1</v>
          </cell>
          <cell r="F1346">
            <v>0</v>
          </cell>
          <cell r="G1346">
            <v>0</v>
          </cell>
          <cell r="H1346">
            <v>136.69847764000588</v>
          </cell>
          <cell r="I1346">
            <v>263.79581831999531</v>
          </cell>
          <cell r="J1346">
            <v>-45.286696600000141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603.17062994989101</v>
          </cell>
          <cell r="S1346">
            <v>0</v>
          </cell>
          <cell r="T1346">
            <v>0</v>
          </cell>
          <cell r="U1346">
            <v>94.451764070021454</v>
          </cell>
          <cell r="V1346">
            <v>337.87984218001657</v>
          </cell>
          <cell r="W1346">
            <v>491.89344846999302</v>
          </cell>
          <cell r="X1346">
            <v>-35.049744000003557</v>
          </cell>
          <cell r="Y1346">
            <v>-270.47829600000114</v>
          </cell>
          <cell r="Z1346">
            <v>0</v>
          </cell>
          <cell r="AA1346">
            <v>0</v>
          </cell>
          <cell r="AB1346">
            <v>-15.526384769997094</v>
          </cell>
          <cell r="AC1346">
            <v>0</v>
          </cell>
          <cell r="AD1346">
            <v>0</v>
          </cell>
          <cell r="AE1346">
            <v>1143.8989739699755</v>
          </cell>
          <cell r="AF1346">
            <v>0</v>
          </cell>
          <cell r="AG1346">
            <v>0</v>
          </cell>
          <cell r="AH1346">
            <v>655.74227986999904</v>
          </cell>
          <cell r="AI1346">
            <v>0</v>
          </cell>
          <cell r="AJ1346">
            <v>177.02320345000771</v>
          </cell>
          <cell r="AK1346">
            <v>7.3342426500021247</v>
          </cell>
          <cell r="AL1346">
            <v>0</v>
          </cell>
          <cell r="AM1346">
            <v>0</v>
          </cell>
          <cell r="AN1346">
            <v>0</v>
          </cell>
          <cell r="AO1346">
            <v>303.79924800001027</v>
          </cell>
          <cell r="AP1346">
            <v>0</v>
          </cell>
          <cell r="AQ1346">
            <v>0</v>
          </cell>
          <cell r="AR1346">
            <v>-117.8883941200329</v>
          </cell>
          <cell r="AS1346">
            <v>0</v>
          </cell>
          <cell r="AT1346">
            <v>0</v>
          </cell>
          <cell r="AU1346">
            <v>186.32058787999267</v>
          </cell>
          <cell r="AV1346">
            <v>-304.20898200001102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  <cell r="BG1346">
            <v>0</v>
          </cell>
          <cell r="BH1346">
            <v>0</v>
          </cell>
          <cell r="BI1346">
            <v>0</v>
          </cell>
          <cell r="BJ1346">
            <v>0</v>
          </cell>
          <cell r="BK1346">
            <v>0</v>
          </cell>
          <cell r="BL1346">
            <v>0</v>
          </cell>
          <cell r="BM1346">
            <v>0</v>
          </cell>
          <cell r="BN1346">
            <v>0</v>
          </cell>
          <cell r="BO1346">
            <v>0</v>
          </cell>
          <cell r="BP1346">
            <v>0</v>
          </cell>
          <cell r="BQ1346">
            <v>0</v>
          </cell>
          <cell r="BR1346">
            <v>-854.88962621008977</v>
          </cell>
          <cell r="BS1346">
            <v>0</v>
          </cell>
          <cell r="BT1346">
            <v>19.973460199995316</v>
          </cell>
          <cell r="BU1346">
            <v>-273.80734431000019</v>
          </cell>
          <cell r="BV1346">
            <v>-51.14174133000779</v>
          </cell>
          <cell r="BW1346">
            <v>-137.81127260999347</v>
          </cell>
          <cell r="BX1346">
            <v>-412.10272815998906</v>
          </cell>
          <cell r="BY1346">
            <v>0</v>
          </cell>
          <cell r="BZ1346">
            <v>0</v>
          </cell>
          <cell r="CA1346">
            <v>0</v>
          </cell>
          <cell r="CB1346">
            <v>0</v>
          </cell>
          <cell r="CC1346">
            <v>0</v>
          </cell>
          <cell r="CD1346">
            <v>0</v>
          </cell>
          <cell r="CE1346">
            <v>-889.95933012000751</v>
          </cell>
          <cell r="CF1346">
            <v>0</v>
          </cell>
          <cell r="CG1346">
            <v>-19.151056059999974</v>
          </cell>
          <cell r="CH1346">
            <v>-25.887795430011465</v>
          </cell>
          <cell r="CI1346">
            <v>-49.824143999998341</v>
          </cell>
          <cell r="CJ1346">
            <v>0</v>
          </cell>
          <cell r="CK1346">
            <v>-795.096334630005</v>
          </cell>
          <cell r="CL1346">
            <v>0</v>
          </cell>
          <cell r="CM1346">
            <v>0</v>
          </cell>
          <cell r="CN1346">
            <v>0</v>
          </cell>
          <cell r="CO1346">
            <v>0</v>
          </cell>
          <cell r="CP1346">
            <v>0</v>
          </cell>
          <cell r="CQ1346">
            <v>0</v>
          </cell>
          <cell r="CR1346">
            <v>20.943557999911718</v>
          </cell>
          <cell r="CS1346">
            <v>0</v>
          </cell>
          <cell r="CT1346">
            <v>0</v>
          </cell>
          <cell r="CU1346">
            <v>0</v>
          </cell>
          <cell r="CV1346">
            <v>0</v>
          </cell>
          <cell r="CW1346">
            <v>0</v>
          </cell>
          <cell r="CX1346">
            <v>20.94355799999903</v>
          </cell>
          <cell r="CY1346">
            <v>0</v>
          </cell>
          <cell r="CZ1346">
            <v>0</v>
          </cell>
          <cell r="DA1346">
            <v>0</v>
          </cell>
          <cell r="DB1346">
            <v>0</v>
          </cell>
          <cell r="DC1346">
            <v>0</v>
          </cell>
          <cell r="DD1346">
            <v>0</v>
          </cell>
          <cell r="DE1346">
            <v>75.370368639938533</v>
          </cell>
          <cell r="DF1346">
            <v>0</v>
          </cell>
          <cell r="DG1346">
            <v>0</v>
          </cell>
          <cell r="DH1346">
            <v>-15.221822229999816</v>
          </cell>
          <cell r="DI1346">
            <v>0</v>
          </cell>
          <cell r="DJ1346">
            <v>0</v>
          </cell>
          <cell r="DK1346">
            <v>90.592190869996557</v>
          </cell>
          <cell r="DL1346">
            <v>0</v>
          </cell>
          <cell r="DM1346">
            <v>0</v>
          </cell>
          <cell r="DN1346">
            <v>0</v>
          </cell>
          <cell r="DO1346">
            <v>0</v>
          </cell>
          <cell r="DP1346">
            <v>0</v>
          </cell>
          <cell r="DQ1346">
            <v>0</v>
          </cell>
          <cell r="DR1346">
            <v>490.49484077992383</v>
          </cell>
          <cell r="DS1346">
            <v>0</v>
          </cell>
          <cell r="DT1346">
            <v>0</v>
          </cell>
          <cell r="DU1346">
            <v>424.51755886999308</v>
          </cell>
          <cell r="DV1346">
            <v>-239.74028009000176</v>
          </cell>
          <cell r="DW1346">
            <v>305.717561999998</v>
          </cell>
          <cell r="DX1346">
            <v>0</v>
          </cell>
          <cell r="DY1346">
            <v>0</v>
          </cell>
          <cell r="DZ1346">
            <v>0</v>
          </cell>
          <cell r="EA1346">
            <v>0</v>
          </cell>
          <cell r="EB1346">
            <v>0</v>
          </cell>
          <cell r="EC1346">
            <v>0</v>
          </cell>
          <cell r="ED1346">
            <v>0</v>
          </cell>
          <cell r="EE1346">
            <v>605.38405344996136</v>
          </cell>
          <cell r="EF1346">
            <v>0</v>
          </cell>
          <cell r="EG1346">
            <v>0</v>
          </cell>
          <cell r="EH1346">
            <v>605.38405344997591</v>
          </cell>
          <cell r="EI1346">
            <v>0</v>
          </cell>
          <cell r="EJ1346">
            <v>0</v>
          </cell>
          <cell r="EK1346">
            <v>0</v>
          </cell>
          <cell r="EL1346">
            <v>0</v>
          </cell>
          <cell r="EM1346">
            <v>0</v>
          </cell>
          <cell r="EN1346">
            <v>0</v>
          </cell>
          <cell r="EO1346">
            <v>0</v>
          </cell>
          <cell r="EP1346">
            <v>0</v>
          </cell>
          <cell r="EQ1346">
            <v>0</v>
          </cell>
          <cell r="ER1346">
            <v>725.20757910003886</v>
          </cell>
          <cell r="ES1346">
            <v>0</v>
          </cell>
          <cell r="ET1346">
            <v>0</v>
          </cell>
          <cell r="EU1346">
            <v>438.73099110000476</v>
          </cell>
          <cell r="EV1346">
            <v>286.47658800000499</v>
          </cell>
          <cell r="EW1346">
            <v>0</v>
          </cell>
          <cell r="EX1346">
            <v>0</v>
          </cell>
          <cell r="EY1346">
            <v>0</v>
          </cell>
          <cell r="EZ1346">
            <v>0</v>
          </cell>
          <cell r="FA1346">
            <v>0</v>
          </cell>
          <cell r="FB1346">
            <v>0</v>
          </cell>
          <cell r="FC1346">
            <v>0</v>
          </cell>
          <cell r="FD1346">
            <v>0</v>
          </cell>
          <cell r="FE1346">
            <v>910.69666342006531</v>
          </cell>
          <cell r="FF1346">
            <v>0</v>
          </cell>
          <cell r="FG1346">
            <v>0</v>
          </cell>
          <cell r="FH1346">
            <v>910.6966634200071</v>
          </cell>
          <cell r="FI1346">
            <v>0</v>
          </cell>
          <cell r="FJ1346">
            <v>0</v>
          </cell>
          <cell r="FK1346">
            <v>0</v>
          </cell>
          <cell r="FL1346">
            <v>0</v>
          </cell>
          <cell r="FM1346">
            <v>0</v>
          </cell>
          <cell r="FN1346">
            <v>0</v>
          </cell>
          <cell r="FO1346">
            <v>0</v>
          </cell>
          <cell r="FP1346">
            <v>0</v>
          </cell>
          <cell r="FQ1346">
            <v>0</v>
          </cell>
          <cell r="FR1346">
            <v>340.53621610999107</v>
          </cell>
          <cell r="FS1346">
            <v>0</v>
          </cell>
          <cell r="FT1346">
            <v>0</v>
          </cell>
          <cell r="FU1346">
            <v>340.53621610999107</v>
          </cell>
          <cell r="FV1346">
            <v>0</v>
          </cell>
          <cell r="FW1346">
            <v>0</v>
          </cell>
          <cell r="FX1346">
            <v>0</v>
          </cell>
          <cell r="FY1346">
            <v>0</v>
          </cell>
          <cell r="FZ1346">
            <v>0</v>
          </cell>
          <cell r="GA1346">
            <v>0</v>
          </cell>
          <cell r="GB1346">
            <v>0</v>
          </cell>
          <cell r="GC1346">
            <v>0</v>
          </cell>
          <cell r="GD1346">
            <v>0</v>
          </cell>
          <cell r="GE1346">
            <v>283.86281513993163</v>
          </cell>
          <cell r="GF1346">
            <v>0</v>
          </cell>
          <cell r="GG1346">
            <v>0</v>
          </cell>
          <cell r="GH1346">
            <v>283.86281514000439</v>
          </cell>
          <cell r="GI1346">
            <v>0</v>
          </cell>
          <cell r="GJ1346">
            <v>0</v>
          </cell>
          <cell r="GK1346">
            <v>0</v>
          </cell>
          <cell r="GL1346">
            <v>0</v>
          </cell>
          <cell r="GM1346">
            <v>0</v>
          </cell>
          <cell r="GN1346">
            <v>0</v>
          </cell>
          <cell r="GO1346">
            <v>0</v>
          </cell>
          <cell r="GP1346">
            <v>0</v>
          </cell>
          <cell r="GQ1346">
            <v>0</v>
          </cell>
          <cell r="GR1346">
            <v>-157.82531400001608</v>
          </cell>
          <cell r="GS1346">
            <v>0</v>
          </cell>
          <cell r="GT1346">
            <v>0</v>
          </cell>
          <cell r="GU1346">
            <v>-157.82531400000153</v>
          </cell>
          <cell r="GV1346">
            <v>0</v>
          </cell>
          <cell r="GW1346">
            <v>0</v>
          </cell>
          <cell r="GX1346">
            <v>0</v>
          </cell>
          <cell r="GY1346">
            <v>0</v>
          </cell>
          <cell r="GZ1346">
            <v>0</v>
          </cell>
          <cell r="HA1346">
            <v>0</v>
          </cell>
          <cell r="HB1346">
            <v>0</v>
          </cell>
          <cell r="HC1346">
            <v>0</v>
          </cell>
          <cell r="HD1346">
            <v>0</v>
          </cell>
          <cell r="HE1346">
            <v>282.82934662001207</v>
          </cell>
          <cell r="HF1346">
            <v>0</v>
          </cell>
          <cell r="HG1346">
            <v>0</v>
          </cell>
          <cell r="HH1346">
            <v>282.82934662001207</v>
          </cell>
          <cell r="HI1346">
            <v>0</v>
          </cell>
          <cell r="HJ1346">
            <v>0</v>
          </cell>
          <cell r="HK1346">
            <v>0</v>
          </cell>
          <cell r="HL1346">
            <v>0</v>
          </cell>
          <cell r="HM1346">
            <v>0</v>
          </cell>
          <cell r="HN1346">
            <v>0</v>
          </cell>
          <cell r="HO1346">
            <v>0</v>
          </cell>
          <cell r="HP1346">
            <v>0</v>
          </cell>
          <cell r="HQ1346">
            <v>0</v>
          </cell>
          <cell r="HR1346">
            <v>257.47360199992545</v>
          </cell>
          <cell r="HS1346">
            <v>0</v>
          </cell>
          <cell r="HT1346">
            <v>0</v>
          </cell>
          <cell r="HU1346">
            <v>257.47360199999821</v>
          </cell>
          <cell r="HV1346">
            <v>0</v>
          </cell>
          <cell r="HW1346">
            <v>0</v>
          </cell>
          <cell r="HX1346">
            <v>0</v>
          </cell>
          <cell r="HY1346">
            <v>0</v>
          </cell>
          <cell r="HZ1346">
            <v>0</v>
          </cell>
          <cell r="IA1346">
            <v>0</v>
          </cell>
          <cell r="IB1346">
            <v>0</v>
          </cell>
          <cell r="IC1346">
            <v>0</v>
          </cell>
          <cell r="ID1346">
            <v>0</v>
          </cell>
          <cell r="IE1346">
            <v>-500.3563255299814</v>
          </cell>
          <cell r="IF1346">
            <v>0</v>
          </cell>
          <cell r="IG1346">
            <v>0</v>
          </cell>
          <cell r="IH1346">
            <v>-500.35632553001051</v>
          </cell>
          <cell r="II1346">
            <v>0</v>
          </cell>
          <cell r="IJ1346">
            <v>0</v>
          </cell>
          <cell r="IK1346">
            <v>0</v>
          </cell>
          <cell r="IL1346">
            <v>0</v>
          </cell>
          <cell r="IM1346">
            <v>0</v>
          </cell>
          <cell r="IN1346">
            <v>0</v>
          </cell>
          <cell r="IO1346">
            <v>0</v>
          </cell>
          <cell r="IP1346">
            <v>0</v>
          </cell>
          <cell r="IQ1346">
            <v>0</v>
          </cell>
          <cell r="IR1346">
            <v>8.1013359799981117</v>
          </cell>
          <cell r="IS1346">
            <v>0</v>
          </cell>
          <cell r="IT1346">
            <v>0</v>
          </cell>
          <cell r="IU1346">
            <v>8.1013359799835598</v>
          </cell>
          <cell r="IV1346">
            <v>0</v>
          </cell>
          <cell r="IW1346">
            <v>0</v>
          </cell>
          <cell r="IX1346">
            <v>0</v>
          </cell>
          <cell r="IY1346">
            <v>0</v>
          </cell>
          <cell r="IZ1346">
            <v>0</v>
          </cell>
          <cell r="JA1346">
            <v>0</v>
          </cell>
          <cell r="JB1346">
            <v>0</v>
          </cell>
          <cell r="JC1346">
            <v>0</v>
          </cell>
          <cell r="JD1346">
            <v>0</v>
          </cell>
          <cell r="JE1346">
            <v>0</v>
          </cell>
          <cell r="JF1346">
            <v>0</v>
          </cell>
          <cell r="JG1346">
            <v>0</v>
          </cell>
          <cell r="JH1346">
            <v>0</v>
          </cell>
          <cell r="JI1346">
            <v>0</v>
          </cell>
          <cell r="JJ1346">
            <v>0</v>
          </cell>
          <cell r="JK1346">
            <v>0</v>
          </cell>
          <cell r="JL1346">
            <v>0</v>
          </cell>
          <cell r="JM1346">
            <v>0</v>
          </cell>
          <cell r="JN1346">
            <v>0</v>
          </cell>
          <cell r="JO1346">
            <v>0</v>
          </cell>
          <cell r="JP1346">
            <v>0</v>
          </cell>
          <cell r="JQ1346">
            <v>0</v>
          </cell>
        </row>
        <row r="1347">
          <cell r="D1347" t="str">
            <v>WD_.EX.WYE._.___.TB Flats 2</v>
          </cell>
          <cell r="F1347">
            <v>0</v>
          </cell>
          <cell r="G1347">
            <v>0</v>
          </cell>
          <cell r="H1347">
            <v>-29.130974520012387</v>
          </cell>
          <cell r="I1347">
            <v>-137.3743709900009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-350.49293557996862</v>
          </cell>
          <cell r="S1347">
            <v>0</v>
          </cell>
          <cell r="T1347">
            <v>0</v>
          </cell>
          <cell r="U1347">
            <v>-184.88012424999761</v>
          </cell>
          <cell r="V1347">
            <v>-184.12384800000291</v>
          </cell>
          <cell r="W1347">
            <v>-535.22316333000344</v>
          </cell>
          <cell r="X1347">
            <v>189.64974399998755</v>
          </cell>
          <cell r="Y1347">
            <v>171.47970400000122</v>
          </cell>
          <cell r="Z1347">
            <v>0</v>
          </cell>
          <cell r="AA1347">
            <v>0</v>
          </cell>
          <cell r="AB1347">
            <v>192.60475199999928</v>
          </cell>
          <cell r="AC1347">
            <v>0</v>
          </cell>
          <cell r="AD1347">
            <v>0</v>
          </cell>
          <cell r="AE1347">
            <v>-642.22421674994985</v>
          </cell>
          <cell r="AF1347">
            <v>0</v>
          </cell>
          <cell r="AG1347">
            <v>0</v>
          </cell>
          <cell r="AH1347">
            <v>-234.81076821999886</v>
          </cell>
          <cell r="AI1347">
            <v>0</v>
          </cell>
          <cell r="AJ1347">
            <v>-474.79176377999465</v>
          </cell>
          <cell r="AK1347">
            <v>-193.27036600000429</v>
          </cell>
          <cell r="AL1347">
            <v>0</v>
          </cell>
          <cell r="AM1347">
            <v>0</v>
          </cell>
          <cell r="AN1347">
            <v>0</v>
          </cell>
          <cell r="AO1347">
            <v>260.64868125000794</v>
          </cell>
          <cell r="AP1347">
            <v>0</v>
          </cell>
          <cell r="AQ1347">
            <v>0</v>
          </cell>
          <cell r="AR1347">
            <v>216.6161420600256</v>
          </cell>
          <cell r="AS1347">
            <v>0</v>
          </cell>
          <cell r="AT1347">
            <v>0</v>
          </cell>
          <cell r="AU1347">
            <v>24.340026060002856</v>
          </cell>
          <cell r="AV1347">
            <v>192.27611599999364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  <cell r="BD1347">
            <v>0</v>
          </cell>
          <cell r="BE1347">
            <v>0</v>
          </cell>
          <cell r="BF1347">
            <v>0</v>
          </cell>
          <cell r="BG1347">
            <v>0</v>
          </cell>
          <cell r="BH1347">
            <v>0</v>
          </cell>
          <cell r="BI1347">
            <v>0</v>
          </cell>
          <cell r="BJ1347">
            <v>0</v>
          </cell>
          <cell r="BK1347">
            <v>0</v>
          </cell>
          <cell r="BL1347">
            <v>0</v>
          </cell>
          <cell r="BM1347">
            <v>0</v>
          </cell>
          <cell r="BN1347">
            <v>0</v>
          </cell>
          <cell r="BO1347">
            <v>0</v>
          </cell>
          <cell r="BP1347">
            <v>0</v>
          </cell>
          <cell r="BQ1347">
            <v>0</v>
          </cell>
          <cell r="BR1347">
            <v>-1018.7350628399872</v>
          </cell>
          <cell r="BS1347">
            <v>0</v>
          </cell>
          <cell r="BT1347">
            <v>-292.90818399999262</v>
          </cell>
          <cell r="BU1347">
            <v>-356.9397725700037</v>
          </cell>
          <cell r="BV1347">
            <v>-367.52314152000326</v>
          </cell>
          <cell r="BW1347">
            <v>-25.530594000003475</v>
          </cell>
          <cell r="BX1347">
            <v>24.166629250001279</v>
          </cell>
          <cell r="BY1347">
            <v>0</v>
          </cell>
          <cell r="BZ1347">
            <v>0</v>
          </cell>
          <cell r="CA1347">
            <v>0</v>
          </cell>
          <cell r="CB1347">
            <v>0</v>
          </cell>
          <cell r="CC1347">
            <v>0</v>
          </cell>
          <cell r="CD1347">
            <v>0</v>
          </cell>
          <cell r="CE1347">
            <v>-385.74929849000182</v>
          </cell>
          <cell r="CF1347">
            <v>0</v>
          </cell>
          <cell r="CG1347">
            <v>0</v>
          </cell>
          <cell r="CH1347">
            <v>-87.846321750002971</v>
          </cell>
          <cell r="CI1347">
            <v>-48.564197190004052</v>
          </cell>
          <cell r="CJ1347">
            <v>0</v>
          </cell>
          <cell r="CK1347">
            <v>-249.33877955000207</v>
          </cell>
          <cell r="CL1347">
            <v>0</v>
          </cell>
          <cell r="CM1347">
            <v>0</v>
          </cell>
          <cell r="CN1347">
            <v>0</v>
          </cell>
          <cell r="CO1347">
            <v>0</v>
          </cell>
          <cell r="CP1347">
            <v>0</v>
          </cell>
          <cell r="CQ1347">
            <v>0</v>
          </cell>
          <cell r="CR1347">
            <v>271.35305219993461</v>
          </cell>
          <cell r="CS1347">
            <v>0</v>
          </cell>
          <cell r="CT1347">
            <v>0</v>
          </cell>
          <cell r="CU1347">
            <v>184.62218833000225</v>
          </cell>
          <cell r="CV1347">
            <v>0</v>
          </cell>
          <cell r="CW1347">
            <v>0</v>
          </cell>
          <cell r="CX1347">
            <v>86.730863869997847</v>
          </cell>
          <cell r="CY1347">
            <v>0</v>
          </cell>
          <cell r="CZ1347">
            <v>0</v>
          </cell>
          <cell r="DA1347">
            <v>0</v>
          </cell>
          <cell r="DB1347">
            <v>0</v>
          </cell>
          <cell r="DC1347">
            <v>0</v>
          </cell>
          <cell r="DD1347">
            <v>0</v>
          </cell>
          <cell r="DE1347">
            <v>195.91478916001506</v>
          </cell>
          <cell r="DF1347">
            <v>0</v>
          </cell>
          <cell r="DG1347">
            <v>0</v>
          </cell>
          <cell r="DH1347">
            <v>0</v>
          </cell>
          <cell r="DI1347">
            <v>212.94405231999554</v>
          </cell>
          <cell r="DJ1347">
            <v>0</v>
          </cell>
          <cell r="DK1347">
            <v>-17.029263159995025</v>
          </cell>
          <cell r="DL1347">
            <v>0</v>
          </cell>
          <cell r="DM1347">
            <v>0</v>
          </cell>
          <cell r="DN1347">
            <v>0</v>
          </cell>
          <cell r="DO1347">
            <v>0</v>
          </cell>
          <cell r="DP1347">
            <v>0</v>
          </cell>
          <cell r="DQ1347">
            <v>0</v>
          </cell>
          <cell r="DR1347">
            <v>580.49488958000438</v>
          </cell>
          <cell r="DS1347">
            <v>0</v>
          </cell>
          <cell r="DT1347">
            <v>0</v>
          </cell>
          <cell r="DU1347">
            <v>186.73082000000431</v>
          </cell>
          <cell r="DV1347">
            <v>6.0259695799977635</v>
          </cell>
          <cell r="DW1347">
            <v>387.73809999999503</v>
          </cell>
          <cell r="DX1347">
            <v>0</v>
          </cell>
          <cell r="DY1347">
            <v>0</v>
          </cell>
          <cell r="DZ1347">
            <v>0</v>
          </cell>
          <cell r="EA1347">
            <v>0</v>
          </cell>
          <cell r="EB1347">
            <v>0</v>
          </cell>
          <cell r="EC1347">
            <v>0</v>
          </cell>
          <cell r="ED1347">
            <v>0</v>
          </cell>
          <cell r="EE1347">
            <v>-11.963022930023726</v>
          </cell>
          <cell r="EF1347">
            <v>0</v>
          </cell>
          <cell r="EG1347">
            <v>0</v>
          </cell>
          <cell r="EH1347">
            <v>-11.963022930001898</v>
          </cell>
          <cell r="EI1347">
            <v>0</v>
          </cell>
          <cell r="EJ1347">
            <v>0</v>
          </cell>
          <cell r="EK1347">
            <v>0</v>
          </cell>
          <cell r="EL1347">
            <v>0</v>
          </cell>
          <cell r="EM1347">
            <v>0</v>
          </cell>
          <cell r="EN1347">
            <v>0</v>
          </cell>
          <cell r="EO1347">
            <v>0</v>
          </cell>
          <cell r="EP1347">
            <v>0</v>
          </cell>
          <cell r="EQ1347">
            <v>0</v>
          </cell>
          <cell r="ER1347">
            <v>-146.30571183003485</v>
          </cell>
          <cell r="ES1347">
            <v>0</v>
          </cell>
          <cell r="ET1347">
            <v>0</v>
          </cell>
          <cell r="EU1347">
            <v>2.5613819999998668</v>
          </cell>
          <cell r="EV1347">
            <v>-148.86709382999834</v>
          </cell>
          <cell r="EW1347">
            <v>0</v>
          </cell>
          <cell r="EX1347">
            <v>0</v>
          </cell>
          <cell r="EY1347">
            <v>0</v>
          </cell>
          <cell r="EZ1347">
            <v>0</v>
          </cell>
          <cell r="FA1347">
            <v>0</v>
          </cell>
          <cell r="FB1347">
            <v>0</v>
          </cell>
          <cell r="FC1347">
            <v>0</v>
          </cell>
          <cell r="FD1347">
            <v>0</v>
          </cell>
          <cell r="FE1347">
            <v>310.81729400006589</v>
          </cell>
          <cell r="FF1347">
            <v>0</v>
          </cell>
          <cell r="FG1347">
            <v>0</v>
          </cell>
          <cell r="FH1347">
            <v>310.8172940000004</v>
          </cell>
          <cell r="FI1347">
            <v>0</v>
          </cell>
          <cell r="FJ1347">
            <v>0</v>
          </cell>
          <cell r="FK1347">
            <v>0</v>
          </cell>
          <cell r="FL1347">
            <v>0</v>
          </cell>
          <cell r="FM1347">
            <v>0</v>
          </cell>
          <cell r="FN1347">
            <v>0</v>
          </cell>
          <cell r="FO1347">
            <v>0</v>
          </cell>
          <cell r="FP1347">
            <v>0</v>
          </cell>
          <cell r="FQ1347">
            <v>0</v>
          </cell>
          <cell r="FR1347">
            <v>-103.55487200000789</v>
          </cell>
          <cell r="FS1347">
            <v>0</v>
          </cell>
          <cell r="FT1347">
            <v>0</v>
          </cell>
          <cell r="FU1347">
            <v>-103.55487200000061</v>
          </cell>
          <cell r="FV1347">
            <v>0</v>
          </cell>
          <cell r="FW1347">
            <v>0</v>
          </cell>
          <cell r="FX1347">
            <v>0</v>
          </cell>
          <cell r="FY1347">
            <v>0</v>
          </cell>
          <cell r="FZ1347">
            <v>0</v>
          </cell>
          <cell r="GA1347">
            <v>0</v>
          </cell>
          <cell r="GB1347">
            <v>0</v>
          </cell>
          <cell r="GC1347">
            <v>0</v>
          </cell>
          <cell r="GD1347">
            <v>0</v>
          </cell>
          <cell r="GE1347">
            <v>-55.27242902002763</v>
          </cell>
          <cell r="GF1347">
            <v>0</v>
          </cell>
          <cell r="GG1347">
            <v>0</v>
          </cell>
          <cell r="GH1347">
            <v>-55.272429019998526</v>
          </cell>
          <cell r="GI1347">
            <v>0</v>
          </cell>
          <cell r="GJ1347">
            <v>0</v>
          </cell>
          <cell r="GK1347">
            <v>0</v>
          </cell>
          <cell r="GL1347">
            <v>0</v>
          </cell>
          <cell r="GM1347">
            <v>0</v>
          </cell>
          <cell r="GN1347">
            <v>0</v>
          </cell>
          <cell r="GO1347">
            <v>0</v>
          </cell>
          <cell r="GP1347">
            <v>0</v>
          </cell>
          <cell r="GQ1347">
            <v>0</v>
          </cell>
          <cell r="GR1347">
            <v>265.87002880999353</v>
          </cell>
          <cell r="GS1347">
            <v>0</v>
          </cell>
          <cell r="GT1347">
            <v>0</v>
          </cell>
          <cell r="GU1347">
            <v>265.8700288100008</v>
          </cell>
          <cell r="GV1347">
            <v>0</v>
          </cell>
          <cell r="GW1347">
            <v>0</v>
          </cell>
          <cell r="GX1347">
            <v>0</v>
          </cell>
          <cell r="GY1347">
            <v>0</v>
          </cell>
          <cell r="GZ1347">
            <v>0</v>
          </cell>
          <cell r="HA1347">
            <v>0</v>
          </cell>
          <cell r="HB1347">
            <v>0</v>
          </cell>
          <cell r="HC1347">
            <v>0</v>
          </cell>
          <cell r="HD1347">
            <v>0</v>
          </cell>
          <cell r="HE1347">
            <v>-102.0561635599006</v>
          </cell>
          <cell r="HF1347">
            <v>0</v>
          </cell>
          <cell r="HG1347">
            <v>0</v>
          </cell>
          <cell r="HH1347">
            <v>-102.05616355998791</v>
          </cell>
          <cell r="HI1347">
            <v>0</v>
          </cell>
          <cell r="HJ1347">
            <v>0</v>
          </cell>
          <cell r="HK1347">
            <v>0</v>
          </cell>
          <cell r="HL1347">
            <v>0</v>
          </cell>
          <cell r="HM1347">
            <v>0</v>
          </cell>
          <cell r="HN1347">
            <v>0</v>
          </cell>
          <cell r="HO1347">
            <v>0</v>
          </cell>
          <cell r="HP1347">
            <v>0</v>
          </cell>
          <cell r="HQ1347">
            <v>0</v>
          </cell>
          <cell r="HR1347">
            <v>-43.206755160004832</v>
          </cell>
          <cell r="HS1347">
            <v>0</v>
          </cell>
          <cell r="HT1347">
            <v>0</v>
          </cell>
          <cell r="HU1347">
            <v>-43.206755160004832</v>
          </cell>
          <cell r="HV1347">
            <v>0</v>
          </cell>
          <cell r="HW1347">
            <v>0</v>
          </cell>
          <cell r="HX1347">
            <v>0</v>
          </cell>
          <cell r="HY1347">
            <v>0</v>
          </cell>
          <cell r="HZ1347">
            <v>0</v>
          </cell>
          <cell r="IA1347">
            <v>0</v>
          </cell>
          <cell r="IB1347">
            <v>0</v>
          </cell>
          <cell r="IC1347">
            <v>0</v>
          </cell>
          <cell r="ID1347">
            <v>0</v>
          </cell>
          <cell r="IE1347">
            <v>-326.54200519004371</v>
          </cell>
          <cell r="IF1347">
            <v>0</v>
          </cell>
          <cell r="IG1347">
            <v>0</v>
          </cell>
          <cell r="IH1347">
            <v>-326.54200519000733</v>
          </cell>
          <cell r="II1347">
            <v>0</v>
          </cell>
          <cell r="IJ1347">
            <v>0</v>
          </cell>
          <cell r="IK1347">
            <v>0</v>
          </cell>
          <cell r="IL1347">
            <v>0</v>
          </cell>
          <cell r="IM1347">
            <v>0</v>
          </cell>
          <cell r="IN1347">
            <v>0</v>
          </cell>
          <cell r="IO1347">
            <v>0</v>
          </cell>
          <cell r="IP1347">
            <v>0</v>
          </cell>
          <cell r="IQ1347">
            <v>0</v>
          </cell>
          <cell r="IR1347">
            <v>23.703501999960281</v>
          </cell>
          <cell r="IS1347">
            <v>0</v>
          </cell>
          <cell r="IT1347">
            <v>0</v>
          </cell>
          <cell r="IU1347">
            <v>23.703502000003937</v>
          </cell>
          <cell r="IV1347">
            <v>0</v>
          </cell>
          <cell r="IW1347">
            <v>0</v>
          </cell>
          <cell r="IX1347">
            <v>0</v>
          </cell>
          <cell r="IY1347">
            <v>0</v>
          </cell>
          <cell r="IZ1347">
            <v>0</v>
          </cell>
          <cell r="JA1347">
            <v>0</v>
          </cell>
          <cell r="JB1347">
            <v>0</v>
          </cell>
          <cell r="JC1347">
            <v>0</v>
          </cell>
          <cell r="JD1347">
            <v>0</v>
          </cell>
          <cell r="JE1347">
            <v>0</v>
          </cell>
          <cell r="JF1347">
            <v>0</v>
          </cell>
          <cell r="JG1347">
            <v>0</v>
          </cell>
          <cell r="JH1347">
            <v>0</v>
          </cell>
          <cell r="JI1347">
            <v>0</v>
          </cell>
          <cell r="JJ1347">
            <v>0</v>
          </cell>
          <cell r="JK1347">
            <v>0</v>
          </cell>
          <cell r="JL1347">
            <v>0</v>
          </cell>
          <cell r="JM1347">
            <v>0</v>
          </cell>
          <cell r="JN1347">
            <v>0</v>
          </cell>
          <cell r="JO1347">
            <v>0</v>
          </cell>
          <cell r="JP1347">
            <v>0</v>
          </cell>
          <cell r="JQ1347">
            <v>0</v>
          </cell>
        </row>
        <row r="1348">
          <cell r="D1348" t="str">
            <v>WD_.EX.WYE._.REP.Dunlap 1</v>
          </cell>
          <cell r="F1348">
            <v>0</v>
          </cell>
          <cell r="G1348">
            <v>0</v>
          </cell>
          <cell r="H1348">
            <v>-4.5720652400050312</v>
          </cell>
          <cell r="I1348">
            <v>76.531192939997709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753.33611996006221</v>
          </cell>
          <cell r="S1348">
            <v>0</v>
          </cell>
          <cell r="T1348">
            <v>0</v>
          </cell>
          <cell r="U1348">
            <v>425.70466851999663</v>
          </cell>
          <cell r="V1348">
            <v>120.47689944999729</v>
          </cell>
          <cell r="W1348">
            <v>305.5726318900015</v>
          </cell>
          <cell r="X1348">
            <v>-10</v>
          </cell>
          <cell r="Y1348">
            <v>37.759354149995488</v>
          </cell>
          <cell r="Z1348">
            <v>0</v>
          </cell>
          <cell r="AA1348">
            <v>0</v>
          </cell>
          <cell r="AB1348">
            <v>-126.17743405001238</v>
          </cell>
          <cell r="AC1348">
            <v>0</v>
          </cell>
          <cell r="AD1348">
            <v>0</v>
          </cell>
          <cell r="AE1348">
            <v>-119.90736099996138</v>
          </cell>
          <cell r="AF1348">
            <v>0</v>
          </cell>
          <cell r="AG1348">
            <v>0</v>
          </cell>
          <cell r="AH1348">
            <v>-104.85404100000596</v>
          </cell>
          <cell r="AI1348">
            <v>0</v>
          </cell>
          <cell r="AJ1348">
            <v>-194.77332750999994</v>
          </cell>
          <cell r="AK1348">
            <v>-24.717683490001946</v>
          </cell>
          <cell r="AL1348">
            <v>0</v>
          </cell>
          <cell r="AM1348">
            <v>0</v>
          </cell>
          <cell r="AN1348">
            <v>0</v>
          </cell>
          <cell r="AO1348">
            <v>204.43769100000645</v>
          </cell>
          <cell r="AP1348">
            <v>0</v>
          </cell>
          <cell r="AQ1348">
            <v>0</v>
          </cell>
          <cell r="AR1348">
            <v>166.64332871005172</v>
          </cell>
          <cell r="AS1348">
            <v>0</v>
          </cell>
          <cell r="AT1348">
            <v>0</v>
          </cell>
          <cell r="AU1348">
            <v>116.52843047000351</v>
          </cell>
          <cell r="AV1348">
            <v>50.114898239997274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  <cell r="BG1348">
            <v>0</v>
          </cell>
          <cell r="BH1348">
            <v>0</v>
          </cell>
          <cell r="BI1348">
            <v>0</v>
          </cell>
          <cell r="BJ1348">
            <v>0</v>
          </cell>
          <cell r="BK1348">
            <v>0</v>
          </cell>
          <cell r="BL1348">
            <v>0</v>
          </cell>
          <cell r="BM1348">
            <v>0</v>
          </cell>
          <cell r="BN1348">
            <v>0</v>
          </cell>
          <cell r="BO1348">
            <v>0</v>
          </cell>
          <cell r="BP1348">
            <v>0</v>
          </cell>
          <cell r="BQ1348">
            <v>0</v>
          </cell>
          <cell r="BR1348">
            <v>-26.371466740034521</v>
          </cell>
          <cell r="BS1348">
            <v>0</v>
          </cell>
          <cell r="BT1348">
            <v>-161.14861751999706</v>
          </cell>
          <cell r="BU1348">
            <v>-117.10317191000649</v>
          </cell>
          <cell r="BV1348">
            <v>22.743416010001965</v>
          </cell>
          <cell r="BW1348">
            <v>7.1369066799961729</v>
          </cell>
          <cell r="BX1348">
            <v>222.00000000000728</v>
          </cell>
          <cell r="BY1348">
            <v>0</v>
          </cell>
          <cell r="BZ1348">
            <v>0</v>
          </cell>
          <cell r="CA1348">
            <v>0</v>
          </cell>
          <cell r="CB1348">
            <v>0</v>
          </cell>
          <cell r="CC1348">
            <v>0</v>
          </cell>
          <cell r="CD1348">
            <v>0</v>
          </cell>
          <cell r="CE1348">
            <v>-303.14296667010058</v>
          </cell>
          <cell r="CF1348">
            <v>0</v>
          </cell>
          <cell r="CG1348">
            <v>-110.37962100000004</v>
          </cell>
          <cell r="CH1348">
            <v>-168.97907400000258</v>
          </cell>
          <cell r="CI1348">
            <v>-107.32364693001</v>
          </cell>
          <cell r="CJ1348">
            <v>0</v>
          </cell>
          <cell r="CK1348">
            <v>83.539375260006636</v>
          </cell>
          <cell r="CL1348">
            <v>0</v>
          </cell>
          <cell r="CM1348">
            <v>0</v>
          </cell>
          <cell r="CN1348">
            <v>0</v>
          </cell>
          <cell r="CO1348">
            <v>0</v>
          </cell>
          <cell r="CP1348">
            <v>0</v>
          </cell>
          <cell r="CQ1348">
            <v>0</v>
          </cell>
          <cell r="CR1348">
            <v>137.27360008005053</v>
          </cell>
          <cell r="CS1348">
            <v>0</v>
          </cell>
          <cell r="CT1348">
            <v>0</v>
          </cell>
          <cell r="CU1348">
            <v>-23.769494300002407</v>
          </cell>
          <cell r="CV1348">
            <v>16.984370000005583</v>
          </cell>
          <cell r="CW1348">
            <v>0</v>
          </cell>
          <cell r="CX1348">
            <v>144.0587243800037</v>
          </cell>
          <cell r="CY1348">
            <v>0</v>
          </cell>
          <cell r="CZ1348">
            <v>0</v>
          </cell>
          <cell r="DA1348">
            <v>0</v>
          </cell>
          <cell r="DB1348">
            <v>0</v>
          </cell>
          <cell r="DC1348">
            <v>0</v>
          </cell>
          <cell r="DD1348">
            <v>0</v>
          </cell>
          <cell r="DE1348">
            <v>-285.45829706010409</v>
          </cell>
          <cell r="DF1348">
            <v>0</v>
          </cell>
          <cell r="DG1348">
            <v>0</v>
          </cell>
          <cell r="DH1348">
            <v>-111.00000000000728</v>
          </cell>
          <cell r="DI1348">
            <v>-110.37251699999615</v>
          </cell>
          <cell r="DJ1348">
            <v>0</v>
          </cell>
          <cell r="DK1348">
            <v>-64.085780059998797</v>
          </cell>
          <cell r="DL1348">
            <v>0</v>
          </cell>
          <cell r="DM1348">
            <v>0</v>
          </cell>
          <cell r="DN1348">
            <v>0</v>
          </cell>
          <cell r="DO1348">
            <v>0</v>
          </cell>
          <cell r="DP1348">
            <v>0</v>
          </cell>
          <cell r="DQ1348">
            <v>0</v>
          </cell>
          <cell r="DR1348">
            <v>-110.869796999963</v>
          </cell>
          <cell r="DS1348">
            <v>0</v>
          </cell>
          <cell r="DT1348">
            <v>0</v>
          </cell>
          <cell r="DU1348">
            <v>-111</v>
          </cell>
          <cell r="DV1348">
            <v>-110.83161300000211</v>
          </cell>
          <cell r="DW1348">
            <v>0</v>
          </cell>
          <cell r="DX1348">
            <v>110.96181600000273</v>
          </cell>
          <cell r="DY1348">
            <v>0</v>
          </cell>
          <cell r="DZ1348">
            <v>0</v>
          </cell>
          <cell r="EA1348">
            <v>0</v>
          </cell>
          <cell r="EB1348">
            <v>0</v>
          </cell>
          <cell r="EC1348">
            <v>0</v>
          </cell>
          <cell r="ED1348">
            <v>0</v>
          </cell>
          <cell r="EE1348">
            <v>-14.587271119991783</v>
          </cell>
          <cell r="EF1348">
            <v>0</v>
          </cell>
          <cell r="EG1348">
            <v>0</v>
          </cell>
          <cell r="EH1348">
            <v>-14.587271119999059</v>
          </cell>
          <cell r="EI1348">
            <v>0</v>
          </cell>
          <cell r="EJ1348">
            <v>0</v>
          </cell>
          <cell r="EK1348">
            <v>0</v>
          </cell>
          <cell r="EL1348">
            <v>0</v>
          </cell>
          <cell r="EM1348">
            <v>0</v>
          </cell>
          <cell r="EN1348">
            <v>0</v>
          </cell>
          <cell r="EO1348">
            <v>0</v>
          </cell>
          <cell r="EP1348">
            <v>0</v>
          </cell>
          <cell r="EQ1348">
            <v>0</v>
          </cell>
          <cell r="ER1348">
            <v>-53.957434559997637</v>
          </cell>
          <cell r="ES1348">
            <v>0</v>
          </cell>
          <cell r="ET1348">
            <v>0</v>
          </cell>
          <cell r="EU1348">
            <v>-53.957434559997637</v>
          </cell>
          <cell r="EV1348">
            <v>0</v>
          </cell>
          <cell r="EW1348">
            <v>0</v>
          </cell>
          <cell r="EX1348">
            <v>0</v>
          </cell>
          <cell r="EY1348">
            <v>0</v>
          </cell>
          <cell r="EZ1348">
            <v>0</v>
          </cell>
          <cell r="FA1348">
            <v>0</v>
          </cell>
          <cell r="FB1348">
            <v>0</v>
          </cell>
          <cell r="FC1348">
            <v>0</v>
          </cell>
          <cell r="FD1348">
            <v>0</v>
          </cell>
          <cell r="FE1348">
            <v>3.5848075000103563</v>
          </cell>
          <cell r="FF1348">
            <v>0</v>
          </cell>
          <cell r="FG1348">
            <v>0</v>
          </cell>
          <cell r="FH1348">
            <v>3.5848075000030803</v>
          </cell>
          <cell r="FI1348">
            <v>0</v>
          </cell>
          <cell r="FJ1348">
            <v>0</v>
          </cell>
          <cell r="FK1348">
            <v>0</v>
          </cell>
          <cell r="FL1348">
            <v>0</v>
          </cell>
          <cell r="FM1348">
            <v>0</v>
          </cell>
          <cell r="FN1348">
            <v>0</v>
          </cell>
          <cell r="FO1348">
            <v>0</v>
          </cell>
          <cell r="FP1348">
            <v>0</v>
          </cell>
          <cell r="FQ1348">
            <v>0</v>
          </cell>
          <cell r="FR1348">
            <v>-173.30892581993248</v>
          </cell>
          <cell r="FS1348">
            <v>0</v>
          </cell>
          <cell r="FT1348">
            <v>0</v>
          </cell>
          <cell r="FU1348">
            <v>-173.30892581999069</v>
          </cell>
          <cell r="FV1348">
            <v>0</v>
          </cell>
          <cell r="FW1348">
            <v>0</v>
          </cell>
          <cell r="FX1348">
            <v>0</v>
          </cell>
          <cell r="FY1348">
            <v>0</v>
          </cell>
          <cell r="FZ1348">
            <v>0</v>
          </cell>
          <cell r="GA1348">
            <v>0</v>
          </cell>
          <cell r="GB1348">
            <v>0</v>
          </cell>
          <cell r="GC1348">
            <v>0</v>
          </cell>
          <cell r="GD1348">
            <v>0</v>
          </cell>
          <cell r="GE1348">
            <v>-0.1139969999785535</v>
          </cell>
          <cell r="GF1348">
            <v>0</v>
          </cell>
          <cell r="GG1348">
            <v>0</v>
          </cell>
          <cell r="GH1348">
            <v>-0.11399699999310542</v>
          </cell>
          <cell r="GI1348">
            <v>0</v>
          </cell>
          <cell r="GJ1348">
            <v>0</v>
          </cell>
          <cell r="GK1348">
            <v>0</v>
          </cell>
          <cell r="GL1348">
            <v>0</v>
          </cell>
          <cell r="GM1348">
            <v>0</v>
          </cell>
          <cell r="GN1348">
            <v>0</v>
          </cell>
          <cell r="GO1348">
            <v>0</v>
          </cell>
          <cell r="GP1348">
            <v>0</v>
          </cell>
          <cell r="GQ1348">
            <v>0</v>
          </cell>
          <cell r="GR1348">
            <v>239.39683412003797</v>
          </cell>
          <cell r="GS1348">
            <v>0</v>
          </cell>
          <cell r="GT1348">
            <v>0</v>
          </cell>
          <cell r="GU1348">
            <v>239.39683411999431</v>
          </cell>
          <cell r="GV1348">
            <v>0</v>
          </cell>
          <cell r="GW1348">
            <v>0</v>
          </cell>
          <cell r="GX1348">
            <v>0</v>
          </cell>
          <cell r="GY1348">
            <v>0</v>
          </cell>
          <cell r="GZ1348">
            <v>0</v>
          </cell>
          <cell r="HA1348">
            <v>0</v>
          </cell>
          <cell r="HB1348">
            <v>0</v>
          </cell>
          <cell r="HC1348">
            <v>0</v>
          </cell>
          <cell r="HD1348">
            <v>0</v>
          </cell>
          <cell r="HE1348">
            <v>-224.78612168005202</v>
          </cell>
          <cell r="HF1348">
            <v>0</v>
          </cell>
          <cell r="HG1348">
            <v>0</v>
          </cell>
          <cell r="HH1348">
            <v>-224.78612168000109</v>
          </cell>
          <cell r="HI1348">
            <v>0</v>
          </cell>
          <cell r="HJ1348">
            <v>0</v>
          </cell>
          <cell r="HK1348">
            <v>0</v>
          </cell>
          <cell r="HL1348">
            <v>0</v>
          </cell>
          <cell r="HM1348">
            <v>0</v>
          </cell>
          <cell r="HN1348">
            <v>0</v>
          </cell>
          <cell r="HO1348">
            <v>0</v>
          </cell>
          <cell r="HP1348">
            <v>0</v>
          </cell>
          <cell r="HQ1348">
            <v>0</v>
          </cell>
          <cell r="HR1348">
            <v>-44.225754760031123</v>
          </cell>
          <cell r="HS1348">
            <v>0</v>
          </cell>
          <cell r="HT1348">
            <v>0</v>
          </cell>
          <cell r="HU1348">
            <v>-44.225754760002019</v>
          </cell>
          <cell r="HV1348">
            <v>0</v>
          </cell>
          <cell r="HW1348">
            <v>0</v>
          </cell>
          <cell r="HX1348">
            <v>0</v>
          </cell>
          <cell r="HY1348">
            <v>0</v>
          </cell>
          <cell r="HZ1348">
            <v>0</v>
          </cell>
          <cell r="IA1348">
            <v>0</v>
          </cell>
          <cell r="IB1348">
            <v>0</v>
          </cell>
          <cell r="IC1348">
            <v>0</v>
          </cell>
          <cell r="ID1348">
            <v>0</v>
          </cell>
          <cell r="IE1348">
            <v>25.909422929980792</v>
          </cell>
          <cell r="IF1348">
            <v>0</v>
          </cell>
          <cell r="IG1348">
            <v>0</v>
          </cell>
          <cell r="IH1348">
            <v>25.90942293000262</v>
          </cell>
          <cell r="II1348">
            <v>0</v>
          </cell>
          <cell r="IJ1348">
            <v>0</v>
          </cell>
          <cell r="IK1348">
            <v>0</v>
          </cell>
          <cell r="IL1348">
            <v>0</v>
          </cell>
          <cell r="IM1348">
            <v>0</v>
          </cell>
          <cell r="IN1348">
            <v>0</v>
          </cell>
          <cell r="IO1348">
            <v>0</v>
          </cell>
          <cell r="IP1348">
            <v>0</v>
          </cell>
          <cell r="IQ1348">
            <v>0</v>
          </cell>
          <cell r="IR1348">
            <v>-22.373133420012891</v>
          </cell>
          <cell r="IS1348">
            <v>0</v>
          </cell>
          <cell r="IT1348">
            <v>0</v>
          </cell>
          <cell r="IU1348">
            <v>-22.373133420005615</v>
          </cell>
          <cell r="IV1348">
            <v>0</v>
          </cell>
          <cell r="IW1348">
            <v>0</v>
          </cell>
          <cell r="IX1348">
            <v>0</v>
          </cell>
          <cell r="IY1348">
            <v>0</v>
          </cell>
          <cell r="IZ1348">
            <v>0</v>
          </cell>
          <cell r="JA1348">
            <v>0</v>
          </cell>
          <cell r="JB1348">
            <v>0</v>
          </cell>
          <cell r="JC1348">
            <v>0</v>
          </cell>
          <cell r="JD1348">
            <v>0</v>
          </cell>
          <cell r="JE1348">
            <v>0</v>
          </cell>
          <cell r="JF1348">
            <v>0</v>
          </cell>
          <cell r="JG1348">
            <v>0</v>
          </cell>
          <cell r="JH1348">
            <v>0</v>
          </cell>
          <cell r="JI1348">
            <v>0</v>
          </cell>
          <cell r="JJ1348">
            <v>0</v>
          </cell>
          <cell r="JK1348">
            <v>0</v>
          </cell>
          <cell r="JL1348">
            <v>0</v>
          </cell>
          <cell r="JM1348">
            <v>0</v>
          </cell>
          <cell r="JN1348">
            <v>0</v>
          </cell>
          <cell r="JO1348">
            <v>0</v>
          </cell>
          <cell r="JP1348">
            <v>0</v>
          </cell>
          <cell r="JQ1348">
            <v>0</v>
          </cell>
        </row>
        <row r="1349">
          <cell r="D1349" t="str">
            <v>WD_.EX.WYE._.REP.Foote Creek I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-490.31344263997744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-274.31344264000109</v>
          </cell>
          <cell r="X1349">
            <v>-43.199999999998909</v>
          </cell>
          <cell r="Y1349">
            <v>0</v>
          </cell>
          <cell r="Z1349">
            <v>0</v>
          </cell>
          <cell r="AA1349">
            <v>0</v>
          </cell>
          <cell r="AB1349">
            <v>-172.80000000000291</v>
          </cell>
          <cell r="AC1349">
            <v>0</v>
          </cell>
          <cell r="AD1349">
            <v>0</v>
          </cell>
          <cell r="AE1349">
            <v>58.757194869976956</v>
          </cell>
          <cell r="AF1349">
            <v>0</v>
          </cell>
          <cell r="AG1349">
            <v>0</v>
          </cell>
          <cell r="AH1349">
            <v>97.353745479998906</v>
          </cell>
          <cell r="AI1349">
            <v>0</v>
          </cell>
          <cell r="AJ1349">
            <v>226.59980258999713</v>
          </cell>
          <cell r="AK1349">
            <v>-92.396353199999794</v>
          </cell>
          <cell r="AL1349">
            <v>0</v>
          </cell>
          <cell r="AM1349">
            <v>0</v>
          </cell>
          <cell r="AN1349">
            <v>0</v>
          </cell>
          <cell r="AO1349">
            <v>-172.80000000000291</v>
          </cell>
          <cell r="AP1349">
            <v>0</v>
          </cell>
          <cell r="AQ1349">
            <v>0</v>
          </cell>
          <cell r="AR1349">
            <v>-331.19097602998954</v>
          </cell>
          <cell r="AS1349">
            <v>0</v>
          </cell>
          <cell r="AT1349">
            <v>0</v>
          </cell>
          <cell r="AU1349">
            <v>-347.68933167000068</v>
          </cell>
          <cell r="AV1349">
            <v>16.498355640000227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  <cell r="BJ1349">
            <v>0</v>
          </cell>
          <cell r="BK1349">
            <v>0</v>
          </cell>
          <cell r="BL1349">
            <v>0</v>
          </cell>
          <cell r="BM1349">
            <v>0</v>
          </cell>
          <cell r="BN1349">
            <v>0</v>
          </cell>
          <cell r="BO1349">
            <v>0</v>
          </cell>
          <cell r="BP1349">
            <v>0</v>
          </cell>
          <cell r="BQ1349">
            <v>0</v>
          </cell>
          <cell r="BR1349">
            <v>59.985242299968377</v>
          </cell>
          <cell r="BS1349">
            <v>0</v>
          </cell>
          <cell r="BT1349">
            <v>0</v>
          </cell>
          <cell r="BU1349">
            <v>44.022272279999015</v>
          </cell>
          <cell r="BV1349">
            <v>74.48625377999997</v>
          </cell>
          <cell r="BW1349">
            <v>-101.92003968999961</v>
          </cell>
          <cell r="BX1349">
            <v>43.396755929996289</v>
          </cell>
          <cell r="BY1349">
            <v>0</v>
          </cell>
          <cell r="BZ1349">
            <v>0</v>
          </cell>
          <cell r="CA1349">
            <v>0</v>
          </cell>
          <cell r="CB1349">
            <v>0</v>
          </cell>
          <cell r="CC1349">
            <v>0</v>
          </cell>
          <cell r="CD1349">
            <v>0</v>
          </cell>
          <cell r="CE1349">
            <v>240.60346623000805</v>
          </cell>
          <cell r="CF1349">
            <v>0</v>
          </cell>
          <cell r="CG1349">
            <v>15.124828350000826</v>
          </cell>
          <cell r="CH1349">
            <v>129.59783999999854</v>
          </cell>
          <cell r="CI1349">
            <v>94.960690200001409</v>
          </cell>
          <cell r="CJ1349">
            <v>0</v>
          </cell>
          <cell r="CK1349">
            <v>0.92010767999818199</v>
          </cell>
          <cell r="CL1349">
            <v>0</v>
          </cell>
          <cell r="CM1349">
            <v>0</v>
          </cell>
          <cell r="CN1349">
            <v>0</v>
          </cell>
          <cell r="CO1349">
            <v>0</v>
          </cell>
          <cell r="CP1349">
            <v>0</v>
          </cell>
          <cell r="CQ1349">
            <v>0</v>
          </cell>
          <cell r="CR1349">
            <v>43.575537599972449</v>
          </cell>
          <cell r="CS1349">
            <v>0</v>
          </cell>
          <cell r="CT1349">
            <v>0</v>
          </cell>
          <cell r="CU1349">
            <v>0</v>
          </cell>
          <cell r="CV1349">
            <v>0</v>
          </cell>
          <cell r="CW1349">
            <v>0</v>
          </cell>
          <cell r="CX1349">
            <v>43.575537599999734</v>
          </cell>
          <cell r="CY1349">
            <v>0</v>
          </cell>
          <cell r="CZ1349">
            <v>0</v>
          </cell>
          <cell r="DA1349">
            <v>0</v>
          </cell>
          <cell r="DB1349">
            <v>0</v>
          </cell>
          <cell r="DC1349">
            <v>0</v>
          </cell>
          <cell r="DD1349">
            <v>0</v>
          </cell>
          <cell r="DE1349">
            <v>34.967293559981044</v>
          </cell>
          <cell r="DF1349">
            <v>0</v>
          </cell>
          <cell r="DG1349">
            <v>0</v>
          </cell>
          <cell r="DH1349">
            <v>32.936958269998286</v>
          </cell>
          <cell r="DI1349">
            <v>-78.693465600001218</v>
          </cell>
          <cell r="DJ1349">
            <v>0</v>
          </cell>
          <cell r="DK1349">
            <v>80.723800890000348</v>
          </cell>
          <cell r="DL1349">
            <v>0</v>
          </cell>
          <cell r="DM1349">
            <v>0</v>
          </cell>
          <cell r="DN1349">
            <v>0</v>
          </cell>
          <cell r="DO1349">
            <v>0</v>
          </cell>
          <cell r="DP1349">
            <v>0</v>
          </cell>
          <cell r="DQ1349">
            <v>0</v>
          </cell>
          <cell r="DR1349">
            <v>-289.56727122000302</v>
          </cell>
          <cell r="DS1349">
            <v>0</v>
          </cell>
          <cell r="DT1349">
            <v>0</v>
          </cell>
          <cell r="DU1349">
            <v>18.419611980003538</v>
          </cell>
          <cell r="DV1349">
            <v>-86.367988800000603</v>
          </cell>
          <cell r="DW1349">
            <v>-92.021227199997156</v>
          </cell>
          <cell r="DX1349">
            <v>-129.59766719999971</v>
          </cell>
          <cell r="DY1349">
            <v>0</v>
          </cell>
          <cell r="DZ1349">
            <v>0</v>
          </cell>
          <cell r="EA1349">
            <v>0</v>
          </cell>
          <cell r="EB1349">
            <v>0</v>
          </cell>
          <cell r="EC1349">
            <v>0</v>
          </cell>
          <cell r="ED1349">
            <v>0</v>
          </cell>
          <cell r="EE1349">
            <v>30.721075199951883</v>
          </cell>
          <cell r="EF1349">
            <v>0</v>
          </cell>
          <cell r="EG1349">
            <v>0</v>
          </cell>
          <cell r="EH1349">
            <v>73.917619200001354</v>
          </cell>
          <cell r="EI1349">
            <v>-43.196544000002177</v>
          </cell>
          <cell r="EJ1349">
            <v>0</v>
          </cell>
          <cell r="EK1349">
            <v>0</v>
          </cell>
          <cell r="EL1349">
            <v>0</v>
          </cell>
          <cell r="EM1349">
            <v>0</v>
          </cell>
          <cell r="EN1349">
            <v>0</v>
          </cell>
          <cell r="EO1349">
            <v>0</v>
          </cell>
          <cell r="EP1349">
            <v>0</v>
          </cell>
          <cell r="EQ1349">
            <v>0</v>
          </cell>
          <cell r="ER1349">
            <v>-168.80024159999448</v>
          </cell>
          <cell r="ES1349">
            <v>0</v>
          </cell>
          <cell r="ET1349">
            <v>0</v>
          </cell>
          <cell r="EU1349">
            <v>-168.80024160000175</v>
          </cell>
          <cell r="EV1349">
            <v>0</v>
          </cell>
          <cell r="EW1349">
            <v>0</v>
          </cell>
          <cell r="EX1349">
            <v>0</v>
          </cell>
          <cell r="EY1349">
            <v>0</v>
          </cell>
          <cell r="EZ1349">
            <v>0</v>
          </cell>
          <cell r="FA1349">
            <v>0</v>
          </cell>
          <cell r="FB1349">
            <v>0</v>
          </cell>
          <cell r="FC1349">
            <v>0</v>
          </cell>
          <cell r="FD1349">
            <v>0</v>
          </cell>
          <cell r="FE1349">
            <v>91.304020800016588</v>
          </cell>
          <cell r="FF1349">
            <v>0</v>
          </cell>
          <cell r="FG1349">
            <v>0</v>
          </cell>
          <cell r="FH1349">
            <v>91.30402079999476</v>
          </cell>
          <cell r="FI1349">
            <v>0</v>
          </cell>
          <cell r="FJ1349">
            <v>0</v>
          </cell>
          <cell r="FK1349">
            <v>0</v>
          </cell>
          <cell r="FL1349">
            <v>0</v>
          </cell>
          <cell r="FM1349">
            <v>0</v>
          </cell>
          <cell r="FN1349">
            <v>0</v>
          </cell>
          <cell r="FO1349">
            <v>0</v>
          </cell>
          <cell r="FP1349">
            <v>0</v>
          </cell>
          <cell r="FQ1349">
            <v>0</v>
          </cell>
          <cell r="FR1349">
            <v>-33.099667200003751</v>
          </cell>
          <cell r="FS1349">
            <v>0</v>
          </cell>
          <cell r="FT1349">
            <v>0</v>
          </cell>
          <cell r="FU1349">
            <v>10.096876799998427</v>
          </cell>
          <cell r="FV1349">
            <v>-43.196543999998539</v>
          </cell>
          <cell r="FW1349">
            <v>0</v>
          </cell>
          <cell r="FX1349">
            <v>0</v>
          </cell>
          <cell r="FY1349">
            <v>0</v>
          </cell>
          <cell r="FZ1349">
            <v>0</v>
          </cell>
          <cell r="GA1349">
            <v>0</v>
          </cell>
          <cell r="GB1349">
            <v>0</v>
          </cell>
          <cell r="GC1349">
            <v>0</v>
          </cell>
          <cell r="GD1349">
            <v>0</v>
          </cell>
          <cell r="GE1349">
            <v>-46.642620360013098</v>
          </cell>
          <cell r="GF1349">
            <v>0</v>
          </cell>
          <cell r="GG1349">
            <v>0</v>
          </cell>
          <cell r="GH1349">
            <v>-89.839164359997085</v>
          </cell>
          <cell r="GI1349">
            <v>43.196543999998539</v>
          </cell>
          <cell r="GJ1349">
            <v>0</v>
          </cell>
          <cell r="GK1349">
            <v>0</v>
          </cell>
          <cell r="GL1349">
            <v>0</v>
          </cell>
          <cell r="GM1349">
            <v>0</v>
          </cell>
          <cell r="GN1349">
            <v>0</v>
          </cell>
          <cell r="GO1349">
            <v>0</v>
          </cell>
          <cell r="GP1349">
            <v>0</v>
          </cell>
          <cell r="GQ1349">
            <v>0</v>
          </cell>
          <cell r="GR1349">
            <v>5.7057947700086515</v>
          </cell>
          <cell r="GS1349">
            <v>0</v>
          </cell>
          <cell r="GT1349">
            <v>0</v>
          </cell>
          <cell r="GU1349">
            <v>5.7057947700013756</v>
          </cell>
          <cell r="GV1349">
            <v>0</v>
          </cell>
          <cell r="GW1349">
            <v>0</v>
          </cell>
          <cell r="GX1349">
            <v>0</v>
          </cell>
          <cell r="GY1349">
            <v>0</v>
          </cell>
          <cell r="GZ1349">
            <v>0</v>
          </cell>
          <cell r="HA1349">
            <v>0</v>
          </cell>
          <cell r="HB1349">
            <v>0</v>
          </cell>
          <cell r="HC1349">
            <v>0</v>
          </cell>
          <cell r="HD1349">
            <v>0</v>
          </cell>
          <cell r="HE1349">
            <v>-34.751853609981481</v>
          </cell>
          <cell r="HF1349">
            <v>0</v>
          </cell>
          <cell r="HG1349">
            <v>0</v>
          </cell>
          <cell r="HH1349">
            <v>-34.751853610003309</v>
          </cell>
          <cell r="HI1349">
            <v>0</v>
          </cell>
          <cell r="HJ1349">
            <v>0</v>
          </cell>
          <cell r="HK1349">
            <v>0</v>
          </cell>
          <cell r="HL1349">
            <v>0</v>
          </cell>
          <cell r="HM1349">
            <v>0</v>
          </cell>
          <cell r="HN1349">
            <v>0</v>
          </cell>
          <cell r="HO1349">
            <v>0</v>
          </cell>
          <cell r="HP1349">
            <v>0</v>
          </cell>
          <cell r="HQ1349">
            <v>0</v>
          </cell>
          <cell r="HR1349">
            <v>-2.4077519999991637</v>
          </cell>
          <cell r="HS1349">
            <v>0</v>
          </cell>
          <cell r="HT1349">
            <v>0</v>
          </cell>
          <cell r="HU1349">
            <v>-2.4077519999991637</v>
          </cell>
          <cell r="HV1349">
            <v>0</v>
          </cell>
          <cell r="HW1349">
            <v>0</v>
          </cell>
          <cell r="HX1349">
            <v>0</v>
          </cell>
          <cell r="HY1349">
            <v>0</v>
          </cell>
          <cell r="HZ1349">
            <v>0</v>
          </cell>
          <cell r="IA1349">
            <v>0</v>
          </cell>
          <cell r="IB1349">
            <v>0</v>
          </cell>
          <cell r="IC1349">
            <v>0</v>
          </cell>
          <cell r="ID1349">
            <v>0</v>
          </cell>
          <cell r="IE1349">
            <v>0</v>
          </cell>
          <cell r="IF1349">
            <v>0</v>
          </cell>
          <cell r="IG1349">
            <v>0</v>
          </cell>
          <cell r="IH1349">
            <v>0</v>
          </cell>
          <cell r="II1349">
            <v>0</v>
          </cell>
          <cell r="IJ1349">
            <v>0</v>
          </cell>
          <cell r="IK1349">
            <v>0</v>
          </cell>
          <cell r="IL1349">
            <v>0</v>
          </cell>
          <cell r="IM1349">
            <v>0</v>
          </cell>
          <cell r="IN1349">
            <v>0</v>
          </cell>
          <cell r="IO1349">
            <v>0</v>
          </cell>
          <cell r="IP1349">
            <v>0</v>
          </cell>
          <cell r="IQ1349">
            <v>0</v>
          </cell>
          <cell r="IR1349">
            <v>160.40777759999037</v>
          </cell>
          <cell r="IS1349">
            <v>0</v>
          </cell>
          <cell r="IT1349">
            <v>0</v>
          </cell>
          <cell r="IU1349">
            <v>160.40777759999764</v>
          </cell>
          <cell r="IV1349">
            <v>0</v>
          </cell>
          <cell r="IW1349">
            <v>0</v>
          </cell>
          <cell r="IX1349">
            <v>0</v>
          </cell>
          <cell r="IY1349">
            <v>0</v>
          </cell>
          <cell r="IZ1349">
            <v>0</v>
          </cell>
          <cell r="JA1349">
            <v>0</v>
          </cell>
          <cell r="JB1349">
            <v>0</v>
          </cell>
          <cell r="JC1349">
            <v>0</v>
          </cell>
          <cell r="JD1349">
            <v>0</v>
          </cell>
          <cell r="JE1349">
            <v>0</v>
          </cell>
          <cell r="JF1349">
            <v>0</v>
          </cell>
          <cell r="JG1349">
            <v>0</v>
          </cell>
          <cell r="JH1349">
            <v>0</v>
          </cell>
          <cell r="JI1349">
            <v>0</v>
          </cell>
          <cell r="JJ1349">
            <v>0</v>
          </cell>
          <cell r="JK1349">
            <v>0</v>
          </cell>
          <cell r="JL1349">
            <v>0</v>
          </cell>
          <cell r="JM1349">
            <v>0</v>
          </cell>
          <cell r="JN1349">
            <v>0</v>
          </cell>
          <cell r="JO1349">
            <v>0</v>
          </cell>
          <cell r="JP1349">
            <v>0</v>
          </cell>
          <cell r="JQ1349">
            <v>0</v>
          </cell>
        </row>
        <row r="1350">
          <cell r="D1350" t="str">
            <v>WD_.EX.WYE._.REP.Foote Creek III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-272.1794872499886</v>
          </cell>
          <cell r="S1350">
            <v>0</v>
          </cell>
          <cell r="T1350">
            <v>24.750000000001819</v>
          </cell>
          <cell r="U1350">
            <v>0</v>
          </cell>
          <cell r="V1350">
            <v>0</v>
          </cell>
          <cell r="W1350">
            <v>-173.17948724999951</v>
          </cell>
          <cell r="X1350">
            <v>-24.749999999999091</v>
          </cell>
          <cell r="Y1350">
            <v>0</v>
          </cell>
          <cell r="Z1350">
            <v>0</v>
          </cell>
          <cell r="AA1350">
            <v>0</v>
          </cell>
          <cell r="AB1350">
            <v>-99</v>
          </cell>
          <cell r="AC1350">
            <v>0</v>
          </cell>
          <cell r="AD1350">
            <v>0</v>
          </cell>
          <cell r="AE1350">
            <v>-26.7426040499995</v>
          </cell>
          <cell r="AF1350">
            <v>0</v>
          </cell>
          <cell r="AG1350">
            <v>0</v>
          </cell>
          <cell r="AH1350">
            <v>55.588888410000436</v>
          </cell>
          <cell r="AI1350">
            <v>0</v>
          </cell>
          <cell r="AJ1350">
            <v>98.996559749999506</v>
          </cell>
          <cell r="AK1350">
            <v>-99.281184749998829</v>
          </cell>
          <cell r="AL1350">
            <v>0</v>
          </cell>
          <cell r="AM1350">
            <v>0</v>
          </cell>
          <cell r="AN1350">
            <v>0</v>
          </cell>
          <cell r="AO1350">
            <v>-82.046867459997884</v>
          </cell>
          <cell r="AP1350">
            <v>0</v>
          </cell>
          <cell r="AQ1350">
            <v>0</v>
          </cell>
          <cell r="AR1350">
            <v>-192.66405906</v>
          </cell>
          <cell r="AS1350">
            <v>0</v>
          </cell>
          <cell r="AT1350">
            <v>0</v>
          </cell>
          <cell r="AU1350">
            <v>-203.68515896000099</v>
          </cell>
          <cell r="AV1350">
            <v>11.021099899999172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  <cell r="BJ1350">
            <v>0</v>
          </cell>
          <cell r="BK1350">
            <v>0</v>
          </cell>
          <cell r="BL1350">
            <v>0</v>
          </cell>
          <cell r="BM1350">
            <v>0</v>
          </cell>
          <cell r="BN1350">
            <v>0</v>
          </cell>
          <cell r="BO1350">
            <v>0</v>
          </cell>
          <cell r="BP1350">
            <v>0</v>
          </cell>
          <cell r="BQ1350">
            <v>0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0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0</v>
          </cell>
          <cell r="CC1350">
            <v>0</v>
          </cell>
          <cell r="CD1350">
            <v>0</v>
          </cell>
          <cell r="CE1350">
            <v>0</v>
          </cell>
          <cell r="CF1350">
            <v>0</v>
          </cell>
          <cell r="CG1350">
            <v>0</v>
          </cell>
          <cell r="CH1350">
            <v>0</v>
          </cell>
          <cell r="CI1350">
            <v>0</v>
          </cell>
          <cell r="CJ1350">
            <v>0</v>
          </cell>
          <cell r="CK1350">
            <v>0</v>
          </cell>
          <cell r="CL1350">
            <v>0</v>
          </cell>
          <cell r="CM1350">
            <v>0</v>
          </cell>
          <cell r="CN1350">
            <v>0</v>
          </cell>
          <cell r="CO1350">
            <v>0</v>
          </cell>
          <cell r="CP1350">
            <v>0</v>
          </cell>
          <cell r="CQ1350">
            <v>0</v>
          </cell>
          <cell r="CR1350">
            <v>0</v>
          </cell>
          <cell r="CS1350">
            <v>0</v>
          </cell>
          <cell r="CT1350">
            <v>0</v>
          </cell>
          <cell r="CU1350">
            <v>0</v>
          </cell>
          <cell r="CV1350">
            <v>0</v>
          </cell>
          <cell r="CW1350">
            <v>0</v>
          </cell>
          <cell r="CX1350">
            <v>0</v>
          </cell>
          <cell r="CY1350">
            <v>0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  <cell r="DD1350">
            <v>0</v>
          </cell>
          <cell r="DE1350">
            <v>-1.5457666000147583</v>
          </cell>
          <cell r="DF1350">
            <v>0</v>
          </cell>
          <cell r="DG1350">
            <v>0</v>
          </cell>
          <cell r="DH1350">
            <v>6.913392959999328</v>
          </cell>
          <cell r="DI1350">
            <v>-20.334798000001683</v>
          </cell>
          <cell r="DJ1350">
            <v>0</v>
          </cell>
          <cell r="DK1350">
            <v>11.87563843999942</v>
          </cell>
          <cell r="DL1350">
            <v>0</v>
          </cell>
          <cell r="DM1350">
            <v>0</v>
          </cell>
          <cell r="DN1350">
            <v>0</v>
          </cell>
          <cell r="DO1350">
            <v>0</v>
          </cell>
          <cell r="DP1350">
            <v>0</v>
          </cell>
          <cell r="DQ1350">
            <v>0</v>
          </cell>
          <cell r="DR1350">
            <v>-160.93704623001395</v>
          </cell>
          <cell r="DS1350">
            <v>0</v>
          </cell>
          <cell r="DT1350">
            <v>0</v>
          </cell>
          <cell r="DU1350">
            <v>4.7944070100002136</v>
          </cell>
          <cell r="DV1350">
            <v>-49.481660249997731</v>
          </cell>
          <cell r="DW1350">
            <v>-42.001129490000494</v>
          </cell>
          <cell r="DX1350">
            <v>-74.248663500000475</v>
          </cell>
          <cell r="DY1350">
            <v>0</v>
          </cell>
          <cell r="DZ1350">
            <v>0</v>
          </cell>
          <cell r="EA1350">
            <v>0</v>
          </cell>
          <cell r="EB1350">
            <v>0</v>
          </cell>
          <cell r="EC1350">
            <v>0</v>
          </cell>
          <cell r="ED1350">
            <v>0</v>
          </cell>
          <cell r="EE1350">
            <v>-6.8855878100148402</v>
          </cell>
          <cell r="EF1350">
            <v>0</v>
          </cell>
          <cell r="EG1350">
            <v>0</v>
          </cell>
          <cell r="EH1350">
            <v>35.187643029998071</v>
          </cell>
          <cell r="EI1350">
            <v>-42.073230839998359</v>
          </cell>
          <cell r="EJ1350">
            <v>0</v>
          </cell>
          <cell r="EK1350">
            <v>0</v>
          </cell>
          <cell r="EL1350">
            <v>0</v>
          </cell>
          <cell r="EM1350">
            <v>0</v>
          </cell>
          <cell r="EN1350">
            <v>0</v>
          </cell>
          <cell r="EO1350">
            <v>0</v>
          </cell>
          <cell r="EP1350">
            <v>0</v>
          </cell>
          <cell r="EQ1350">
            <v>0</v>
          </cell>
          <cell r="ER1350">
            <v>-96.708471749996534</v>
          </cell>
          <cell r="ES1350">
            <v>0</v>
          </cell>
          <cell r="ET1350">
            <v>0</v>
          </cell>
          <cell r="EU1350">
            <v>-96.708471749998353</v>
          </cell>
          <cell r="EV1350">
            <v>0</v>
          </cell>
          <cell r="EW1350">
            <v>0</v>
          </cell>
          <cell r="EX1350">
            <v>0</v>
          </cell>
          <cell r="EY1350">
            <v>0</v>
          </cell>
          <cell r="EZ1350">
            <v>0</v>
          </cell>
          <cell r="FA1350">
            <v>0</v>
          </cell>
          <cell r="FB1350">
            <v>0</v>
          </cell>
          <cell r="FC1350">
            <v>0</v>
          </cell>
          <cell r="FD1350">
            <v>0</v>
          </cell>
          <cell r="FE1350">
            <v>52.309595250000712</v>
          </cell>
          <cell r="FF1350">
            <v>0</v>
          </cell>
          <cell r="FG1350">
            <v>0</v>
          </cell>
          <cell r="FH1350">
            <v>52.309595250000712</v>
          </cell>
          <cell r="FI1350">
            <v>0</v>
          </cell>
          <cell r="FJ1350">
            <v>0</v>
          </cell>
          <cell r="FK1350">
            <v>0</v>
          </cell>
          <cell r="FL1350">
            <v>0</v>
          </cell>
          <cell r="FM1350">
            <v>0</v>
          </cell>
          <cell r="FN1350">
            <v>0</v>
          </cell>
          <cell r="FO1350">
            <v>0</v>
          </cell>
          <cell r="FP1350">
            <v>0</v>
          </cell>
          <cell r="FQ1350">
            <v>0</v>
          </cell>
          <cell r="FR1350">
            <v>23.973993630002951</v>
          </cell>
          <cell r="FS1350">
            <v>0</v>
          </cell>
          <cell r="FT1350">
            <v>0</v>
          </cell>
          <cell r="FU1350">
            <v>24.60251475000041</v>
          </cell>
          <cell r="FV1350">
            <v>-0.62852111999927729</v>
          </cell>
          <cell r="FW1350">
            <v>0</v>
          </cell>
          <cell r="FX1350">
            <v>0</v>
          </cell>
          <cell r="FY1350">
            <v>0</v>
          </cell>
          <cell r="FZ1350">
            <v>0</v>
          </cell>
          <cell r="GA1350">
            <v>0</v>
          </cell>
          <cell r="GB1350">
            <v>0</v>
          </cell>
          <cell r="GC1350">
            <v>0</v>
          </cell>
          <cell r="GD1350">
            <v>0</v>
          </cell>
          <cell r="GE1350">
            <v>4.9616820000082953</v>
          </cell>
          <cell r="GF1350">
            <v>0</v>
          </cell>
          <cell r="GG1350">
            <v>0</v>
          </cell>
          <cell r="GH1350">
            <v>-19.786337999999887</v>
          </cell>
          <cell r="GI1350">
            <v>24.748019999999087</v>
          </cell>
          <cell r="GJ1350">
            <v>0</v>
          </cell>
          <cell r="GK1350">
            <v>0</v>
          </cell>
          <cell r="GL1350">
            <v>0</v>
          </cell>
          <cell r="GM1350">
            <v>0</v>
          </cell>
          <cell r="GN1350">
            <v>0</v>
          </cell>
          <cell r="GO1350">
            <v>0</v>
          </cell>
          <cell r="GP1350">
            <v>0</v>
          </cell>
          <cell r="GQ1350">
            <v>0</v>
          </cell>
          <cell r="GR1350">
            <v>-24.607438339997316</v>
          </cell>
          <cell r="GS1350">
            <v>0</v>
          </cell>
          <cell r="GT1350">
            <v>0</v>
          </cell>
          <cell r="GU1350">
            <v>-24.607438339999135</v>
          </cell>
          <cell r="GV1350">
            <v>0</v>
          </cell>
          <cell r="GW1350">
            <v>0</v>
          </cell>
          <cell r="GX1350">
            <v>0</v>
          </cell>
          <cell r="GY1350">
            <v>0</v>
          </cell>
          <cell r="GZ1350">
            <v>0</v>
          </cell>
          <cell r="HA1350">
            <v>0</v>
          </cell>
          <cell r="HB1350">
            <v>0</v>
          </cell>
          <cell r="HC1350">
            <v>0</v>
          </cell>
          <cell r="HD1350">
            <v>0</v>
          </cell>
          <cell r="HE1350">
            <v>-18.135414000003948</v>
          </cell>
          <cell r="HF1350">
            <v>0</v>
          </cell>
          <cell r="HG1350">
            <v>0</v>
          </cell>
          <cell r="HH1350">
            <v>-18.13541400000031</v>
          </cell>
          <cell r="HI1350">
            <v>0</v>
          </cell>
          <cell r="HJ1350">
            <v>0</v>
          </cell>
          <cell r="HK1350">
            <v>0</v>
          </cell>
          <cell r="HL1350">
            <v>0</v>
          </cell>
          <cell r="HM1350">
            <v>0</v>
          </cell>
          <cell r="HN1350">
            <v>0</v>
          </cell>
          <cell r="HO1350">
            <v>0</v>
          </cell>
          <cell r="HP1350">
            <v>0</v>
          </cell>
          <cell r="HQ1350">
            <v>0</v>
          </cell>
          <cell r="HR1350">
            <v>-1.3794412499992177</v>
          </cell>
          <cell r="HS1350">
            <v>0</v>
          </cell>
          <cell r="HT1350">
            <v>0</v>
          </cell>
          <cell r="HU1350">
            <v>-1.3794412499992177</v>
          </cell>
          <cell r="HV1350">
            <v>0</v>
          </cell>
          <cell r="HW1350">
            <v>0</v>
          </cell>
          <cell r="HX1350">
            <v>0</v>
          </cell>
          <cell r="HY1350">
            <v>0</v>
          </cell>
          <cell r="HZ1350">
            <v>0</v>
          </cell>
          <cell r="IA1350">
            <v>0</v>
          </cell>
          <cell r="IB1350">
            <v>0</v>
          </cell>
          <cell r="IC1350">
            <v>0</v>
          </cell>
          <cell r="ID1350">
            <v>0</v>
          </cell>
          <cell r="IE1350">
            <v>0</v>
          </cell>
          <cell r="IF1350">
            <v>0</v>
          </cell>
          <cell r="IG1350">
            <v>0</v>
          </cell>
          <cell r="IH1350">
            <v>0</v>
          </cell>
          <cell r="II1350">
            <v>0</v>
          </cell>
          <cell r="IJ1350">
            <v>0</v>
          </cell>
          <cell r="IK1350">
            <v>0</v>
          </cell>
          <cell r="IL1350">
            <v>0</v>
          </cell>
          <cell r="IM1350">
            <v>0</v>
          </cell>
          <cell r="IN1350">
            <v>0</v>
          </cell>
          <cell r="IO1350">
            <v>0</v>
          </cell>
          <cell r="IP1350">
            <v>0</v>
          </cell>
          <cell r="IQ1350">
            <v>0</v>
          </cell>
          <cell r="IR1350">
            <v>91.900289249999332</v>
          </cell>
          <cell r="IS1350">
            <v>0</v>
          </cell>
          <cell r="IT1350">
            <v>0</v>
          </cell>
          <cell r="IU1350">
            <v>91.900289249999332</v>
          </cell>
          <cell r="IV1350">
            <v>0</v>
          </cell>
          <cell r="IW1350">
            <v>0</v>
          </cell>
          <cell r="IX1350">
            <v>0</v>
          </cell>
          <cell r="IY1350">
            <v>0</v>
          </cell>
          <cell r="IZ1350">
            <v>0</v>
          </cell>
          <cell r="JA1350">
            <v>0</v>
          </cell>
          <cell r="JB1350">
            <v>0</v>
          </cell>
          <cell r="JC1350">
            <v>0</v>
          </cell>
          <cell r="JD1350">
            <v>0</v>
          </cell>
          <cell r="JE1350">
            <v>0</v>
          </cell>
          <cell r="JF1350">
            <v>0</v>
          </cell>
          <cell r="JG1350">
            <v>0</v>
          </cell>
          <cell r="JH1350">
            <v>0</v>
          </cell>
          <cell r="JI1350">
            <v>0</v>
          </cell>
          <cell r="JJ1350">
            <v>0</v>
          </cell>
          <cell r="JK1350">
            <v>0</v>
          </cell>
          <cell r="JL1350">
            <v>0</v>
          </cell>
          <cell r="JM1350">
            <v>0</v>
          </cell>
          <cell r="JN1350">
            <v>0</v>
          </cell>
          <cell r="JO1350">
            <v>0</v>
          </cell>
          <cell r="JP1350">
            <v>0</v>
          </cell>
          <cell r="JQ1350">
            <v>0</v>
          </cell>
        </row>
        <row r="1351">
          <cell r="D1351" t="str">
            <v>WD_.EX.WYE._.REP.Foote Creek IV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-190.6550449100323</v>
          </cell>
          <cell r="S1351">
            <v>0</v>
          </cell>
          <cell r="T1351">
            <v>10.897091889999501</v>
          </cell>
          <cell r="U1351">
            <v>0</v>
          </cell>
          <cell r="V1351">
            <v>0</v>
          </cell>
          <cell r="W1351">
            <v>-117.55213679999906</v>
          </cell>
          <cell r="X1351">
            <v>-16.800000000001091</v>
          </cell>
          <cell r="Y1351">
            <v>0</v>
          </cell>
          <cell r="Z1351">
            <v>0</v>
          </cell>
          <cell r="AA1351">
            <v>0</v>
          </cell>
          <cell r="AB1351">
            <v>-67.200000000000728</v>
          </cell>
          <cell r="AC1351">
            <v>0</v>
          </cell>
          <cell r="AD1351">
            <v>0</v>
          </cell>
          <cell r="AE1351">
            <v>8.5914983100083191</v>
          </cell>
          <cell r="AF1351">
            <v>0</v>
          </cell>
          <cell r="AG1351">
            <v>0</v>
          </cell>
          <cell r="AH1351">
            <v>50.400000000001455</v>
          </cell>
          <cell r="AI1351">
            <v>0</v>
          </cell>
          <cell r="AJ1351">
            <v>71.745197960000041</v>
          </cell>
          <cell r="AK1351">
            <v>-46.353699650000635</v>
          </cell>
          <cell r="AL1351">
            <v>0</v>
          </cell>
          <cell r="AM1351">
            <v>0</v>
          </cell>
          <cell r="AN1351">
            <v>0</v>
          </cell>
          <cell r="AO1351">
            <v>-67.200000000000728</v>
          </cell>
          <cell r="AP1351">
            <v>0</v>
          </cell>
          <cell r="AQ1351">
            <v>0</v>
          </cell>
          <cell r="AR1351">
            <v>-106.90858594000747</v>
          </cell>
          <cell r="AS1351">
            <v>0</v>
          </cell>
          <cell r="AT1351">
            <v>0</v>
          </cell>
          <cell r="AU1351">
            <v>-106.90858593999928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  <cell r="BJ1351">
            <v>0</v>
          </cell>
          <cell r="BK1351">
            <v>0</v>
          </cell>
          <cell r="BL1351">
            <v>0</v>
          </cell>
          <cell r="BM1351">
            <v>0</v>
          </cell>
          <cell r="BN1351">
            <v>0</v>
          </cell>
          <cell r="BO1351">
            <v>0</v>
          </cell>
          <cell r="BP1351">
            <v>0</v>
          </cell>
          <cell r="BQ1351">
            <v>0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0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0</v>
          </cell>
          <cell r="CC1351">
            <v>0</v>
          </cell>
          <cell r="CD1351">
            <v>0</v>
          </cell>
          <cell r="CE1351">
            <v>0</v>
          </cell>
          <cell r="CF1351">
            <v>0</v>
          </cell>
          <cell r="CG1351">
            <v>0</v>
          </cell>
          <cell r="CH1351">
            <v>0</v>
          </cell>
          <cell r="CI1351">
            <v>0</v>
          </cell>
          <cell r="CJ1351">
            <v>0</v>
          </cell>
          <cell r="CK1351">
            <v>0</v>
          </cell>
          <cell r="CL1351">
            <v>0</v>
          </cell>
          <cell r="CM1351">
            <v>0</v>
          </cell>
          <cell r="CN1351">
            <v>0</v>
          </cell>
          <cell r="CO1351">
            <v>0</v>
          </cell>
          <cell r="CP1351">
            <v>0</v>
          </cell>
          <cell r="CQ1351">
            <v>0</v>
          </cell>
          <cell r="CR1351">
            <v>0</v>
          </cell>
          <cell r="CS1351">
            <v>0</v>
          </cell>
          <cell r="CT1351">
            <v>0</v>
          </cell>
          <cell r="CU1351">
            <v>0</v>
          </cell>
          <cell r="CV1351">
            <v>0</v>
          </cell>
          <cell r="CW1351">
            <v>0</v>
          </cell>
          <cell r="CX1351">
            <v>0</v>
          </cell>
          <cell r="CY1351">
            <v>0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  <cell r="DD1351">
            <v>0</v>
          </cell>
          <cell r="DE1351">
            <v>4.9147269500099355</v>
          </cell>
          <cell r="DF1351">
            <v>0</v>
          </cell>
          <cell r="DG1351">
            <v>0</v>
          </cell>
          <cell r="DH1351">
            <v>0</v>
          </cell>
          <cell r="DI1351">
            <v>-28.900146209999548</v>
          </cell>
          <cell r="DJ1351">
            <v>0</v>
          </cell>
          <cell r="DK1351">
            <v>33.814873159999479</v>
          </cell>
          <cell r="DL1351">
            <v>0</v>
          </cell>
          <cell r="DM1351">
            <v>0</v>
          </cell>
          <cell r="DN1351">
            <v>0</v>
          </cell>
          <cell r="DO1351">
            <v>0</v>
          </cell>
          <cell r="DP1351">
            <v>0</v>
          </cell>
          <cell r="DQ1351">
            <v>0</v>
          </cell>
          <cell r="DR1351">
            <v>-102.98416800000996</v>
          </cell>
          <cell r="DS1351">
            <v>0</v>
          </cell>
          <cell r="DT1351">
            <v>0</v>
          </cell>
          <cell r="DU1351">
            <v>8.3999999787920387E-4</v>
          </cell>
          <cell r="DV1351">
            <v>-33.587551200000235</v>
          </cell>
          <cell r="DW1351">
            <v>-18.998364000000038</v>
          </cell>
          <cell r="DX1351">
            <v>-50.39909280000029</v>
          </cell>
          <cell r="DY1351">
            <v>0</v>
          </cell>
          <cell r="DZ1351">
            <v>0</v>
          </cell>
          <cell r="EA1351">
            <v>0</v>
          </cell>
          <cell r="EB1351">
            <v>0</v>
          </cell>
          <cell r="EC1351">
            <v>0</v>
          </cell>
          <cell r="ED1351">
            <v>0</v>
          </cell>
          <cell r="EE1351">
            <v>-2.1476580100134015</v>
          </cell>
          <cell r="EF1351">
            <v>0</v>
          </cell>
          <cell r="EG1351">
            <v>0</v>
          </cell>
          <cell r="EH1351">
            <v>22.607208649999848</v>
          </cell>
          <cell r="EI1351">
            <v>-24.754866660000516</v>
          </cell>
          <cell r="EJ1351">
            <v>0</v>
          </cell>
          <cell r="EK1351">
            <v>0</v>
          </cell>
          <cell r="EL1351">
            <v>0</v>
          </cell>
          <cell r="EM1351">
            <v>0</v>
          </cell>
          <cell r="EN1351">
            <v>0</v>
          </cell>
          <cell r="EO1351">
            <v>0</v>
          </cell>
          <cell r="EP1351">
            <v>0</v>
          </cell>
          <cell r="EQ1351">
            <v>0</v>
          </cell>
          <cell r="ER1351">
            <v>-65.644538400010788</v>
          </cell>
          <cell r="ES1351">
            <v>0</v>
          </cell>
          <cell r="ET1351">
            <v>0</v>
          </cell>
          <cell r="EU1351">
            <v>-65.644538399999874</v>
          </cell>
          <cell r="EV1351">
            <v>0</v>
          </cell>
          <cell r="EW1351">
            <v>0</v>
          </cell>
          <cell r="EX1351">
            <v>0</v>
          </cell>
          <cell r="EY1351">
            <v>0</v>
          </cell>
          <cell r="EZ1351">
            <v>0</v>
          </cell>
          <cell r="FA1351">
            <v>0</v>
          </cell>
          <cell r="FB1351">
            <v>0</v>
          </cell>
          <cell r="FC1351">
            <v>0</v>
          </cell>
          <cell r="FD1351">
            <v>0</v>
          </cell>
          <cell r="FE1351">
            <v>35.507119200017769</v>
          </cell>
          <cell r="FF1351">
            <v>0</v>
          </cell>
          <cell r="FG1351">
            <v>0</v>
          </cell>
          <cell r="FH1351">
            <v>35.507119199999579</v>
          </cell>
          <cell r="FI1351">
            <v>0</v>
          </cell>
          <cell r="FJ1351">
            <v>0</v>
          </cell>
          <cell r="FK1351">
            <v>0</v>
          </cell>
          <cell r="FL1351">
            <v>0</v>
          </cell>
          <cell r="FM1351">
            <v>0</v>
          </cell>
          <cell r="FN1351">
            <v>0</v>
          </cell>
          <cell r="FO1351">
            <v>0</v>
          </cell>
          <cell r="FP1351">
            <v>0</v>
          </cell>
          <cell r="FQ1351">
            <v>0</v>
          </cell>
          <cell r="FR1351">
            <v>-9.8767199990106747E-2</v>
          </cell>
          <cell r="FS1351">
            <v>0</v>
          </cell>
          <cell r="FT1351">
            <v>0</v>
          </cell>
          <cell r="FU1351">
            <v>16.699888799999826</v>
          </cell>
          <cell r="FV1351">
            <v>-16.798655999999937</v>
          </cell>
          <cell r="FW1351">
            <v>0</v>
          </cell>
          <cell r="FX1351">
            <v>0</v>
          </cell>
          <cell r="FY1351">
            <v>0</v>
          </cell>
          <cell r="FZ1351">
            <v>0</v>
          </cell>
          <cell r="GA1351">
            <v>0</v>
          </cell>
          <cell r="GB1351">
            <v>0</v>
          </cell>
          <cell r="GC1351">
            <v>0</v>
          </cell>
          <cell r="GD1351">
            <v>0</v>
          </cell>
          <cell r="GE1351">
            <v>-38.97655439999653</v>
          </cell>
          <cell r="GF1351">
            <v>0</v>
          </cell>
          <cell r="GG1351">
            <v>0</v>
          </cell>
          <cell r="GH1351">
            <v>-55.775210400001924</v>
          </cell>
          <cell r="GI1351">
            <v>16.798655999999937</v>
          </cell>
          <cell r="GJ1351">
            <v>0</v>
          </cell>
          <cell r="GK1351">
            <v>0</v>
          </cell>
          <cell r="GL1351">
            <v>0</v>
          </cell>
          <cell r="GM1351">
            <v>0</v>
          </cell>
          <cell r="GN1351">
            <v>0</v>
          </cell>
          <cell r="GO1351">
            <v>0</v>
          </cell>
          <cell r="GP1351">
            <v>0</v>
          </cell>
          <cell r="GQ1351">
            <v>0</v>
          </cell>
          <cell r="GR1351">
            <v>11.918020800003433</v>
          </cell>
          <cell r="GS1351">
            <v>0</v>
          </cell>
          <cell r="GT1351">
            <v>0</v>
          </cell>
          <cell r="GU1351">
            <v>11.918020799998885</v>
          </cell>
          <cell r="GV1351">
            <v>0</v>
          </cell>
          <cell r="GW1351">
            <v>0</v>
          </cell>
          <cell r="GX1351">
            <v>0</v>
          </cell>
          <cell r="GY1351">
            <v>0</v>
          </cell>
          <cell r="GZ1351">
            <v>0</v>
          </cell>
          <cell r="HA1351">
            <v>0</v>
          </cell>
          <cell r="HB1351">
            <v>0</v>
          </cell>
          <cell r="HC1351">
            <v>0</v>
          </cell>
          <cell r="HD1351">
            <v>0</v>
          </cell>
          <cell r="HE1351">
            <v>-29.11009919999924</v>
          </cell>
          <cell r="HF1351">
            <v>0</v>
          </cell>
          <cell r="HG1351">
            <v>0</v>
          </cell>
          <cell r="HH1351">
            <v>-29.11009919999924</v>
          </cell>
          <cell r="HI1351">
            <v>0</v>
          </cell>
          <cell r="HJ1351">
            <v>0</v>
          </cell>
          <cell r="HK1351">
            <v>0</v>
          </cell>
          <cell r="HL1351">
            <v>0</v>
          </cell>
          <cell r="HM1351">
            <v>0</v>
          </cell>
          <cell r="HN1351">
            <v>0</v>
          </cell>
          <cell r="HO1351">
            <v>0</v>
          </cell>
          <cell r="HP1351">
            <v>0</v>
          </cell>
          <cell r="HQ1351">
            <v>0</v>
          </cell>
          <cell r="HR1351">
            <v>-0.93634800000290852</v>
          </cell>
          <cell r="HS1351">
            <v>0</v>
          </cell>
          <cell r="HT1351">
            <v>0</v>
          </cell>
          <cell r="HU1351">
            <v>-0.93634800000018004</v>
          </cell>
          <cell r="HV1351">
            <v>0</v>
          </cell>
          <cell r="HW1351">
            <v>0</v>
          </cell>
          <cell r="HX1351">
            <v>0</v>
          </cell>
          <cell r="HY1351">
            <v>0</v>
          </cell>
          <cell r="HZ1351">
            <v>0</v>
          </cell>
          <cell r="IA1351">
            <v>0</v>
          </cell>
          <cell r="IB1351">
            <v>0</v>
          </cell>
          <cell r="IC1351">
            <v>0</v>
          </cell>
          <cell r="ID1351">
            <v>0</v>
          </cell>
          <cell r="IE1351">
            <v>0</v>
          </cell>
          <cell r="IF1351">
            <v>0</v>
          </cell>
          <cell r="IG1351">
            <v>0</v>
          </cell>
          <cell r="IH1351">
            <v>0</v>
          </cell>
          <cell r="II1351">
            <v>0</v>
          </cell>
          <cell r="IJ1351">
            <v>0</v>
          </cell>
          <cell r="IK1351">
            <v>0</v>
          </cell>
          <cell r="IL1351">
            <v>0</v>
          </cell>
          <cell r="IM1351">
            <v>0</v>
          </cell>
          <cell r="IN1351">
            <v>0</v>
          </cell>
          <cell r="IO1351">
            <v>0</v>
          </cell>
          <cell r="IP1351">
            <v>0</v>
          </cell>
          <cell r="IQ1351">
            <v>0</v>
          </cell>
          <cell r="IR1351">
            <v>63.202515249999124</v>
          </cell>
          <cell r="IS1351">
            <v>0</v>
          </cell>
          <cell r="IT1351">
            <v>0</v>
          </cell>
          <cell r="IU1351">
            <v>63.202515250000943</v>
          </cell>
          <cell r="IV1351">
            <v>0</v>
          </cell>
          <cell r="IW1351">
            <v>0</v>
          </cell>
          <cell r="IX1351">
            <v>0</v>
          </cell>
          <cell r="IY1351">
            <v>0</v>
          </cell>
          <cell r="IZ1351">
            <v>0</v>
          </cell>
          <cell r="JA1351">
            <v>0</v>
          </cell>
          <cell r="JB1351">
            <v>0</v>
          </cell>
          <cell r="JC1351">
            <v>0</v>
          </cell>
          <cell r="JD1351">
            <v>0</v>
          </cell>
          <cell r="JE1351">
            <v>0</v>
          </cell>
          <cell r="JF1351">
            <v>0</v>
          </cell>
          <cell r="JG1351">
            <v>0</v>
          </cell>
          <cell r="JH1351">
            <v>0</v>
          </cell>
          <cell r="JI1351">
            <v>0</v>
          </cell>
          <cell r="JJ1351">
            <v>0</v>
          </cell>
          <cell r="JK1351">
            <v>0</v>
          </cell>
          <cell r="JL1351">
            <v>0</v>
          </cell>
          <cell r="JM1351">
            <v>0</v>
          </cell>
          <cell r="JN1351">
            <v>0</v>
          </cell>
          <cell r="JO1351">
            <v>0</v>
          </cell>
          <cell r="JP1351">
            <v>0</v>
          </cell>
          <cell r="JQ1351">
            <v>0</v>
          </cell>
        </row>
        <row r="1352">
          <cell r="D1352" t="str">
            <v>WD_.EX.WYE._.REP.Glenrock I</v>
          </cell>
          <cell r="F1352">
            <v>0</v>
          </cell>
          <cell r="G1352">
            <v>0</v>
          </cell>
          <cell r="H1352">
            <v>-81.784296000001632</v>
          </cell>
          <cell r="I1352">
            <v>-138.9860066999936</v>
          </cell>
          <cell r="J1352">
            <v>88.678903970001556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-20.593769419996534</v>
          </cell>
          <cell r="S1352">
            <v>0</v>
          </cell>
          <cell r="T1352">
            <v>0</v>
          </cell>
          <cell r="U1352">
            <v>-60.282801700002892</v>
          </cell>
          <cell r="V1352">
            <v>15.56499728000199</v>
          </cell>
          <cell r="W1352">
            <v>28.994537999999011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-4.8705029999982798</v>
          </cell>
          <cell r="AC1352">
            <v>0</v>
          </cell>
          <cell r="AD1352">
            <v>0</v>
          </cell>
          <cell r="AE1352">
            <v>-255.99252865003655</v>
          </cell>
          <cell r="AF1352">
            <v>0</v>
          </cell>
          <cell r="AG1352">
            <v>0</v>
          </cell>
          <cell r="AH1352">
            <v>-85.890923819995805</v>
          </cell>
          <cell r="AI1352">
            <v>0</v>
          </cell>
          <cell r="AJ1352">
            <v>-145.17940941000779</v>
          </cell>
          <cell r="AK1352">
            <v>-131.62792500000069</v>
          </cell>
          <cell r="AL1352">
            <v>0</v>
          </cell>
          <cell r="AM1352">
            <v>0</v>
          </cell>
          <cell r="AN1352">
            <v>0</v>
          </cell>
          <cell r="AO1352">
            <v>106.70572958000048</v>
          </cell>
          <cell r="AP1352">
            <v>0</v>
          </cell>
          <cell r="AQ1352">
            <v>0</v>
          </cell>
          <cell r="AR1352">
            <v>28.377929759968538</v>
          </cell>
          <cell r="AS1352">
            <v>0</v>
          </cell>
          <cell r="AT1352">
            <v>0</v>
          </cell>
          <cell r="AU1352">
            <v>-44.565567240006203</v>
          </cell>
          <cell r="AV1352">
            <v>83.743703999996796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-10.800207000000228</v>
          </cell>
          <cell r="BB1352">
            <v>0</v>
          </cell>
          <cell r="BC1352">
            <v>0</v>
          </cell>
          <cell r="BD1352">
            <v>0</v>
          </cell>
          <cell r="BE1352">
            <v>-151.37178817999666</v>
          </cell>
          <cell r="BF1352">
            <v>0</v>
          </cell>
          <cell r="BG1352">
            <v>-55.011200269998881</v>
          </cell>
          <cell r="BH1352">
            <v>-9.25149699999929</v>
          </cell>
          <cell r="BI1352">
            <v>-80</v>
          </cell>
          <cell r="BJ1352">
            <v>0</v>
          </cell>
          <cell r="BK1352">
            <v>0</v>
          </cell>
          <cell r="BL1352">
            <v>0</v>
          </cell>
          <cell r="BM1352">
            <v>0</v>
          </cell>
          <cell r="BN1352">
            <v>0</v>
          </cell>
          <cell r="BO1352">
            <v>-7.1090909099984856</v>
          </cell>
          <cell r="BP1352">
            <v>0</v>
          </cell>
          <cell r="BQ1352">
            <v>0</v>
          </cell>
          <cell r="BR1352">
            <v>178.61840269999811</v>
          </cell>
          <cell r="BS1352">
            <v>0</v>
          </cell>
          <cell r="BT1352">
            <v>0</v>
          </cell>
          <cell r="BU1352">
            <v>31.944238390005921</v>
          </cell>
          <cell r="BV1352">
            <v>70.891523610000149</v>
          </cell>
          <cell r="BW1352">
            <v>101.72055982000165</v>
          </cell>
          <cell r="BX1352">
            <v>-25.937919119998696</v>
          </cell>
          <cell r="BY1352">
            <v>0</v>
          </cell>
          <cell r="BZ1352">
            <v>0</v>
          </cell>
          <cell r="CA1352">
            <v>0</v>
          </cell>
          <cell r="CB1352">
            <v>0</v>
          </cell>
          <cell r="CC1352">
            <v>0</v>
          </cell>
          <cell r="CD1352">
            <v>0</v>
          </cell>
          <cell r="CE1352">
            <v>-336.66902994003613</v>
          </cell>
          <cell r="CF1352">
            <v>0</v>
          </cell>
          <cell r="CG1352">
            <v>-37.420712999999523</v>
          </cell>
          <cell r="CH1352">
            <v>-90.491874800001824</v>
          </cell>
          <cell r="CI1352">
            <v>-27.711529510001128</v>
          </cell>
          <cell r="CJ1352">
            <v>0</v>
          </cell>
          <cell r="CK1352">
            <v>-181.04491262999727</v>
          </cell>
          <cell r="CL1352">
            <v>0</v>
          </cell>
          <cell r="CM1352">
            <v>0</v>
          </cell>
          <cell r="CN1352">
            <v>0</v>
          </cell>
          <cell r="CO1352">
            <v>0</v>
          </cell>
          <cell r="CP1352">
            <v>0</v>
          </cell>
          <cell r="CQ1352">
            <v>0</v>
          </cell>
          <cell r="CR1352">
            <v>-11.006256190012209</v>
          </cell>
          <cell r="CS1352">
            <v>0</v>
          </cell>
          <cell r="CT1352">
            <v>0</v>
          </cell>
          <cell r="CU1352">
            <v>-11.006256190001295</v>
          </cell>
          <cell r="CV1352">
            <v>0</v>
          </cell>
          <cell r="CW1352">
            <v>0</v>
          </cell>
          <cell r="CX1352">
            <v>0</v>
          </cell>
          <cell r="CY1352">
            <v>0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  <cell r="DD1352">
            <v>0</v>
          </cell>
          <cell r="DE1352">
            <v>-160.05522343999473</v>
          </cell>
          <cell r="DF1352">
            <v>0</v>
          </cell>
          <cell r="DG1352">
            <v>0</v>
          </cell>
          <cell r="DH1352">
            <v>-9.5416443300018727</v>
          </cell>
          <cell r="DI1352">
            <v>-38.783150999999634</v>
          </cell>
          <cell r="DJ1352">
            <v>0</v>
          </cell>
          <cell r="DK1352">
            <v>-111.7304281100005</v>
          </cell>
          <cell r="DL1352">
            <v>0</v>
          </cell>
          <cell r="DM1352">
            <v>0</v>
          </cell>
          <cell r="DN1352">
            <v>0</v>
          </cell>
          <cell r="DO1352">
            <v>0</v>
          </cell>
          <cell r="DP1352">
            <v>0</v>
          </cell>
          <cell r="DQ1352">
            <v>0</v>
          </cell>
          <cell r="DR1352">
            <v>116.02190296998015</v>
          </cell>
          <cell r="DS1352">
            <v>0</v>
          </cell>
          <cell r="DT1352">
            <v>0</v>
          </cell>
          <cell r="DU1352">
            <v>96.129494999997405</v>
          </cell>
          <cell r="DV1352">
            <v>-3.541428000004089</v>
          </cell>
          <cell r="DW1352">
            <v>23.433835969997745</v>
          </cell>
          <cell r="DX1352">
            <v>0</v>
          </cell>
          <cell r="DY1352">
            <v>0</v>
          </cell>
          <cell r="DZ1352">
            <v>0</v>
          </cell>
          <cell r="EA1352">
            <v>0</v>
          </cell>
          <cell r="EB1352">
            <v>0</v>
          </cell>
          <cell r="EC1352">
            <v>0</v>
          </cell>
          <cell r="ED1352">
            <v>0</v>
          </cell>
          <cell r="EE1352">
            <v>144.37605904001975</v>
          </cell>
          <cell r="EF1352">
            <v>0</v>
          </cell>
          <cell r="EG1352">
            <v>0</v>
          </cell>
          <cell r="EH1352">
            <v>144.3760590400052</v>
          </cell>
          <cell r="EI1352">
            <v>0</v>
          </cell>
          <cell r="EJ1352">
            <v>0</v>
          </cell>
          <cell r="EK1352">
            <v>0</v>
          </cell>
          <cell r="EL1352">
            <v>0</v>
          </cell>
          <cell r="EM1352">
            <v>0</v>
          </cell>
          <cell r="EN1352">
            <v>0</v>
          </cell>
          <cell r="EO1352">
            <v>0</v>
          </cell>
          <cell r="EP1352">
            <v>0</v>
          </cell>
          <cell r="EQ1352">
            <v>0</v>
          </cell>
          <cell r="ER1352">
            <v>-239.80631399998674</v>
          </cell>
          <cell r="ES1352">
            <v>0</v>
          </cell>
          <cell r="ET1352">
            <v>0</v>
          </cell>
          <cell r="EU1352">
            <v>-239.80631400000129</v>
          </cell>
          <cell r="EV1352">
            <v>0</v>
          </cell>
          <cell r="EW1352">
            <v>0</v>
          </cell>
          <cell r="EX1352">
            <v>0</v>
          </cell>
          <cell r="EY1352">
            <v>0</v>
          </cell>
          <cell r="EZ1352">
            <v>0</v>
          </cell>
          <cell r="FA1352">
            <v>0</v>
          </cell>
          <cell r="FB1352">
            <v>0</v>
          </cell>
          <cell r="FC1352">
            <v>0</v>
          </cell>
          <cell r="FD1352">
            <v>0</v>
          </cell>
          <cell r="FE1352">
            <v>-19.83215560001554</v>
          </cell>
          <cell r="FF1352">
            <v>0</v>
          </cell>
          <cell r="FG1352">
            <v>0</v>
          </cell>
          <cell r="FH1352">
            <v>-19.832155600000988</v>
          </cell>
          <cell r="FI1352">
            <v>0</v>
          </cell>
          <cell r="FJ1352">
            <v>0</v>
          </cell>
          <cell r="FK1352">
            <v>0</v>
          </cell>
          <cell r="FL1352">
            <v>0</v>
          </cell>
          <cell r="FM1352">
            <v>0</v>
          </cell>
          <cell r="FN1352">
            <v>0</v>
          </cell>
          <cell r="FO1352">
            <v>0</v>
          </cell>
          <cell r="FP1352">
            <v>0</v>
          </cell>
          <cell r="FQ1352">
            <v>0</v>
          </cell>
          <cell r="FR1352">
            <v>133.76061090000439</v>
          </cell>
          <cell r="FS1352">
            <v>0</v>
          </cell>
          <cell r="FT1352">
            <v>0</v>
          </cell>
          <cell r="FU1352">
            <v>133.76061089999712</v>
          </cell>
          <cell r="FV1352">
            <v>0</v>
          </cell>
          <cell r="FW1352">
            <v>0</v>
          </cell>
          <cell r="FX1352">
            <v>0</v>
          </cell>
          <cell r="FY1352">
            <v>0</v>
          </cell>
          <cell r="FZ1352">
            <v>0</v>
          </cell>
          <cell r="GA1352">
            <v>0</v>
          </cell>
          <cell r="GB1352">
            <v>0</v>
          </cell>
          <cell r="GC1352">
            <v>0</v>
          </cell>
          <cell r="GD1352">
            <v>0</v>
          </cell>
          <cell r="GE1352">
            <v>-110.48730474000331</v>
          </cell>
          <cell r="GF1352">
            <v>0</v>
          </cell>
          <cell r="GG1352">
            <v>0</v>
          </cell>
          <cell r="GH1352">
            <v>-110.48730474000695</v>
          </cell>
          <cell r="GI1352">
            <v>0</v>
          </cell>
          <cell r="GJ1352">
            <v>0</v>
          </cell>
          <cell r="GK1352">
            <v>0</v>
          </cell>
          <cell r="GL1352">
            <v>0</v>
          </cell>
          <cell r="GM1352">
            <v>0</v>
          </cell>
          <cell r="GN1352">
            <v>0</v>
          </cell>
          <cell r="GO1352">
            <v>0</v>
          </cell>
          <cell r="GP1352">
            <v>0</v>
          </cell>
          <cell r="GQ1352">
            <v>0</v>
          </cell>
          <cell r="GR1352">
            <v>102.05197200004477</v>
          </cell>
          <cell r="GS1352">
            <v>0</v>
          </cell>
          <cell r="GT1352">
            <v>0</v>
          </cell>
          <cell r="GU1352">
            <v>102.05197199999748</v>
          </cell>
          <cell r="GV1352">
            <v>0</v>
          </cell>
          <cell r="GW1352">
            <v>0</v>
          </cell>
          <cell r="GX1352">
            <v>0</v>
          </cell>
          <cell r="GY1352">
            <v>0</v>
          </cell>
          <cell r="GZ1352">
            <v>0</v>
          </cell>
          <cell r="HA1352">
            <v>0</v>
          </cell>
          <cell r="HB1352">
            <v>0</v>
          </cell>
          <cell r="HC1352">
            <v>0</v>
          </cell>
          <cell r="HD1352">
            <v>0</v>
          </cell>
          <cell r="HE1352">
            <v>-79.199725269980263</v>
          </cell>
          <cell r="HF1352">
            <v>0</v>
          </cell>
          <cell r="HG1352">
            <v>0</v>
          </cell>
          <cell r="HH1352">
            <v>-79.199725269994815</v>
          </cell>
          <cell r="HI1352">
            <v>0</v>
          </cell>
          <cell r="HJ1352">
            <v>0</v>
          </cell>
          <cell r="HK1352">
            <v>0</v>
          </cell>
          <cell r="HL1352">
            <v>0</v>
          </cell>
          <cell r="HM1352">
            <v>0</v>
          </cell>
          <cell r="HN1352">
            <v>0</v>
          </cell>
          <cell r="HO1352">
            <v>0</v>
          </cell>
          <cell r="HP1352">
            <v>0</v>
          </cell>
          <cell r="HQ1352">
            <v>0</v>
          </cell>
          <cell r="HR1352">
            <v>55.082681010011584</v>
          </cell>
          <cell r="HS1352">
            <v>0</v>
          </cell>
          <cell r="HT1352">
            <v>0</v>
          </cell>
          <cell r="HU1352">
            <v>55.082681009997032</v>
          </cell>
          <cell r="HV1352">
            <v>0</v>
          </cell>
          <cell r="HW1352">
            <v>0</v>
          </cell>
          <cell r="HX1352">
            <v>0</v>
          </cell>
          <cell r="HY1352">
            <v>0</v>
          </cell>
          <cell r="HZ1352">
            <v>0</v>
          </cell>
          <cell r="IA1352">
            <v>0</v>
          </cell>
          <cell r="IB1352">
            <v>0</v>
          </cell>
          <cell r="IC1352">
            <v>0</v>
          </cell>
          <cell r="ID1352">
            <v>0</v>
          </cell>
          <cell r="IE1352">
            <v>99</v>
          </cell>
          <cell r="IF1352">
            <v>0</v>
          </cell>
          <cell r="IG1352">
            <v>0</v>
          </cell>
          <cell r="IH1352">
            <v>98.999999999996362</v>
          </cell>
          <cell r="II1352">
            <v>0</v>
          </cell>
          <cell r="IJ1352">
            <v>0</v>
          </cell>
          <cell r="IK1352">
            <v>0</v>
          </cell>
          <cell r="IL1352">
            <v>0</v>
          </cell>
          <cell r="IM1352">
            <v>0</v>
          </cell>
          <cell r="IN1352">
            <v>0</v>
          </cell>
          <cell r="IO1352">
            <v>0</v>
          </cell>
          <cell r="IP1352">
            <v>0</v>
          </cell>
          <cell r="IQ1352">
            <v>0</v>
          </cell>
          <cell r="IR1352">
            <v>21.708680530020501</v>
          </cell>
          <cell r="IS1352">
            <v>0</v>
          </cell>
          <cell r="IT1352">
            <v>0</v>
          </cell>
          <cell r="IU1352">
            <v>21.708680529995036</v>
          </cell>
          <cell r="IV1352">
            <v>0</v>
          </cell>
          <cell r="IW1352">
            <v>0</v>
          </cell>
          <cell r="IX1352">
            <v>0</v>
          </cell>
          <cell r="IY1352">
            <v>0</v>
          </cell>
          <cell r="IZ1352">
            <v>0</v>
          </cell>
          <cell r="JA1352">
            <v>0</v>
          </cell>
          <cell r="JB1352">
            <v>0</v>
          </cell>
          <cell r="JC1352">
            <v>0</v>
          </cell>
          <cell r="JD1352">
            <v>0</v>
          </cell>
          <cell r="JE1352">
            <v>0</v>
          </cell>
          <cell r="JF1352">
            <v>0</v>
          </cell>
          <cell r="JG1352">
            <v>0</v>
          </cell>
          <cell r="JH1352">
            <v>0</v>
          </cell>
          <cell r="JI1352">
            <v>0</v>
          </cell>
          <cell r="JJ1352">
            <v>0</v>
          </cell>
          <cell r="JK1352">
            <v>0</v>
          </cell>
          <cell r="JL1352">
            <v>0</v>
          </cell>
          <cell r="JM1352">
            <v>0</v>
          </cell>
          <cell r="JN1352">
            <v>0</v>
          </cell>
          <cell r="JO1352">
            <v>0</v>
          </cell>
          <cell r="JP1352">
            <v>0</v>
          </cell>
          <cell r="JQ1352">
            <v>0</v>
          </cell>
        </row>
        <row r="1353">
          <cell r="D1353" t="str">
            <v>WD_.EX.WYE._.REP.Glenrock III</v>
          </cell>
          <cell r="F1353">
            <v>0</v>
          </cell>
          <cell r="G1353">
            <v>0</v>
          </cell>
          <cell r="H1353">
            <v>-22.816127099999903</v>
          </cell>
          <cell r="I1353">
            <v>9.8732793799990759</v>
          </cell>
          <cell r="J1353">
            <v>-38.999999999999091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84.036040869992576</v>
          </cell>
          <cell r="S1353">
            <v>0</v>
          </cell>
          <cell r="T1353">
            <v>0</v>
          </cell>
          <cell r="U1353">
            <v>38.848796999999649</v>
          </cell>
          <cell r="V1353">
            <v>4.695950620000076</v>
          </cell>
          <cell r="W1353">
            <v>77.342198249999456</v>
          </cell>
          <cell r="X1353">
            <v>0</v>
          </cell>
          <cell r="Y1353">
            <v>-36.850905000001148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69.569286190002458</v>
          </cell>
          <cell r="AF1353">
            <v>0</v>
          </cell>
          <cell r="AG1353">
            <v>0</v>
          </cell>
          <cell r="AH1353">
            <v>-66.527195970000321</v>
          </cell>
          <cell r="AI1353">
            <v>0</v>
          </cell>
          <cell r="AJ1353">
            <v>-16.315083989999948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152.41156615000182</v>
          </cell>
          <cell r="AP1353">
            <v>0</v>
          </cell>
          <cell r="AQ1353">
            <v>0</v>
          </cell>
          <cell r="AR1353">
            <v>-48.019031109986827</v>
          </cell>
          <cell r="AS1353">
            <v>0</v>
          </cell>
          <cell r="AT1353">
            <v>0</v>
          </cell>
          <cell r="AU1353">
            <v>-53.192333999999391</v>
          </cell>
          <cell r="AV1353">
            <v>9.4279298900000867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-4.2546269999993456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0</v>
          </cell>
          <cell r="BI1353">
            <v>0</v>
          </cell>
          <cell r="BJ1353">
            <v>0</v>
          </cell>
          <cell r="BK1353">
            <v>0</v>
          </cell>
          <cell r="BL1353">
            <v>0</v>
          </cell>
          <cell r="BM1353">
            <v>0</v>
          </cell>
          <cell r="BN1353">
            <v>0</v>
          </cell>
          <cell r="BO1353">
            <v>0</v>
          </cell>
          <cell r="BP1353">
            <v>0</v>
          </cell>
          <cell r="BQ1353">
            <v>0</v>
          </cell>
          <cell r="BR1353">
            <v>90.924692489992594</v>
          </cell>
          <cell r="BS1353">
            <v>0</v>
          </cell>
          <cell r="BT1353">
            <v>0</v>
          </cell>
          <cell r="BU1353">
            <v>-66.550986790000934</v>
          </cell>
          <cell r="BV1353">
            <v>89.586119999999937</v>
          </cell>
          <cell r="BW1353">
            <v>6.6189029199995275</v>
          </cell>
          <cell r="BX1353">
            <v>61.27065636000043</v>
          </cell>
          <cell r="BY1353">
            <v>0</v>
          </cell>
          <cell r="BZ1353">
            <v>0</v>
          </cell>
          <cell r="CA1353">
            <v>0</v>
          </cell>
          <cell r="CB1353">
            <v>0</v>
          </cell>
          <cell r="CC1353">
            <v>0</v>
          </cell>
          <cell r="CD1353">
            <v>0</v>
          </cell>
          <cell r="CE1353">
            <v>-196.20414858998265</v>
          </cell>
          <cell r="CF1353">
            <v>0</v>
          </cell>
          <cell r="CG1353">
            <v>-14.741492999998627</v>
          </cell>
          <cell r="CH1353">
            <v>-63.782474929999808</v>
          </cell>
          <cell r="CI1353">
            <v>0</v>
          </cell>
          <cell r="CJ1353">
            <v>0</v>
          </cell>
          <cell r="CK1353">
            <v>-117.68018065999786</v>
          </cell>
          <cell r="CL1353">
            <v>0</v>
          </cell>
          <cell r="CM1353">
            <v>0</v>
          </cell>
          <cell r="CN1353">
            <v>0</v>
          </cell>
          <cell r="CO1353">
            <v>0</v>
          </cell>
          <cell r="CP1353">
            <v>0</v>
          </cell>
          <cell r="CQ1353">
            <v>0</v>
          </cell>
          <cell r="CR1353">
            <v>39.585155999986455</v>
          </cell>
          <cell r="CS1353">
            <v>0</v>
          </cell>
          <cell r="CT1353">
            <v>0</v>
          </cell>
          <cell r="CU1353">
            <v>38.859404999998333</v>
          </cell>
          <cell r="CV1353">
            <v>0</v>
          </cell>
          <cell r="CW1353">
            <v>0</v>
          </cell>
          <cell r="CX1353">
            <v>0.72575099999994563</v>
          </cell>
          <cell r="CY1353">
            <v>0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  <cell r="DD1353">
            <v>0</v>
          </cell>
          <cell r="DE1353">
            <v>-81.535236469993833</v>
          </cell>
          <cell r="DF1353">
            <v>0</v>
          </cell>
          <cell r="DG1353">
            <v>0</v>
          </cell>
          <cell r="DH1353">
            <v>-106.17114299999957</v>
          </cell>
          <cell r="DI1353">
            <v>32.989944000000833</v>
          </cell>
          <cell r="DJ1353">
            <v>0</v>
          </cell>
          <cell r="DK1353">
            <v>-8.3540374699987296</v>
          </cell>
          <cell r="DL1353">
            <v>0</v>
          </cell>
          <cell r="DM1353">
            <v>0</v>
          </cell>
          <cell r="DN1353">
            <v>0</v>
          </cell>
          <cell r="DO1353">
            <v>0</v>
          </cell>
          <cell r="DP1353">
            <v>0</v>
          </cell>
          <cell r="DQ1353">
            <v>0</v>
          </cell>
          <cell r="DR1353">
            <v>57.709044309987803</v>
          </cell>
          <cell r="DS1353">
            <v>0</v>
          </cell>
          <cell r="DT1353">
            <v>0</v>
          </cell>
          <cell r="DU1353">
            <v>-39</v>
          </cell>
          <cell r="DV1353">
            <v>23.254805520000446</v>
          </cell>
          <cell r="DW1353">
            <v>36.647325000001729</v>
          </cell>
          <cell r="DX1353">
            <v>36.806913790000181</v>
          </cell>
          <cell r="DY1353">
            <v>0</v>
          </cell>
          <cell r="DZ1353">
            <v>0</v>
          </cell>
          <cell r="EA1353">
            <v>0</v>
          </cell>
          <cell r="EB1353">
            <v>0</v>
          </cell>
          <cell r="EC1353">
            <v>0</v>
          </cell>
          <cell r="ED1353">
            <v>0</v>
          </cell>
          <cell r="EE1353">
            <v>-5.2997489999979734</v>
          </cell>
          <cell r="EF1353">
            <v>0</v>
          </cell>
          <cell r="EG1353">
            <v>0</v>
          </cell>
          <cell r="EH1353">
            <v>-5.2997489999997924</v>
          </cell>
          <cell r="EI1353">
            <v>0</v>
          </cell>
          <cell r="EJ1353">
            <v>0</v>
          </cell>
          <cell r="EK1353">
            <v>0</v>
          </cell>
          <cell r="EL1353">
            <v>0</v>
          </cell>
          <cell r="EM1353">
            <v>0</v>
          </cell>
          <cell r="EN1353">
            <v>0</v>
          </cell>
          <cell r="EO1353">
            <v>0</v>
          </cell>
          <cell r="EP1353">
            <v>0</v>
          </cell>
          <cell r="EQ1353">
            <v>0</v>
          </cell>
          <cell r="ER1353">
            <v>-65.622815929993521</v>
          </cell>
          <cell r="ES1353">
            <v>0</v>
          </cell>
          <cell r="ET1353">
            <v>0</v>
          </cell>
          <cell r="EU1353">
            <v>-50.34460493000006</v>
          </cell>
          <cell r="EV1353">
            <v>-15.278211000000738</v>
          </cell>
          <cell r="EW1353">
            <v>0</v>
          </cell>
          <cell r="EX1353">
            <v>0</v>
          </cell>
          <cell r="EY1353">
            <v>0</v>
          </cell>
          <cell r="EZ1353">
            <v>0</v>
          </cell>
          <cell r="FA1353">
            <v>0</v>
          </cell>
          <cell r="FB1353">
            <v>0</v>
          </cell>
          <cell r="FC1353">
            <v>0</v>
          </cell>
          <cell r="FD1353">
            <v>0</v>
          </cell>
          <cell r="FE1353">
            <v>26.941511999990325</v>
          </cell>
          <cell r="FF1353">
            <v>0</v>
          </cell>
          <cell r="FG1353">
            <v>0</v>
          </cell>
          <cell r="FH1353">
            <v>26.94151200000033</v>
          </cell>
          <cell r="FI1353">
            <v>0</v>
          </cell>
          <cell r="FJ1353">
            <v>0</v>
          </cell>
          <cell r="FK1353">
            <v>0</v>
          </cell>
          <cell r="FL1353">
            <v>0</v>
          </cell>
          <cell r="FM1353">
            <v>0</v>
          </cell>
          <cell r="FN1353">
            <v>0</v>
          </cell>
          <cell r="FO1353">
            <v>0</v>
          </cell>
          <cell r="FP1353">
            <v>0</v>
          </cell>
          <cell r="FQ1353">
            <v>0</v>
          </cell>
          <cell r="FR1353">
            <v>5.7414630000130273</v>
          </cell>
          <cell r="FS1353">
            <v>0</v>
          </cell>
          <cell r="FT1353">
            <v>0</v>
          </cell>
          <cell r="FU1353">
            <v>5.7414629999993849</v>
          </cell>
          <cell r="FV1353">
            <v>0</v>
          </cell>
          <cell r="FW1353">
            <v>0</v>
          </cell>
          <cell r="FX1353">
            <v>0</v>
          </cell>
          <cell r="FY1353">
            <v>0</v>
          </cell>
          <cell r="FZ1353">
            <v>0</v>
          </cell>
          <cell r="GA1353">
            <v>0</v>
          </cell>
          <cell r="GB1353">
            <v>0</v>
          </cell>
          <cell r="GC1353">
            <v>0</v>
          </cell>
          <cell r="GD1353">
            <v>0</v>
          </cell>
          <cell r="GE1353">
            <v>-85.476846000005025</v>
          </cell>
          <cell r="GF1353">
            <v>0</v>
          </cell>
          <cell r="GG1353">
            <v>0</v>
          </cell>
          <cell r="GH1353">
            <v>-85.476846000000478</v>
          </cell>
          <cell r="GI1353">
            <v>0</v>
          </cell>
          <cell r="GJ1353">
            <v>0</v>
          </cell>
          <cell r="GK1353">
            <v>0</v>
          </cell>
          <cell r="GL1353">
            <v>0</v>
          </cell>
          <cell r="GM1353">
            <v>0</v>
          </cell>
          <cell r="GN1353">
            <v>0</v>
          </cell>
          <cell r="GO1353">
            <v>0</v>
          </cell>
          <cell r="GP1353">
            <v>0</v>
          </cell>
          <cell r="GQ1353">
            <v>0</v>
          </cell>
          <cell r="GR1353">
            <v>90.858723070006818</v>
          </cell>
          <cell r="GS1353">
            <v>0</v>
          </cell>
          <cell r="GT1353">
            <v>0</v>
          </cell>
          <cell r="GU1353">
            <v>90.858723069998632</v>
          </cell>
          <cell r="GV1353">
            <v>0</v>
          </cell>
          <cell r="GW1353">
            <v>0</v>
          </cell>
          <cell r="GX1353">
            <v>0</v>
          </cell>
          <cell r="GY1353">
            <v>0</v>
          </cell>
          <cell r="GZ1353">
            <v>0</v>
          </cell>
          <cell r="HA1353">
            <v>0</v>
          </cell>
          <cell r="HB1353">
            <v>0</v>
          </cell>
          <cell r="HC1353">
            <v>0</v>
          </cell>
          <cell r="HD1353">
            <v>0</v>
          </cell>
          <cell r="HE1353">
            <v>-2.8628730000054929</v>
          </cell>
          <cell r="HF1353">
            <v>0</v>
          </cell>
          <cell r="HG1353">
            <v>0</v>
          </cell>
          <cell r="HH1353">
            <v>-2.862873000000036</v>
          </cell>
          <cell r="HI1353">
            <v>0</v>
          </cell>
          <cell r="HJ1353">
            <v>0</v>
          </cell>
          <cell r="HK1353">
            <v>0</v>
          </cell>
          <cell r="HL1353">
            <v>0</v>
          </cell>
          <cell r="HM1353">
            <v>0</v>
          </cell>
          <cell r="HN1353">
            <v>0</v>
          </cell>
          <cell r="HO1353">
            <v>0</v>
          </cell>
          <cell r="HP1353">
            <v>0</v>
          </cell>
          <cell r="HQ1353">
            <v>0</v>
          </cell>
          <cell r="HR1353">
            <v>-6.5063081400003284</v>
          </cell>
          <cell r="HS1353">
            <v>0</v>
          </cell>
          <cell r="HT1353">
            <v>0</v>
          </cell>
          <cell r="HU1353">
            <v>-6.5063081399994189</v>
          </cell>
          <cell r="HV1353">
            <v>0</v>
          </cell>
          <cell r="HW1353">
            <v>0</v>
          </cell>
          <cell r="HX1353">
            <v>0</v>
          </cell>
          <cell r="HY1353">
            <v>0</v>
          </cell>
          <cell r="HZ1353">
            <v>0</v>
          </cell>
          <cell r="IA1353">
            <v>0</v>
          </cell>
          <cell r="IB1353">
            <v>0</v>
          </cell>
          <cell r="IC1353">
            <v>0</v>
          </cell>
          <cell r="ID1353">
            <v>0</v>
          </cell>
          <cell r="IE1353">
            <v>2.769409999018535E-3</v>
          </cell>
          <cell r="IF1353">
            <v>0</v>
          </cell>
          <cell r="IG1353">
            <v>0</v>
          </cell>
          <cell r="IH1353">
            <v>2.7694100008375244E-3</v>
          </cell>
          <cell r="II1353">
            <v>0</v>
          </cell>
          <cell r="IJ1353">
            <v>0</v>
          </cell>
          <cell r="IK1353">
            <v>0</v>
          </cell>
          <cell r="IL1353">
            <v>0</v>
          </cell>
          <cell r="IM1353">
            <v>0</v>
          </cell>
          <cell r="IN1353">
            <v>0</v>
          </cell>
          <cell r="IO1353">
            <v>0</v>
          </cell>
          <cell r="IP1353">
            <v>0</v>
          </cell>
          <cell r="IQ1353">
            <v>0</v>
          </cell>
          <cell r="IR1353">
            <v>-12.681475550009054</v>
          </cell>
          <cell r="IS1353">
            <v>0</v>
          </cell>
          <cell r="IT1353">
            <v>0</v>
          </cell>
          <cell r="IU1353">
            <v>-12.681475549999959</v>
          </cell>
          <cell r="IV1353">
            <v>0</v>
          </cell>
          <cell r="IW1353">
            <v>0</v>
          </cell>
          <cell r="IX1353">
            <v>0</v>
          </cell>
          <cell r="IY1353">
            <v>0</v>
          </cell>
          <cell r="IZ1353">
            <v>0</v>
          </cell>
          <cell r="JA1353">
            <v>0</v>
          </cell>
          <cell r="JB1353">
            <v>0</v>
          </cell>
          <cell r="JC1353">
            <v>0</v>
          </cell>
          <cell r="JD1353">
            <v>0</v>
          </cell>
          <cell r="JE1353">
            <v>0</v>
          </cell>
          <cell r="JF1353">
            <v>0</v>
          </cell>
          <cell r="JG1353">
            <v>0</v>
          </cell>
          <cell r="JH1353">
            <v>0</v>
          </cell>
          <cell r="JI1353">
            <v>0</v>
          </cell>
          <cell r="JJ1353">
            <v>0</v>
          </cell>
          <cell r="JK1353">
            <v>0</v>
          </cell>
          <cell r="JL1353">
            <v>0</v>
          </cell>
          <cell r="JM1353">
            <v>0</v>
          </cell>
          <cell r="JN1353">
            <v>0</v>
          </cell>
          <cell r="JO1353">
            <v>0</v>
          </cell>
          <cell r="JP1353">
            <v>0</v>
          </cell>
          <cell r="JQ1353">
            <v>0</v>
          </cell>
        </row>
        <row r="1354">
          <cell r="D1354" t="str">
            <v>WD_.EX.WYE._.REP.High Plains</v>
          </cell>
          <cell r="F1354">
            <v>0</v>
          </cell>
          <cell r="G1354">
            <v>0</v>
          </cell>
          <cell r="H1354">
            <v>-82.44999999999709</v>
          </cell>
          <cell r="I1354">
            <v>4.0161205400072504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-1162.7244090000167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-693.00000000000364</v>
          </cell>
          <cell r="X1354">
            <v>-98.999999999996362</v>
          </cell>
          <cell r="Y1354">
            <v>0</v>
          </cell>
          <cell r="Z1354">
            <v>0</v>
          </cell>
          <cell r="AA1354">
            <v>0</v>
          </cell>
          <cell r="AB1354">
            <v>-370.72440899998765</v>
          </cell>
          <cell r="AC1354">
            <v>0</v>
          </cell>
          <cell r="AD1354">
            <v>0</v>
          </cell>
          <cell r="AE1354">
            <v>444.24242309998954</v>
          </cell>
          <cell r="AF1354">
            <v>0</v>
          </cell>
          <cell r="AG1354">
            <v>0</v>
          </cell>
          <cell r="AH1354">
            <v>197.8679340000017</v>
          </cell>
          <cell r="AI1354">
            <v>0</v>
          </cell>
          <cell r="AJ1354">
            <v>451.53316017000179</v>
          </cell>
          <cell r="AK1354">
            <v>4.9108410900007584</v>
          </cell>
          <cell r="AL1354">
            <v>0</v>
          </cell>
          <cell r="AM1354">
            <v>0</v>
          </cell>
          <cell r="AN1354">
            <v>0</v>
          </cell>
          <cell r="AO1354">
            <v>-210.06951216000743</v>
          </cell>
          <cell r="AP1354">
            <v>0</v>
          </cell>
          <cell r="AQ1354">
            <v>0</v>
          </cell>
          <cell r="AR1354">
            <v>-464.23455252998974</v>
          </cell>
          <cell r="AS1354">
            <v>0</v>
          </cell>
          <cell r="AT1354">
            <v>0</v>
          </cell>
          <cell r="AU1354">
            <v>-464.08685179000167</v>
          </cell>
          <cell r="AV1354">
            <v>-0.14770074000261957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>
            <v>0</v>
          </cell>
          <cell r="BH1354">
            <v>0</v>
          </cell>
          <cell r="BI1354">
            <v>0</v>
          </cell>
          <cell r="BJ1354">
            <v>0</v>
          </cell>
          <cell r="BK1354">
            <v>0</v>
          </cell>
          <cell r="BL1354">
            <v>0</v>
          </cell>
          <cell r="BM1354">
            <v>0</v>
          </cell>
          <cell r="BN1354">
            <v>0</v>
          </cell>
          <cell r="BO1354">
            <v>0</v>
          </cell>
          <cell r="BP1354">
            <v>0</v>
          </cell>
          <cell r="BQ1354">
            <v>0</v>
          </cell>
          <cell r="BR1354">
            <v>-59.361574280075729</v>
          </cell>
          <cell r="BS1354">
            <v>0</v>
          </cell>
          <cell r="BT1354">
            <v>-197.86803299999883</v>
          </cell>
          <cell r="BU1354">
            <v>17.820512539998163</v>
          </cell>
          <cell r="BV1354">
            <v>118.2649206199967</v>
          </cell>
          <cell r="BW1354">
            <v>-34.823696820003534</v>
          </cell>
          <cell r="BX1354">
            <v>37.244722379997256</v>
          </cell>
          <cell r="BY1354">
            <v>0</v>
          </cell>
          <cell r="BZ1354">
            <v>0</v>
          </cell>
          <cell r="CA1354">
            <v>0</v>
          </cell>
          <cell r="CB1354">
            <v>0</v>
          </cell>
          <cell r="CC1354">
            <v>0</v>
          </cell>
          <cell r="CD1354">
            <v>0</v>
          </cell>
          <cell r="CE1354">
            <v>296.97638254001504</v>
          </cell>
          <cell r="CF1354">
            <v>0</v>
          </cell>
          <cell r="CG1354">
            <v>0</v>
          </cell>
          <cell r="CH1354">
            <v>52.411577499995474</v>
          </cell>
          <cell r="CI1354">
            <v>231.23165081000479</v>
          </cell>
          <cell r="CJ1354">
            <v>0</v>
          </cell>
          <cell r="CK1354">
            <v>13.33315422999658</v>
          </cell>
          <cell r="CL1354">
            <v>0</v>
          </cell>
          <cell r="CM1354">
            <v>0</v>
          </cell>
          <cell r="CN1354">
            <v>0</v>
          </cell>
          <cell r="CO1354">
            <v>0</v>
          </cell>
          <cell r="CP1354">
            <v>0</v>
          </cell>
          <cell r="CQ1354">
            <v>0</v>
          </cell>
          <cell r="CR1354">
            <v>128.4142316399375</v>
          </cell>
          <cell r="CS1354">
            <v>0</v>
          </cell>
          <cell r="CT1354">
            <v>0</v>
          </cell>
          <cell r="CU1354">
            <v>-9.9965990600030636</v>
          </cell>
          <cell r="CV1354">
            <v>0</v>
          </cell>
          <cell r="CW1354">
            <v>0</v>
          </cell>
          <cell r="CX1354">
            <v>138.41083070000241</v>
          </cell>
          <cell r="CY1354">
            <v>0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  <cell r="DD1354">
            <v>0</v>
          </cell>
          <cell r="DE1354">
            <v>-104.09624829003587</v>
          </cell>
          <cell r="DF1354">
            <v>0</v>
          </cell>
          <cell r="DG1354">
            <v>0</v>
          </cell>
          <cell r="DH1354">
            <v>0</v>
          </cell>
          <cell r="DI1354">
            <v>-7.8108245500116027</v>
          </cell>
          <cell r="DJ1354">
            <v>0</v>
          </cell>
          <cell r="DK1354">
            <v>-96.285423739998805</v>
          </cell>
          <cell r="DL1354">
            <v>0</v>
          </cell>
          <cell r="DM1354">
            <v>0</v>
          </cell>
          <cell r="DN1354">
            <v>0</v>
          </cell>
          <cell r="DO1354">
            <v>0</v>
          </cell>
          <cell r="DP1354">
            <v>0</v>
          </cell>
          <cell r="DQ1354">
            <v>0</v>
          </cell>
          <cell r="DR1354">
            <v>-798.78558879997581</v>
          </cell>
          <cell r="DS1354">
            <v>0</v>
          </cell>
          <cell r="DT1354">
            <v>0</v>
          </cell>
          <cell r="DU1354">
            <v>-139.8624131199831</v>
          </cell>
          <cell r="DV1354">
            <v>-188.88556499998958</v>
          </cell>
          <cell r="DW1354">
            <v>-272.03761067999949</v>
          </cell>
          <cell r="DX1354">
            <v>-198</v>
          </cell>
          <cell r="DY1354">
            <v>0</v>
          </cell>
          <cell r="DZ1354">
            <v>0</v>
          </cell>
          <cell r="EA1354">
            <v>0</v>
          </cell>
          <cell r="EB1354">
            <v>0</v>
          </cell>
          <cell r="EC1354">
            <v>0</v>
          </cell>
          <cell r="ED1354">
            <v>0</v>
          </cell>
          <cell r="EE1354">
            <v>199.59409799997229</v>
          </cell>
          <cell r="EF1354">
            <v>0</v>
          </cell>
          <cell r="EG1354">
            <v>0</v>
          </cell>
          <cell r="EH1354">
            <v>199.59409799999412</v>
          </cell>
          <cell r="EI1354">
            <v>0</v>
          </cell>
          <cell r="EJ1354">
            <v>0</v>
          </cell>
          <cell r="EK1354">
            <v>0</v>
          </cell>
          <cell r="EL1354">
            <v>0</v>
          </cell>
          <cell r="EM1354">
            <v>0</v>
          </cell>
          <cell r="EN1354">
            <v>0</v>
          </cell>
          <cell r="EO1354">
            <v>0</v>
          </cell>
          <cell r="EP1354">
            <v>0</v>
          </cell>
          <cell r="EQ1354">
            <v>0</v>
          </cell>
          <cell r="ER1354">
            <v>-351.99423842993565</v>
          </cell>
          <cell r="ES1354">
            <v>0</v>
          </cell>
          <cell r="ET1354">
            <v>0</v>
          </cell>
          <cell r="EU1354">
            <v>-351.99423842999386</v>
          </cell>
          <cell r="EV1354">
            <v>0</v>
          </cell>
          <cell r="EW1354">
            <v>0</v>
          </cell>
          <cell r="EX1354">
            <v>0</v>
          </cell>
          <cell r="EY1354">
            <v>0</v>
          </cell>
          <cell r="EZ1354">
            <v>0</v>
          </cell>
          <cell r="FA1354">
            <v>0</v>
          </cell>
          <cell r="FB1354">
            <v>0</v>
          </cell>
          <cell r="FC1354">
            <v>0</v>
          </cell>
          <cell r="FD1354">
            <v>0</v>
          </cell>
          <cell r="FE1354">
            <v>148.4249580000178</v>
          </cell>
          <cell r="FF1354">
            <v>0</v>
          </cell>
          <cell r="FG1354">
            <v>0</v>
          </cell>
          <cell r="FH1354">
            <v>148.42495800000324</v>
          </cell>
          <cell r="FI1354">
            <v>0</v>
          </cell>
          <cell r="FJ1354">
            <v>0</v>
          </cell>
          <cell r="FK1354">
            <v>0</v>
          </cell>
          <cell r="FL1354">
            <v>0</v>
          </cell>
          <cell r="FM1354">
            <v>0</v>
          </cell>
          <cell r="FN1354">
            <v>0</v>
          </cell>
          <cell r="FO1354">
            <v>0</v>
          </cell>
          <cell r="FP1354">
            <v>0</v>
          </cell>
          <cell r="FQ1354">
            <v>0</v>
          </cell>
          <cell r="FR1354">
            <v>33.143714999954682</v>
          </cell>
          <cell r="FS1354">
            <v>0</v>
          </cell>
          <cell r="FT1354">
            <v>0</v>
          </cell>
          <cell r="FU1354">
            <v>33.143714999991062</v>
          </cell>
          <cell r="FV1354">
            <v>0</v>
          </cell>
          <cell r="FW1354">
            <v>0</v>
          </cell>
          <cell r="FX1354">
            <v>0</v>
          </cell>
          <cell r="FY1354">
            <v>0</v>
          </cell>
          <cell r="FZ1354">
            <v>0</v>
          </cell>
          <cell r="GA1354">
            <v>0</v>
          </cell>
          <cell r="GB1354">
            <v>0</v>
          </cell>
          <cell r="GC1354">
            <v>0</v>
          </cell>
          <cell r="GD1354">
            <v>0</v>
          </cell>
          <cell r="GE1354">
            <v>-131.03584051004145</v>
          </cell>
          <cell r="GF1354">
            <v>0</v>
          </cell>
          <cell r="GG1354">
            <v>0</v>
          </cell>
          <cell r="GH1354">
            <v>-137.08434272999148</v>
          </cell>
          <cell r="GI1354">
            <v>6.0485022199936793</v>
          </cell>
          <cell r="GJ1354">
            <v>0</v>
          </cell>
          <cell r="GK1354">
            <v>0</v>
          </cell>
          <cell r="GL1354">
            <v>0</v>
          </cell>
          <cell r="GM1354">
            <v>0</v>
          </cell>
          <cell r="GN1354">
            <v>0</v>
          </cell>
          <cell r="GO1354">
            <v>0</v>
          </cell>
          <cell r="GP1354">
            <v>0</v>
          </cell>
          <cell r="GQ1354">
            <v>0</v>
          </cell>
          <cell r="GR1354">
            <v>27.990029099979438</v>
          </cell>
          <cell r="GS1354">
            <v>0</v>
          </cell>
          <cell r="GT1354">
            <v>0</v>
          </cell>
          <cell r="GU1354">
            <v>27.99002909999399</v>
          </cell>
          <cell r="GV1354">
            <v>0</v>
          </cell>
          <cell r="GW1354">
            <v>0</v>
          </cell>
          <cell r="GX1354">
            <v>0</v>
          </cell>
          <cell r="GY1354">
            <v>0</v>
          </cell>
          <cell r="GZ1354">
            <v>0</v>
          </cell>
          <cell r="HA1354">
            <v>0</v>
          </cell>
          <cell r="HB1354">
            <v>0</v>
          </cell>
          <cell r="HC1354">
            <v>0</v>
          </cell>
          <cell r="HD1354">
            <v>0</v>
          </cell>
          <cell r="HE1354">
            <v>35.488430910045281</v>
          </cell>
          <cell r="HF1354">
            <v>0</v>
          </cell>
          <cell r="HG1354">
            <v>0</v>
          </cell>
          <cell r="HH1354">
            <v>35.488430909994349</v>
          </cell>
          <cell r="HI1354">
            <v>0</v>
          </cell>
          <cell r="HJ1354">
            <v>0</v>
          </cell>
          <cell r="HK1354">
            <v>0</v>
          </cell>
          <cell r="HL1354">
            <v>0</v>
          </cell>
          <cell r="HM1354">
            <v>0</v>
          </cell>
          <cell r="HN1354">
            <v>0</v>
          </cell>
          <cell r="HO1354">
            <v>0</v>
          </cell>
          <cell r="HP1354">
            <v>0</v>
          </cell>
          <cell r="HQ1354">
            <v>0</v>
          </cell>
          <cell r="HR1354">
            <v>0.5216309999814257</v>
          </cell>
          <cell r="HS1354">
            <v>0</v>
          </cell>
          <cell r="HT1354">
            <v>0</v>
          </cell>
          <cell r="HU1354">
            <v>0.52163099999597762</v>
          </cell>
          <cell r="HV1354">
            <v>0</v>
          </cell>
          <cell r="HW1354">
            <v>0</v>
          </cell>
          <cell r="HX1354">
            <v>0</v>
          </cell>
          <cell r="HY1354">
            <v>0</v>
          </cell>
          <cell r="HZ1354">
            <v>0</v>
          </cell>
          <cell r="IA1354">
            <v>0</v>
          </cell>
          <cell r="IB1354">
            <v>0</v>
          </cell>
          <cell r="IC1354">
            <v>0</v>
          </cell>
          <cell r="ID1354">
            <v>0</v>
          </cell>
          <cell r="IE1354">
            <v>0</v>
          </cell>
          <cell r="IF1354">
            <v>0</v>
          </cell>
          <cell r="IG1354">
            <v>0</v>
          </cell>
          <cell r="IH1354">
            <v>0</v>
          </cell>
          <cell r="II1354">
            <v>0</v>
          </cell>
          <cell r="IJ1354">
            <v>0</v>
          </cell>
          <cell r="IK1354">
            <v>0</v>
          </cell>
          <cell r="IL1354">
            <v>0</v>
          </cell>
          <cell r="IM1354">
            <v>0</v>
          </cell>
          <cell r="IN1354">
            <v>0</v>
          </cell>
          <cell r="IO1354">
            <v>0</v>
          </cell>
          <cell r="IP1354">
            <v>0</v>
          </cell>
          <cell r="IQ1354">
            <v>0</v>
          </cell>
          <cell r="IR1354">
            <v>562.297092230001</v>
          </cell>
          <cell r="IS1354">
            <v>0</v>
          </cell>
          <cell r="IT1354">
            <v>0</v>
          </cell>
          <cell r="IU1354">
            <v>562.29709222999372</v>
          </cell>
          <cell r="IV1354">
            <v>0</v>
          </cell>
          <cell r="IW1354">
            <v>0</v>
          </cell>
          <cell r="IX1354">
            <v>0</v>
          </cell>
          <cell r="IY1354">
            <v>0</v>
          </cell>
          <cell r="IZ1354">
            <v>0</v>
          </cell>
          <cell r="JA1354">
            <v>0</v>
          </cell>
          <cell r="JB1354">
            <v>0</v>
          </cell>
          <cell r="JC1354">
            <v>0</v>
          </cell>
          <cell r="JD1354">
            <v>0</v>
          </cell>
          <cell r="JE1354">
            <v>0</v>
          </cell>
          <cell r="JF1354">
            <v>0</v>
          </cell>
          <cell r="JG1354">
            <v>0</v>
          </cell>
          <cell r="JH1354">
            <v>0</v>
          </cell>
          <cell r="JI1354">
            <v>0</v>
          </cell>
          <cell r="JJ1354">
            <v>0</v>
          </cell>
          <cell r="JK1354">
            <v>0</v>
          </cell>
          <cell r="JL1354">
            <v>0</v>
          </cell>
          <cell r="JM1354">
            <v>0</v>
          </cell>
          <cell r="JN1354">
            <v>0</v>
          </cell>
          <cell r="JO1354">
            <v>0</v>
          </cell>
          <cell r="JP1354">
            <v>0</v>
          </cell>
          <cell r="JQ1354">
            <v>0</v>
          </cell>
        </row>
        <row r="1355">
          <cell r="D1355" t="str">
            <v>WD_.EX.WYE._.REP.McFadden Ridge 1</v>
          </cell>
          <cell r="F1355">
            <v>0</v>
          </cell>
          <cell r="G1355">
            <v>0</v>
          </cell>
          <cell r="H1355">
            <v>-50.36585094000111</v>
          </cell>
          <cell r="I1355">
            <v>28.1881737599997</v>
          </cell>
          <cell r="J1355">
            <v>-5.7071688300002279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132.84014330999344</v>
          </cell>
          <cell r="S1355">
            <v>0</v>
          </cell>
          <cell r="T1355">
            <v>0</v>
          </cell>
          <cell r="U1355">
            <v>4.779450000023644E-2</v>
          </cell>
          <cell r="V1355">
            <v>28.454713499997524</v>
          </cell>
          <cell r="W1355">
            <v>76.020206310000503</v>
          </cell>
          <cell r="X1355">
            <v>0</v>
          </cell>
          <cell r="Y1355">
            <v>28.31742899999972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-9.7295439999725204</v>
          </cell>
          <cell r="AF1355">
            <v>0</v>
          </cell>
          <cell r="AG1355">
            <v>0</v>
          </cell>
          <cell r="AH1355">
            <v>-47.88158199999998</v>
          </cell>
          <cell r="AI1355">
            <v>0</v>
          </cell>
          <cell r="AJ1355">
            <v>-27.937267499997688</v>
          </cell>
          <cell r="AK1355">
            <v>-28.499999999999091</v>
          </cell>
          <cell r="AL1355">
            <v>0</v>
          </cell>
          <cell r="AM1355">
            <v>0</v>
          </cell>
          <cell r="AN1355">
            <v>0</v>
          </cell>
          <cell r="AO1355">
            <v>94.589305499999682</v>
          </cell>
          <cell r="AP1355">
            <v>0</v>
          </cell>
          <cell r="AQ1355">
            <v>0</v>
          </cell>
          <cell r="AR1355">
            <v>15.498666979998234</v>
          </cell>
          <cell r="AS1355">
            <v>0</v>
          </cell>
          <cell r="AT1355">
            <v>0</v>
          </cell>
          <cell r="AU1355">
            <v>25.997968780000519</v>
          </cell>
          <cell r="AV1355">
            <v>-10.499301799998648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  <cell r="BJ1355">
            <v>0</v>
          </cell>
          <cell r="BK1355">
            <v>0</v>
          </cell>
          <cell r="BL1355">
            <v>0</v>
          </cell>
          <cell r="BM1355">
            <v>0</v>
          </cell>
          <cell r="BN1355">
            <v>0</v>
          </cell>
          <cell r="BO1355">
            <v>0</v>
          </cell>
          <cell r="BP1355">
            <v>0</v>
          </cell>
          <cell r="BQ1355">
            <v>0</v>
          </cell>
          <cell r="BR1355">
            <v>-29.050555469992105</v>
          </cell>
          <cell r="BS1355">
            <v>0</v>
          </cell>
          <cell r="BT1355">
            <v>0</v>
          </cell>
          <cell r="BU1355">
            <v>-128.69282467999983</v>
          </cell>
          <cell r="BV1355">
            <v>-6.3970822900009807</v>
          </cell>
          <cell r="BW1355">
            <v>106.03935149999961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0</v>
          </cell>
          <cell r="CC1355">
            <v>0</v>
          </cell>
          <cell r="CD1355">
            <v>0</v>
          </cell>
          <cell r="CE1355">
            <v>-327.29152050000266</v>
          </cell>
          <cell r="CF1355">
            <v>0</v>
          </cell>
          <cell r="CG1355">
            <v>-44.214130500000465</v>
          </cell>
          <cell r="CH1355">
            <v>-113.59302000000025</v>
          </cell>
          <cell r="CI1355">
            <v>-26.984370000000126</v>
          </cell>
          <cell r="CJ1355">
            <v>0</v>
          </cell>
          <cell r="CK1355">
            <v>-142.5</v>
          </cell>
          <cell r="CL1355">
            <v>0</v>
          </cell>
          <cell r="CM1355">
            <v>0</v>
          </cell>
          <cell r="CN1355">
            <v>0</v>
          </cell>
          <cell r="CO1355">
            <v>0</v>
          </cell>
          <cell r="CP1355">
            <v>0</v>
          </cell>
          <cell r="CQ1355">
            <v>0</v>
          </cell>
          <cell r="CR1355">
            <v>1.1139510000066366</v>
          </cell>
          <cell r="CS1355">
            <v>0</v>
          </cell>
          <cell r="CT1355">
            <v>0</v>
          </cell>
          <cell r="CU1355">
            <v>28.098321000001306</v>
          </cell>
          <cell r="CV1355">
            <v>-26.984369999998307</v>
          </cell>
          <cell r="CW1355">
            <v>0</v>
          </cell>
          <cell r="CX1355">
            <v>0</v>
          </cell>
          <cell r="CY1355">
            <v>0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  <cell r="DD1355">
            <v>0</v>
          </cell>
          <cell r="DE1355">
            <v>-91.264106750008068</v>
          </cell>
          <cell r="DF1355">
            <v>0</v>
          </cell>
          <cell r="DG1355">
            <v>0</v>
          </cell>
          <cell r="DH1355">
            <v>-28.500000000001819</v>
          </cell>
          <cell r="DI1355">
            <v>30.95398114999989</v>
          </cell>
          <cell r="DJ1355">
            <v>0</v>
          </cell>
          <cell r="DK1355">
            <v>-93.718087899998864</v>
          </cell>
          <cell r="DL1355">
            <v>0</v>
          </cell>
          <cell r="DM1355">
            <v>0</v>
          </cell>
          <cell r="DN1355">
            <v>0</v>
          </cell>
          <cell r="DO1355">
            <v>0</v>
          </cell>
          <cell r="DP1355">
            <v>0</v>
          </cell>
          <cell r="DQ1355">
            <v>0</v>
          </cell>
          <cell r="DR1355">
            <v>-29.244242709988612</v>
          </cell>
          <cell r="DS1355">
            <v>0</v>
          </cell>
          <cell r="DT1355">
            <v>0</v>
          </cell>
          <cell r="DU1355">
            <v>-3.3680952100003196</v>
          </cell>
          <cell r="DV1355">
            <v>-54.376147499999206</v>
          </cell>
          <cell r="DW1355">
            <v>0</v>
          </cell>
          <cell r="DX1355">
            <v>28.5</v>
          </cell>
          <cell r="DY1355">
            <v>0</v>
          </cell>
          <cell r="DZ1355">
            <v>0</v>
          </cell>
          <cell r="EA1355">
            <v>0</v>
          </cell>
          <cell r="EB1355">
            <v>0</v>
          </cell>
          <cell r="EC1355">
            <v>0</v>
          </cell>
          <cell r="ED1355">
            <v>0</v>
          </cell>
          <cell r="EE1355">
            <v>0</v>
          </cell>
          <cell r="EF1355">
            <v>0</v>
          </cell>
          <cell r="EG1355">
            <v>0</v>
          </cell>
          <cell r="EH1355">
            <v>0</v>
          </cell>
          <cell r="EI1355">
            <v>0</v>
          </cell>
          <cell r="EJ1355">
            <v>0</v>
          </cell>
          <cell r="EK1355">
            <v>0</v>
          </cell>
          <cell r="EL1355">
            <v>0</v>
          </cell>
          <cell r="EM1355">
            <v>0</v>
          </cell>
          <cell r="EN1355">
            <v>0</v>
          </cell>
          <cell r="EO1355">
            <v>0</v>
          </cell>
          <cell r="EP1355">
            <v>0</v>
          </cell>
          <cell r="EQ1355">
            <v>0</v>
          </cell>
          <cell r="ER1355">
            <v>-75.203064000001177</v>
          </cell>
          <cell r="ES1355">
            <v>0</v>
          </cell>
          <cell r="ET1355">
            <v>0</v>
          </cell>
          <cell r="EU1355">
            <v>-47.811286500000278</v>
          </cell>
          <cell r="EV1355">
            <v>-27.391777500000899</v>
          </cell>
          <cell r="EW1355">
            <v>0</v>
          </cell>
          <cell r="EX1355">
            <v>0</v>
          </cell>
          <cell r="EY1355">
            <v>0</v>
          </cell>
          <cell r="EZ1355">
            <v>0</v>
          </cell>
          <cell r="FA1355">
            <v>0</v>
          </cell>
          <cell r="FB1355">
            <v>0</v>
          </cell>
          <cell r="FC1355">
            <v>0</v>
          </cell>
          <cell r="FD1355">
            <v>0</v>
          </cell>
          <cell r="FE1355">
            <v>44.379459000003408</v>
          </cell>
          <cell r="FF1355">
            <v>0</v>
          </cell>
          <cell r="FG1355">
            <v>0</v>
          </cell>
          <cell r="FH1355">
            <v>44.379459000001589</v>
          </cell>
          <cell r="FI1355">
            <v>0</v>
          </cell>
          <cell r="FJ1355">
            <v>0</v>
          </cell>
          <cell r="FK1355">
            <v>0</v>
          </cell>
          <cell r="FL1355">
            <v>0</v>
          </cell>
          <cell r="FM1355">
            <v>0</v>
          </cell>
          <cell r="FN1355">
            <v>0</v>
          </cell>
          <cell r="FO1355">
            <v>0</v>
          </cell>
          <cell r="FP1355">
            <v>0</v>
          </cell>
          <cell r="FQ1355">
            <v>0</v>
          </cell>
          <cell r="FR1355">
            <v>-20.568789489989285</v>
          </cell>
          <cell r="FS1355">
            <v>0</v>
          </cell>
          <cell r="FT1355">
            <v>0</v>
          </cell>
          <cell r="FU1355">
            <v>-20.568789490002018</v>
          </cell>
          <cell r="FV1355">
            <v>0</v>
          </cell>
          <cell r="FW1355">
            <v>0</v>
          </cell>
          <cell r="FX1355">
            <v>0</v>
          </cell>
          <cell r="FY1355">
            <v>0</v>
          </cell>
          <cell r="FZ1355">
            <v>0</v>
          </cell>
          <cell r="GA1355">
            <v>0</v>
          </cell>
          <cell r="GB1355">
            <v>0</v>
          </cell>
          <cell r="GC1355">
            <v>0</v>
          </cell>
          <cell r="GD1355">
            <v>0</v>
          </cell>
          <cell r="GE1355">
            <v>-46.131126000007498</v>
          </cell>
          <cell r="GF1355">
            <v>0</v>
          </cell>
          <cell r="GG1355">
            <v>0</v>
          </cell>
          <cell r="GH1355">
            <v>-46.131126000000222</v>
          </cell>
          <cell r="GI1355">
            <v>0</v>
          </cell>
          <cell r="GJ1355">
            <v>0</v>
          </cell>
          <cell r="GK1355">
            <v>0</v>
          </cell>
          <cell r="GL1355">
            <v>0</v>
          </cell>
          <cell r="GM1355">
            <v>0</v>
          </cell>
          <cell r="GN1355">
            <v>0</v>
          </cell>
          <cell r="GO1355">
            <v>0</v>
          </cell>
          <cell r="GP1355">
            <v>0</v>
          </cell>
          <cell r="GQ1355">
            <v>0</v>
          </cell>
          <cell r="GR1355">
            <v>27.962803500005975</v>
          </cell>
          <cell r="GS1355">
            <v>0</v>
          </cell>
          <cell r="GT1355">
            <v>0</v>
          </cell>
          <cell r="GU1355">
            <v>27.962803500000518</v>
          </cell>
          <cell r="GV1355">
            <v>0</v>
          </cell>
          <cell r="GW1355">
            <v>0</v>
          </cell>
          <cell r="GX1355">
            <v>0</v>
          </cell>
          <cell r="GY1355">
            <v>0</v>
          </cell>
          <cell r="GZ1355">
            <v>0</v>
          </cell>
          <cell r="HA1355">
            <v>0</v>
          </cell>
          <cell r="HB1355">
            <v>0</v>
          </cell>
          <cell r="HC1355">
            <v>0</v>
          </cell>
          <cell r="HD1355">
            <v>0</v>
          </cell>
          <cell r="HE1355">
            <v>28.642727999977069</v>
          </cell>
          <cell r="HF1355">
            <v>0</v>
          </cell>
          <cell r="HG1355">
            <v>0</v>
          </cell>
          <cell r="HH1355">
            <v>28.642727999998897</v>
          </cell>
          <cell r="HI1355">
            <v>0</v>
          </cell>
          <cell r="HJ1355">
            <v>0</v>
          </cell>
          <cell r="HK1355">
            <v>0</v>
          </cell>
          <cell r="HL1355">
            <v>0</v>
          </cell>
          <cell r="HM1355">
            <v>0</v>
          </cell>
          <cell r="HN1355">
            <v>0</v>
          </cell>
          <cell r="HO1355">
            <v>0</v>
          </cell>
          <cell r="HP1355">
            <v>0</v>
          </cell>
          <cell r="HQ1355">
            <v>0</v>
          </cell>
          <cell r="HR1355">
            <v>0</v>
          </cell>
          <cell r="HS1355">
            <v>0</v>
          </cell>
          <cell r="HT1355">
            <v>0</v>
          </cell>
          <cell r="HU1355">
            <v>0</v>
          </cell>
          <cell r="HV1355">
            <v>0</v>
          </cell>
          <cell r="HW1355">
            <v>0</v>
          </cell>
          <cell r="HX1355">
            <v>0</v>
          </cell>
          <cell r="HY1355">
            <v>0</v>
          </cell>
          <cell r="HZ1355">
            <v>0</v>
          </cell>
          <cell r="IA1355">
            <v>0</v>
          </cell>
          <cell r="IB1355">
            <v>0</v>
          </cell>
          <cell r="IC1355">
            <v>0</v>
          </cell>
          <cell r="ID1355">
            <v>0</v>
          </cell>
          <cell r="IE1355">
            <v>0</v>
          </cell>
          <cell r="IF1355">
            <v>0</v>
          </cell>
          <cell r="IG1355">
            <v>0</v>
          </cell>
          <cell r="IH1355">
            <v>0</v>
          </cell>
          <cell r="II1355">
            <v>0</v>
          </cell>
          <cell r="IJ1355">
            <v>0</v>
          </cell>
          <cell r="IK1355">
            <v>0</v>
          </cell>
          <cell r="IL1355">
            <v>0</v>
          </cell>
          <cell r="IM1355">
            <v>0</v>
          </cell>
          <cell r="IN1355">
            <v>0</v>
          </cell>
          <cell r="IO1355">
            <v>0</v>
          </cell>
          <cell r="IP1355">
            <v>0</v>
          </cell>
          <cell r="IQ1355">
            <v>0</v>
          </cell>
          <cell r="IR1355">
            <v>-44.845227860001614</v>
          </cell>
          <cell r="IS1355">
            <v>0</v>
          </cell>
          <cell r="IT1355">
            <v>0</v>
          </cell>
          <cell r="IU1355">
            <v>-44.845227859999795</v>
          </cell>
          <cell r="IV1355">
            <v>0</v>
          </cell>
          <cell r="IW1355">
            <v>0</v>
          </cell>
          <cell r="IX1355">
            <v>0</v>
          </cell>
          <cell r="IY1355">
            <v>0</v>
          </cell>
          <cell r="IZ1355">
            <v>0</v>
          </cell>
          <cell r="JA1355">
            <v>0</v>
          </cell>
          <cell r="JB1355">
            <v>0</v>
          </cell>
          <cell r="JC1355">
            <v>0</v>
          </cell>
          <cell r="JD1355">
            <v>0</v>
          </cell>
          <cell r="JE1355">
            <v>0</v>
          </cell>
          <cell r="JF1355">
            <v>0</v>
          </cell>
          <cell r="JG1355">
            <v>0</v>
          </cell>
          <cell r="JH1355">
            <v>0</v>
          </cell>
          <cell r="JI1355">
            <v>0</v>
          </cell>
          <cell r="JJ1355">
            <v>0</v>
          </cell>
          <cell r="JK1355">
            <v>0</v>
          </cell>
          <cell r="JL1355">
            <v>0</v>
          </cell>
          <cell r="JM1355">
            <v>0</v>
          </cell>
          <cell r="JN1355">
            <v>0</v>
          </cell>
          <cell r="JO1355">
            <v>0</v>
          </cell>
          <cell r="JP1355">
            <v>0</v>
          </cell>
          <cell r="JQ1355">
            <v>0</v>
          </cell>
        </row>
        <row r="1356">
          <cell r="D1356" t="str">
            <v>WD_.EX.WYE._.REP.Rolling Hills</v>
          </cell>
          <cell r="F1356">
            <v>0</v>
          </cell>
          <cell r="G1356">
            <v>-7.8969583600010083</v>
          </cell>
          <cell r="H1356">
            <v>3.3526994100029697</v>
          </cell>
          <cell r="I1356">
            <v>-23.332007330001943</v>
          </cell>
          <cell r="J1356">
            <v>-24.769836640003632</v>
          </cell>
          <cell r="K1356">
            <v>-3.6728999999468215E-2</v>
          </cell>
          <cell r="L1356">
            <v>0</v>
          </cell>
          <cell r="M1356">
            <v>0</v>
          </cell>
          <cell r="N1356">
            <v>0</v>
          </cell>
          <cell r="O1356">
            <v>165.48565387000053</v>
          </cell>
          <cell r="P1356">
            <v>0</v>
          </cell>
          <cell r="Q1356">
            <v>0</v>
          </cell>
          <cell r="R1356">
            <v>-30.74124649001169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11.473042739999073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-42.214289230003487</v>
          </cell>
          <cell r="AC1356">
            <v>0</v>
          </cell>
          <cell r="AD1356">
            <v>0</v>
          </cell>
          <cell r="AE1356">
            <v>-92.313300900015747</v>
          </cell>
          <cell r="AF1356">
            <v>0</v>
          </cell>
          <cell r="AG1356">
            <v>-25.483152900002096</v>
          </cell>
          <cell r="AH1356">
            <v>0</v>
          </cell>
          <cell r="AI1356">
            <v>-66.830148000000918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-438.68500927998684</v>
          </cell>
          <cell r="AS1356">
            <v>0</v>
          </cell>
          <cell r="AT1356">
            <v>0</v>
          </cell>
          <cell r="AU1356">
            <v>0</v>
          </cell>
          <cell r="AV1356">
            <v>-16.906603319999704</v>
          </cell>
          <cell r="AW1356">
            <v>-114.29116632999649</v>
          </cell>
          <cell r="AX1356">
            <v>-219.79620013999738</v>
          </cell>
          <cell r="AY1356">
            <v>0</v>
          </cell>
          <cell r="AZ1356">
            <v>-84.217458560000523</v>
          </cell>
          <cell r="BA1356">
            <v>-3.4735809299982066</v>
          </cell>
          <cell r="BB1356">
            <v>0</v>
          </cell>
          <cell r="BC1356">
            <v>0</v>
          </cell>
          <cell r="BD1356">
            <v>0</v>
          </cell>
          <cell r="BE1356">
            <v>-7.2098643299832474</v>
          </cell>
          <cell r="BF1356">
            <v>0</v>
          </cell>
          <cell r="BG1356">
            <v>0</v>
          </cell>
          <cell r="BH1356">
            <v>0</v>
          </cell>
          <cell r="BI1356">
            <v>-7.2098643299941614</v>
          </cell>
          <cell r="BJ1356">
            <v>0</v>
          </cell>
          <cell r="BK1356">
            <v>0</v>
          </cell>
          <cell r="BL1356">
            <v>0</v>
          </cell>
          <cell r="BM1356">
            <v>0</v>
          </cell>
          <cell r="BN1356">
            <v>0</v>
          </cell>
          <cell r="BO1356">
            <v>0</v>
          </cell>
          <cell r="BP1356">
            <v>0</v>
          </cell>
          <cell r="BQ1356">
            <v>0</v>
          </cell>
          <cell r="BR1356">
            <v>-98.04941200002213</v>
          </cell>
          <cell r="BS1356">
            <v>0</v>
          </cell>
          <cell r="BT1356">
            <v>0</v>
          </cell>
          <cell r="BU1356">
            <v>0</v>
          </cell>
          <cell r="BV1356">
            <v>-1.1081070000000182</v>
          </cell>
          <cell r="BW1356">
            <v>-86.941304999996646</v>
          </cell>
          <cell r="BX1356">
            <v>-10.000000000003638</v>
          </cell>
          <cell r="BY1356">
            <v>0</v>
          </cell>
          <cell r="BZ1356">
            <v>0</v>
          </cell>
          <cell r="CA1356">
            <v>0</v>
          </cell>
          <cell r="CB1356">
            <v>0</v>
          </cell>
          <cell r="CC1356">
            <v>0</v>
          </cell>
          <cell r="CD1356">
            <v>0</v>
          </cell>
          <cell r="CE1356">
            <v>-92.661474290012848</v>
          </cell>
          <cell r="CF1356">
            <v>0</v>
          </cell>
          <cell r="CG1356">
            <v>0</v>
          </cell>
          <cell r="CH1356">
            <v>40.895712000001367</v>
          </cell>
          <cell r="CI1356">
            <v>-28.896271819994581</v>
          </cell>
          <cell r="CJ1356">
            <v>-104.66091447000508</v>
          </cell>
          <cell r="CK1356">
            <v>0</v>
          </cell>
          <cell r="CL1356">
            <v>0</v>
          </cell>
          <cell r="CM1356">
            <v>0</v>
          </cell>
          <cell r="CN1356">
            <v>0</v>
          </cell>
          <cell r="CO1356">
            <v>0</v>
          </cell>
          <cell r="CP1356">
            <v>0</v>
          </cell>
          <cell r="CQ1356">
            <v>0</v>
          </cell>
          <cell r="CR1356">
            <v>-40.169577389955521</v>
          </cell>
          <cell r="CS1356">
            <v>0</v>
          </cell>
          <cell r="CT1356">
            <v>0</v>
          </cell>
          <cell r="CU1356">
            <v>0</v>
          </cell>
          <cell r="CV1356">
            <v>19.642590000003111</v>
          </cell>
          <cell r="CW1356">
            <v>-34.343664129999524</v>
          </cell>
          <cell r="CX1356">
            <v>-25.468503260002763</v>
          </cell>
          <cell r="CY1356">
            <v>0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  <cell r="DD1356">
            <v>0</v>
          </cell>
          <cell r="DE1356">
            <v>-472.89672916999552</v>
          </cell>
          <cell r="DF1356">
            <v>0</v>
          </cell>
          <cell r="DG1356">
            <v>0</v>
          </cell>
          <cell r="DH1356">
            <v>-82.07165692000126</v>
          </cell>
          <cell r="DI1356">
            <v>-193.15989024999726</v>
          </cell>
          <cell r="DJ1356">
            <v>-197.66518200000064</v>
          </cell>
          <cell r="DK1356">
            <v>0</v>
          </cell>
          <cell r="DL1356">
            <v>0</v>
          </cell>
          <cell r="DM1356">
            <v>0</v>
          </cell>
          <cell r="DN1356">
            <v>0</v>
          </cell>
          <cell r="DO1356">
            <v>0</v>
          </cell>
          <cell r="DP1356">
            <v>0</v>
          </cell>
          <cell r="DQ1356">
            <v>0</v>
          </cell>
          <cell r="DR1356">
            <v>-247.61434867000207</v>
          </cell>
          <cell r="DS1356">
            <v>0</v>
          </cell>
          <cell r="DT1356">
            <v>0</v>
          </cell>
          <cell r="DU1356">
            <v>-38.160440999999992</v>
          </cell>
          <cell r="DV1356">
            <v>-68.4957125500041</v>
          </cell>
          <cell r="DW1356">
            <v>-140.95819512000162</v>
          </cell>
          <cell r="DX1356">
            <v>0</v>
          </cell>
          <cell r="DY1356">
            <v>0</v>
          </cell>
          <cell r="DZ1356">
            <v>0</v>
          </cell>
          <cell r="EA1356">
            <v>0</v>
          </cell>
          <cell r="EB1356">
            <v>0</v>
          </cell>
          <cell r="EC1356">
            <v>0</v>
          </cell>
          <cell r="ED1356">
            <v>0</v>
          </cell>
          <cell r="EE1356">
            <v>569.21936256001936</v>
          </cell>
          <cell r="EF1356">
            <v>0</v>
          </cell>
          <cell r="EG1356">
            <v>0</v>
          </cell>
          <cell r="EH1356">
            <v>-84.99427199999991</v>
          </cell>
          <cell r="EI1356">
            <v>174.53764656000203</v>
          </cell>
          <cell r="EJ1356">
            <v>479.67598800000269</v>
          </cell>
          <cell r="EK1356">
            <v>0</v>
          </cell>
          <cell r="EL1356">
            <v>0</v>
          </cell>
          <cell r="EM1356">
            <v>0</v>
          </cell>
          <cell r="EN1356">
            <v>0</v>
          </cell>
          <cell r="EO1356">
            <v>0</v>
          </cell>
          <cell r="EP1356">
            <v>0</v>
          </cell>
          <cell r="EQ1356">
            <v>0</v>
          </cell>
          <cell r="ER1356">
            <v>-220.06809969997266</v>
          </cell>
          <cell r="ES1356">
            <v>0</v>
          </cell>
          <cell r="ET1356">
            <v>0</v>
          </cell>
          <cell r="EU1356">
            <v>98.643104999999196</v>
          </cell>
          <cell r="EV1356">
            <v>-31.737429699998756</v>
          </cell>
          <cell r="EW1356">
            <v>0</v>
          </cell>
          <cell r="EX1356">
            <v>-286.97377499999857</v>
          </cell>
          <cell r="EY1356">
            <v>0</v>
          </cell>
          <cell r="EZ1356">
            <v>0</v>
          </cell>
          <cell r="FA1356">
            <v>0</v>
          </cell>
          <cell r="FB1356">
            <v>0</v>
          </cell>
          <cell r="FC1356">
            <v>0</v>
          </cell>
          <cell r="FD1356">
            <v>0</v>
          </cell>
          <cell r="FE1356">
            <v>-173.35691999999108</v>
          </cell>
          <cell r="FF1356">
            <v>0</v>
          </cell>
          <cell r="FG1356">
            <v>0</v>
          </cell>
          <cell r="FH1356">
            <v>-98.643104999999196</v>
          </cell>
          <cell r="FI1356">
            <v>-79.963685999999143</v>
          </cell>
          <cell r="FJ1356">
            <v>0</v>
          </cell>
          <cell r="FK1356">
            <v>5.2498709999999846</v>
          </cell>
          <cell r="FL1356">
            <v>0</v>
          </cell>
          <cell r="FM1356">
            <v>0</v>
          </cell>
          <cell r="FN1356">
            <v>0</v>
          </cell>
          <cell r="FO1356">
            <v>0</v>
          </cell>
          <cell r="FP1356">
            <v>0</v>
          </cell>
          <cell r="FQ1356">
            <v>0</v>
          </cell>
          <cell r="FR1356">
            <v>-16.805853999976534</v>
          </cell>
          <cell r="FS1356">
            <v>0</v>
          </cell>
          <cell r="FT1356">
            <v>0</v>
          </cell>
          <cell r="FU1356">
            <v>-6.8058540000020002</v>
          </cell>
          <cell r="FV1356">
            <v>-10</v>
          </cell>
          <cell r="FW1356">
            <v>0</v>
          </cell>
          <cell r="FX1356">
            <v>0</v>
          </cell>
          <cell r="FY1356">
            <v>0</v>
          </cell>
          <cell r="FZ1356">
            <v>0</v>
          </cell>
          <cell r="GA1356">
            <v>0</v>
          </cell>
          <cell r="GB1356">
            <v>0</v>
          </cell>
          <cell r="GC1356">
            <v>0</v>
          </cell>
          <cell r="GD1356">
            <v>0</v>
          </cell>
          <cell r="GE1356">
            <v>-63.793134659994394</v>
          </cell>
          <cell r="GF1356">
            <v>0</v>
          </cell>
          <cell r="GG1356">
            <v>0</v>
          </cell>
          <cell r="GH1356">
            <v>-50.674755849999201</v>
          </cell>
          <cell r="GI1356">
            <v>-13.118378810002469</v>
          </cell>
          <cell r="GJ1356">
            <v>0</v>
          </cell>
          <cell r="GK1356">
            <v>0</v>
          </cell>
          <cell r="GL1356">
            <v>0</v>
          </cell>
          <cell r="GM1356">
            <v>0</v>
          </cell>
          <cell r="GN1356">
            <v>0</v>
          </cell>
          <cell r="GO1356">
            <v>0</v>
          </cell>
          <cell r="GP1356">
            <v>0</v>
          </cell>
          <cell r="GQ1356">
            <v>0</v>
          </cell>
          <cell r="GR1356">
            <v>-84.590168219991028</v>
          </cell>
          <cell r="GS1356">
            <v>0</v>
          </cell>
          <cell r="GT1356">
            <v>0</v>
          </cell>
          <cell r="GU1356">
            <v>-2.1216461700023501</v>
          </cell>
          <cell r="GV1356">
            <v>-82.46852205000323</v>
          </cell>
          <cell r="GW1356">
            <v>0</v>
          </cell>
          <cell r="GX1356">
            <v>0</v>
          </cell>
          <cell r="GY1356">
            <v>0</v>
          </cell>
          <cell r="GZ1356">
            <v>0</v>
          </cell>
          <cell r="HA1356">
            <v>0</v>
          </cell>
          <cell r="HB1356">
            <v>0</v>
          </cell>
          <cell r="HC1356">
            <v>0</v>
          </cell>
          <cell r="HD1356">
            <v>0</v>
          </cell>
          <cell r="HE1356">
            <v>40.831648760009557</v>
          </cell>
          <cell r="HF1356">
            <v>0</v>
          </cell>
          <cell r="HG1356">
            <v>0</v>
          </cell>
          <cell r="HH1356">
            <v>-3.8903142400013166</v>
          </cell>
          <cell r="HI1356">
            <v>44.721963000003598</v>
          </cell>
          <cell r="HJ1356">
            <v>0</v>
          </cell>
          <cell r="HK1356">
            <v>0</v>
          </cell>
          <cell r="HL1356">
            <v>0</v>
          </cell>
          <cell r="HM1356">
            <v>0</v>
          </cell>
          <cell r="HN1356">
            <v>0</v>
          </cell>
          <cell r="HO1356">
            <v>0</v>
          </cell>
          <cell r="HP1356">
            <v>0</v>
          </cell>
          <cell r="HQ1356">
            <v>0</v>
          </cell>
          <cell r="HR1356">
            <v>4.2075704599847086</v>
          </cell>
          <cell r="HS1356">
            <v>0</v>
          </cell>
          <cell r="HT1356">
            <v>0</v>
          </cell>
          <cell r="HU1356">
            <v>14.20757045999926</v>
          </cell>
          <cell r="HV1356">
            <v>-10</v>
          </cell>
          <cell r="HW1356">
            <v>0</v>
          </cell>
          <cell r="HX1356">
            <v>0</v>
          </cell>
          <cell r="HY1356">
            <v>0</v>
          </cell>
          <cell r="HZ1356">
            <v>0</v>
          </cell>
          <cell r="IA1356">
            <v>0</v>
          </cell>
          <cell r="IB1356">
            <v>0</v>
          </cell>
          <cell r="IC1356">
            <v>0</v>
          </cell>
          <cell r="ID1356">
            <v>0</v>
          </cell>
          <cell r="IE1356">
            <v>-1.7647059983573854E-2</v>
          </cell>
          <cell r="IF1356">
            <v>0</v>
          </cell>
          <cell r="IG1356">
            <v>0</v>
          </cell>
          <cell r="IH1356">
            <v>-1.7647059998125769E-2</v>
          </cell>
          <cell r="II1356">
            <v>0</v>
          </cell>
          <cell r="IJ1356">
            <v>0</v>
          </cell>
          <cell r="IK1356">
            <v>0</v>
          </cell>
          <cell r="IL1356">
            <v>0</v>
          </cell>
          <cell r="IM1356">
            <v>0</v>
          </cell>
          <cell r="IN1356">
            <v>0</v>
          </cell>
          <cell r="IO1356">
            <v>0</v>
          </cell>
          <cell r="IP1356">
            <v>0</v>
          </cell>
          <cell r="IQ1356">
            <v>0</v>
          </cell>
          <cell r="IR1356">
            <v>78.907058999990113</v>
          </cell>
          <cell r="IS1356">
            <v>0</v>
          </cell>
          <cell r="IT1356">
            <v>0</v>
          </cell>
          <cell r="IU1356">
            <v>0</v>
          </cell>
          <cell r="IV1356">
            <v>78.907059000001027</v>
          </cell>
          <cell r="IW1356">
            <v>0</v>
          </cell>
          <cell r="IX1356">
            <v>0</v>
          </cell>
          <cell r="IY1356">
            <v>0</v>
          </cell>
          <cell r="IZ1356">
            <v>0</v>
          </cell>
          <cell r="JA1356">
            <v>0</v>
          </cell>
          <cell r="JB1356">
            <v>0</v>
          </cell>
          <cell r="JC1356">
            <v>0</v>
          </cell>
          <cell r="JD1356">
            <v>0</v>
          </cell>
          <cell r="JE1356">
            <v>0</v>
          </cell>
          <cell r="JF1356">
            <v>0</v>
          </cell>
          <cell r="JG1356">
            <v>0</v>
          </cell>
          <cell r="JH1356">
            <v>0</v>
          </cell>
          <cell r="JI1356">
            <v>0</v>
          </cell>
          <cell r="JJ1356">
            <v>0</v>
          </cell>
          <cell r="JK1356">
            <v>0</v>
          </cell>
          <cell r="JL1356">
            <v>0</v>
          </cell>
          <cell r="JM1356">
            <v>0</v>
          </cell>
          <cell r="JN1356">
            <v>0</v>
          </cell>
          <cell r="JO1356">
            <v>0</v>
          </cell>
          <cell r="JP1356">
            <v>0</v>
          </cell>
          <cell r="JQ1356">
            <v>0</v>
          </cell>
        </row>
        <row r="1357">
          <cell r="D1357" t="str">
            <v>WD_.EX.WYE._.REP.Seven Mile Hill</v>
          </cell>
          <cell r="F1357">
            <v>0</v>
          </cell>
          <cell r="G1357">
            <v>0</v>
          </cell>
          <cell r="H1357">
            <v>792</v>
          </cell>
          <cell r="I1357">
            <v>-37.367264679996879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-16.846450779936276</v>
          </cell>
          <cell r="S1357">
            <v>0</v>
          </cell>
          <cell r="T1357">
            <v>-26.259766780003702</v>
          </cell>
          <cell r="U1357">
            <v>99.000000000007276</v>
          </cell>
          <cell r="V1357">
            <v>-393.74992799999745</v>
          </cell>
          <cell r="W1357">
            <v>403.16324399999939</v>
          </cell>
          <cell r="X1357">
            <v>0</v>
          </cell>
          <cell r="Y1357">
            <v>-99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-851.15254771005129</v>
          </cell>
          <cell r="AF1357">
            <v>0</v>
          </cell>
          <cell r="AG1357">
            <v>0</v>
          </cell>
          <cell r="AH1357">
            <v>45.864497289992869</v>
          </cell>
          <cell r="AI1357">
            <v>0</v>
          </cell>
          <cell r="AJ1357">
            <v>-503.97457099999519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-393.04247400000895</v>
          </cell>
          <cell r="AP1357">
            <v>0</v>
          </cell>
          <cell r="AQ1357">
            <v>0</v>
          </cell>
          <cell r="AR1357">
            <v>136.63490060000913</v>
          </cell>
          <cell r="AS1357">
            <v>0</v>
          </cell>
          <cell r="AT1357">
            <v>0</v>
          </cell>
          <cell r="AU1357">
            <v>320.43904973999452</v>
          </cell>
          <cell r="AV1357">
            <v>-154.39977611000359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-29.404373029999988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  <cell r="BJ1357">
            <v>0</v>
          </cell>
          <cell r="BK1357">
            <v>0</v>
          </cell>
          <cell r="BL1357">
            <v>0</v>
          </cell>
          <cell r="BM1357">
            <v>0</v>
          </cell>
          <cell r="BN1357">
            <v>0</v>
          </cell>
          <cell r="BO1357">
            <v>0</v>
          </cell>
          <cell r="BP1357">
            <v>0</v>
          </cell>
          <cell r="BQ1357">
            <v>0</v>
          </cell>
          <cell r="BR1357">
            <v>932.31422886007931</v>
          </cell>
          <cell r="BS1357">
            <v>0</v>
          </cell>
          <cell r="BT1357">
            <v>490.46263200000249</v>
          </cell>
          <cell r="BU1357">
            <v>176.73561968000286</v>
          </cell>
          <cell r="BV1357">
            <v>140.47425163999287</v>
          </cell>
          <cell r="BW1357">
            <v>25.641725539997424</v>
          </cell>
          <cell r="BX1357">
            <v>99</v>
          </cell>
          <cell r="BY1357">
            <v>0</v>
          </cell>
          <cell r="BZ1357">
            <v>0</v>
          </cell>
          <cell r="CA1357">
            <v>0</v>
          </cell>
          <cell r="CB1357">
            <v>0</v>
          </cell>
          <cell r="CC1357">
            <v>0</v>
          </cell>
          <cell r="CD1357">
            <v>0</v>
          </cell>
          <cell r="CE1357">
            <v>1858.13686530001</v>
          </cell>
          <cell r="CF1357">
            <v>0</v>
          </cell>
          <cell r="CG1357">
            <v>98.971884000002319</v>
          </cell>
          <cell r="CH1357">
            <v>207.46060653999302</v>
          </cell>
          <cell r="CI1357">
            <v>-31.478479240002343</v>
          </cell>
          <cell r="CJ1357">
            <v>0</v>
          </cell>
          <cell r="CK1357">
            <v>1583.1828539999951</v>
          </cell>
          <cell r="CL1357">
            <v>0</v>
          </cell>
          <cell r="CM1357">
            <v>0</v>
          </cell>
          <cell r="CN1357">
            <v>0</v>
          </cell>
          <cell r="CO1357">
            <v>0</v>
          </cell>
          <cell r="CP1357">
            <v>0</v>
          </cell>
          <cell r="CQ1357">
            <v>0</v>
          </cell>
          <cell r="CR1357">
            <v>-278.83542549994309</v>
          </cell>
          <cell r="CS1357">
            <v>0</v>
          </cell>
          <cell r="CT1357">
            <v>0</v>
          </cell>
          <cell r="CU1357">
            <v>-118.45827200000349</v>
          </cell>
          <cell r="CV1357">
            <v>0</v>
          </cell>
          <cell r="CW1357">
            <v>0</v>
          </cell>
          <cell r="CX1357">
            <v>-160.37715350000144</v>
          </cell>
          <cell r="CY1357">
            <v>0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  <cell r="DD1357">
            <v>0</v>
          </cell>
          <cell r="DE1357">
            <v>377.65748450998217</v>
          </cell>
          <cell r="DF1357">
            <v>0</v>
          </cell>
          <cell r="DG1357">
            <v>0</v>
          </cell>
          <cell r="DH1357">
            <v>251.35710642000049</v>
          </cell>
          <cell r="DI1357">
            <v>-12.783217509997485</v>
          </cell>
          <cell r="DJ1357">
            <v>0</v>
          </cell>
          <cell r="DK1357">
            <v>139.08359560000099</v>
          </cell>
          <cell r="DL1357">
            <v>0</v>
          </cell>
          <cell r="DM1357">
            <v>0</v>
          </cell>
          <cell r="DN1357">
            <v>0</v>
          </cell>
          <cell r="DO1357">
            <v>0</v>
          </cell>
          <cell r="DP1357">
            <v>0</v>
          </cell>
          <cell r="DQ1357">
            <v>0</v>
          </cell>
          <cell r="DR1357">
            <v>-1149.7303915099474</v>
          </cell>
          <cell r="DS1357">
            <v>0</v>
          </cell>
          <cell r="DT1357">
            <v>0</v>
          </cell>
          <cell r="DU1357">
            <v>-256.58516051000333</v>
          </cell>
          <cell r="DV1357">
            <v>96.854769000005035</v>
          </cell>
          <cell r="DW1357">
            <v>-495</v>
          </cell>
          <cell r="DX1357">
            <v>-495</v>
          </cell>
          <cell r="DY1357">
            <v>0</v>
          </cell>
          <cell r="DZ1357">
            <v>0</v>
          </cell>
          <cell r="EA1357">
            <v>0</v>
          </cell>
          <cell r="EB1357">
            <v>0</v>
          </cell>
          <cell r="EC1357">
            <v>0</v>
          </cell>
          <cell r="ED1357">
            <v>0</v>
          </cell>
          <cell r="EE1357">
            <v>266.67837899998995</v>
          </cell>
          <cell r="EF1357">
            <v>0</v>
          </cell>
          <cell r="EG1357">
            <v>0</v>
          </cell>
          <cell r="EH1357">
            <v>365.04012600000715</v>
          </cell>
          <cell r="EI1357">
            <v>-98.361746999995376</v>
          </cell>
          <cell r="EJ1357">
            <v>0</v>
          </cell>
          <cell r="EK1357">
            <v>0</v>
          </cell>
          <cell r="EL1357">
            <v>0</v>
          </cell>
          <cell r="EM1357">
            <v>0</v>
          </cell>
          <cell r="EN1357">
            <v>0</v>
          </cell>
          <cell r="EO1357">
            <v>0</v>
          </cell>
          <cell r="EP1357">
            <v>0</v>
          </cell>
          <cell r="EQ1357">
            <v>0</v>
          </cell>
          <cell r="ER1357">
            <v>-492.65789537003729</v>
          </cell>
          <cell r="ES1357">
            <v>0</v>
          </cell>
          <cell r="ET1357">
            <v>0</v>
          </cell>
          <cell r="EU1357">
            <v>-434.55168899999262</v>
          </cell>
          <cell r="EV1357">
            <v>-58.106206370001019</v>
          </cell>
          <cell r="EW1357">
            <v>0</v>
          </cell>
          <cell r="EX1357">
            <v>0</v>
          </cell>
          <cell r="EY1357">
            <v>0</v>
          </cell>
          <cell r="EZ1357">
            <v>0</v>
          </cell>
          <cell r="FA1357">
            <v>0</v>
          </cell>
          <cell r="FB1357">
            <v>0</v>
          </cell>
          <cell r="FC1357">
            <v>0</v>
          </cell>
          <cell r="FD1357">
            <v>0</v>
          </cell>
          <cell r="FE1357">
            <v>-662.64709500002209</v>
          </cell>
          <cell r="FF1357">
            <v>0</v>
          </cell>
          <cell r="FG1357">
            <v>0</v>
          </cell>
          <cell r="FH1357">
            <v>-662.64709499999299</v>
          </cell>
          <cell r="FI1357">
            <v>0</v>
          </cell>
          <cell r="FJ1357">
            <v>0</v>
          </cell>
          <cell r="FK1357">
            <v>0</v>
          </cell>
          <cell r="FL1357">
            <v>0</v>
          </cell>
          <cell r="FM1357">
            <v>0</v>
          </cell>
          <cell r="FN1357">
            <v>0</v>
          </cell>
          <cell r="FO1357">
            <v>0</v>
          </cell>
          <cell r="FP1357">
            <v>0</v>
          </cell>
          <cell r="FQ1357">
            <v>0</v>
          </cell>
          <cell r="FR1357">
            <v>253.19260955008212</v>
          </cell>
          <cell r="FS1357">
            <v>0</v>
          </cell>
          <cell r="FT1357">
            <v>0</v>
          </cell>
          <cell r="FU1357">
            <v>351.55435654999746</v>
          </cell>
          <cell r="FV1357">
            <v>-98.361747000002651</v>
          </cell>
          <cell r="FW1357">
            <v>0</v>
          </cell>
          <cell r="FX1357">
            <v>0</v>
          </cell>
          <cell r="FY1357">
            <v>0</v>
          </cell>
          <cell r="FZ1357">
            <v>0</v>
          </cell>
          <cell r="GA1357">
            <v>0</v>
          </cell>
          <cell r="GB1357">
            <v>0</v>
          </cell>
          <cell r="GC1357">
            <v>0</v>
          </cell>
          <cell r="GD1357">
            <v>0</v>
          </cell>
          <cell r="GE1357">
            <v>48.108856319973711</v>
          </cell>
          <cell r="GF1357">
            <v>0</v>
          </cell>
          <cell r="GG1357">
            <v>0</v>
          </cell>
          <cell r="GH1357">
            <v>48.108856319995539</v>
          </cell>
          <cell r="GI1357">
            <v>0</v>
          </cell>
          <cell r="GJ1357">
            <v>0</v>
          </cell>
          <cell r="GK1357">
            <v>0</v>
          </cell>
          <cell r="GL1357">
            <v>0</v>
          </cell>
          <cell r="GM1357">
            <v>0</v>
          </cell>
          <cell r="GN1357">
            <v>0</v>
          </cell>
          <cell r="GO1357">
            <v>0</v>
          </cell>
          <cell r="GP1357">
            <v>0</v>
          </cell>
          <cell r="GQ1357">
            <v>0</v>
          </cell>
          <cell r="GR1357">
            <v>68.871535420010332</v>
          </cell>
          <cell r="GS1357">
            <v>0</v>
          </cell>
          <cell r="GT1357">
            <v>0</v>
          </cell>
          <cell r="GU1357">
            <v>68.87153541999578</v>
          </cell>
          <cell r="GV1357">
            <v>0</v>
          </cell>
          <cell r="GW1357">
            <v>0</v>
          </cell>
          <cell r="GX1357">
            <v>0</v>
          </cell>
          <cell r="GY1357">
            <v>0</v>
          </cell>
          <cell r="GZ1357">
            <v>0</v>
          </cell>
          <cell r="HA1357">
            <v>0</v>
          </cell>
          <cell r="HB1357">
            <v>0</v>
          </cell>
          <cell r="HC1357">
            <v>0</v>
          </cell>
          <cell r="HD1357">
            <v>0</v>
          </cell>
          <cell r="HE1357">
            <v>303.95603700005449</v>
          </cell>
          <cell r="HF1357">
            <v>0</v>
          </cell>
          <cell r="HG1357">
            <v>0</v>
          </cell>
          <cell r="HH1357">
            <v>303.95603699999629</v>
          </cell>
          <cell r="HI1357">
            <v>0</v>
          </cell>
          <cell r="HJ1357">
            <v>0</v>
          </cell>
          <cell r="HK1357">
            <v>0</v>
          </cell>
          <cell r="HL1357">
            <v>0</v>
          </cell>
          <cell r="HM1357">
            <v>0</v>
          </cell>
          <cell r="HN1357">
            <v>0</v>
          </cell>
          <cell r="HO1357">
            <v>0</v>
          </cell>
          <cell r="HP1357">
            <v>0</v>
          </cell>
          <cell r="HQ1357">
            <v>0</v>
          </cell>
          <cell r="HR1357">
            <v>96.107516999996733</v>
          </cell>
          <cell r="HS1357">
            <v>0</v>
          </cell>
          <cell r="HT1357">
            <v>0</v>
          </cell>
          <cell r="HU1357">
            <v>96.107516999996733</v>
          </cell>
          <cell r="HV1357">
            <v>0</v>
          </cell>
          <cell r="HW1357">
            <v>0</v>
          </cell>
          <cell r="HX1357">
            <v>0</v>
          </cell>
          <cell r="HY1357">
            <v>0</v>
          </cell>
          <cell r="HZ1357">
            <v>0</v>
          </cell>
          <cell r="IA1357">
            <v>0</v>
          </cell>
          <cell r="IB1357">
            <v>0</v>
          </cell>
          <cell r="IC1357">
            <v>0</v>
          </cell>
          <cell r="ID1357">
            <v>0</v>
          </cell>
          <cell r="IE1357">
            <v>-208</v>
          </cell>
          <cell r="IF1357">
            <v>0</v>
          </cell>
          <cell r="IG1357">
            <v>0</v>
          </cell>
          <cell r="IH1357">
            <v>-208</v>
          </cell>
          <cell r="II1357">
            <v>0</v>
          </cell>
          <cell r="IJ1357">
            <v>0</v>
          </cell>
          <cell r="IK1357">
            <v>0</v>
          </cell>
          <cell r="IL1357">
            <v>0</v>
          </cell>
          <cell r="IM1357">
            <v>0</v>
          </cell>
          <cell r="IN1357">
            <v>0</v>
          </cell>
          <cell r="IO1357">
            <v>0</v>
          </cell>
          <cell r="IP1357">
            <v>0</v>
          </cell>
          <cell r="IQ1357">
            <v>0</v>
          </cell>
          <cell r="IR1357">
            <v>-207.84851999999955</v>
          </cell>
          <cell r="IS1357">
            <v>0</v>
          </cell>
          <cell r="IT1357">
            <v>0</v>
          </cell>
          <cell r="IU1357">
            <v>-207.84851999999955</v>
          </cell>
          <cell r="IV1357">
            <v>0</v>
          </cell>
          <cell r="IW1357">
            <v>0</v>
          </cell>
          <cell r="IX1357">
            <v>0</v>
          </cell>
          <cell r="IY1357">
            <v>0</v>
          </cell>
          <cell r="IZ1357">
            <v>0</v>
          </cell>
          <cell r="JA1357">
            <v>0</v>
          </cell>
          <cell r="JB1357">
            <v>0</v>
          </cell>
          <cell r="JC1357">
            <v>0</v>
          </cell>
          <cell r="JD1357">
            <v>0</v>
          </cell>
          <cell r="JE1357">
            <v>0</v>
          </cell>
          <cell r="JF1357">
            <v>0</v>
          </cell>
          <cell r="JG1357">
            <v>0</v>
          </cell>
          <cell r="JH1357">
            <v>0</v>
          </cell>
          <cell r="JI1357">
            <v>0</v>
          </cell>
          <cell r="JJ1357">
            <v>0</v>
          </cell>
          <cell r="JK1357">
            <v>0</v>
          </cell>
          <cell r="JL1357">
            <v>0</v>
          </cell>
          <cell r="JM1357">
            <v>0</v>
          </cell>
          <cell r="JN1357">
            <v>0</v>
          </cell>
          <cell r="JO1357">
            <v>0</v>
          </cell>
          <cell r="JP1357">
            <v>0</v>
          </cell>
          <cell r="JQ1357">
            <v>0</v>
          </cell>
        </row>
        <row r="1358">
          <cell r="D1358" t="str">
            <v>WD_.EX.WYE._.REP.Seven Mile Hill II</v>
          </cell>
          <cell r="F1358">
            <v>0</v>
          </cell>
          <cell r="G1358">
            <v>0</v>
          </cell>
          <cell r="H1358">
            <v>155.99999999999818</v>
          </cell>
          <cell r="I1358">
            <v>-7.4407710000004954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-17.530188000004273</v>
          </cell>
          <cell r="S1358">
            <v>0</v>
          </cell>
          <cell r="T1358">
            <v>-19.384325999999419</v>
          </cell>
          <cell r="U1358">
            <v>19.5</v>
          </cell>
          <cell r="V1358">
            <v>-77.556803999999829</v>
          </cell>
          <cell r="W1358">
            <v>79.410942000000432</v>
          </cell>
          <cell r="X1358">
            <v>0</v>
          </cell>
          <cell r="Y1358">
            <v>-19.5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-204.7815985000052</v>
          </cell>
          <cell r="AF1358">
            <v>0</v>
          </cell>
          <cell r="AG1358">
            <v>0</v>
          </cell>
          <cell r="AH1358">
            <v>-38.891326499997376</v>
          </cell>
          <cell r="AI1358">
            <v>0</v>
          </cell>
          <cell r="AJ1358">
            <v>-88.472814999999173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-77.417456999999558</v>
          </cell>
          <cell r="AP1358">
            <v>0</v>
          </cell>
          <cell r="AQ1358">
            <v>0</v>
          </cell>
          <cell r="AR1358">
            <v>19.613879999989877</v>
          </cell>
          <cell r="AS1358">
            <v>0</v>
          </cell>
          <cell r="AT1358">
            <v>0</v>
          </cell>
          <cell r="AU1358">
            <v>78.000000000001819</v>
          </cell>
          <cell r="AV1358">
            <v>-38.999999999999091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-19.386120000000119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  <cell r="BJ1358">
            <v>0</v>
          </cell>
          <cell r="BK1358">
            <v>0</v>
          </cell>
          <cell r="BL1358">
            <v>0</v>
          </cell>
          <cell r="BM1358">
            <v>0</v>
          </cell>
          <cell r="BN1358">
            <v>0</v>
          </cell>
          <cell r="BO1358">
            <v>0</v>
          </cell>
          <cell r="BP1358">
            <v>0</v>
          </cell>
          <cell r="BQ1358">
            <v>0</v>
          </cell>
          <cell r="BR1358">
            <v>149.15277950001473</v>
          </cell>
          <cell r="BS1358">
            <v>0</v>
          </cell>
          <cell r="BT1358">
            <v>96.606276000001344</v>
          </cell>
          <cell r="BU1358">
            <v>38.999999999999091</v>
          </cell>
          <cell r="BV1358">
            <v>13.539600500001143</v>
          </cell>
          <cell r="BW1358">
            <v>-19.493097000000489</v>
          </cell>
          <cell r="BX1358">
            <v>19.500000000000909</v>
          </cell>
          <cell r="BY1358">
            <v>0</v>
          </cell>
          <cell r="BZ1358">
            <v>0</v>
          </cell>
          <cell r="CA1358">
            <v>0</v>
          </cell>
          <cell r="CB1358">
            <v>0</v>
          </cell>
          <cell r="CC1358">
            <v>0</v>
          </cell>
          <cell r="CD1358">
            <v>0</v>
          </cell>
          <cell r="CE1358">
            <v>317.4236663000047</v>
          </cell>
          <cell r="CF1358">
            <v>0</v>
          </cell>
          <cell r="CG1358">
            <v>17.196598810000069</v>
          </cell>
          <cell r="CH1358">
            <v>8.1848494899995785</v>
          </cell>
          <cell r="CI1358">
            <v>-19.796828999999889</v>
          </cell>
          <cell r="CJ1358">
            <v>0</v>
          </cell>
          <cell r="CK1358">
            <v>311.83904699999948</v>
          </cell>
          <cell r="CL1358">
            <v>0</v>
          </cell>
          <cell r="CM1358">
            <v>0</v>
          </cell>
          <cell r="CN1358">
            <v>0</v>
          </cell>
          <cell r="CO1358">
            <v>0</v>
          </cell>
          <cell r="CP1358">
            <v>0</v>
          </cell>
          <cell r="CQ1358">
            <v>0</v>
          </cell>
          <cell r="CR1358">
            <v>-38.893295999994734</v>
          </cell>
          <cell r="CS1358">
            <v>0</v>
          </cell>
          <cell r="CT1358">
            <v>0</v>
          </cell>
          <cell r="CU1358">
            <v>-19.393296000001101</v>
          </cell>
          <cell r="CV1358">
            <v>0</v>
          </cell>
          <cell r="CW1358">
            <v>0</v>
          </cell>
          <cell r="CX1358">
            <v>-19.499999999999091</v>
          </cell>
          <cell r="CY1358">
            <v>0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  <cell r="DD1358">
            <v>0</v>
          </cell>
          <cell r="DE1358">
            <v>64.11779600000591</v>
          </cell>
          <cell r="DF1358">
            <v>0</v>
          </cell>
          <cell r="DG1358">
            <v>0</v>
          </cell>
          <cell r="DH1358">
            <v>77.89329600000201</v>
          </cell>
          <cell r="DI1358">
            <v>-19.500000000000909</v>
          </cell>
          <cell r="DJ1358">
            <v>0</v>
          </cell>
          <cell r="DK1358">
            <v>5.7244999999993524</v>
          </cell>
          <cell r="DL1358">
            <v>0</v>
          </cell>
          <cell r="DM1358">
            <v>0</v>
          </cell>
          <cell r="DN1358">
            <v>0</v>
          </cell>
          <cell r="DO1358">
            <v>0</v>
          </cell>
          <cell r="DP1358">
            <v>0</v>
          </cell>
          <cell r="DQ1358">
            <v>0</v>
          </cell>
          <cell r="DR1358">
            <v>-214.9225454999978</v>
          </cell>
          <cell r="DS1358">
            <v>0</v>
          </cell>
          <cell r="DT1358">
            <v>0</v>
          </cell>
          <cell r="DU1358">
            <v>-39.000000000000909</v>
          </cell>
          <cell r="DV1358">
            <v>19.077454499999476</v>
          </cell>
          <cell r="DW1358">
            <v>-97.5</v>
          </cell>
          <cell r="DX1358">
            <v>-97.5</v>
          </cell>
          <cell r="DY1358">
            <v>0</v>
          </cell>
          <cell r="DZ1358">
            <v>0</v>
          </cell>
          <cell r="EA1358">
            <v>0</v>
          </cell>
          <cell r="EB1358">
            <v>0</v>
          </cell>
          <cell r="EC1358">
            <v>0</v>
          </cell>
          <cell r="ED1358">
            <v>0</v>
          </cell>
          <cell r="EE1358">
            <v>52.527559500013012</v>
          </cell>
          <cell r="EF1358">
            <v>0</v>
          </cell>
          <cell r="EG1358">
            <v>0</v>
          </cell>
          <cell r="EH1358">
            <v>71.901842999999644</v>
          </cell>
          <cell r="EI1358">
            <v>-19.374283499999365</v>
          </cell>
          <cell r="EJ1358">
            <v>0</v>
          </cell>
          <cell r="EK1358">
            <v>0</v>
          </cell>
          <cell r="EL1358">
            <v>0</v>
          </cell>
          <cell r="EM1358">
            <v>0</v>
          </cell>
          <cell r="EN1358">
            <v>0</v>
          </cell>
          <cell r="EO1358">
            <v>0</v>
          </cell>
          <cell r="EP1358">
            <v>0</v>
          </cell>
          <cell r="EQ1358">
            <v>0</v>
          </cell>
          <cell r="ER1358">
            <v>-104.79668549998314</v>
          </cell>
          <cell r="ES1358">
            <v>0</v>
          </cell>
          <cell r="ET1358">
            <v>0</v>
          </cell>
          <cell r="EU1358">
            <v>-85.593514499999401</v>
          </cell>
          <cell r="EV1358">
            <v>-19.203171000001021</v>
          </cell>
          <cell r="EW1358">
            <v>0</v>
          </cell>
          <cell r="EX1358">
            <v>0</v>
          </cell>
          <cell r="EY1358">
            <v>0</v>
          </cell>
          <cell r="EZ1358">
            <v>0</v>
          </cell>
          <cell r="FA1358">
            <v>0</v>
          </cell>
          <cell r="FB1358">
            <v>0</v>
          </cell>
          <cell r="FC1358">
            <v>0</v>
          </cell>
          <cell r="FD1358">
            <v>0</v>
          </cell>
          <cell r="FE1358">
            <v>-130.52139750000788</v>
          </cell>
          <cell r="FF1358">
            <v>0</v>
          </cell>
          <cell r="FG1358">
            <v>0</v>
          </cell>
          <cell r="FH1358">
            <v>-130.52139750000242</v>
          </cell>
          <cell r="FI1358">
            <v>0</v>
          </cell>
          <cell r="FJ1358">
            <v>0</v>
          </cell>
          <cell r="FK1358">
            <v>0</v>
          </cell>
          <cell r="FL1358">
            <v>0</v>
          </cell>
          <cell r="FM1358">
            <v>0</v>
          </cell>
          <cell r="FN1358">
            <v>0</v>
          </cell>
          <cell r="FO1358">
            <v>0</v>
          </cell>
          <cell r="FP1358">
            <v>0</v>
          </cell>
          <cell r="FQ1358">
            <v>0</v>
          </cell>
          <cell r="FR1358">
            <v>38.195429999992484</v>
          </cell>
          <cell r="FS1358">
            <v>0</v>
          </cell>
          <cell r="FT1358">
            <v>0</v>
          </cell>
          <cell r="FU1358">
            <v>57.569713500000944</v>
          </cell>
          <cell r="FV1358">
            <v>-19.374283499999365</v>
          </cell>
          <cell r="FW1358">
            <v>0</v>
          </cell>
          <cell r="FX1358">
            <v>0</v>
          </cell>
          <cell r="FY1358">
            <v>0</v>
          </cell>
          <cell r="FZ1358">
            <v>0</v>
          </cell>
          <cell r="GA1358">
            <v>0</v>
          </cell>
          <cell r="GB1358">
            <v>0</v>
          </cell>
          <cell r="GC1358">
            <v>0</v>
          </cell>
          <cell r="GD1358">
            <v>0</v>
          </cell>
          <cell r="GE1358">
            <v>-6.9932264999952167</v>
          </cell>
          <cell r="GF1358">
            <v>0</v>
          </cell>
          <cell r="GG1358">
            <v>0</v>
          </cell>
          <cell r="GH1358">
            <v>-6.9932265000024927</v>
          </cell>
          <cell r="GI1358">
            <v>0</v>
          </cell>
          <cell r="GJ1358">
            <v>0</v>
          </cell>
          <cell r="GK1358">
            <v>0</v>
          </cell>
          <cell r="GL1358">
            <v>0</v>
          </cell>
          <cell r="GM1358">
            <v>0</v>
          </cell>
          <cell r="GN1358">
            <v>0</v>
          </cell>
          <cell r="GO1358">
            <v>0</v>
          </cell>
          <cell r="GP1358">
            <v>0</v>
          </cell>
          <cell r="GQ1358">
            <v>0</v>
          </cell>
          <cell r="GR1358">
            <v>71.762378999992507</v>
          </cell>
          <cell r="GS1358">
            <v>0</v>
          </cell>
          <cell r="GT1358">
            <v>0</v>
          </cell>
          <cell r="GU1358">
            <v>71.762378999997964</v>
          </cell>
          <cell r="GV1358">
            <v>0</v>
          </cell>
          <cell r="GW1358">
            <v>0</v>
          </cell>
          <cell r="GX1358">
            <v>0</v>
          </cell>
          <cell r="GY1358">
            <v>0</v>
          </cell>
          <cell r="GZ1358">
            <v>0</v>
          </cell>
          <cell r="HA1358">
            <v>0</v>
          </cell>
          <cell r="HB1358">
            <v>0</v>
          </cell>
          <cell r="HC1358">
            <v>0</v>
          </cell>
          <cell r="HD1358">
            <v>0</v>
          </cell>
          <cell r="HE1358">
            <v>59.870128499998827</v>
          </cell>
          <cell r="HF1358">
            <v>0</v>
          </cell>
          <cell r="HG1358">
            <v>0</v>
          </cell>
          <cell r="HH1358">
            <v>59.870128499999737</v>
          </cell>
          <cell r="HI1358">
            <v>0</v>
          </cell>
          <cell r="HJ1358">
            <v>0</v>
          </cell>
          <cell r="HK1358">
            <v>0</v>
          </cell>
          <cell r="HL1358">
            <v>0</v>
          </cell>
          <cell r="HM1358">
            <v>0</v>
          </cell>
          <cell r="HN1358">
            <v>0</v>
          </cell>
          <cell r="HO1358">
            <v>0</v>
          </cell>
          <cell r="HP1358">
            <v>0</v>
          </cell>
          <cell r="HQ1358">
            <v>0</v>
          </cell>
          <cell r="HR1358">
            <v>18.930268500000238</v>
          </cell>
          <cell r="HS1358">
            <v>0</v>
          </cell>
          <cell r="HT1358">
            <v>0</v>
          </cell>
          <cell r="HU1358">
            <v>18.930268500000238</v>
          </cell>
          <cell r="HV1358">
            <v>0</v>
          </cell>
          <cell r="HW1358">
            <v>0</v>
          </cell>
          <cell r="HX1358">
            <v>0</v>
          </cell>
          <cell r="HY1358">
            <v>0</v>
          </cell>
          <cell r="HZ1358">
            <v>0</v>
          </cell>
          <cell r="IA1358">
            <v>0</v>
          </cell>
          <cell r="IB1358">
            <v>0</v>
          </cell>
          <cell r="IC1358">
            <v>0</v>
          </cell>
          <cell r="ID1358">
            <v>0</v>
          </cell>
          <cell r="IE1358">
            <v>-39</v>
          </cell>
          <cell r="IF1358">
            <v>0</v>
          </cell>
          <cell r="IG1358">
            <v>0</v>
          </cell>
          <cell r="IH1358">
            <v>-39</v>
          </cell>
          <cell r="II1358">
            <v>0</v>
          </cell>
          <cell r="IJ1358">
            <v>0</v>
          </cell>
          <cell r="IK1358">
            <v>0</v>
          </cell>
          <cell r="IL1358">
            <v>0</v>
          </cell>
          <cell r="IM1358">
            <v>0</v>
          </cell>
          <cell r="IN1358">
            <v>0</v>
          </cell>
          <cell r="IO1358">
            <v>0</v>
          </cell>
          <cell r="IP1358">
            <v>0</v>
          </cell>
          <cell r="IQ1358">
            <v>0</v>
          </cell>
          <cell r="IR1358">
            <v>-32.235733850000543</v>
          </cell>
          <cell r="IS1358">
            <v>0</v>
          </cell>
          <cell r="IT1358">
            <v>0</v>
          </cell>
          <cell r="IU1358">
            <v>-32.235733849998724</v>
          </cell>
          <cell r="IV1358">
            <v>0</v>
          </cell>
          <cell r="IW1358">
            <v>0</v>
          </cell>
          <cell r="IX1358">
            <v>0</v>
          </cell>
          <cell r="IY1358">
            <v>0</v>
          </cell>
          <cell r="IZ1358">
            <v>0</v>
          </cell>
          <cell r="JA1358">
            <v>0</v>
          </cell>
          <cell r="JB1358">
            <v>0</v>
          </cell>
          <cell r="JC1358">
            <v>0</v>
          </cell>
          <cell r="JD1358">
            <v>0</v>
          </cell>
          <cell r="JE1358">
            <v>0</v>
          </cell>
          <cell r="JF1358">
            <v>0</v>
          </cell>
          <cell r="JG1358">
            <v>0</v>
          </cell>
          <cell r="JH1358">
            <v>0</v>
          </cell>
          <cell r="JI1358">
            <v>0</v>
          </cell>
          <cell r="JJ1358">
            <v>0</v>
          </cell>
          <cell r="JK1358">
            <v>0</v>
          </cell>
          <cell r="JL1358">
            <v>0</v>
          </cell>
          <cell r="JM1358">
            <v>0</v>
          </cell>
          <cell r="JN1358">
            <v>0</v>
          </cell>
          <cell r="JO1358">
            <v>0</v>
          </cell>
          <cell r="JP1358">
            <v>0</v>
          </cell>
          <cell r="JQ1358">
            <v>0</v>
          </cell>
        </row>
        <row r="1359">
          <cell r="D1359" t="str">
            <v>WD_.EX.WYN._.___.Pryor Mountain</v>
          </cell>
          <cell r="F1359">
            <v>0</v>
          </cell>
          <cell r="G1359">
            <v>0</v>
          </cell>
          <cell r="H1359">
            <v>-72.811305879993597</v>
          </cell>
          <cell r="I1359">
            <v>-43.493221150005411</v>
          </cell>
          <cell r="J1359">
            <v>-33.773819430003641</v>
          </cell>
          <cell r="K1359">
            <v>-189.1574101899896</v>
          </cell>
          <cell r="L1359">
            <v>0</v>
          </cell>
          <cell r="M1359">
            <v>0</v>
          </cell>
          <cell r="N1359">
            <v>0</v>
          </cell>
          <cell r="O1359">
            <v>-193.42563250000239</v>
          </cell>
          <cell r="P1359">
            <v>0</v>
          </cell>
          <cell r="Q1359">
            <v>0</v>
          </cell>
          <cell r="R1359">
            <v>-220.83625030005351</v>
          </cell>
          <cell r="S1359">
            <v>0</v>
          </cell>
          <cell r="T1359">
            <v>0</v>
          </cell>
          <cell r="U1359">
            <v>-15.146103150007548</v>
          </cell>
          <cell r="V1359">
            <v>-0.10340689001168357</v>
          </cell>
          <cell r="W1359">
            <v>-80.02648725000472</v>
          </cell>
          <cell r="X1359">
            <v>-90.861611029991764</v>
          </cell>
          <cell r="Y1359">
            <v>0</v>
          </cell>
          <cell r="Z1359">
            <v>0</v>
          </cell>
          <cell r="AA1359">
            <v>0</v>
          </cell>
          <cell r="AB1359">
            <v>-34.698641979994136</v>
          </cell>
          <cell r="AC1359">
            <v>0</v>
          </cell>
          <cell r="AD1359">
            <v>0</v>
          </cell>
          <cell r="AE1359">
            <v>-90.460124369943514</v>
          </cell>
          <cell r="AF1359">
            <v>0</v>
          </cell>
          <cell r="AG1359">
            <v>-54.516847100006999</v>
          </cell>
          <cell r="AH1359">
            <v>0</v>
          </cell>
          <cell r="AI1359">
            <v>-35.943277270002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114.66292523010634</v>
          </cell>
          <cell r="AS1359">
            <v>0</v>
          </cell>
          <cell r="AT1359">
            <v>0</v>
          </cell>
          <cell r="AU1359">
            <v>-7.9524449299933622</v>
          </cell>
          <cell r="AV1359">
            <v>-3.0828687999965041</v>
          </cell>
          <cell r="AW1359">
            <v>-12.109419259999413</v>
          </cell>
          <cell r="AX1359">
            <v>137.80765822001558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0</v>
          </cell>
          <cell r="BD1359">
            <v>0</v>
          </cell>
          <cell r="BE1359">
            <v>-71.042167040053755</v>
          </cell>
          <cell r="BF1359">
            <v>0</v>
          </cell>
          <cell r="BG1359">
            <v>0</v>
          </cell>
          <cell r="BH1359">
            <v>-71.042167040010099</v>
          </cell>
          <cell r="BI1359">
            <v>0</v>
          </cell>
          <cell r="BJ1359">
            <v>0</v>
          </cell>
          <cell r="BK1359">
            <v>0</v>
          </cell>
          <cell r="BL1359">
            <v>0</v>
          </cell>
          <cell r="BM1359">
            <v>0</v>
          </cell>
          <cell r="BN1359">
            <v>0</v>
          </cell>
          <cell r="BO1359">
            <v>0</v>
          </cell>
          <cell r="BP1359">
            <v>0</v>
          </cell>
          <cell r="BQ1359">
            <v>0</v>
          </cell>
          <cell r="BR1359">
            <v>-166.33320899005048</v>
          </cell>
          <cell r="BS1359">
            <v>0</v>
          </cell>
          <cell r="BT1359">
            <v>0</v>
          </cell>
          <cell r="BU1359">
            <v>4.007270640002389</v>
          </cell>
          <cell r="BV1359">
            <v>-88.891892999992706</v>
          </cell>
          <cell r="BW1359">
            <v>-13.058695000006992</v>
          </cell>
          <cell r="BX1359">
            <v>-9.6494670999891241</v>
          </cell>
          <cell r="BY1359">
            <v>0</v>
          </cell>
          <cell r="BZ1359">
            <v>0</v>
          </cell>
          <cell r="CA1359">
            <v>0</v>
          </cell>
          <cell r="CB1359">
            <v>-58.740424529998563</v>
          </cell>
          <cell r="CC1359">
            <v>0</v>
          </cell>
          <cell r="CD1359">
            <v>0</v>
          </cell>
          <cell r="CE1359">
            <v>-300.34296905004885</v>
          </cell>
          <cell r="CF1359">
            <v>0</v>
          </cell>
          <cell r="CG1359">
            <v>0</v>
          </cell>
          <cell r="CH1359">
            <v>-52.090958619999583</v>
          </cell>
          <cell r="CI1359">
            <v>-86.185910340005648</v>
          </cell>
          <cell r="CJ1359">
            <v>-143.15101214000606</v>
          </cell>
          <cell r="CK1359">
            <v>-18.915087950008456</v>
          </cell>
          <cell r="CL1359">
            <v>0</v>
          </cell>
          <cell r="CM1359">
            <v>0</v>
          </cell>
          <cell r="CN1359">
            <v>0</v>
          </cell>
          <cell r="CO1359">
            <v>0</v>
          </cell>
          <cell r="CP1359">
            <v>0</v>
          </cell>
          <cell r="CQ1359">
            <v>0</v>
          </cell>
          <cell r="CR1359">
            <v>-178.73788465012331</v>
          </cell>
          <cell r="CS1359">
            <v>0</v>
          </cell>
          <cell r="CT1359">
            <v>-46.007384810014628</v>
          </cell>
          <cell r="CU1359">
            <v>-48.097934780002106</v>
          </cell>
          <cell r="CV1359">
            <v>-29.642590000003111</v>
          </cell>
          <cell r="CW1359">
            <v>-60.45847832000436</v>
          </cell>
          <cell r="CX1359">
            <v>5.4685032599882106</v>
          </cell>
          <cell r="CY1359">
            <v>0</v>
          </cell>
          <cell r="CZ1359">
            <v>0</v>
          </cell>
          <cell r="DA1359">
            <v>0</v>
          </cell>
          <cell r="DB1359">
            <v>0</v>
          </cell>
          <cell r="DC1359">
            <v>0</v>
          </cell>
          <cell r="DD1359">
            <v>0</v>
          </cell>
          <cell r="DE1359">
            <v>103.94867771002464</v>
          </cell>
          <cell r="DF1359">
            <v>0</v>
          </cell>
          <cell r="DG1359">
            <v>0</v>
          </cell>
          <cell r="DH1359">
            <v>30.245545650010172</v>
          </cell>
          <cell r="DI1359">
            <v>23.159890250004537</v>
          </cell>
          <cell r="DJ1359">
            <v>50.543241810002655</v>
          </cell>
          <cell r="DK1359">
            <v>0</v>
          </cell>
          <cell r="DL1359">
            <v>0</v>
          </cell>
          <cell r="DM1359">
            <v>0</v>
          </cell>
          <cell r="DN1359">
            <v>0</v>
          </cell>
          <cell r="DO1359">
            <v>0</v>
          </cell>
          <cell r="DP1359">
            <v>0</v>
          </cell>
          <cell r="DQ1359">
            <v>0</v>
          </cell>
          <cell r="DR1359">
            <v>-213.79641637997702</v>
          </cell>
          <cell r="DS1359">
            <v>0</v>
          </cell>
          <cell r="DT1359">
            <v>0</v>
          </cell>
          <cell r="DU1359">
            <v>-21.839558999992732</v>
          </cell>
          <cell r="DV1359">
            <v>-232.91505150999001</v>
          </cell>
          <cell r="DW1359">
            <v>40.958194130005722</v>
          </cell>
          <cell r="DX1359">
            <v>0</v>
          </cell>
          <cell r="DY1359">
            <v>0</v>
          </cell>
          <cell r="DZ1359">
            <v>0</v>
          </cell>
          <cell r="EA1359">
            <v>0</v>
          </cell>
          <cell r="EB1359">
            <v>0</v>
          </cell>
          <cell r="EC1359">
            <v>0</v>
          </cell>
          <cell r="ED1359">
            <v>0</v>
          </cell>
          <cell r="EE1359">
            <v>287.26391692995094</v>
          </cell>
          <cell r="EF1359">
            <v>0</v>
          </cell>
          <cell r="EG1359">
            <v>0</v>
          </cell>
          <cell r="EH1359">
            <v>143.76256541999464</v>
          </cell>
          <cell r="EI1359">
            <v>596.61261452001054</v>
          </cell>
          <cell r="EJ1359">
            <v>-453.11126300999604</v>
          </cell>
          <cell r="EK1359">
            <v>0</v>
          </cell>
          <cell r="EL1359">
            <v>0</v>
          </cell>
          <cell r="EM1359">
            <v>0</v>
          </cell>
          <cell r="EN1359">
            <v>0</v>
          </cell>
          <cell r="EO1359">
            <v>0</v>
          </cell>
          <cell r="EP1359">
            <v>0</v>
          </cell>
          <cell r="EQ1359">
            <v>0</v>
          </cell>
          <cell r="ER1359">
            <v>-1008.8217794999946</v>
          </cell>
          <cell r="ES1359">
            <v>0</v>
          </cell>
          <cell r="ET1359">
            <v>0</v>
          </cell>
          <cell r="EU1359">
            <v>-53.827173800003948</v>
          </cell>
          <cell r="EV1359">
            <v>21.737429699998756</v>
          </cell>
          <cell r="EW1359">
            <v>0</v>
          </cell>
          <cell r="EX1359">
            <v>-976.73203540000395</v>
          </cell>
          <cell r="EY1359">
            <v>0</v>
          </cell>
          <cell r="EZ1359">
            <v>0</v>
          </cell>
          <cell r="FA1359">
            <v>0</v>
          </cell>
          <cell r="FB1359">
            <v>0</v>
          </cell>
          <cell r="FC1359">
            <v>0</v>
          </cell>
          <cell r="FD1359">
            <v>0</v>
          </cell>
          <cell r="FE1359">
            <v>301.51950448006392</v>
          </cell>
          <cell r="FF1359">
            <v>0</v>
          </cell>
          <cell r="FG1359">
            <v>0</v>
          </cell>
          <cell r="FH1359">
            <v>88.643105000002834</v>
          </cell>
          <cell r="FI1359">
            <v>-104.12971621999895</v>
          </cell>
          <cell r="FJ1359">
            <v>-80</v>
          </cell>
          <cell r="FK1359">
            <v>397.0061157000091</v>
          </cell>
          <cell r="FL1359">
            <v>0</v>
          </cell>
          <cell r="FM1359">
            <v>0</v>
          </cell>
          <cell r="FN1359">
            <v>0</v>
          </cell>
          <cell r="FO1359">
            <v>0</v>
          </cell>
          <cell r="FP1359">
            <v>0</v>
          </cell>
          <cell r="FQ1359">
            <v>0</v>
          </cell>
          <cell r="FR1359">
            <v>-160</v>
          </cell>
          <cell r="FS1359">
            <v>0</v>
          </cell>
          <cell r="FT1359">
            <v>0</v>
          </cell>
          <cell r="FU1359">
            <v>0</v>
          </cell>
          <cell r="FV1359">
            <v>0</v>
          </cell>
          <cell r="FW1359">
            <v>0</v>
          </cell>
          <cell r="FX1359">
            <v>-160.00000000000728</v>
          </cell>
          <cell r="FY1359">
            <v>0</v>
          </cell>
          <cell r="FZ1359">
            <v>0</v>
          </cell>
          <cell r="GA1359">
            <v>0</v>
          </cell>
          <cell r="GB1359">
            <v>0</v>
          </cell>
          <cell r="GC1359">
            <v>0</v>
          </cell>
          <cell r="GD1359">
            <v>0</v>
          </cell>
          <cell r="GE1359">
            <v>-385.26381337002385</v>
          </cell>
          <cell r="GF1359">
            <v>0</v>
          </cell>
          <cell r="GG1359">
            <v>0</v>
          </cell>
          <cell r="GH1359">
            <v>-8.6750048000103561</v>
          </cell>
          <cell r="GI1359">
            <v>-296.58880856999895</v>
          </cell>
          <cell r="GJ1359">
            <v>-80</v>
          </cell>
          <cell r="GK1359">
            <v>0</v>
          </cell>
          <cell r="GL1359">
            <v>0</v>
          </cell>
          <cell r="GM1359">
            <v>0</v>
          </cell>
          <cell r="GN1359">
            <v>0</v>
          </cell>
          <cell r="GO1359">
            <v>0</v>
          </cell>
          <cell r="GP1359">
            <v>0</v>
          </cell>
          <cell r="GQ1359">
            <v>0</v>
          </cell>
          <cell r="GR1359">
            <v>-11.966159829986282</v>
          </cell>
          <cell r="GS1359">
            <v>0</v>
          </cell>
          <cell r="GT1359">
            <v>0</v>
          </cell>
          <cell r="GU1359">
            <v>-57.878353830004926</v>
          </cell>
          <cell r="GV1359">
            <v>45.912193999996816</v>
          </cell>
          <cell r="GW1359">
            <v>0</v>
          </cell>
          <cell r="GX1359">
            <v>0</v>
          </cell>
          <cell r="GY1359">
            <v>0</v>
          </cell>
          <cell r="GZ1359">
            <v>0</v>
          </cell>
          <cell r="HA1359">
            <v>0</v>
          </cell>
          <cell r="HB1359">
            <v>0</v>
          </cell>
          <cell r="HC1359">
            <v>0</v>
          </cell>
          <cell r="HD1359">
            <v>0</v>
          </cell>
          <cell r="HE1359">
            <v>-111.4404404500965</v>
          </cell>
          <cell r="HF1359">
            <v>0</v>
          </cell>
          <cell r="HG1359">
            <v>0</v>
          </cell>
          <cell r="HH1359">
            <v>-50.099367660019198</v>
          </cell>
          <cell r="HI1359">
            <v>-61.34107278999727</v>
          </cell>
          <cell r="HJ1359">
            <v>0</v>
          </cell>
          <cell r="HK1359">
            <v>0</v>
          </cell>
          <cell r="HL1359">
            <v>0</v>
          </cell>
          <cell r="HM1359">
            <v>0</v>
          </cell>
          <cell r="HN1359">
            <v>0</v>
          </cell>
          <cell r="HO1359">
            <v>0</v>
          </cell>
          <cell r="HP1359">
            <v>0</v>
          </cell>
          <cell r="HQ1359">
            <v>0</v>
          </cell>
          <cell r="HR1359">
            <v>628.45293893001508</v>
          </cell>
          <cell r="HS1359">
            <v>0</v>
          </cell>
          <cell r="HT1359">
            <v>0</v>
          </cell>
          <cell r="HU1359">
            <v>628.45293893000053</v>
          </cell>
          <cell r="HV1359">
            <v>0</v>
          </cell>
          <cell r="HW1359">
            <v>0</v>
          </cell>
          <cell r="HX1359">
            <v>0</v>
          </cell>
          <cell r="HY1359">
            <v>0</v>
          </cell>
          <cell r="HZ1359">
            <v>0</v>
          </cell>
          <cell r="IA1359">
            <v>0</v>
          </cell>
          <cell r="IB1359">
            <v>0</v>
          </cell>
          <cell r="IC1359">
            <v>0</v>
          </cell>
          <cell r="ID1359">
            <v>0</v>
          </cell>
          <cell r="IE1359">
            <v>-10</v>
          </cell>
          <cell r="IF1359">
            <v>0</v>
          </cell>
          <cell r="IG1359">
            <v>0</v>
          </cell>
          <cell r="IH1359">
            <v>-10.000000000007276</v>
          </cell>
          <cell r="II1359">
            <v>0</v>
          </cell>
          <cell r="IJ1359">
            <v>0</v>
          </cell>
          <cell r="IK1359">
            <v>0</v>
          </cell>
          <cell r="IL1359">
            <v>0</v>
          </cell>
          <cell r="IM1359">
            <v>0</v>
          </cell>
          <cell r="IN1359">
            <v>0</v>
          </cell>
          <cell r="IO1359">
            <v>0</v>
          </cell>
          <cell r="IP1359">
            <v>0</v>
          </cell>
          <cell r="IQ1359">
            <v>0</v>
          </cell>
          <cell r="IR1359">
            <v>64.79348851996474</v>
          </cell>
          <cell r="IS1359">
            <v>0</v>
          </cell>
          <cell r="IT1359">
            <v>0</v>
          </cell>
          <cell r="IU1359">
            <v>-45.447592189993884</v>
          </cell>
          <cell r="IV1359">
            <v>110.24108071000228</v>
          </cell>
          <cell r="IW1359">
            <v>0</v>
          </cell>
          <cell r="IX1359">
            <v>0</v>
          </cell>
          <cell r="IY1359">
            <v>0</v>
          </cell>
          <cell r="IZ1359">
            <v>0</v>
          </cell>
          <cell r="JA1359">
            <v>0</v>
          </cell>
          <cell r="JB1359">
            <v>0</v>
          </cell>
          <cell r="JC1359">
            <v>0</v>
          </cell>
          <cell r="JD1359">
            <v>0</v>
          </cell>
          <cell r="JE1359">
            <v>0</v>
          </cell>
          <cell r="JF1359">
            <v>0</v>
          </cell>
          <cell r="JG1359">
            <v>0</v>
          </cell>
          <cell r="JH1359">
            <v>0</v>
          </cell>
          <cell r="JI1359">
            <v>0</v>
          </cell>
          <cell r="JJ1359">
            <v>0</v>
          </cell>
          <cell r="JK1359">
            <v>0</v>
          </cell>
          <cell r="JL1359">
            <v>0</v>
          </cell>
          <cell r="JM1359">
            <v>0</v>
          </cell>
          <cell r="JN1359">
            <v>0</v>
          </cell>
          <cell r="JO1359">
            <v>0</v>
          </cell>
          <cell r="JP1359">
            <v>0</v>
          </cell>
          <cell r="JQ1359">
            <v>0</v>
          </cell>
        </row>
        <row r="1360">
          <cell r="D1360" t="str">
            <v>WD_.EX.Yak._.REP.Goodnoe Hills East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361.46031176001998</v>
          </cell>
          <cell r="S1360">
            <v>0</v>
          </cell>
          <cell r="T1360">
            <v>0</v>
          </cell>
          <cell r="U1360">
            <v>-282</v>
          </cell>
          <cell r="V1360">
            <v>108.30107712999961</v>
          </cell>
          <cell r="W1360">
            <v>0</v>
          </cell>
          <cell r="X1360">
            <v>47.319080180004676</v>
          </cell>
          <cell r="Y1360">
            <v>487.84015444999386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  <cell r="BG1360">
            <v>0</v>
          </cell>
          <cell r="BH1360">
            <v>0</v>
          </cell>
          <cell r="BI1360">
            <v>0</v>
          </cell>
          <cell r="BJ1360">
            <v>0</v>
          </cell>
          <cell r="BK1360">
            <v>0</v>
          </cell>
          <cell r="BL1360">
            <v>0</v>
          </cell>
          <cell r="BM1360">
            <v>0</v>
          </cell>
          <cell r="BN1360">
            <v>0</v>
          </cell>
          <cell r="BO1360">
            <v>0</v>
          </cell>
          <cell r="BP1360">
            <v>0</v>
          </cell>
          <cell r="BQ1360">
            <v>0</v>
          </cell>
          <cell r="BR1360">
            <v>-9.2205275899905246</v>
          </cell>
          <cell r="BS1360">
            <v>0</v>
          </cell>
          <cell r="BT1360">
            <v>0</v>
          </cell>
          <cell r="BU1360">
            <v>-9.2205275900050765</v>
          </cell>
          <cell r="BV1360">
            <v>0</v>
          </cell>
          <cell r="BW1360">
            <v>0</v>
          </cell>
          <cell r="BX1360">
            <v>0</v>
          </cell>
          <cell r="BY1360">
            <v>0</v>
          </cell>
          <cell r="BZ1360">
            <v>0</v>
          </cell>
          <cell r="CA1360">
            <v>0</v>
          </cell>
          <cell r="CB1360">
            <v>0</v>
          </cell>
          <cell r="CC1360">
            <v>0</v>
          </cell>
          <cell r="CD1360">
            <v>0</v>
          </cell>
          <cell r="CE1360">
            <v>3.2663690042681992E-2</v>
          </cell>
          <cell r="CF1360">
            <v>0</v>
          </cell>
          <cell r="CG1360">
            <v>0</v>
          </cell>
          <cell r="CH1360">
            <v>3.2663689999026246E-2</v>
          </cell>
          <cell r="CI1360">
            <v>0</v>
          </cell>
          <cell r="CJ1360">
            <v>0</v>
          </cell>
          <cell r="CK1360">
            <v>0</v>
          </cell>
          <cell r="CL1360">
            <v>0</v>
          </cell>
          <cell r="CM1360">
            <v>0</v>
          </cell>
          <cell r="CN1360">
            <v>0</v>
          </cell>
          <cell r="CO1360">
            <v>0</v>
          </cell>
          <cell r="CP1360">
            <v>0</v>
          </cell>
          <cell r="CQ1360">
            <v>0</v>
          </cell>
          <cell r="CR1360">
            <v>90.203000329987844</v>
          </cell>
          <cell r="CS1360">
            <v>0</v>
          </cell>
          <cell r="CT1360">
            <v>0</v>
          </cell>
          <cell r="CU1360">
            <v>90.203000329998758</v>
          </cell>
          <cell r="CV1360">
            <v>0</v>
          </cell>
          <cell r="CW1360">
            <v>0</v>
          </cell>
          <cell r="CX1360">
            <v>0</v>
          </cell>
          <cell r="CY1360">
            <v>0</v>
          </cell>
          <cell r="CZ1360">
            <v>0</v>
          </cell>
          <cell r="DA1360">
            <v>0</v>
          </cell>
          <cell r="DB1360">
            <v>0</v>
          </cell>
          <cell r="DC1360">
            <v>0</v>
          </cell>
          <cell r="DD1360">
            <v>0</v>
          </cell>
          <cell r="DE1360">
            <v>47.3331068699772</v>
          </cell>
          <cell r="DF1360">
            <v>0</v>
          </cell>
          <cell r="DG1360">
            <v>0</v>
          </cell>
          <cell r="DH1360">
            <v>47.333106870002666</v>
          </cell>
          <cell r="DI1360">
            <v>0</v>
          </cell>
          <cell r="DJ1360">
            <v>0</v>
          </cell>
          <cell r="DK1360">
            <v>0</v>
          </cell>
          <cell r="DL1360">
            <v>0</v>
          </cell>
          <cell r="DM1360">
            <v>0</v>
          </cell>
          <cell r="DN1360">
            <v>0</v>
          </cell>
          <cell r="DO1360">
            <v>0</v>
          </cell>
          <cell r="DP1360">
            <v>0</v>
          </cell>
          <cell r="DQ1360">
            <v>0</v>
          </cell>
          <cell r="DR1360">
            <v>240.08117344000493</v>
          </cell>
          <cell r="DS1360">
            <v>0</v>
          </cell>
          <cell r="DT1360">
            <v>0</v>
          </cell>
          <cell r="DU1360">
            <v>240.08117344000129</v>
          </cell>
          <cell r="DV1360">
            <v>0</v>
          </cell>
          <cell r="DW1360">
            <v>0</v>
          </cell>
          <cell r="DX1360">
            <v>0</v>
          </cell>
          <cell r="DY1360">
            <v>0</v>
          </cell>
          <cell r="DZ1360">
            <v>0</v>
          </cell>
          <cell r="EA1360">
            <v>0</v>
          </cell>
          <cell r="EB1360">
            <v>0</v>
          </cell>
          <cell r="EC1360">
            <v>0</v>
          </cell>
          <cell r="ED1360">
            <v>0</v>
          </cell>
          <cell r="EE1360">
            <v>0</v>
          </cell>
          <cell r="EF1360">
            <v>0</v>
          </cell>
          <cell r="EG1360">
            <v>0</v>
          </cell>
          <cell r="EH1360">
            <v>0</v>
          </cell>
          <cell r="EI1360">
            <v>0</v>
          </cell>
          <cell r="EJ1360">
            <v>0</v>
          </cell>
          <cell r="EK1360">
            <v>0</v>
          </cell>
          <cell r="EL1360">
            <v>0</v>
          </cell>
          <cell r="EM1360">
            <v>0</v>
          </cell>
          <cell r="EN1360">
            <v>0</v>
          </cell>
          <cell r="EO1360">
            <v>0</v>
          </cell>
          <cell r="EP1360">
            <v>0</v>
          </cell>
          <cell r="EQ1360">
            <v>0</v>
          </cell>
          <cell r="ER1360">
            <v>0</v>
          </cell>
          <cell r="ES1360">
            <v>0</v>
          </cell>
          <cell r="ET1360">
            <v>0</v>
          </cell>
          <cell r="EU1360">
            <v>0</v>
          </cell>
          <cell r="EV1360">
            <v>0</v>
          </cell>
          <cell r="EW1360">
            <v>0</v>
          </cell>
          <cell r="EX1360">
            <v>0</v>
          </cell>
          <cell r="EY1360">
            <v>0</v>
          </cell>
          <cell r="EZ1360">
            <v>0</v>
          </cell>
          <cell r="FA1360">
            <v>0</v>
          </cell>
          <cell r="FB1360">
            <v>0</v>
          </cell>
          <cell r="FC1360">
            <v>0</v>
          </cell>
          <cell r="FD1360">
            <v>0</v>
          </cell>
          <cell r="FE1360">
            <v>0</v>
          </cell>
          <cell r="FF1360">
            <v>0</v>
          </cell>
          <cell r="FG1360">
            <v>0</v>
          </cell>
          <cell r="FH1360">
            <v>0</v>
          </cell>
          <cell r="FI1360">
            <v>0</v>
          </cell>
          <cell r="FJ1360">
            <v>0</v>
          </cell>
          <cell r="FK1360">
            <v>0</v>
          </cell>
          <cell r="FL1360">
            <v>0</v>
          </cell>
          <cell r="FM1360">
            <v>0</v>
          </cell>
          <cell r="FN1360">
            <v>0</v>
          </cell>
          <cell r="FO1360">
            <v>0</v>
          </cell>
          <cell r="FP1360">
            <v>0</v>
          </cell>
          <cell r="FQ1360">
            <v>0</v>
          </cell>
          <cell r="FR1360">
            <v>0</v>
          </cell>
          <cell r="FS1360">
            <v>0</v>
          </cell>
          <cell r="FT1360">
            <v>0</v>
          </cell>
          <cell r="FU1360">
            <v>0</v>
          </cell>
          <cell r="FV1360">
            <v>0</v>
          </cell>
          <cell r="FW1360">
            <v>0</v>
          </cell>
          <cell r="FX1360">
            <v>0</v>
          </cell>
          <cell r="FY1360">
            <v>0</v>
          </cell>
          <cell r="FZ1360">
            <v>0</v>
          </cell>
          <cell r="GA1360">
            <v>0</v>
          </cell>
          <cell r="GB1360">
            <v>0</v>
          </cell>
          <cell r="GC1360">
            <v>0</v>
          </cell>
          <cell r="GD1360">
            <v>0</v>
          </cell>
          <cell r="GE1360">
            <v>0</v>
          </cell>
          <cell r="GF1360">
            <v>0</v>
          </cell>
          <cell r="GG1360">
            <v>0</v>
          </cell>
          <cell r="GH1360">
            <v>0</v>
          </cell>
          <cell r="GI1360">
            <v>0</v>
          </cell>
          <cell r="GJ1360">
            <v>0</v>
          </cell>
          <cell r="GK1360">
            <v>0</v>
          </cell>
          <cell r="GL1360">
            <v>0</v>
          </cell>
          <cell r="GM1360">
            <v>0</v>
          </cell>
          <cell r="GN1360">
            <v>0</v>
          </cell>
          <cell r="GO1360">
            <v>0</v>
          </cell>
          <cell r="GP1360">
            <v>0</v>
          </cell>
          <cell r="GQ1360">
            <v>0</v>
          </cell>
          <cell r="GR1360">
            <v>0</v>
          </cell>
          <cell r="GS1360">
            <v>0</v>
          </cell>
          <cell r="GT1360">
            <v>0</v>
          </cell>
          <cell r="GU1360">
            <v>0</v>
          </cell>
          <cell r="GV1360">
            <v>0</v>
          </cell>
          <cell r="GW1360">
            <v>0</v>
          </cell>
          <cell r="GX1360">
            <v>0</v>
          </cell>
          <cell r="GY1360">
            <v>0</v>
          </cell>
          <cell r="GZ1360">
            <v>0</v>
          </cell>
          <cell r="HA1360">
            <v>0</v>
          </cell>
          <cell r="HB1360">
            <v>0</v>
          </cell>
          <cell r="HC1360">
            <v>0</v>
          </cell>
          <cell r="HD1360">
            <v>0</v>
          </cell>
          <cell r="HE1360">
            <v>0</v>
          </cell>
          <cell r="HF1360">
            <v>0</v>
          </cell>
          <cell r="HG1360">
            <v>0</v>
          </cell>
          <cell r="HH1360">
            <v>0</v>
          </cell>
          <cell r="HI1360">
            <v>0</v>
          </cell>
          <cell r="HJ1360">
            <v>0</v>
          </cell>
          <cell r="HK1360">
            <v>0</v>
          </cell>
          <cell r="HL1360">
            <v>0</v>
          </cell>
          <cell r="HM1360">
            <v>0</v>
          </cell>
          <cell r="HN1360">
            <v>0</v>
          </cell>
          <cell r="HO1360">
            <v>0</v>
          </cell>
          <cell r="HP1360">
            <v>0</v>
          </cell>
          <cell r="HQ1360">
            <v>0</v>
          </cell>
          <cell r="HR1360">
            <v>0</v>
          </cell>
          <cell r="HS1360">
            <v>0</v>
          </cell>
          <cell r="HT1360">
            <v>0</v>
          </cell>
          <cell r="HU1360">
            <v>0</v>
          </cell>
          <cell r="HV1360">
            <v>0</v>
          </cell>
          <cell r="HW1360">
            <v>0</v>
          </cell>
          <cell r="HX1360">
            <v>0</v>
          </cell>
          <cell r="HY1360">
            <v>0</v>
          </cell>
          <cell r="HZ1360">
            <v>0</v>
          </cell>
          <cell r="IA1360">
            <v>0</v>
          </cell>
          <cell r="IB1360">
            <v>0</v>
          </cell>
          <cell r="IC1360">
            <v>0</v>
          </cell>
          <cell r="ID1360">
            <v>0</v>
          </cell>
          <cell r="IE1360">
            <v>0</v>
          </cell>
          <cell r="IF1360">
            <v>0</v>
          </cell>
          <cell r="IG1360">
            <v>0</v>
          </cell>
          <cell r="IH1360">
            <v>0</v>
          </cell>
          <cell r="II1360">
            <v>0</v>
          </cell>
          <cell r="IJ1360">
            <v>0</v>
          </cell>
          <cell r="IK1360">
            <v>0</v>
          </cell>
          <cell r="IL1360">
            <v>0</v>
          </cell>
          <cell r="IM1360">
            <v>0</v>
          </cell>
          <cell r="IN1360">
            <v>0</v>
          </cell>
          <cell r="IO1360">
            <v>0</v>
          </cell>
          <cell r="IP1360">
            <v>0</v>
          </cell>
          <cell r="IQ1360">
            <v>0</v>
          </cell>
          <cell r="IR1360">
            <v>0</v>
          </cell>
          <cell r="IS1360">
            <v>0</v>
          </cell>
          <cell r="IT1360">
            <v>0</v>
          </cell>
          <cell r="IU1360">
            <v>0</v>
          </cell>
          <cell r="IV1360">
            <v>0</v>
          </cell>
          <cell r="IW1360">
            <v>0</v>
          </cell>
          <cell r="IX1360">
            <v>0</v>
          </cell>
          <cell r="IY1360">
            <v>0</v>
          </cell>
          <cell r="IZ1360">
            <v>0</v>
          </cell>
          <cell r="JA1360">
            <v>0</v>
          </cell>
          <cell r="JB1360">
            <v>0</v>
          </cell>
          <cell r="JC1360">
            <v>0</v>
          </cell>
          <cell r="JD1360">
            <v>0</v>
          </cell>
          <cell r="JE1360">
            <v>0</v>
          </cell>
          <cell r="JF1360">
            <v>0</v>
          </cell>
          <cell r="JG1360">
            <v>0</v>
          </cell>
          <cell r="JH1360">
            <v>0</v>
          </cell>
          <cell r="JI1360">
            <v>0</v>
          </cell>
          <cell r="JJ1360">
            <v>0</v>
          </cell>
          <cell r="JK1360">
            <v>0</v>
          </cell>
          <cell r="JL1360">
            <v>0</v>
          </cell>
          <cell r="JM1360">
            <v>0</v>
          </cell>
          <cell r="JN1360">
            <v>0</v>
          </cell>
          <cell r="JO1360">
            <v>0</v>
          </cell>
          <cell r="JP1360">
            <v>0</v>
          </cell>
          <cell r="JQ1360">
            <v>0</v>
          </cell>
        </row>
        <row r="1361">
          <cell r="D1361" t="str">
            <v>WD_.EX.Yak._.REP.Leaning Juniper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-198.38468860002467</v>
          </cell>
          <cell r="S1361">
            <v>0</v>
          </cell>
          <cell r="T1361">
            <v>0</v>
          </cell>
          <cell r="U1361">
            <v>-391.11318676000155</v>
          </cell>
          <cell r="V1361">
            <v>-112.52327752999918</v>
          </cell>
          <cell r="W1361">
            <v>12.911300740001025</v>
          </cell>
          <cell r="X1361">
            <v>97.208424000000377</v>
          </cell>
          <cell r="Y1361">
            <v>195.13205095000012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  <cell r="BG1361">
            <v>0</v>
          </cell>
          <cell r="BH1361">
            <v>0</v>
          </cell>
          <cell r="BI1361">
            <v>0</v>
          </cell>
          <cell r="BJ1361">
            <v>0</v>
          </cell>
          <cell r="BK1361">
            <v>0</v>
          </cell>
          <cell r="BL1361">
            <v>0</v>
          </cell>
          <cell r="BM1361">
            <v>0</v>
          </cell>
          <cell r="BN1361">
            <v>0</v>
          </cell>
          <cell r="BO1361">
            <v>0</v>
          </cell>
          <cell r="BP1361">
            <v>0</v>
          </cell>
          <cell r="BQ1361">
            <v>0</v>
          </cell>
          <cell r="BR1361">
            <v>9.2205275899905246</v>
          </cell>
          <cell r="BS1361">
            <v>0</v>
          </cell>
          <cell r="BT1361">
            <v>0</v>
          </cell>
          <cell r="BU1361">
            <v>9.2205275899941626</v>
          </cell>
          <cell r="BV1361">
            <v>0</v>
          </cell>
          <cell r="BW1361">
            <v>0</v>
          </cell>
          <cell r="BX1361">
            <v>0</v>
          </cell>
          <cell r="BY1361">
            <v>0</v>
          </cell>
          <cell r="BZ1361">
            <v>0</v>
          </cell>
          <cell r="CA1361">
            <v>0</v>
          </cell>
          <cell r="CB1361">
            <v>0</v>
          </cell>
          <cell r="CC1361">
            <v>0</v>
          </cell>
          <cell r="CD1361">
            <v>0</v>
          </cell>
          <cell r="CE1361">
            <v>-17.93393143999856</v>
          </cell>
          <cell r="CF1361">
            <v>0</v>
          </cell>
          <cell r="CG1361">
            <v>0</v>
          </cell>
          <cell r="CH1361">
            <v>-17.933931440005836</v>
          </cell>
          <cell r="CI1361">
            <v>0</v>
          </cell>
          <cell r="CJ1361">
            <v>0</v>
          </cell>
          <cell r="CK1361">
            <v>0</v>
          </cell>
          <cell r="CL1361">
            <v>0</v>
          </cell>
          <cell r="CM1361">
            <v>0</v>
          </cell>
          <cell r="CN1361">
            <v>0</v>
          </cell>
          <cell r="CO1361">
            <v>0</v>
          </cell>
          <cell r="CP1361">
            <v>0</v>
          </cell>
          <cell r="CQ1361">
            <v>0</v>
          </cell>
          <cell r="CR1361">
            <v>-122.41235244998825</v>
          </cell>
          <cell r="CS1361">
            <v>0</v>
          </cell>
          <cell r="CT1361">
            <v>0</v>
          </cell>
          <cell r="CU1361">
            <v>-122.41235244999916</v>
          </cell>
          <cell r="CV1361">
            <v>0</v>
          </cell>
          <cell r="CW1361">
            <v>0</v>
          </cell>
          <cell r="CX1361">
            <v>0</v>
          </cell>
          <cell r="CY1361">
            <v>0</v>
          </cell>
          <cell r="CZ1361">
            <v>0</v>
          </cell>
          <cell r="DA1361">
            <v>0</v>
          </cell>
          <cell r="DB1361">
            <v>0</v>
          </cell>
          <cell r="DC1361">
            <v>0</v>
          </cell>
          <cell r="DD1361">
            <v>0</v>
          </cell>
          <cell r="DE1361">
            <v>-41.072872599994298</v>
          </cell>
          <cell r="DF1361">
            <v>0</v>
          </cell>
          <cell r="DG1361">
            <v>0</v>
          </cell>
          <cell r="DH1361">
            <v>-41.072872599997936</v>
          </cell>
          <cell r="DI1361">
            <v>0</v>
          </cell>
          <cell r="DJ1361">
            <v>0</v>
          </cell>
          <cell r="DK1361">
            <v>0</v>
          </cell>
          <cell r="DL1361">
            <v>0</v>
          </cell>
          <cell r="DM1361">
            <v>0</v>
          </cell>
          <cell r="DN1361">
            <v>0</v>
          </cell>
          <cell r="DO1361">
            <v>0</v>
          </cell>
          <cell r="DP1361">
            <v>0</v>
          </cell>
          <cell r="DQ1361">
            <v>0</v>
          </cell>
          <cell r="DR1361">
            <v>-241.96583107998595</v>
          </cell>
          <cell r="DS1361">
            <v>0</v>
          </cell>
          <cell r="DT1361">
            <v>0</v>
          </cell>
          <cell r="DU1361">
            <v>-241.96583107999322</v>
          </cell>
          <cell r="DV1361">
            <v>0</v>
          </cell>
          <cell r="DW1361">
            <v>0</v>
          </cell>
          <cell r="DX1361">
            <v>0</v>
          </cell>
          <cell r="DY1361">
            <v>0</v>
          </cell>
          <cell r="DZ1361">
            <v>0</v>
          </cell>
          <cell r="EA1361">
            <v>0</v>
          </cell>
          <cell r="EB1361">
            <v>0</v>
          </cell>
          <cell r="EC1361">
            <v>0</v>
          </cell>
          <cell r="ED1361">
            <v>0</v>
          </cell>
          <cell r="EE1361">
            <v>0</v>
          </cell>
          <cell r="EF1361">
            <v>0</v>
          </cell>
          <cell r="EG1361">
            <v>0</v>
          </cell>
          <cell r="EH1361">
            <v>0</v>
          </cell>
          <cell r="EI1361">
            <v>0</v>
          </cell>
          <cell r="EJ1361">
            <v>0</v>
          </cell>
          <cell r="EK1361">
            <v>0</v>
          </cell>
          <cell r="EL1361">
            <v>0</v>
          </cell>
          <cell r="EM1361">
            <v>0</v>
          </cell>
          <cell r="EN1361">
            <v>0</v>
          </cell>
          <cell r="EO1361">
            <v>0</v>
          </cell>
          <cell r="EP1361">
            <v>0</v>
          </cell>
          <cell r="EQ1361">
            <v>0</v>
          </cell>
          <cell r="ER1361">
            <v>0</v>
          </cell>
          <cell r="ES1361">
            <v>0</v>
          </cell>
          <cell r="ET1361">
            <v>0</v>
          </cell>
          <cell r="EU1361">
            <v>0</v>
          </cell>
          <cell r="EV1361">
            <v>0</v>
          </cell>
          <cell r="EW1361">
            <v>0</v>
          </cell>
          <cell r="EX1361">
            <v>0</v>
          </cell>
          <cell r="EY1361">
            <v>0</v>
          </cell>
          <cell r="EZ1361">
            <v>0</v>
          </cell>
          <cell r="FA1361">
            <v>0</v>
          </cell>
          <cell r="FB1361">
            <v>0</v>
          </cell>
          <cell r="FC1361">
            <v>0</v>
          </cell>
          <cell r="FD1361">
            <v>0</v>
          </cell>
          <cell r="FE1361">
            <v>0</v>
          </cell>
          <cell r="FF1361">
            <v>0</v>
          </cell>
          <cell r="FG1361">
            <v>0</v>
          </cell>
          <cell r="FH1361">
            <v>0</v>
          </cell>
          <cell r="FI1361">
            <v>0</v>
          </cell>
          <cell r="FJ1361">
            <v>0</v>
          </cell>
          <cell r="FK1361">
            <v>0</v>
          </cell>
          <cell r="FL1361">
            <v>0</v>
          </cell>
          <cell r="FM1361">
            <v>0</v>
          </cell>
          <cell r="FN1361">
            <v>0</v>
          </cell>
          <cell r="FO1361">
            <v>0</v>
          </cell>
          <cell r="FP1361">
            <v>0</v>
          </cell>
          <cell r="FQ1361">
            <v>0</v>
          </cell>
          <cell r="FR1361">
            <v>0</v>
          </cell>
          <cell r="FS1361">
            <v>0</v>
          </cell>
          <cell r="FT1361">
            <v>0</v>
          </cell>
          <cell r="FU1361">
            <v>0</v>
          </cell>
          <cell r="FV1361">
            <v>0</v>
          </cell>
          <cell r="FW1361">
            <v>0</v>
          </cell>
          <cell r="FX1361">
            <v>0</v>
          </cell>
          <cell r="FY1361">
            <v>0</v>
          </cell>
          <cell r="FZ1361">
            <v>0</v>
          </cell>
          <cell r="GA1361">
            <v>0</v>
          </cell>
          <cell r="GB1361">
            <v>0</v>
          </cell>
          <cell r="GC1361">
            <v>0</v>
          </cell>
          <cell r="GD1361">
            <v>0</v>
          </cell>
          <cell r="GE1361">
            <v>0</v>
          </cell>
          <cell r="GF1361">
            <v>0</v>
          </cell>
          <cell r="GG1361">
            <v>0</v>
          </cell>
          <cell r="GH1361">
            <v>0</v>
          </cell>
          <cell r="GI1361">
            <v>0</v>
          </cell>
          <cell r="GJ1361">
            <v>0</v>
          </cell>
          <cell r="GK1361">
            <v>0</v>
          </cell>
          <cell r="GL1361">
            <v>0</v>
          </cell>
          <cell r="GM1361">
            <v>0</v>
          </cell>
          <cell r="GN1361">
            <v>0</v>
          </cell>
          <cell r="GO1361">
            <v>0</v>
          </cell>
          <cell r="GP1361">
            <v>0</v>
          </cell>
          <cell r="GQ1361">
            <v>0</v>
          </cell>
          <cell r="GR1361">
            <v>0</v>
          </cell>
          <cell r="GS1361">
            <v>0</v>
          </cell>
          <cell r="GT1361">
            <v>0</v>
          </cell>
          <cell r="GU1361">
            <v>0</v>
          </cell>
          <cell r="GV1361">
            <v>0</v>
          </cell>
          <cell r="GW1361">
            <v>0</v>
          </cell>
          <cell r="GX1361">
            <v>0</v>
          </cell>
          <cell r="GY1361">
            <v>0</v>
          </cell>
          <cell r="GZ1361">
            <v>0</v>
          </cell>
          <cell r="HA1361">
            <v>0</v>
          </cell>
          <cell r="HB1361">
            <v>0</v>
          </cell>
          <cell r="HC1361">
            <v>0</v>
          </cell>
          <cell r="HD1361">
            <v>0</v>
          </cell>
          <cell r="HE1361">
            <v>0</v>
          </cell>
          <cell r="HF1361">
            <v>0</v>
          </cell>
          <cell r="HG1361">
            <v>0</v>
          </cell>
          <cell r="HH1361">
            <v>0</v>
          </cell>
          <cell r="HI1361">
            <v>0</v>
          </cell>
          <cell r="HJ1361">
            <v>0</v>
          </cell>
          <cell r="HK1361">
            <v>0</v>
          </cell>
          <cell r="HL1361">
            <v>0</v>
          </cell>
          <cell r="HM1361">
            <v>0</v>
          </cell>
          <cell r="HN1361">
            <v>0</v>
          </cell>
          <cell r="HO1361">
            <v>0</v>
          </cell>
          <cell r="HP1361">
            <v>0</v>
          </cell>
          <cell r="HQ1361">
            <v>0</v>
          </cell>
          <cell r="HR1361">
            <v>0</v>
          </cell>
          <cell r="HS1361">
            <v>0</v>
          </cell>
          <cell r="HT1361">
            <v>0</v>
          </cell>
          <cell r="HU1361">
            <v>0</v>
          </cell>
          <cell r="HV1361">
            <v>0</v>
          </cell>
          <cell r="HW1361">
            <v>0</v>
          </cell>
          <cell r="HX1361">
            <v>0</v>
          </cell>
          <cell r="HY1361">
            <v>0</v>
          </cell>
          <cell r="HZ1361">
            <v>0</v>
          </cell>
          <cell r="IA1361">
            <v>0</v>
          </cell>
          <cell r="IB1361">
            <v>0</v>
          </cell>
          <cell r="IC1361">
            <v>0</v>
          </cell>
          <cell r="ID1361">
            <v>0</v>
          </cell>
          <cell r="IE1361">
            <v>0</v>
          </cell>
          <cell r="IF1361">
            <v>0</v>
          </cell>
          <cell r="IG1361">
            <v>0</v>
          </cell>
          <cell r="IH1361">
            <v>0</v>
          </cell>
          <cell r="II1361">
            <v>0</v>
          </cell>
          <cell r="IJ1361">
            <v>0</v>
          </cell>
          <cell r="IK1361">
            <v>0</v>
          </cell>
          <cell r="IL1361">
            <v>0</v>
          </cell>
          <cell r="IM1361">
            <v>0</v>
          </cell>
          <cell r="IN1361">
            <v>0</v>
          </cell>
          <cell r="IO1361">
            <v>0</v>
          </cell>
          <cell r="IP1361">
            <v>0</v>
          </cell>
          <cell r="IQ1361">
            <v>0</v>
          </cell>
          <cell r="IR1361">
            <v>0</v>
          </cell>
          <cell r="IS1361">
            <v>0</v>
          </cell>
          <cell r="IT1361">
            <v>0</v>
          </cell>
          <cell r="IU1361">
            <v>0</v>
          </cell>
          <cell r="IV1361">
            <v>0</v>
          </cell>
          <cell r="IW1361">
            <v>0</v>
          </cell>
          <cell r="IX1361">
            <v>0</v>
          </cell>
          <cell r="IY1361">
            <v>0</v>
          </cell>
          <cell r="IZ1361">
            <v>0</v>
          </cell>
          <cell r="JA1361">
            <v>0</v>
          </cell>
          <cell r="JB1361">
            <v>0</v>
          </cell>
          <cell r="JC1361">
            <v>0</v>
          </cell>
          <cell r="JD1361">
            <v>0</v>
          </cell>
          <cell r="JE1361">
            <v>0</v>
          </cell>
          <cell r="JF1361">
            <v>0</v>
          </cell>
          <cell r="JG1361">
            <v>0</v>
          </cell>
          <cell r="JH1361">
            <v>0</v>
          </cell>
          <cell r="JI1361">
            <v>0</v>
          </cell>
          <cell r="JJ1361">
            <v>0</v>
          </cell>
          <cell r="JK1361">
            <v>0</v>
          </cell>
          <cell r="JL1361">
            <v>0</v>
          </cell>
          <cell r="JM1361">
            <v>0</v>
          </cell>
          <cell r="JN1361">
            <v>0</v>
          </cell>
          <cell r="JO1361">
            <v>0</v>
          </cell>
          <cell r="JP1361">
            <v>0</v>
          </cell>
          <cell r="JQ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0</v>
          </cell>
          <cell r="BP1362">
            <v>0</v>
          </cell>
          <cell r="BQ1362">
            <v>0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0</v>
          </cell>
          <cell r="BW1362">
            <v>0</v>
          </cell>
          <cell r="BX1362">
            <v>0</v>
          </cell>
          <cell r="BY1362">
            <v>0</v>
          </cell>
          <cell r="BZ1362">
            <v>0</v>
          </cell>
          <cell r="CA1362">
            <v>0</v>
          </cell>
          <cell r="CB1362">
            <v>0</v>
          </cell>
          <cell r="CC1362">
            <v>0</v>
          </cell>
          <cell r="CD1362">
            <v>0</v>
          </cell>
          <cell r="CE1362">
            <v>0</v>
          </cell>
          <cell r="CF1362">
            <v>0</v>
          </cell>
          <cell r="CG1362">
            <v>0</v>
          </cell>
          <cell r="CH1362">
            <v>0</v>
          </cell>
          <cell r="CI1362">
            <v>0</v>
          </cell>
          <cell r="CJ1362">
            <v>0</v>
          </cell>
          <cell r="CK1362">
            <v>0</v>
          </cell>
          <cell r="CL1362">
            <v>0</v>
          </cell>
          <cell r="CM1362">
            <v>0</v>
          </cell>
          <cell r="CN1362">
            <v>0</v>
          </cell>
          <cell r="CO1362">
            <v>0</v>
          </cell>
          <cell r="CP1362">
            <v>0</v>
          </cell>
          <cell r="CQ1362">
            <v>0</v>
          </cell>
          <cell r="CR1362">
            <v>0</v>
          </cell>
          <cell r="CS1362">
            <v>0</v>
          </cell>
          <cell r="CT1362">
            <v>0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0</v>
          </cell>
          <cell r="DA1362">
            <v>0</v>
          </cell>
          <cell r="DB1362">
            <v>0</v>
          </cell>
          <cell r="DC1362">
            <v>0</v>
          </cell>
          <cell r="DD1362">
            <v>0</v>
          </cell>
          <cell r="DE1362">
            <v>0</v>
          </cell>
          <cell r="DF1362">
            <v>0</v>
          </cell>
          <cell r="DG1362">
            <v>0</v>
          </cell>
          <cell r="DH1362">
            <v>0</v>
          </cell>
          <cell r="DI1362">
            <v>0</v>
          </cell>
          <cell r="DJ1362">
            <v>0</v>
          </cell>
          <cell r="DK1362">
            <v>0</v>
          </cell>
          <cell r="DL1362">
            <v>0</v>
          </cell>
          <cell r="DM1362">
            <v>0</v>
          </cell>
          <cell r="DN1362">
            <v>0</v>
          </cell>
          <cell r="DO1362">
            <v>0</v>
          </cell>
          <cell r="DP1362">
            <v>0</v>
          </cell>
          <cell r="DQ1362">
            <v>0</v>
          </cell>
          <cell r="DR1362">
            <v>0</v>
          </cell>
          <cell r="DS1362">
            <v>0</v>
          </cell>
          <cell r="DT1362">
            <v>0</v>
          </cell>
          <cell r="DU1362">
            <v>0</v>
          </cell>
          <cell r="DV1362">
            <v>0</v>
          </cell>
          <cell r="DW1362">
            <v>0</v>
          </cell>
          <cell r="DX1362">
            <v>0</v>
          </cell>
          <cell r="DY1362">
            <v>0</v>
          </cell>
          <cell r="DZ1362">
            <v>0</v>
          </cell>
          <cell r="EA1362">
            <v>0</v>
          </cell>
          <cell r="EB1362">
            <v>0</v>
          </cell>
          <cell r="EC1362">
            <v>0</v>
          </cell>
          <cell r="ED1362">
            <v>0</v>
          </cell>
          <cell r="EE1362">
            <v>0</v>
          </cell>
          <cell r="EF1362">
            <v>0</v>
          </cell>
          <cell r="EG1362">
            <v>0</v>
          </cell>
          <cell r="EH1362">
            <v>0</v>
          </cell>
          <cell r="EI1362">
            <v>0</v>
          </cell>
          <cell r="EJ1362">
            <v>0</v>
          </cell>
          <cell r="EK1362">
            <v>0</v>
          </cell>
          <cell r="EL1362">
            <v>0</v>
          </cell>
          <cell r="EM1362">
            <v>0</v>
          </cell>
          <cell r="EN1362">
            <v>0</v>
          </cell>
          <cell r="EO1362">
            <v>0</v>
          </cell>
          <cell r="EP1362">
            <v>0</v>
          </cell>
          <cell r="EQ1362">
            <v>0</v>
          </cell>
          <cell r="ER1362">
            <v>0</v>
          </cell>
          <cell r="ES1362">
            <v>0</v>
          </cell>
          <cell r="ET1362">
            <v>0</v>
          </cell>
          <cell r="EU1362">
            <v>0</v>
          </cell>
          <cell r="EV1362">
            <v>0</v>
          </cell>
          <cell r="EW1362">
            <v>0</v>
          </cell>
          <cell r="EX1362">
            <v>0</v>
          </cell>
          <cell r="EY1362">
            <v>0</v>
          </cell>
          <cell r="EZ1362">
            <v>0</v>
          </cell>
          <cell r="FA1362">
            <v>0</v>
          </cell>
          <cell r="FB1362">
            <v>0</v>
          </cell>
          <cell r="FC1362">
            <v>0</v>
          </cell>
          <cell r="FD1362">
            <v>0</v>
          </cell>
          <cell r="FE1362">
            <v>0</v>
          </cell>
          <cell r="FF1362">
            <v>0</v>
          </cell>
          <cell r="FG1362">
            <v>0</v>
          </cell>
          <cell r="FH1362">
            <v>0</v>
          </cell>
          <cell r="FI1362">
            <v>0</v>
          </cell>
          <cell r="FJ1362">
            <v>0</v>
          </cell>
          <cell r="FK1362">
            <v>0</v>
          </cell>
          <cell r="FL1362">
            <v>0</v>
          </cell>
          <cell r="FM1362">
            <v>0</v>
          </cell>
          <cell r="FN1362">
            <v>0</v>
          </cell>
          <cell r="FO1362">
            <v>0</v>
          </cell>
          <cell r="FP1362">
            <v>0</v>
          </cell>
          <cell r="FQ1362">
            <v>0</v>
          </cell>
          <cell r="FR1362">
            <v>0</v>
          </cell>
          <cell r="FS1362">
            <v>0</v>
          </cell>
          <cell r="FT1362">
            <v>0</v>
          </cell>
          <cell r="FU1362">
            <v>0</v>
          </cell>
          <cell r="FV1362">
            <v>0</v>
          </cell>
          <cell r="FW1362">
            <v>0</v>
          </cell>
          <cell r="FX1362">
            <v>0</v>
          </cell>
          <cell r="FY1362">
            <v>0</v>
          </cell>
          <cell r="FZ1362">
            <v>0</v>
          </cell>
          <cell r="GA1362">
            <v>0</v>
          </cell>
          <cell r="GB1362">
            <v>0</v>
          </cell>
          <cell r="GC1362">
            <v>0</v>
          </cell>
          <cell r="GD1362">
            <v>0</v>
          </cell>
          <cell r="GE1362">
            <v>0</v>
          </cell>
          <cell r="GF1362">
            <v>0</v>
          </cell>
          <cell r="GG1362">
            <v>0</v>
          </cell>
          <cell r="GH1362">
            <v>0</v>
          </cell>
          <cell r="GI1362">
            <v>0</v>
          </cell>
          <cell r="GJ1362">
            <v>0</v>
          </cell>
          <cell r="GK1362">
            <v>0</v>
          </cell>
          <cell r="GL1362">
            <v>0</v>
          </cell>
          <cell r="GM1362">
            <v>0</v>
          </cell>
          <cell r="GN1362">
            <v>0</v>
          </cell>
          <cell r="GO1362">
            <v>0</v>
          </cell>
          <cell r="GP1362">
            <v>0</v>
          </cell>
          <cell r="GQ1362">
            <v>0</v>
          </cell>
          <cell r="GR1362">
            <v>0</v>
          </cell>
          <cell r="GS1362">
            <v>0</v>
          </cell>
          <cell r="GT1362">
            <v>0</v>
          </cell>
          <cell r="GU1362">
            <v>0</v>
          </cell>
          <cell r="GV1362">
            <v>0</v>
          </cell>
          <cell r="GW1362">
            <v>0</v>
          </cell>
          <cell r="GX1362">
            <v>0</v>
          </cell>
          <cell r="GY1362">
            <v>0</v>
          </cell>
          <cell r="GZ1362">
            <v>0</v>
          </cell>
          <cell r="HA1362">
            <v>0</v>
          </cell>
          <cell r="HB1362">
            <v>0</v>
          </cell>
          <cell r="HC1362">
            <v>0</v>
          </cell>
          <cell r="HD1362">
            <v>0</v>
          </cell>
          <cell r="HE1362">
            <v>0</v>
          </cell>
          <cell r="HF1362">
            <v>0</v>
          </cell>
          <cell r="HG1362">
            <v>0</v>
          </cell>
          <cell r="HH1362">
            <v>0</v>
          </cell>
          <cell r="HI1362">
            <v>0</v>
          </cell>
          <cell r="HJ1362">
            <v>0</v>
          </cell>
          <cell r="HK1362">
            <v>0</v>
          </cell>
          <cell r="HL1362">
            <v>0</v>
          </cell>
          <cell r="HM1362">
            <v>0</v>
          </cell>
          <cell r="HN1362">
            <v>0</v>
          </cell>
          <cell r="HO1362">
            <v>0</v>
          </cell>
          <cell r="HP1362">
            <v>0</v>
          </cell>
          <cell r="HQ1362">
            <v>0</v>
          </cell>
          <cell r="HR1362">
            <v>0</v>
          </cell>
          <cell r="HS1362">
            <v>0</v>
          </cell>
          <cell r="HT1362">
            <v>0</v>
          </cell>
          <cell r="HU1362">
            <v>0</v>
          </cell>
          <cell r="HV1362">
            <v>0</v>
          </cell>
          <cell r="HW1362">
            <v>0</v>
          </cell>
          <cell r="HX1362">
            <v>0</v>
          </cell>
          <cell r="HY1362">
            <v>0</v>
          </cell>
          <cell r="HZ1362">
            <v>0</v>
          </cell>
          <cell r="IA1362">
            <v>0</v>
          </cell>
          <cell r="IB1362">
            <v>0</v>
          </cell>
          <cell r="IC1362">
            <v>0</v>
          </cell>
          <cell r="ID1362">
            <v>0</v>
          </cell>
          <cell r="IE1362">
            <v>0</v>
          </cell>
          <cell r="IF1362">
            <v>0</v>
          </cell>
          <cell r="IG1362">
            <v>0</v>
          </cell>
          <cell r="IH1362">
            <v>0</v>
          </cell>
          <cell r="II1362">
            <v>0</v>
          </cell>
          <cell r="IJ1362">
            <v>0</v>
          </cell>
          <cell r="IK1362">
            <v>0</v>
          </cell>
          <cell r="IL1362">
            <v>0</v>
          </cell>
          <cell r="IM1362">
            <v>0</v>
          </cell>
          <cell r="IN1362">
            <v>0</v>
          </cell>
          <cell r="IO1362">
            <v>0</v>
          </cell>
          <cell r="IP1362">
            <v>0</v>
          </cell>
          <cell r="IQ1362">
            <v>0</v>
          </cell>
          <cell r="IR1362">
            <v>0</v>
          </cell>
          <cell r="IS1362">
            <v>0</v>
          </cell>
          <cell r="IT1362">
            <v>0</v>
          </cell>
          <cell r="IU1362">
            <v>0</v>
          </cell>
          <cell r="IV1362">
            <v>0</v>
          </cell>
          <cell r="IW1362">
            <v>0</v>
          </cell>
          <cell r="IX1362">
            <v>0</v>
          </cell>
          <cell r="IY1362">
            <v>0</v>
          </cell>
          <cell r="IZ1362">
            <v>0</v>
          </cell>
          <cell r="JA1362">
            <v>0</v>
          </cell>
          <cell r="JB1362">
            <v>0</v>
          </cell>
          <cell r="JC1362">
            <v>0</v>
          </cell>
          <cell r="JD1362">
            <v>0</v>
          </cell>
          <cell r="JE1362">
            <v>0</v>
          </cell>
          <cell r="JF1362">
            <v>0</v>
          </cell>
          <cell r="JG1362">
            <v>0</v>
          </cell>
          <cell r="JH1362">
            <v>0</v>
          </cell>
          <cell r="JI1362">
            <v>0</v>
          </cell>
          <cell r="JJ1362">
            <v>0</v>
          </cell>
          <cell r="JK1362">
            <v>0</v>
          </cell>
          <cell r="JL1362">
            <v>0</v>
          </cell>
          <cell r="JM1362">
            <v>0</v>
          </cell>
          <cell r="JN1362">
            <v>0</v>
          </cell>
          <cell r="JO1362">
            <v>0</v>
          </cell>
          <cell r="JP1362">
            <v>0</v>
          </cell>
          <cell r="JQ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>
            <v>0</v>
          </cell>
          <cell r="BQ1363">
            <v>0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0</v>
          </cell>
          <cell r="BW1363">
            <v>0</v>
          </cell>
          <cell r="BX1363">
            <v>0</v>
          </cell>
          <cell r="BY1363">
            <v>0</v>
          </cell>
          <cell r="BZ1363">
            <v>0</v>
          </cell>
          <cell r="CA1363">
            <v>0</v>
          </cell>
          <cell r="CB1363">
            <v>0</v>
          </cell>
          <cell r="CC1363">
            <v>0</v>
          </cell>
          <cell r="CD1363">
            <v>0</v>
          </cell>
          <cell r="CE1363">
            <v>0</v>
          </cell>
          <cell r="CF1363">
            <v>0</v>
          </cell>
          <cell r="CG1363">
            <v>0</v>
          </cell>
          <cell r="CH1363">
            <v>0</v>
          </cell>
          <cell r="CI1363">
            <v>0</v>
          </cell>
          <cell r="CJ1363">
            <v>0</v>
          </cell>
          <cell r="CK1363">
            <v>0</v>
          </cell>
          <cell r="CL1363">
            <v>0</v>
          </cell>
          <cell r="CM1363">
            <v>0</v>
          </cell>
          <cell r="CN1363">
            <v>0</v>
          </cell>
          <cell r="CO1363">
            <v>0</v>
          </cell>
          <cell r="CP1363">
            <v>0</v>
          </cell>
          <cell r="CQ1363">
            <v>0</v>
          </cell>
          <cell r="CR1363">
            <v>0</v>
          </cell>
          <cell r="CS1363">
            <v>0</v>
          </cell>
          <cell r="CT1363">
            <v>0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0</v>
          </cell>
          <cell r="DA1363">
            <v>0</v>
          </cell>
          <cell r="DB1363">
            <v>0</v>
          </cell>
          <cell r="DC1363">
            <v>0</v>
          </cell>
          <cell r="DD1363">
            <v>0</v>
          </cell>
          <cell r="DE1363">
            <v>0</v>
          </cell>
          <cell r="DF1363">
            <v>0</v>
          </cell>
          <cell r="DG1363">
            <v>0</v>
          </cell>
          <cell r="DH1363">
            <v>0</v>
          </cell>
          <cell r="DI1363">
            <v>0</v>
          </cell>
          <cell r="DJ1363">
            <v>0</v>
          </cell>
          <cell r="DK1363">
            <v>0</v>
          </cell>
          <cell r="DL1363">
            <v>0</v>
          </cell>
          <cell r="DM1363">
            <v>0</v>
          </cell>
          <cell r="DN1363">
            <v>0</v>
          </cell>
          <cell r="DO1363">
            <v>0</v>
          </cell>
          <cell r="DP1363">
            <v>0</v>
          </cell>
          <cell r="DQ1363">
            <v>0</v>
          </cell>
          <cell r="DR1363">
            <v>0</v>
          </cell>
          <cell r="DS1363">
            <v>0</v>
          </cell>
          <cell r="DT1363">
            <v>0</v>
          </cell>
          <cell r="DU1363">
            <v>0</v>
          </cell>
          <cell r="DV1363">
            <v>0</v>
          </cell>
          <cell r="DW1363">
            <v>0</v>
          </cell>
          <cell r="DX1363">
            <v>0</v>
          </cell>
          <cell r="DY1363">
            <v>0</v>
          </cell>
          <cell r="DZ1363">
            <v>0</v>
          </cell>
          <cell r="EA1363">
            <v>0</v>
          </cell>
          <cell r="EB1363">
            <v>0</v>
          </cell>
          <cell r="EC1363">
            <v>0</v>
          </cell>
          <cell r="ED1363">
            <v>0</v>
          </cell>
          <cell r="EE1363">
            <v>0</v>
          </cell>
          <cell r="EF1363">
            <v>0</v>
          </cell>
          <cell r="EG1363">
            <v>0</v>
          </cell>
          <cell r="EH1363">
            <v>0</v>
          </cell>
          <cell r="EI1363">
            <v>0</v>
          </cell>
          <cell r="EJ1363">
            <v>0</v>
          </cell>
          <cell r="EK1363">
            <v>0</v>
          </cell>
          <cell r="EL1363">
            <v>0</v>
          </cell>
          <cell r="EM1363">
            <v>0</v>
          </cell>
          <cell r="EN1363">
            <v>0</v>
          </cell>
          <cell r="EO1363">
            <v>0</v>
          </cell>
          <cell r="EP1363">
            <v>0</v>
          </cell>
          <cell r="EQ1363">
            <v>0</v>
          </cell>
          <cell r="ER1363">
            <v>0</v>
          </cell>
          <cell r="ES1363">
            <v>0</v>
          </cell>
          <cell r="ET1363">
            <v>0</v>
          </cell>
          <cell r="EU1363">
            <v>0</v>
          </cell>
          <cell r="EV1363">
            <v>0</v>
          </cell>
          <cell r="EW1363">
            <v>0</v>
          </cell>
          <cell r="EX1363">
            <v>0</v>
          </cell>
          <cell r="EY1363">
            <v>0</v>
          </cell>
          <cell r="EZ1363">
            <v>0</v>
          </cell>
          <cell r="FA1363">
            <v>0</v>
          </cell>
          <cell r="FB1363">
            <v>0</v>
          </cell>
          <cell r="FC1363">
            <v>0</v>
          </cell>
          <cell r="FD1363">
            <v>0</v>
          </cell>
          <cell r="FE1363">
            <v>0</v>
          </cell>
          <cell r="FF1363">
            <v>0</v>
          </cell>
          <cell r="FG1363">
            <v>0</v>
          </cell>
          <cell r="FH1363">
            <v>0</v>
          </cell>
          <cell r="FI1363">
            <v>0</v>
          </cell>
          <cell r="FJ1363">
            <v>0</v>
          </cell>
          <cell r="FK1363">
            <v>0</v>
          </cell>
          <cell r="FL1363">
            <v>0</v>
          </cell>
          <cell r="FM1363">
            <v>0</v>
          </cell>
          <cell r="FN1363">
            <v>0</v>
          </cell>
          <cell r="FO1363">
            <v>0</v>
          </cell>
          <cell r="FP1363">
            <v>0</v>
          </cell>
          <cell r="FQ1363">
            <v>0</v>
          </cell>
          <cell r="FR1363">
            <v>0</v>
          </cell>
          <cell r="FS1363">
            <v>0</v>
          </cell>
          <cell r="FT1363">
            <v>0</v>
          </cell>
          <cell r="FU1363">
            <v>0</v>
          </cell>
          <cell r="FV1363">
            <v>0</v>
          </cell>
          <cell r="FW1363">
            <v>0</v>
          </cell>
          <cell r="FX1363">
            <v>0</v>
          </cell>
          <cell r="FY1363">
            <v>0</v>
          </cell>
          <cell r="FZ1363">
            <v>0</v>
          </cell>
          <cell r="GA1363">
            <v>0</v>
          </cell>
          <cell r="GB1363">
            <v>0</v>
          </cell>
          <cell r="GC1363">
            <v>0</v>
          </cell>
          <cell r="GD1363">
            <v>0</v>
          </cell>
          <cell r="GE1363">
            <v>0</v>
          </cell>
          <cell r="GF1363">
            <v>0</v>
          </cell>
          <cell r="GG1363">
            <v>0</v>
          </cell>
          <cell r="GH1363">
            <v>0</v>
          </cell>
          <cell r="GI1363">
            <v>0</v>
          </cell>
          <cell r="GJ1363">
            <v>0</v>
          </cell>
          <cell r="GK1363">
            <v>0</v>
          </cell>
          <cell r="GL1363">
            <v>0</v>
          </cell>
          <cell r="GM1363">
            <v>0</v>
          </cell>
          <cell r="GN1363">
            <v>0</v>
          </cell>
          <cell r="GO1363">
            <v>0</v>
          </cell>
          <cell r="GP1363">
            <v>0</v>
          </cell>
          <cell r="GQ1363">
            <v>0</v>
          </cell>
          <cell r="GR1363">
            <v>0</v>
          </cell>
          <cell r="GS1363">
            <v>0</v>
          </cell>
          <cell r="GT1363">
            <v>0</v>
          </cell>
          <cell r="GU1363">
            <v>0</v>
          </cell>
          <cell r="GV1363">
            <v>0</v>
          </cell>
          <cell r="GW1363">
            <v>0</v>
          </cell>
          <cell r="GX1363">
            <v>0</v>
          </cell>
          <cell r="GY1363">
            <v>0</v>
          </cell>
          <cell r="GZ1363">
            <v>0</v>
          </cell>
          <cell r="HA1363">
            <v>0</v>
          </cell>
          <cell r="HB1363">
            <v>0</v>
          </cell>
          <cell r="HC1363">
            <v>0</v>
          </cell>
          <cell r="HD1363">
            <v>0</v>
          </cell>
          <cell r="HE1363">
            <v>0</v>
          </cell>
          <cell r="HF1363">
            <v>0</v>
          </cell>
          <cell r="HG1363">
            <v>0</v>
          </cell>
          <cell r="HH1363">
            <v>0</v>
          </cell>
          <cell r="HI1363">
            <v>0</v>
          </cell>
          <cell r="HJ1363">
            <v>0</v>
          </cell>
          <cell r="HK1363">
            <v>0</v>
          </cell>
          <cell r="HL1363">
            <v>0</v>
          </cell>
          <cell r="HM1363">
            <v>0</v>
          </cell>
          <cell r="HN1363">
            <v>0</v>
          </cell>
          <cell r="HO1363">
            <v>0</v>
          </cell>
          <cell r="HP1363">
            <v>0</v>
          </cell>
          <cell r="HQ1363">
            <v>0</v>
          </cell>
          <cell r="HR1363">
            <v>0</v>
          </cell>
          <cell r="HS1363">
            <v>0</v>
          </cell>
          <cell r="HT1363">
            <v>0</v>
          </cell>
          <cell r="HU1363">
            <v>0</v>
          </cell>
          <cell r="HV1363">
            <v>0</v>
          </cell>
          <cell r="HW1363">
            <v>0</v>
          </cell>
          <cell r="HX1363">
            <v>0</v>
          </cell>
          <cell r="HY1363">
            <v>0</v>
          </cell>
          <cell r="HZ1363">
            <v>0</v>
          </cell>
          <cell r="IA1363">
            <v>0</v>
          </cell>
          <cell r="IB1363">
            <v>0</v>
          </cell>
          <cell r="IC1363">
            <v>0</v>
          </cell>
          <cell r="ID1363">
            <v>0</v>
          </cell>
          <cell r="IE1363">
            <v>0</v>
          </cell>
          <cell r="IF1363">
            <v>0</v>
          </cell>
          <cell r="IG1363">
            <v>0</v>
          </cell>
          <cell r="IH1363">
            <v>0</v>
          </cell>
          <cell r="II1363">
            <v>0</v>
          </cell>
          <cell r="IJ1363">
            <v>0</v>
          </cell>
          <cell r="IK1363">
            <v>0</v>
          </cell>
          <cell r="IL1363">
            <v>0</v>
          </cell>
          <cell r="IM1363">
            <v>0</v>
          </cell>
          <cell r="IN1363">
            <v>0</v>
          </cell>
          <cell r="IO1363">
            <v>0</v>
          </cell>
          <cell r="IP1363">
            <v>0</v>
          </cell>
          <cell r="IQ1363">
            <v>0</v>
          </cell>
          <cell r="IR1363">
            <v>0</v>
          </cell>
          <cell r="IS1363">
            <v>0</v>
          </cell>
          <cell r="IT1363">
            <v>0</v>
          </cell>
          <cell r="IU1363">
            <v>0</v>
          </cell>
          <cell r="IV1363">
            <v>0</v>
          </cell>
          <cell r="IW1363">
            <v>0</v>
          </cell>
          <cell r="IX1363">
            <v>0</v>
          </cell>
          <cell r="IY1363">
            <v>0</v>
          </cell>
          <cell r="IZ1363">
            <v>0</v>
          </cell>
          <cell r="JA1363">
            <v>0</v>
          </cell>
          <cell r="JB1363">
            <v>0</v>
          </cell>
          <cell r="JC1363">
            <v>0</v>
          </cell>
          <cell r="JD1363">
            <v>0</v>
          </cell>
          <cell r="JE1363">
            <v>0</v>
          </cell>
          <cell r="JF1363">
            <v>0</v>
          </cell>
          <cell r="JG1363">
            <v>0</v>
          </cell>
          <cell r="JH1363">
            <v>0</v>
          </cell>
          <cell r="JI1363">
            <v>0</v>
          </cell>
          <cell r="JJ1363">
            <v>0</v>
          </cell>
          <cell r="JK1363">
            <v>0</v>
          </cell>
          <cell r="JL1363">
            <v>0</v>
          </cell>
          <cell r="JM1363">
            <v>0</v>
          </cell>
          <cell r="JN1363">
            <v>0</v>
          </cell>
          <cell r="JO1363">
            <v>0</v>
          </cell>
          <cell r="JP1363">
            <v>0</v>
          </cell>
          <cell r="JQ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  <cell r="BJ1364">
            <v>0</v>
          </cell>
          <cell r="BK1364">
            <v>0</v>
          </cell>
          <cell r="BL1364">
            <v>0</v>
          </cell>
          <cell r="BM1364">
            <v>0</v>
          </cell>
          <cell r="BN1364">
            <v>0</v>
          </cell>
          <cell r="BO1364">
            <v>0</v>
          </cell>
          <cell r="BP1364">
            <v>0</v>
          </cell>
          <cell r="BQ1364">
            <v>0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0</v>
          </cell>
          <cell r="BW1364">
            <v>0</v>
          </cell>
          <cell r="BX1364">
            <v>0</v>
          </cell>
          <cell r="BY1364">
            <v>0</v>
          </cell>
          <cell r="BZ1364">
            <v>0</v>
          </cell>
          <cell r="CA1364">
            <v>0</v>
          </cell>
          <cell r="CB1364">
            <v>0</v>
          </cell>
          <cell r="CC1364">
            <v>0</v>
          </cell>
          <cell r="CD1364">
            <v>0</v>
          </cell>
          <cell r="CE1364">
            <v>0</v>
          </cell>
          <cell r="CF1364">
            <v>0</v>
          </cell>
          <cell r="CG1364">
            <v>0</v>
          </cell>
          <cell r="CH1364">
            <v>0</v>
          </cell>
          <cell r="CI1364">
            <v>0</v>
          </cell>
          <cell r="CJ1364">
            <v>0</v>
          </cell>
          <cell r="CK1364">
            <v>0</v>
          </cell>
          <cell r="CL1364">
            <v>0</v>
          </cell>
          <cell r="CM1364">
            <v>0</v>
          </cell>
          <cell r="CN1364">
            <v>0</v>
          </cell>
          <cell r="CO1364">
            <v>0</v>
          </cell>
          <cell r="CP1364">
            <v>0</v>
          </cell>
          <cell r="CQ1364">
            <v>0</v>
          </cell>
          <cell r="CR1364">
            <v>0</v>
          </cell>
          <cell r="CS1364">
            <v>0</v>
          </cell>
          <cell r="CT1364">
            <v>0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0</v>
          </cell>
          <cell r="DA1364">
            <v>0</v>
          </cell>
          <cell r="DB1364">
            <v>0</v>
          </cell>
          <cell r="DC1364">
            <v>0</v>
          </cell>
          <cell r="DD1364">
            <v>0</v>
          </cell>
          <cell r="DE1364">
            <v>0</v>
          </cell>
          <cell r="DF1364">
            <v>0</v>
          </cell>
          <cell r="DG1364">
            <v>0</v>
          </cell>
          <cell r="DH1364">
            <v>0</v>
          </cell>
          <cell r="DI1364">
            <v>0</v>
          </cell>
          <cell r="DJ1364">
            <v>0</v>
          </cell>
          <cell r="DK1364">
            <v>0</v>
          </cell>
          <cell r="DL1364">
            <v>0</v>
          </cell>
          <cell r="DM1364">
            <v>0</v>
          </cell>
          <cell r="DN1364">
            <v>0</v>
          </cell>
          <cell r="DO1364">
            <v>0</v>
          </cell>
          <cell r="DP1364">
            <v>0</v>
          </cell>
          <cell r="DQ1364">
            <v>0</v>
          </cell>
          <cell r="DR1364">
            <v>0</v>
          </cell>
          <cell r="DS1364">
            <v>0</v>
          </cell>
          <cell r="DT1364">
            <v>0</v>
          </cell>
          <cell r="DU1364">
            <v>0</v>
          </cell>
          <cell r="DV1364">
            <v>0</v>
          </cell>
          <cell r="DW1364">
            <v>0</v>
          </cell>
          <cell r="DX1364">
            <v>0</v>
          </cell>
          <cell r="DY1364">
            <v>0</v>
          </cell>
          <cell r="DZ1364">
            <v>0</v>
          </cell>
          <cell r="EA1364">
            <v>0</v>
          </cell>
          <cell r="EB1364">
            <v>0</v>
          </cell>
          <cell r="EC1364">
            <v>0</v>
          </cell>
          <cell r="ED1364">
            <v>0</v>
          </cell>
          <cell r="EE1364">
            <v>0</v>
          </cell>
          <cell r="EF1364">
            <v>0</v>
          </cell>
          <cell r="EG1364">
            <v>0</v>
          </cell>
          <cell r="EH1364">
            <v>0</v>
          </cell>
          <cell r="EI1364">
            <v>0</v>
          </cell>
          <cell r="EJ1364">
            <v>0</v>
          </cell>
          <cell r="EK1364">
            <v>0</v>
          </cell>
          <cell r="EL1364">
            <v>0</v>
          </cell>
          <cell r="EM1364">
            <v>0</v>
          </cell>
          <cell r="EN1364">
            <v>0</v>
          </cell>
          <cell r="EO1364">
            <v>0</v>
          </cell>
          <cell r="EP1364">
            <v>0</v>
          </cell>
          <cell r="EQ1364">
            <v>0</v>
          </cell>
          <cell r="ER1364">
            <v>0</v>
          </cell>
          <cell r="ES1364">
            <v>0</v>
          </cell>
          <cell r="ET1364">
            <v>0</v>
          </cell>
          <cell r="EU1364">
            <v>0</v>
          </cell>
          <cell r="EV1364">
            <v>0</v>
          </cell>
          <cell r="EW1364">
            <v>0</v>
          </cell>
          <cell r="EX1364">
            <v>0</v>
          </cell>
          <cell r="EY1364">
            <v>0</v>
          </cell>
          <cell r="EZ1364">
            <v>0</v>
          </cell>
          <cell r="FA1364">
            <v>0</v>
          </cell>
          <cell r="FB1364">
            <v>0</v>
          </cell>
          <cell r="FC1364">
            <v>0</v>
          </cell>
          <cell r="FD1364">
            <v>0</v>
          </cell>
          <cell r="FE1364">
            <v>0</v>
          </cell>
          <cell r="FF1364">
            <v>0</v>
          </cell>
          <cell r="FG1364">
            <v>0</v>
          </cell>
          <cell r="FH1364">
            <v>0</v>
          </cell>
          <cell r="FI1364">
            <v>0</v>
          </cell>
          <cell r="FJ1364">
            <v>0</v>
          </cell>
          <cell r="FK1364">
            <v>0</v>
          </cell>
          <cell r="FL1364">
            <v>0</v>
          </cell>
          <cell r="FM1364">
            <v>0</v>
          </cell>
          <cell r="FN1364">
            <v>0</v>
          </cell>
          <cell r="FO1364">
            <v>0</v>
          </cell>
          <cell r="FP1364">
            <v>0</v>
          </cell>
          <cell r="FQ1364">
            <v>0</v>
          </cell>
          <cell r="FR1364">
            <v>0</v>
          </cell>
          <cell r="FS1364">
            <v>0</v>
          </cell>
          <cell r="FT1364">
            <v>0</v>
          </cell>
          <cell r="FU1364">
            <v>0</v>
          </cell>
          <cell r="FV1364">
            <v>0</v>
          </cell>
          <cell r="FW1364">
            <v>0</v>
          </cell>
          <cell r="FX1364">
            <v>0</v>
          </cell>
          <cell r="FY1364">
            <v>0</v>
          </cell>
          <cell r="FZ1364">
            <v>0</v>
          </cell>
          <cell r="GA1364">
            <v>0</v>
          </cell>
          <cell r="GB1364">
            <v>0</v>
          </cell>
          <cell r="GC1364">
            <v>0</v>
          </cell>
          <cell r="GD1364">
            <v>0</v>
          </cell>
          <cell r="GE1364">
            <v>0</v>
          </cell>
          <cell r="GF1364">
            <v>0</v>
          </cell>
          <cell r="GG1364">
            <v>0</v>
          </cell>
          <cell r="GH1364">
            <v>0</v>
          </cell>
          <cell r="GI1364">
            <v>0</v>
          </cell>
          <cell r="GJ1364">
            <v>0</v>
          </cell>
          <cell r="GK1364">
            <v>0</v>
          </cell>
          <cell r="GL1364">
            <v>0</v>
          </cell>
          <cell r="GM1364">
            <v>0</v>
          </cell>
          <cell r="GN1364">
            <v>0</v>
          </cell>
          <cell r="GO1364">
            <v>0</v>
          </cell>
          <cell r="GP1364">
            <v>0</v>
          </cell>
          <cell r="GQ1364">
            <v>0</v>
          </cell>
          <cell r="GR1364">
            <v>0</v>
          </cell>
          <cell r="GS1364">
            <v>0</v>
          </cell>
          <cell r="GT1364">
            <v>0</v>
          </cell>
          <cell r="GU1364">
            <v>0</v>
          </cell>
          <cell r="GV1364">
            <v>0</v>
          </cell>
          <cell r="GW1364">
            <v>0</v>
          </cell>
          <cell r="GX1364">
            <v>0</v>
          </cell>
          <cell r="GY1364">
            <v>0</v>
          </cell>
          <cell r="GZ1364">
            <v>0</v>
          </cell>
          <cell r="HA1364">
            <v>0</v>
          </cell>
          <cell r="HB1364">
            <v>0</v>
          </cell>
          <cell r="HC1364">
            <v>0</v>
          </cell>
          <cell r="HD1364">
            <v>0</v>
          </cell>
          <cell r="HE1364">
            <v>0</v>
          </cell>
          <cell r="HF1364">
            <v>0</v>
          </cell>
          <cell r="HG1364">
            <v>0</v>
          </cell>
          <cell r="HH1364">
            <v>0</v>
          </cell>
          <cell r="HI1364">
            <v>0</v>
          </cell>
          <cell r="HJ1364">
            <v>0</v>
          </cell>
          <cell r="HK1364">
            <v>0</v>
          </cell>
          <cell r="HL1364">
            <v>0</v>
          </cell>
          <cell r="HM1364">
            <v>0</v>
          </cell>
          <cell r="HN1364">
            <v>0</v>
          </cell>
          <cell r="HO1364">
            <v>0</v>
          </cell>
          <cell r="HP1364">
            <v>0</v>
          </cell>
          <cell r="HQ1364">
            <v>0</v>
          </cell>
          <cell r="HR1364">
            <v>0</v>
          </cell>
          <cell r="HS1364">
            <v>0</v>
          </cell>
          <cell r="HT1364">
            <v>0</v>
          </cell>
          <cell r="HU1364">
            <v>0</v>
          </cell>
          <cell r="HV1364">
            <v>0</v>
          </cell>
          <cell r="HW1364">
            <v>0</v>
          </cell>
          <cell r="HX1364">
            <v>0</v>
          </cell>
          <cell r="HY1364">
            <v>0</v>
          </cell>
          <cell r="HZ1364">
            <v>0</v>
          </cell>
          <cell r="IA1364">
            <v>0</v>
          </cell>
          <cell r="IB1364">
            <v>0</v>
          </cell>
          <cell r="IC1364">
            <v>0</v>
          </cell>
          <cell r="ID1364">
            <v>0</v>
          </cell>
          <cell r="IE1364">
            <v>0</v>
          </cell>
          <cell r="IF1364">
            <v>0</v>
          </cell>
          <cell r="IG1364">
            <v>0</v>
          </cell>
          <cell r="IH1364">
            <v>0</v>
          </cell>
          <cell r="II1364">
            <v>0</v>
          </cell>
          <cell r="IJ1364">
            <v>0</v>
          </cell>
          <cell r="IK1364">
            <v>0</v>
          </cell>
          <cell r="IL1364">
            <v>0</v>
          </cell>
          <cell r="IM1364">
            <v>0</v>
          </cell>
          <cell r="IN1364">
            <v>0</v>
          </cell>
          <cell r="IO1364">
            <v>0</v>
          </cell>
          <cell r="IP1364">
            <v>0</v>
          </cell>
          <cell r="IQ1364">
            <v>0</v>
          </cell>
          <cell r="IR1364">
            <v>0</v>
          </cell>
          <cell r="IS1364">
            <v>0</v>
          </cell>
          <cell r="IT1364">
            <v>0</v>
          </cell>
          <cell r="IU1364">
            <v>0</v>
          </cell>
          <cell r="IV1364">
            <v>0</v>
          </cell>
          <cell r="IW1364">
            <v>0</v>
          </cell>
          <cell r="IX1364">
            <v>0</v>
          </cell>
          <cell r="IY1364">
            <v>0</v>
          </cell>
          <cell r="IZ1364">
            <v>0</v>
          </cell>
          <cell r="JA1364">
            <v>0</v>
          </cell>
          <cell r="JB1364">
            <v>0</v>
          </cell>
          <cell r="JC1364">
            <v>0</v>
          </cell>
          <cell r="JD1364">
            <v>0</v>
          </cell>
          <cell r="JE1364">
            <v>0</v>
          </cell>
          <cell r="JF1364">
            <v>0</v>
          </cell>
          <cell r="JG1364">
            <v>0</v>
          </cell>
          <cell r="JH1364">
            <v>0</v>
          </cell>
          <cell r="JI1364">
            <v>0</v>
          </cell>
          <cell r="JJ1364">
            <v>0</v>
          </cell>
          <cell r="JK1364">
            <v>0</v>
          </cell>
          <cell r="JL1364">
            <v>0</v>
          </cell>
          <cell r="JM1364">
            <v>0</v>
          </cell>
          <cell r="JN1364">
            <v>0</v>
          </cell>
          <cell r="JO1364">
            <v>0</v>
          </cell>
          <cell r="JP1364">
            <v>0</v>
          </cell>
          <cell r="JQ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>
            <v>0</v>
          </cell>
          <cell r="BQ1365">
            <v>0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0</v>
          </cell>
          <cell r="BW1365">
            <v>0</v>
          </cell>
          <cell r="BX1365">
            <v>0</v>
          </cell>
          <cell r="BY1365">
            <v>0</v>
          </cell>
          <cell r="BZ1365">
            <v>0</v>
          </cell>
          <cell r="CA1365">
            <v>0</v>
          </cell>
          <cell r="CB1365">
            <v>0</v>
          </cell>
          <cell r="CC1365">
            <v>0</v>
          </cell>
          <cell r="CD1365">
            <v>0</v>
          </cell>
          <cell r="CE1365">
            <v>0</v>
          </cell>
          <cell r="CF1365">
            <v>0</v>
          </cell>
          <cell r="CG1365">
            <v>0</v>
          </cell>
          <cell r="CH1365">
            <v>0</v>
          </cell>
          <cell r="CI1365">
            <v>0</v>
          </cell>
          <cell r="CJ1365">
            <v>0</v>
          </cell>
          <cell r="CK1365">
            <v>0</v>
          </cell>
          <cell r="CL1365">
            <v>0</v>
          </cell>
          <cell r="CM1365">
            <v>0</v>
          </cell>
          <cell r="CN1365">
            <v>0</v>
          </cell>
          <cell r="CO1365">
            <v>0</v>
          </cell>
          <cell r="CP1365">
            <v>0</v>
          </cell>
          <cell r="CQ1365">
            <v>0</v>
          </cell>
          <cell r="CR1365">
            <v>0</v>
          </cell>
          <cell r="CS1365">
            <v>0</v>
          </cell>
          <cell r="CT1365">
            <v>0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0</v>
          </cell>
          <cell r="DA1365">
            <v>0</v>
          </cell>
          <cell r="DB1365">
            <v>0</v>
          </cell>
          <cell r="DC1365">
            <v>0</v>
          </cell>
          <cell r="DD1365">
            <v>0</v>
          </cell>
          <cell r="DE1365">
            <v>0</v>
          </cell>
          <cell r="DF1365">
            <v>0</v>
          </cell>
          <cell r="DG1365">
            <v>0</v>
          </cell>
          <cell r="DH1365">
            <v>0</v>
          </cell>
          <cell r="DI1365">
            <v>0</v>
          </cell>
          <cell r="DJ1365">
            <v>0</v>
          </cell>
          <cell r="DK1365">
            <v>0</v>
          </cell>
          <cell r="DL1365">
            <v>0</v>
          </cell>
          <cell r="DM1365">
            <v>0</v>
          </cell>
          <cell r="DN1365">
            <v>0</v>
          </cell>
          <cell r="DO1365">
            <v>0</v>
          </cell>
          <cell r="DP1365">
            <v>0</v>
          </cell>
          <cell r="DQ1365">
            <v>0</v>
          </cell>
          <cell r="DR1365">
            <v>0</v>
          </cell>
          <cell r="DS1365">
            <v>0</v>
          </cell>
          <cell r="DT1365">
            <v>0</v>
          </cell>
          <cell r="DU1365">
            <v>0</v>
          </cell>
          <cell r="DV1365">
            <v>0</v>
          </cell>
          <cell r="DW1365">
            <v>0</v>
          </cell>
          <cell r="DX1365">
            <v>0</v>
          </cell>
          <cell r="DY1365">
            <v>0</v>
          </cell>
          <cell r="DZ1365">
            <v>0</v>
          </cell>
          <cell r="EA1365">
            <v>0</v>
          </cell>
          <cell r="EB1365">
            <v>0</v>
          </cell>
          <cell r="EC1365">
            <v>0</v>
          </cell>
          <cell r="ED1365">
            <v>0</v>
          </cell>
          <cell r="EE1365">
            <v>0</v>
          </cell>
          <cell r="EF1365">
            <v>0</v>
          </cell>
          <cell r="EG1365">
            <v>0</v>
          </cell>
          <cell r="EH1365">
            <v>0</v>
          </cell>
          <cell r="EI1365">
            <v>0</v>
          </cell>
          <cell r="EJ1365">
            <v>0</v>
          </cell>
          <cell r="EK1365">
            <v>0</v>
          </cell>
          <cell r="EL1365">
            <v>0</v>
          </cell>
          <cell r="EM1365">
            <v>0</v>
          </cell>
          <cell r="EN1365">
            <v>0</v>
          </cell>
          <cell r="EO1365">
            <v>0</v>
          </cell>
          <cell r="EP1365">
            <v>0</v>
          </cell>
          <cell r="EQ1365">
            <v>0</v>
          </cell>
          <cell r="ER1365">
            <v>0</v>
          </cell>
          <cell r="ES1365">
            <v>0</v>
          </cell>
          <cell r="ET1365">
            <v>0</v>
          </cell>
          <cell r="EU1365">
            <v>0</v>
          </cell>
          <cell r="EV1365">
            <v>0</v>
          </cell>
          <cell r="EW1365">
            <v>0</v>
          </cell>
          <cell r="EX1365">
            <v>0</v>
          </cell>
          <cell r="EY1365">
            <v>0</v>
          </cell>
          <cell r="EZ1365">
            <v>0</v>
          </cell>
          <cell r="FA1365">
            <v>0</v>
          </cell>
          <cell r="FB1365">
            <v>0</v>
          </cell>
          <cell r="FC1365">
            <v>0</v>
          </cell>
          <cell r="FD1365">
            <v>0</v>
          </cell>
          <cell r="FE1365">
            <v>0</v>
          </cell>
          <cell r="FF1365">
            <v>0</v>
          </cell>
          <cell r="FG1365">
            <v>0</v>
          </cell>
          <cell r="FH1365">
            <v>0</v>
          </cell>
          <cell r="FI1365">
            <v>0</v>
          </cell>
          <cell r="FJ1365">
            <v>0</v>
          </cell>
          <cell r="FK1365">
            <v>0</v>
          </cell>
          <cell r="FL1365">
            <v>0</v>
          </cell>
          <cell r="FM1365">
            <v>0</v>
          </cell>
          <cell r="FN1365">
            <v>0</v>
          </cell>
          <cell r="FO1365">
            <v>0</v>
          </cell>
          <cell r="FP1365">
            <v>0</v>
          </cell>
          <cell r="FQ1365">
            <v>0</v>
          </cell>
          <cell r="FR1365">
            <v>0</v>
          </cell>
          <cell r="FS1365">
            <v>0</v>
          </cell>
          <cell r="FT1365">
            <v>0</v>
          </cell>
          <cell r="FU1365">
            <v>0</v>
          </cell>
          <cell r="FV1365">
            <v>0</v>
          </cell>
          <cell r="FW1365">
            <v>0</v>
          </cell>
          <cell r="FX1365">
            <v>0</v>
          </cell>
          <cell r="FY1365">
            <v>0</v>
          </cell>
          <cell r="FZ1365">
            <v>0</v>
          </cell>
          <cell r="GA1365">
            <v>0</v>
          </cell>
          <cell r="GB1365">
            <v>0</v>
          </cell>
          <cell r="GC1365">
            <v>0</v>
          </cell>
          <cell r="GD1365">
            <v>0</v>
          </cell>
          <cell r="GE1365">
            <v>0</v>
          </cell>
          <cell r="GF1365">
            <v>0</v>
          </cell>
          <cell r="GG1365">
            <v>0</v>
          </cell>
          <cell r="GH1365">
            <v>0</v>
          </cell>
          <cell r="GI1365">
            <v>0</v>
          </cell>
          <cell r="GJ1365">
            <v>0</v>
          </cell>
          <cell r="GK1365">
            <v>0</v>
          </cell>
          <cell r="GL1365">
            <v>0</v>
          </cell>
          <cell r="GM1365">
            <v>0</v>
          </cell>
          <cell r="GN1365">
            <v>0</v>
          </cell>
          <cell r="GO1365">
            <v>0</v>
          </cell>
          <cell r="GP1365">
            <v>0</v>
          </cell>
          <cell r="GQ1365">
            <v>0</v>
          </cell>
          <cell r="GR1365">
            <v>0</v>
          </cell>
          <cell r="GS1365">
            <v>0</v>
          </cell>
          <cell r="GT1365">
            <v>0</v>
          </cell>
          <cell r="GU1365">
            <v>0</v>
          </cell>
          <cell r="GV1365">
            <v>0</v>
          </cell>
          <cell r="GW1365">
            <v>0</v>
          </cell>
          <cell r="GX1365">
            <v>0</v>
          </cell>
          <cell r="GY1365">
            <v>0</v>
          </cell>
          <cell r="GZ1365">
            <v>0</v>
          </cell>
          <cell r="HA1365">
            <v>0</v>
          </cell>
          <cell r="HB1365">
            <v>0</v>
          </cell>
          <cell r="HC1365">
            <v>0</v>
          </cell>
          <cell r="HD1365">
            <v>0</v>
          </cell>
          <cell r="HE1365">
            <v>0</v>
          </cell>
          <cell r="HF1365">
            <v>0</v>
          </cell>
          <cell r="HG1365">
            <v>0</v>
          </cell>
          <cell r="HH1365">
            <v>0</v>
          </cell>
          <cell r="HI1365">
            <v>0</v>
          </cell>
          <cell r="HJ1365">
            <v>0</v>
          </cell>
          <cell r="HK1365">
            <v>0</v>
          </cell>
          <cell r="HL1365">
            <v>0</v>
          </cell>
          <cell r="HM1365">
            <v>0</v>
          </cell>
          <cell r="HN1365">
            <v>0</v>
          </cell>
          <cell r="HO1365">
            <v>0</v>
          </cell>
          <cell r="HP1365">
            <v>0</v>
          </cell>
          <cell r="HQ1365">
            <v>0</v>
          </cell>
          <cell r="HR1365">
            <v>0</v>
          </cell>
          <cell r="HS1365">
            <v>0</v>
          </cell>
          <cell r="HT1365">
            <v>0</v>
          </cell>
          <cell r="HU1365">
            <v>0</v>
          </cell>
          <cell r="HV1365">
            <v>0</v>
          </cell>
          <cell r="HW1365">
            <v>0</v>
          </cell>
          <cell r="HX1365">
            <v>0</v>
          </cell>
          <cell r="HY1365">
            <v>0</v>
          </cell>
          <cell r="HZ1365">
            <v>0</v>
          </cell>
          <cell r="IA1365">
            <v>0</v>
          </cell>
          <cell r="IB1365">
            <v>0</v>
          </cell>
          <cell r="IC1365">
            <v>0</v>
          </cell>
          <cell r="ID1365">
            <v>0</v>
          </cell>
          <cell r="IE1365">
            <v>0</v>
          </cell>
          <cell r="IF1365">
            <v>0</v>
          </cell>
          <cell r="IG1365">
            <v>0</v>
          </cell>
          <cell r="IH1365">
            <v>0</v>
          </cell>
          <cell r="II1365">
            <v>0</v>
          </cell>
          <cell r="IJ1365">
            <v>0</v>
          </cell>
          <cell r="IK1365">
            <v>0</v>
          </cell>
          <cell r="IL1365">
            <v>0</v>
          </cell>
          <cell r="IM1365">
            <v>0</v>
          </cell>
          <cell r="IN1365">
            <v>0</v>
          </cell>
          <cell r="IO1365">
            <v>0</v>
          </cell>
          <cell r="IP1365">
            <v>0</v>
          </cell>
          <cell r="IQ1365">
            <v>0</v>
          </cell>
          <cell r="IR1365">
            <v>0</v>
          </cell>
          <cell r="IS1365">
            <v>0</v>
          </cell>
          <cell r="IT1365">
            <v>0</v>
          </cell>
          <cell r="IU1365">
            <v>0</v>
          </cell>
          <cell r="IV1365">
            <v>0</v>
          </cell>
          <cell r="IW1365">
            <v>0</v>
          </cell>
          <cell r="IX1365">
            <v>0</v>
          </cell>
          <cell r="IY1365">
            <v>0</v>
          </cell>
          <cell r="IZ1365">
            <v>0</v>
          </cell>
          <cell r="JA1365">
            <v>0</v>
          </cell>
          <cell r="JB1365">
            <v>0</v>
          </cell>
          <cell r="JC1365">
            <v>0</v>
          </cell>
          <cell r="JD1365">
            <v>0</v>
          </cell>
          <cell r="JE1365">
            <v>0</v>
          </cell>
          <cell r="JF1365">
            <v>0</v>
          </cell>
          <cell r="JG1365">
            <v>0</v>
          </cell>
          <cell r="JH1365">
            <v>0</v>
          </cell>
          <cell r="JI1365">
            <v>0</v>
          </cell>
          <cell r="JJ1365">
            <v>0</v>
          </cell>
          <cell r="JK1365">
            <v>0</v>
          </cell>
          <cell r="JL1365">
            <v>0</v>
          </cell>
          <cell r="JM1365">
            <v>0</v>
          </cell>
          <cell r="JN1365">
            <v>0</v>
          </cell>
          <cell r="JO1365">
            <v>0</v>
          </cell>
          <cell r="JP1365">
            <v>0</v>
          </cell>
          <cell r="JQ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  <cell r="BD1366">
            <v>0</v>
          </cell>
          <cell r="BE1366">
            <v>0</v>
          </cell>
          <cell r="BF1366">
            <v>0</v>
          </cell>
          <cell r="BG1366">
            <v>0</v>
          </cell>
          <cell r="BH1366">
            <v>0</v>
          </cell>
          <cell r="BI1366">
            <v>0</v>
          </cell>
          <cell r="BJ1366">
            <v>0</v>
          </cell>
          <cell r="BK1366">
            <v>0</v>
          </cell>
          <cell r="BL1366">
            <v>0</v>
          </cell>
          <cell r="BM1366">
            <v>0</v>
          </cell>
          <cell r="BN1366">
            <v>0</v>
          </cell>
          <cell r="BO1366">
            <v>0</v>
          </cell>
          <cell r="BP1366">
            <v>0</v>
          </cell>
          <cell r="BQ1366">
            <v>0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0</v>
          </cell>
          <cell r="BW1366">
            <v>0</v>
          </cell>
          <cell r="BX1366">
            <v>0</v>
          </cell>
          <cell r="BY1366">
            <v>0</v>
          </cell>
          <cell r="BZ1366">
            <v>0</v>
          </cell>
          <cell r="CA1366">
            <v>0</v>
          </cell>
          <cell r="CB1366">
            <v>0</v>
          </cell>
          <cell r="CC1366">
            <v>0</v>
          </cell>
          <cell r="CD1366">
            <v>0</v>
          </cell>
          <cell r="CE1366">
            <v>0</v>
          </cell>
          <cell r="CF1366">
            <v>0</v>
          </cell>
          <cell r="CG1366">
            <v>0</v>
          </cell>
          <cell r="CH1366">
            <v>0</v>
          </cell>
          <cell r="CI1366">
            <v>0</v>
          </cell>
          <cell r="CJ1366">
            <v>0</v>
          </cell>
          <cell r="CK1366">
            <v>0</v>
          </cell>
          <cell r="CL1366">
            <v>0</v>
          </cell>
          <cell r="CM1366">
            <v>0</v>
          </cell>
          <cell r="CN1366">
            <v>0</v>
          </cell>
          <cell r="CO1366">
            <v>0</v>
          </cell>
          <cell r="CP1366">
            <v>0</v>
          </cell>
          <cell r="CQ1366">
            <v>0</v>
          </cell>
          <cell r="CR1366">
            <v>0</v>
          </cell>
          <cell r="CS1366">
            <v>0</v>
          </cell>
          <cell r="CT1366">
            <v>0</v>
          </cell>
          <cell r="CU1366">
            <v>0</v>
          </cell>
          <cell r="CV1366">
            <v>0</v>
          </cell>
          <cell r="CW1366">
            <v>0</v>
          </cell>
          <cell r="CX1366">
            <v>0</v>
          </cell>
          <cell r="CY1366">
            <v>0</v>
          </cell>
          <cell r="CZ1366">
            <v>0</v>
          </cell>
          <cell r="DA1366">
            <v>0</v>
          </cell>
          <cell r="DB1366">
            <v>0</v>
          </cell>
          <cell r="DC1366">
            <v>0</v>
          </cell>
          <cell r="DD1366">
            <v>0</v>
          </cell>
          <cell r="DE1366">
            <v>0</v>
          </cell>
          <cell r="DF1366">
            <v>0</v>
          </cell>
          <cell r="DG1366">
            <v>0</v>
          </cell>
          <cell r="DH1366">
            <v>0</v>
          </cell>
          <cell r="DI1366">
            <v>0</v>
          </cell>
          <cell r="DJ1366">
            <v>0</v>
          </cell>
          <cell r="DK1366">
            <v>0</v>
          </cell>
          <cell r="DL1366">
            <v>0</v>
          </cell>
          <cell r="DM1366">
            <v>0</v>
          </cell>
          <cell r="DN1366">
            <v>0</v>
          </cell>
          <cell r="DO1366">
            <v>0</v>
          </cell>
          <cell r="DP1366">
            <v>0</v>
          </cell>
          <cell r="DQ1366">
            <v>0</v>
          </cell>
          <cell r="DR1366">
            <v>0</v>
          </cell>
          <cell r="DS1366">
            <v>0</v>
          </cell>
          <cell r="DT1366">
            <v>0</v>
          </cell>
          <cell r="DU1366">
            <v>0</v>
          </cell>
          <cell r="DV1366">
            <v>0</v>
          </cell>
          <cell r="DW1366">
            <v>0</v>
          </cell>
          <cell r="DX1366">
            <v>0</v>
          </cell>
          <cell r="DY1366">
            <v>0</v>
          </cell>
          <cell r="DZ1366">
            <v>0</v>
          </cell>
          <cell r="EA1366">
            <v>0</v>
          </cell>
          <cell r="EB1366">
            <v>0</v>
          </cell>
          <cell r="EC1366">
            <v>0</v>
          </cell>
          <cell r="ED1366">
            <v>0</v>
          </cell>
          <cell r="EE1366">
            <v>0</v>
          </cell>
          <cell r="EF1366">
            <v>0</v>
          </cell>
          <cell r="EG1366">
            <v>0</v>
          </cell>
          <cell r="EH1366">
            <v>0</v>
          </cell>
          <cell r="EI1366">
            <v>0</v>
          </cell>
          <cell r="EJ1366">
            <v>0</v>
          </cell>
          <cell r="EK1366">
            <v>0</v>
          </cell>
          <cell r="EL1366">
            <v>0</v>
          </cell>
          <cell r="EM1366">
            <v>0</v>
          </cell>
          <cell r="EN1366">
            <v>0</v>
          </cell>
          <cell r="EO1366">
            <v>0</v>
          </cell>
          <cell r="EP1366">
            <v>0</v>
          </cell>
          <cell r="EQ1366">
            <v>0</v>
          </cell>
          <cell r="ER1366">
            <v>0</v>
          </cell>
          <cell r="ES1366">
            <v>0</v>
          </cell>
          <cell r="ET1366">
            <v>0</v>
          </cell>
          <cell r="EU1366">
            <v>0</v>
          </cell>
          <cell r="EV1366">
            <v>0</v>
          </cell>
          <cell r="EW1366">
            <v>0</v>
          </cell>
          <cell r="EX1366">
            <v>0</v>
          </cell>
          <cell r="EY1366">
            <v>0</v>
          </cell>
          <cell r="EZ1366">
            <v>0</v>
          </cell>
          <cell r="FA1366">
            <v>0</v>
          </cell>
          <cell r="FB1366">
            <v>0</v>
          </cell>
          <cell r="FC1366">
            <v>0</v>
          </cell>
          <cell r="FD1366">
            <v>0</v>
          </cell>
          <cell r="FE1366">
            <v>0</v>
          </cell>
          <cell r="FF1366">
            <v>0</v>
          </cell>
          <cell r="FG1366">
            <v>0</v>
          </cell>
          <cell r="FH1366">
            <v>0</v>
          </cell>
          <cell r="FI1366">
            <v>0</v>
          </cell>
          <cell r="FJ1366">
            <v>0</v>
          </cell>
          <cell r="FK1366">
            <v>0</v>
          </cell>
          <cell r="FL1366">
            <v>0</v>
          </cell>
          <cell r="FM1366">
            <v>0</v>
          </cell>
          <cell r="FN1366">
            <v>0</v>
          </cell>
          <cell r="FO1366">
            <v>0</v>
          </cell>
          <cell r="FP1366">
            <v>0</v>
          </cell>
          <cell r="FQ1366">
            <v>0</v>
          </cell>
          <cell r="FR1366">
            <v>0</v>
          </cell>
          <cell r="FS1366">
            <v>0</v>
          </cell>
          <cell r="FT1366">
            <v>0</v>
          </cell>
          <cell r="FU1366">
            <v>0</v>
          </cell>
          <cell r="FV1366">
            <v>0</v>
          </cell>
          <cell r="FW1366">
            <v>0</v>
          </cell>
          <cell r="FX1366">
            <v>0</v>
          </cell>
          <cell r="FY1366">
            <v>0</v>
          </cell>
          <cell r="FZ1366">
            <v>0</v>
          </cell>
          <cell r="GA1366">
            <v>0</v>
          </cell>
          <cell r="GB1366">
            <v>0</v>
          </cell>
          <cell r="GC1366">
            <v>0</v>
          </cell>
          <cell r="GD1366">
            <v>0</v>
          </cell>
          <cell r="GE1366">
            <v>0</v>
          </cell>
          <cell r="GF1366">
            <v>0</v>
          </cell>
          <cell r="GG1366">
            <v>0</v>
          </cell>
          <cell r="GH1366">
            <v>0</v>
          </cell>
          <cell r="GI1366">
            <v>0</v>
          </cell>
          <cell r="GJ1366">
            <v>0</v>
          </cell>
          <cell r="GK1366">
            <v>0</v>
          </cell>
          <cell r="GL1366">
            <v>0</v>
          </cell>
          <cell r="GM1366">
            <v>0</v>
          </cell>
          <cell r="GN1366">
            <v>0</v>
          </cell>
          <cell r="GO1366">
            <v>0</v>
          </cell>
          <cell r="GP1366">
            <v>0</v>
          </cell>
          <cell r="GQ1366">
            <v>0</v>
          </cell>
          <cell r="GR1366">
            <v>0</v>
          </cell>
          <cell r="GS1366">
            <v>0</v>
          </cell>
          <cell r="GT1366">
            <v>0</v>
          </cell>
          <cell r="GU1366">
            <v>0</v>
          </cell>
          <cell r="GV1366">
            <v>0</v>
          </cell>
          <cell r="GW1366">
            <v>0</v>
          </cell>
          <cell r="GX1366">
            <v>0</v>
          </cell>
          <cell r="GY1366">
            <v>0</v>
          </cell>
          <cell r="GZ1366">
            <v>0</v>
          </cell>
          <cell r="HA1366">
            <v>0</v>
          </cell>
          <cell r="HB1366">
            <v>0</v>
          </cell>
          <cell r="HC1366">
            <v>0</v>
          </cell>
          <cell r="HD1366">
            <v>0</v>
          </cell>
          <cell r="HE1366">
            <v>0</v>
          </cell>
          <cell r="HF1366">
            <v>0</v>
          </cell>
          <cell r="HG1366">
            <v>0</v>
          </cell>
          <cell r="HH1366">
            <v>0</v>
          </cell>
          <cell r="HI1366">
            <v>0</v>
          </cell>
          <cell r="HJ1366">
            <v>0</v>
          </cell>
          <cell r="HK1366">
            <v>0</v>
          </cell>
          <cell r="HL1366">
            <v>0</v>
          </cell>
          <cell r="HM1366">
            <v>0</v>
          </cell>
          <cell r="HN1366">
            <v>0</v>
          </cell>
          <cell r="HO1366">
            <v>0</v>
          </cell>
          <cell r="HP1366">
            <v>0</v>
          </cell>
          <cell r="HQ1366">
            <v>0</v>
          </cell>
          <cell r="HR1366">
            <v>0</v>
          </cell>
          <cell r="HS1366">
            <v>0</v>
          </cell>
          <cell r="HT1366">
            <v>0</v>
          </cell>
          <cell r="HU1366">
            <v>0</v>
          </cell>
          <cell r="HV1366">
            <v>0</v>
          </cell>
          <cell r="HW1366">
            <v>0</v>
          </cell>
          <cell r="HX1366">
            <v>0</v>
          </cell>
          <cell r="HY1366">
            <v>0</v>
          </cell>
          <cell r="HZ1366">
            <v>0</v>
          </cell>
          <cell r="IA1366">
            <v>0</v>
          </cell>
          <cell r="IB1366">
            <v>0</v>
          </cell>
          <cell r="IC1366">
            <v>0</v>
          </cell>
          <cell r="ID1366">
            <v>0</v>
          </cell>
          <cell r="IE1366">
            <v>0</v>
          </cell>
          <cell r="IF1366">
            <v>0</v>
          </cell>
          <cell r="IG1366">
            <v>0</v>
          </cell>
          <cell r="IH1366">
            <v>0</v>
          </cell>
          <cell r="II1366">
            <v>0</v>
          </cell>
          <cell r="IJ1366">
            <v>0</v>
          </cell>
          <cell r="IK1366">
            <v>0</v>
          </cell>
          <cell r="IL1366">
            <v>0</v>
          </cell>
          <cell r="IM1366">
            <v>0</v>
          </cell>
          <cell r="IN1366">
            <v>0</v>
          </cell>
          <cell r="IO1366">
            <v>0</v>
          </cell>
          <cell r="IP1366">
            <v>0</v>
          </cell>
          <cell r="IQ1366">
            <v>0</v>
          </cell>
          <cell r="IR1366">
            <v>0</v>
          </cell>
          <cell r="IS1366">
            <v>0</v>
          </cell>
          <cell r="IT1366">
            <v>0</v>
          </cell>
          <cell r="IU1366">
            <v>0</v>
          </cell>
          <cell r="IV1366">
            <v>0</v>
          </cell>
          <cell r="IW1366">
            <v>0</v>
          </cell>
          <cell r="IX1366">
            <v>0</v>
          </cell>
          <cell r="IY1366">
            <v>0</v>
          </cell>
          <cell r="IZ1366">
            <v>0</v>
          </cell>
          <cell r="JA1366">
            <v>0</v>
          </cell>
          <cell r="JB1366">
            <v>0</v>
          </cell>
          <cell r="JC1366">
            <v>0</v>
          </cell>
          <cell r="JD1366">
            <v>0</v>
          </cell>
          <cell r="JE1366">
            <v>0</v>
          </cell>
          <cell r="JF1366">
            <v>0</v>
          </cell>
          <cell r="JG1366">
            <v>0</v>
          </cell>
          <cell r="JH1366">
            <v>0</v>
          </cell>
          <cell r="JI1366">
            <v>0</v>
          </cell>
          <cell r="JJ1366">
            <v>0</v>
          </cell>
          <cell r="JK1366">
            <v>0</v>
          </cell>
          <cell r="JL1366">
            <v>0</v>
          </cell>
          <cell r="JM1366">
            <v>0</v>
          </cell>
          <cell r="JN1366">
            <v>0</v>
          </cell>
          <cell r="JO1366">
            <v>0</v>
          </cell>
          <cell r="JP1366">
            <v>0</v>
          </cell>
          <cell r="JQ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  <cell r="BG1367">
            <v>0</v>
          </cell>
          <cell r="BH1367">
            <v>0</v>
          </cell>
          <cell r="BI1367">
            <v>0</v>
          </cell>
          <cell r="BJ1367">
            <v>0</v>
          </cell>
          <cell r="BK1367">
            <v>0</v>
          </cell>
          <cell r="BL1367">
            <v>0</v>
          </cell>
          <cell r="BM1367">
            <v>0</v>
          </cell>
          <cell r="BN1367">
            <v>0</v>
          </cell>
          <cell r="BO1367">
            <v>0</v>
          </cell>
          <cell r="BP1367">
            <v>0</v>
          </cell>
          <cell r="BQ1367">
            <v>0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0</v>
          </cell>
          <cell r="BW1367">
            <v>0</v>
          </cell>
          <cell r="BX1367">
            <v>0</v>
          </cell>
          <cell r="BY1367">
            <v>0</v>
          </cell>
          <cell r="BZ1367">
            <v>0</v>
          </cell>
          <cell r="CA1367">
            <v>0</v>
          </cell>
          <cell r="CB1367">
            <v>0</v>
          </cell>
          <cell r="CC1367">
            <v>0</v>
          </cell>
          <cell r="CD1367">
            <v>0</v>
          </cell>
          <cell r="CE1367">
            <v>0</v>
          </cell>
          <cell r="CF1367">
            <v>0</v>
          </cell>
          <cell r="CG1367">
            <v>0</v>
          </cell>
          <cell r="CH1367">
            <v>0</v>
          </cell>
          <cell r="CI1367">
            <v>0</v>
          </cell>
          <cell r="CJ1367">
            <v>0</v>
          </cell>
          <cell r="CK1367">
            <v>0</v>
          </cell>
          <cell r="CL1367">
            <v>0</v>
          </cell>
          <cell r="CM1367">
            <v>0</v>
          </cell>
          <cell r="CN1367">
            <v>0</v>
          </cell>
          <cell r="CO1367">
            <v>0</v>
          </cell>
          <cell r="CP1367">
            <v>0</v>
          </cell>
          <cell r="CQ1367">
            <v>0</v>
          </cell>
          <cell r="CR1367">
            <v>0</v>
          </cell>
          <cell r="CS1367">
            <v>0</v>
          </cell>
          <cell r="CT1367">
            <v>0</v>
          </cell>
          <cell r="CU1367">
            <v>0</v>
          </cell>
          <cell r="CV1367">
            <v>0</v>
          </cell>
          <cell r="CW1367">
            <v>0</v>
          </cell>
          <cell r="CX1367">
            <v>0</v>
          </cell>
          <cell r="CY1367">
            <v>0</v>
          </cell>
          <cell r="CZ1367">
            <v>0</v>
          </cell>
          <cell r="DA1367">
            <v>0</v>
          </cell>
          <cell r="DB1367">
            <v>0</v>
          </cell>
          <cell r="DC1367">
            <v>0</v>
          </cell>
          <cell r="DD1367">
            <v>0</v>
          </cell>
          <cell r="DE1367">
            <v>0</v>
          </cell>
          <cell r="DF1367">
            <v>0</v>
          </cell>
          <cell r="DG1367">
            <v>0</v>
          </cell>
          <cell r="DH1367">
            <v>0</v>
          </cell>
          <cell r="DI1367">
            <v>0</v>
          </cell>
          <cell r="DJ1367">
            <v>0</v>
          </cell>
          <cell r="DK1367">
            <v>0</v>
          </cell>
          <cell r="DL1367">
            <v>0</v>
          </cell>
          <cell r="DM1367">
            <v>0</v>
          </cell>
          <cell r="DN1367">
            <v>0</v>
          </cell>
          <cell r="DO1367">
            <v>0</v>
          </cell>
          <cell r="DP1367">
            <v>0</v>
          </cell>
          <cell r="DQ1367">
            <v>0</v>
          </cell>
          <cell r="DR1367">
            <v>0</v>
          </cell>
          <cell r="DS1367">
            <v>0</v>
          </cell>
          <cell r="DT1367">
            <v>0</v>
          </cell>
          <cell r="DU1367">
            <v>0</v>
          </cell>
          <cell r="DV1367">
            <v>0</v>
          </cell>
          <cell r="DW1367">
            <v>0</v>
          </cell>
          <cell r="DX1367">
            <v>0</v>
          </cell>
          <cell r="DY1367">
            <v>0</v>
          </cell>
          <cell r="DZ1367">
            <v>0</v>
          </cell>
          <cell r="EA1367">
            <v>0</v>
          </cell>
          <cell r="EB1367">
            <v>0</v>
          </cell>
          <cell r="EC1367">
            <v>0</v>
          </cell>
          <cell r="ED1367">
            <v>0</v>
          </cell>
          <cell r="EE1367">
            <v>0</v>
          </cell>
          <cell r="EF1367">
            <v>0</v>
          </cell>
          <cell r="EG1367">
            <v>0</v>
          </cell>
          <cell r="EH1367">
            <v>0</v>
          </cell>
          <cell r="EI1367">
            <v>0</v>
          </cell>
          <cell r="EJ1367">
            <v>0</v>
          </cell>
          <cell r="EK1367">
            <v>0</v>
          </cell>
          <cell r="EL1367">
            <v>0</v>
          </cell>
          <cell r="EM1367">
            <v>0</v>
          </cell>
          <cell r="EN1367">
            <v>0</v>
          </cell>
          <cell r="EO1367">
            <v>0</v>
          </cell>
          <cell r="EP1367">
            <v>0</v>
          </cell>
          <cell r="EQ1367">
            <v>0</v>
          </cell>
          <cell r="ER1367">
            <v>0</v>
          </cell>
          <cell r="ES1367">
            <v>0</v>
          </cell>
          <cell r="ET1367">
            <v>0</v>
          </cell>
          <cell r="EU1367">
            <v>0</v>
          </cell>
          <cell r="EV1367">
            <v>0</v>
          </cell>
          <cell r="EW1367">
            <v>0</v>
          </cell>
          <cell r="EX1367">
            <v>0</v>
          </cell>
          <cell r="EY1367">
            <v>0</v>
          </cell>
          <cell r="EZ1367">
            <v>0</v>
          </cell>
          <cell r="FA1367">
            <v>0</v>
          </cell>
          <cell r="FB1367">
            <v>0</v>
          </cell>
          <cell r="FC1367">
            <v>0</v>
          </cell>
          <cell r="FD1367">
            <v>0</v>
          </cell>
          <cell r="FE1367">
            <v>0</v>
          </cell>
          <cell r="FF1367">
            <v>0</v>
          </cell>
          <cell r="FG1367">
            <v>0</v>
          </cell>
          <cell r="FH1367">
            <v>0</v>
          </cell>
          <cell r="FI1367">
            <v>0</v>
          </cell>
          <cell r="FJ1367">
            <v>0</v>
          </cell>
          <cell r="FK1367">
            <v>0</v>
          </cell>
          <cell r="FL1367">
            <v>0</v>
          </cell>
          <cell r="FM1367">
            <v>0</v>
          </cell>
          <cell r="FN1367">
            <v>0</v>
          </cell>
          <cell r="FO1367">
            <v>0</v>
          </cell>
          <cell r="FP1367">
            <v>0</v>
          </cell>
          <cell r="FQ1367">
            <v>0</v>
          </cell>
          <cell r="FR1367">
            <v>0</v>
          </cell>
          <cell r="FS1367">
            <v>0</v>
          </cell>
          <cell r="FT1367">
            <v>0</v>
          </cell>
          <cell r="FU1367">
            <v>0</v>
          </cell>
          <cell r="FV1367">
            <v>0</v>
          </cell>
          <cell r="FW1367">
            <v>0</v>
          </cell>
          <cell r="FX1367">
            <v>0</v>
          </cell>
          <cell r="FY1367">
            <v>0</v>
          </cell>
          <cell r="FZ1367">
            <v>0</v>
          </cell>
          <cell r="GA1367">
            <v>0</v>
          </cell>
          <cell r="GB1367">
            <v>0</v>
          </cell>
          <cell r="GC1367">
            <v>0</v>
          </cell>
          <cell r="GD1367">
            <v>0</v>
          </cell>
          <cell r="GE1367">
            <v>0</v>
          </cell>
          <cell r="GF1367">
            <v>0</v>
          </cell>
          <cell r="GG1367">
            <v>0</v>
          </cell>
          <cell r="GH1367">
            <v>0</v>
          </cell>
          <cell r="GI1367">
            <v>0</v>
          </cell>
          <cell r="GJ1367">
            <v>0</v>
          </cell>
          <cell r="GK1367">
            <v>0</v>
          </cell>
          <cell r="GL1367">
            <v>0</v>
          </cell>
          <cell r="GM1367">
            <v>0</v>
          </cell>
          <cell r="GN1367">
            <v>0</v>
          </cell>
          <cell r="GO1367">
            <v>0</v>
          </cell>
          <cell r="GP1367">
            <v>0</v>
          </cell>
          <cell r="GQ1367">
            <v>0</v>
          </cell>
          <cell r="GR1367">
            <v>0</v>
          </cell>
          <cell r="GS1367">
            <v>0</v>
          </cell>
          <cell r="GT1367">
            <v>0</v>
          </cell>
          <cell r="GU1367">
            <v>0</v>
          </cell>
          <cell r="GV1367">
            <v>0</v>
          </cell>
          <cell r="GW1367">
            <v>0</v>
          </cell>
          <cell r="GX1367">
            <v>0</v>
          </cell>
          <cell r="GY1367">
            <v>0</v>
          </cell>
          <cell r="GZ1367">
            <v>0</v>
          </cell>
          <cell r="HA1367">
            <v>0</v>
          </cell>
          <cell r="HB1367">
            <v>0</v>
          </cell>
          <cell r="HC1367">
            <v>0</v>
          </cell>
          <cell r="HD1367">
            <v>0</v>
          </cell>
          <cell r="HE1367">
            <v>0</v>
          </cell>
          <cell r="HF1367">
            <v>0</v>
          </cell>
          <cell r="HG1367">
            <v>0</v>
          </cell>
          <cell r="HH1367">
            <v>0</v>
          </cell>
          <cell r="HI1367">
            <v>0</v>
          </cell>
          <cell r="HJ1367">
            <v>0</v>
          </cell>
          <cell r="HK1367">
            <v>0</v>
          </cell>
          <cell r="HL1367">
            <v>0</v>
          </cell>
          <cell r="HM1367">
            <v>0</v>
          </cell>
          <cell r="HN1367">
            <v>0</v>
          </cell>
          <cell r="HO1367">
            <v>0</v>
          </cell>
          <cell r="HP1367">
            <v>0</v>
          </cell>
          <cell r="HQ1367">
            <v>0</v>
          </cell>
          <cell r="HR1367">
            <v>0</v>
          </cell>
          <cell r="HS1367">
            <v>0</v>
          </cell>
          <cell r="HT1367">
            <v>0</v>
          </cell>
          <cell r="HU1367">
            <v>0</v>
          </cell>
          <cell r="HV1367">
            <v>0</v>
          </cell>
          <cell r="HW1367">
            <v>0</v>
          </cell>
          <cell r="HX1367">
            <v>0</v>
          </cell>
          <cell r="HY1367">
            <v>0</v>
          </cell>
          <cell r="HZ1367">
            <v>0</v>
          </cell>
          <cell r="IA1367">
            <v>0</v>
          </cell>
          <cell r="IB1367">
            <v>0</v>
          </cell>
          <cell r="IC1367">
            <v>0</v>
          </cell>
          <cell r="ID1367">
            <v>0</v>
          </cell>
          <cell r="IE1367">
            <v>0</v>
          </cell>
          <cell r="IF1367">
            <v>0</v>
          </cell>
          <cell r="IG1367">
            <v>0</v>
          </cell>
          <cell r="IH1367">
            <v>0</v>
          </cell>
          <cell r="II1367">
            <v>0</v>
          </cell>
          <cell r="IJ1367">
            <v>0</v>
          </cell>
          <cell r="IK1367">
            <v>0</v>
          </cell>
          <cell r="IL1367">
            <v>0</v>
          </cell>
          <cell r="IM1367">
            <v>0</v>
          </cell>
          <cell r="IN1367">
            <v>0</v>
          </cell>
          <cell r="IO1367">
            <v>0</v>
          </cell>
          <cell r="IP1367">
            <v>0</v>
          </cell>
          <cell r="IQ1367">
            <v>0</v>
          </cell>
          <cell r="IR1367">
            <v>0</v>
          </cell>
          <cell r="IS1367">
            <v>0</v>
          </cell>
          <cell r="IT1367">
            <v>0</v>
          </cell>
          <cell r="IU1367">
            <v>0</v>
          </cell>
          <cell r="IV1367">
            <v>0</v>
          </cell>
          <cell r="IW1367">
            <v>0</v>
          </cell>
          <cell r="IX1367">
            <v>0</v>
          </cell>
          <cell r="IY1367">
            <v>0</v>
          </cell>
          <cell r="IZ1367">
            <v>0</v>
          </cell>
          <cell r="JA1367">
            <v>0</v>
          </cell>
          <cell r="JB1367">
            <v>0</v>
          </cell>
          <cell r="JC1367">
            <v>0</v>
          </cell>
          <cell r="JD1367">
            <v>0</v>
          </cell>
          <cell r="JE1367">
            <v>0</v>
          </cell>
          <cell r="JF1367">
            <v>0</v>
          </cell>
          <cell r="JG1367">
            <v>0</v>
          </cell>
          <cell r="JH1367">
            <v>0</v>
          </cell>
          <cell r="JI1367">
            <v>0</v>
          </cell>
          <cell r="JJ1367">
            <v>0</v>
          </cell>
          <cell r="JK1367">
            <v>0</v>
          </cell>
          <cell r="JL1367">
            <v>0</v>
          </cell>
          <cell r="JM1367">
            <v>0</v>
          </cell>
          <cell r="JN1367">
            <v>0</v>
          </cell>
          <cell r="JO1367">
            <v>0</v>
          </cell>
          <cell r="JP1367">
            <v>0</v>
          </cell>
          <cell r="JQ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G1368">
            <v>0</v>
          </cell>
          <cell r="BH1368">
            <v>0</v>
          </cell>
          <cell r="BI1368">
            <v>0</v>
          </cell>
          <cell r="BJ1368">
            <v>0</v>
          </cell>
          <cell r="BK1368">
            <v>0</v>
          </cell>
          <cell r="BL1368">
            <v>0</v>
          </cell>
          <cell r="BM1368">
            <v>0</v>
          </cell>
          <cell r="BN1368">
            <v>0</v>
          </cell>
          <cell r="BO1368">
            <v>0</v>
          </cell>
          <cell r="BP1368">
            <v>0</v>
          </cell>
          <cell r="BQ1368">
            <v>0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0</v>
          </cell>
          <cell r="BW1368">
            <v>0</v>
          </cell>
          <cell r="BX1368">
            <v>0</v>
          </cell>
          <cell r="BY1368">
            <v>0</v>
          </cell>
          <cell r="BZ1368">
            <v>0</v>
          </cell>
          <cell r="CA1368">
            <v>0</v>
          </cell>
          <cell r="CB1368">
            <v>0</v>
          </cell>
          <cell r="CC1368">
            <v>0</v>
          </cell>
          <cell r="CD1368">
            <v>0</v>
          </cell>
          <cell r="CE1368">
            <v>0</v>
          </cell>
          <cell r="CF1368">
            <v>0</v>
          </cell>
          <cell r="CG1368">
            <v>0</v>
          </cell>
          <cell r="CH1368">
            <v>0</v>
          </cell>
          <cell r="CI1368">
            <v>0</v>
          </cell>
          <cell r="CJ1368">
            <v>0</v>
          </cell>
          <cell r="CK1368">
            <v>0</v>
          </cell>
          <cell r="CL1368">
            <v>0</v>
          </cell>
          <cell r="CM1368">
            <v>0</v>
          </cell>
          <cell r="CN1368">
            <v>0</v>
          </cell>
          <cell r="CO1368">
            <v>0</v>
          </cell>
          <cell r="CP1368">
            <v>0</v>
          </cell>
          <cell r="CQ1368">
            <v>0</v>
          </cell>
          <cell r="CR1368">
            <v>0</v>
          </cell>
          <cell r="CS1368">
            <v>0</v>
          </cell>
          <cell r="CT1368">
            <v>0</v>
          </cell>
          <cell r="CU1368">
            <v>0</v>
          </cell>
          <cell r="CV1368">
            <v>0</v>
          </cell>
          <cell r="CW1368">
            <v>0</v>
          </cell>
          <cell r="CX1368">
            <v>0</v>
          </cell>
          <cell r="CY1368">
            <v>0</v>
          </cell>
          <cell r="CZ1368">
            <v>0</v>
          </cell>
          <cell r="DA1368">
            <v>0</v>
          </cell>
          <cell r="DB1368">
            <v>0</v>
          </cell>
          <cell r="DC1368">
            <v>0</v>
          </cell>
          <cell r="DD1368">
            <v>0</v>
          </cell>
          <cell r="DE1368">
            <v>0</v>
          </cell>
          <cell r="DF1368">
            <v>0</v>
          </cell>
          <cell r="DG1368">
            <v>0</v>
          </cell>
          <cell r="DH1368">
            <v>0</v>
          </cell>
          <cell r="DI1368">
            <v>0</v>
          </cell>
          <cell r="DJ1368">
            <v>0</v>
          </cell>
          <cell r="DK1368">
            <v>0</v>
          </cell>
          <cell r="DL1368">
            <v>0</v>
          </cell>
          <cell r="DM1368">
            <v>0</v>
          </cell>
          <cell r="DN1368">
            <v>0</v>
          </cell>
          <cell r="DO1368">
            <v>0</v>
          </cell>
          <cell r="DP1368">
            <v>0</v>
          </cell>
          <cell r="DQ1368">
            <v>0</v>
          </cell>
          <cell r="DR1368">
            <v>0</v>
          </cell>
          <cell r="DS1368">
            <v>0</v>
          </cell>
          <cell r="DT1368">
            <v>0</v>
          </cell>
          <cell r="DU1368">
            <v>0</v>
          </cell>
          <cell r="DV1368">
            <v>0</v>
          </cell>
          <cell r="DW1368">
            <v>0</v>
          </cell>
          <cell r="DX1368">
            <v>0</v>
          </cell>
          <cell r="DY1368">
            <v>0</v>
          </cell>
          <cell r="DZ1368">
            <v>0</v>
          </cell>
          <cell r="EA1368">
            <v>0</v>
          </cell>
          <cell r="EB1368">
            <v>0</v>
          </cell>
          <cell r="EC1368">
            <v>0</v>
          </cell>
          <cell r="ED1368">
            <v>0</v>
          </cell>
          <cell r="EE1368">
            <v>0</v>
          </cell>
          <cell r="EF1368">
            <v>0</v>
          </cell>
          <cell r="EG1368">
            <v>0</v>
          </cell>
          <cell r="EH1368">
            <v>0</v>
          </cell>
          <cell r="EI1368">
            <v>0</v>
          </cell>
          <cell r="EJ1368">
            <v>0</v>
          </cell>
          <cell r="EK1368">
            <v>0</v>
          </cell>
          <cell r="EL1368">
            <v>0</v>
          </cell>
          <cell r="EM1368">
            <v>0</v>
          </cell>
          <cell r="EN1368">
            <v>0</v>
          </cell>
          <cell r="EO1368">
            <v>0</v>
          </cell>
          <cell r="EP1368">
            <v>0</v>
          </cell>
          <cell r="EQ1368">
            <v>0</v>
          </cell>
          <cell r="ER1368">
            <v>0</v>
          </cell>
          <cell r="ES1368">
            <v>0</v>
          </cell>
          <cell r="ET1368">
            <v>0</v>
          </cell>
          <cell r="EU1368">
            <v>0</v>
          </cell>
          <cell r="EV1368">
            <v>0</v>
          </cell>
          <cell r="EW1368">
            <v>0</v>
          </cell>
          <cell r="EX1368">
            <v>0</v>
          </cell>
          <cell r="EY1368">
            <v>0</v>
          </cell>
          <cell r="EZ1368">
            <v>0</v>
          </cell>
          <cell r="FA1368">
            <v>0</v>
          </cell>
          <cell r="FB1368">
            <v>0</v>
          </cell>
          <cell r="FC1368">
            <v>0</v>
          </cell>
          <cell r="FD1368">
            <v>0</v>
          </cell>
          <cell r="FE1368">
            <v>0</v>
          </cell>
          <cell r="FF1368">
            <v>0</v>
          </cell>
          <cell r="FG1368">
            <v>0</v>
          </cell>
          <cell r="FH1368">
            <v>0</v>
          </cell>
          <cell r="FI1368">
            <v>0</v>
          </cell>
          <cell r="FJ1368">
            <v>0</v>
          </cell>
          <cell r="FK1368">
            <v>0</v>
          </cell>
          <cell r="FL1368">
            <v>0</v>
          </cell>
          <cell r="FM1368">
            <v>0</v>
          </cell>
          <cell r="FN1368">
            <v>0</v>
          </cell>
          <cell r="FO1368">
            <v>0</v>
          </cell>
          <cell r="FP1368">
            <v>0</v>
          </cell>
          <cell r="FQ1368">
            <v>0</v>
          </cell>
          <cell r="FR1368">
            <v>0</v>
          </cell>
          <cell r="FS1368">
            <v>0</v>
          </cell>
          <cell r="FT1368">
            <v>0</v>
          </cell>
          <cell r="FU1368">
            <v>0</v>
          </cell>
          <cell r="FV1368">
            <v>0</v>
          </cell>
          <cell r="FW1368">
            <v>0</v>
          </cell>
          <cell r="FX1368">
            <v>0</v>
          </cell>
          <cell r="FY1368">
            <v>0</v>
          </cell>
          <cell r="FZ1368">
            <v>0</v>
          </cell>
          <cell r="GA1368">
            <v>0</v>
          </cell>
          <cell r="GB1368">
            <v>0</v>
          </cell>
          <cell r="GC1368">
            <v>0</v>
          </cell>
          <cell r="GD1368">
            <v>0</v>
          </cell>
          <cell r="GE1368">
            <v>0</v>
          </cell>
          <cell r="GF1368">
            <v>0</v>
          </cell>
          <cell r="GG1368">
            <v>0</v>
          </cell>
          <cell r="GH1368">
            <v>0</v>
          </cell>
          <cell r="GI1368">
            <v>0</v>
          </cell>
          <cell r="GJ1368">
            <v>0</v>
          </cell>
          <cell r="GK1368">
            <v>0</v>
          </cell>
          <cell r="GL1368">
            <v>0</v>
          </cell>
          <cell r="GM1368">
            <v>0</v>
          </cell>
          <cell r="GN1368">
            <v>0</v>
          </cell>
          <cell r="GO1368">
            <v>0</v>
          </cell>
          <cell r="GP1368">
            <v>0</v>
          </cell>
          <cell r="GQ1368">
            <v>0</v>
          </cell>
          <cell r="GR1368">
            <v>0</v>
          </cell>
          <cell r="GS1368">
            <v>0</v>
          </cell>
          <cell r="GT1368">
            <v>0</v>
          </cell>
          <cell r="GU1368">
            <v>0</v>
          </cell>
          <cell r="GV1368">
            <v>0</v>
          </cell>
          <cell r="GW1368">
            <v>0</v>
          </cell>
          <cell r="GX1368">
            <v>0</v>
          </cell>
          <cell r="GY1368">
            <v>0</v>
          </cell>
          <cell r="GZ1368">
            <v>0</v>
          </cell>
          <cell r="HA1368">
            <v>0</v>
          </cell>
          <cell r="HB1368">
            <v>0</v>
          </cell>
          <cell r="HC1368">
            <v>0</v>
          </cell>
          <cell r="HD1368">
            <v>0</v>
          </cell>
          <cell r="HE1368">
            <v>0</v>
          </cell>
          <cell r="HF1368">
            <v>0</v>
          </cell>
          <cell r="HG1368">
            <v>0</v>
          </cell>
          <cell r="HH1368">
            <v>0</v>
          </cell>
          <cell r="HI1368">
            <v>0</v>
          </cell>
          <cell r="HJ1368">
            <v>0</v>
          </cell>
          <cell r="HK1368">
            <v>0</v>
          </cell>
          <cell r="HL1368">
            <v>0</v>
          </cell>
          <cell r="HM1368">
            <v>0</v>
          </cell>
          <cell r="HN1368">
            <v>0</v>
          </cell>
          <cell r="HO1368">
            <v>0</v>
          </cell>
          <cell r="HP1368">
            <v>0</v>
          </cell>
          <cell r="HQ1368">
            <v>0</v>
          </cell>
          <cell r="HR1368">
            <v>0</v>
          </cell>
          <cell r="HS1368">
            <v>0</v>
          </cell>
          <cell r="HT1368">
            <v>0</v>
          </cell>
          <cell r="HU1368">
            <v>0</v>
          </cell>
          <cell r="HV1368">
            <v>0</v>
          </cell>
          <cell r="HW1368">
            <v>0</v>
          </cell>
          <cell r="HX1368">
            <v>0</v>
          </cell>
          <cell r="HY1368">
            <v>0</v>
          </cell>
          <cell r="HZ1368">
            <v>0</v>
          </cell>
          <cell r="IA1368">
            <v>0</v>
          </cell>
          <cell r="IB1368">
            <v>0</v>
          </cell>
          <cell r="IC1368">
            <v>0</v>
          </cell>
          <cell r="ID1368">
            <v>0</v>
          </cell>
          <cell r="IE1368">
            <v>0</v>
          </cell>
          <cell r="IF1368">
            <v>0</v>
          </cell>
          <cell r="IG1368">
            <v>0</v>
          </cell>
          <cell r="IH1368">
            <v>0</v>
          </cell>
          <cell r="II1368">
            <v>0</v>
          </cell>
          <cell r="IJ1368">
            <v>0</v>
          </cell>
          <cell r="IK1368">
            <v>0</v>
          </cell>
          <cell r="IL1368">
            <v>0</v>
          </cell>
          <cell r="IM1368">
            <v>0</v>
          </cell>
          <cell r="IN1368">
            <v>0</v>
          </cell>
          <cell r="IO1368">
            <v>0</v>
          </cell>
          <cell r="IP1368">
            <v>0</v>
          </cell>
          <cell r="IQ1368">
            <v>0</v>
          </cell>
          <cell r="IR1368">
            <v>0</v>
          </cell>
          <cell r="IS1368">
            <v>0</v>
          </cell>
          <cell r="IT1368">
            <v>0</v>
          </cell>
          <cell r="IU1368">
            <v>0</v>
          </cell>
          <cell r="IV1368">
            <v>0</v>
          </cell>
          <cell r="IW1368">
            <v>0</v>
          </cell>
          <cell r="IX1368">
            <v>0</v>
          </cell>
          <cell r="IY1368">
            <v>0</v>
          </cell>
          <cell r="IZ1368">
            <v>0</v>
          </cell>
          <cell r="JA1368">
            <v>0</v>
          </cell>
          <cell r="JB1368">
            <v>0</v>
          </cell>
          <cell r="JC1368">
            <v>0</v>
          </cell>
          <cell r="JD1368">
            <v>0</v>
          </cell>
          <cell r="JE1368">
            <v>0</v>
          </cell>
          <cell r="JF1368">
            <v>0</v>
          </cell>
          <cell r="JG1368">
            <v>0</v>
          </cell>
          <cell r="JH1368">
            <v>0</v>
          </cell>
          <cell r="JI1368">
            <v>0</v>
          </cell>
          <cell r="JJ1368">
            <v>0</v>
          </cell>
          <cell r="JK1368">
            <v>0</v>
          </cell>
          <cell r="JL1368">
            <v>0</v>
          </cell>
          <cell r="JM1368">
            <v>0</v>
          </cell>
          <cell r="JN1368">
            <v>0</v>
          </cell>
          <cell r="JO1368">
            <v>0</v>
          </cell>
          <cell r="JP1368">
            <v>0</v>
          </cell>
          <cell r="JQ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  <cell r="BJ1369">
            <v>0</v>
          </cell>
          <cell r="BK1369">
            <v>0</v>
          </cell>
          <cell r="BL1369">
            <v>0</v>
          </cell>
          <cell r="BM1369">
            <v>0</v>
          </cell>
          <cell r="BN1369">
            <v>0</v>
          </cell>
          <cell r="BO1369">
            <v>0</v>
          </cell>
          <cell r="BP1369">
            <v>0</v>
          </cell>
          <cell r="BQ1369">
            <v>0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0</v>
          </cell>
          <cell r="BW1369">
            <v>0</v>
          </cell>
          <cell r="BX1369">
            <v>0</v>
          </cell>
          <cell r="BY1369">
            <v>0</v>
          </cell>
          <cell r="BZ1369">
            <v>0</v>
          </cell>
          <cell r="CA1369">
            <v>0</v>
          </cell>
          <cell r="CB1369">
            <v>0</v>
          </cell>
          <cell r="CC1369">
            <v>0</v>
          </cell>
          <cell r="CD1369">
            <v>0</v>
          </cell>
          <cell r="CE1369">
            <v>0</v>
          </cell>
          <cell r="CF1369">
            <v>0</v>
          </cell>
          <cell r="CG1369">
            <v>0</v>
          </cell>
          <cell r="CH1369">
            <v>0</v>
          </cell>
          <cell r="CI1369">
            <v>0</v>
          </cell>
          <cell r="CJ1369">
            <v>0</v>
          </cell>
          <cell r="CK1369">
            <v>0</v>
          </cell>
          <cell r="CL1369">
            <v>0</v>
          </cell>
          <cell r="CM1369">
            <v>0</v>
          </cell>
          <cell r="CN1369">
            <v>0</v>
          </cell>
          <cell r="CO1369">
            <v>0</v>
          </cell>
          <cell r="CP1369">
            <v>0</v>
          </cell>
          <cell r="CQ1369">
            <v>0</v>
          </cell>
          <cell r="CR1369">
            <v>0</v>
          </cell>
          <cell r="CS1369">
            <v>0</v>
          </cell>
          <cell r="CT1369">
            <v>0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0</v>
          </cell>
          <cell r="DA1369">
            <v>0</v>
          </cell>
          <cell r="DB1369">
            <v>0</v>
          </cell>
          <cell r="DC1369">
            <v>0</v>
          </cell>
          <cell r="DD1369">
            <v>0</v>
          </cell>
          <cell r="DE1369">
            <v>0</v>
          </cell>
          <cell r="DF1369">
            <v>0</v>
          </cell>
          <cell r="DG1369">
            <v>0</v>
          </cell>
          <cell r="DH1369">
            <v>0</v>
          </cell>
          <cell r="DI1369">
            <v>0</v>
          </cell>
          <cell r="DJ1369">
            <v>0</v>
          </cell>
          <cell r="DK1369">
            <v>0</v>
          </cell>
          <cell r="DL1369">
            <v>0</v>
          </cell>
          <cell r="DM1369">
            <v>0</v>
          </cell>
          <cell r="DN1369">
            <v>0</v>
          </cell>
          <cell r="DO1369">
            <v>0</v>
          </cell>
          <cell r="DP1369">
            <v>0</v>
          </cell>
          <cell r="DQ1369">
            <v>0</v>
          </cell>
          <cell r="DR1369">
            <v>0</v>
          </cell>
          <cell r="DS1369">
            <v>0</v>
          </cell>
          <cell r="DT1369">
            <v>0</v>
          </cell>
          <cell r="DU1369">
            <v>0</v>
          </cell>
          <cell r="DV1369">
            <v>0</v>
          </cell>
          <cell r="DW1369">
            <v>0</v>
          </cell>
          <cell r="DX1369">
            <v>0</v>
          </cell>
          <cell r="DY1369">
            <v>0</v>
          </cell>
          <cell r="DZ1369">
            <v>0</v>
          </cell>
          <cell r="EA1369">
            <v>0</v>
          </cell>
          <cell r="EB1369">
            <v>0</v>
          </cell>
          <cell r="EC1369">
            <v>0</v>
          </cell>
          <cell r="ED1369">
            <v>0</v>
          </cell>
          <cell r="EE1369">
            <v>0</v>
          </cell>
          <cell r="EF1369">
            <v>0</v>
          </cell>
          <cell r="EG1369">
            <v>0</v>
          </cell>
          <cell r="EH1369">
            <v>0</v>
          </cell>
          <cell r="EI1369">
            <v>0</v>
          </cell>
          <cell r="EJ1369">
            <v>0</v>
          </cell>
          <cell r="EK1369">
            <v>0</v>
          </cell>
          <cell r="EL1369">
            <v>0</v>
          </cell>
          <cell r="EM1369">
            <v>0</v>
          </cell>
          <cell r="EN1369">
            <v>0</v>
          </cell>
          <cell r="EO1369">
            <v>0</v>
          </cell>
          <cell r="EP1369">
            <v>0</v>
          </cell>
          <cell r="EQ1369">
            <v>0</v>
          </cell>
          <cell r="ER1369">
            <v>0</v>
          </cell>
          <cell r="ES1369">
            <v>0</v>
          </cell>
          <cell r="ET1369">
            <v>0</v>
          </cell>
          <cell r="EU1369">
            <v>0</v>
          </cell>
          <cell r="EV1369">
            <v>0</v>
          </cell>
          <cell r="EW1369">
            <v>0</v>
          </cell>
          <cell r="EX1369">
            <v>0</v>
          </cell>
          <cell r="EY1369">
            <v>0</v>
          </cell>
          <cell r="EZ1369">
            <v>0</v>
          </cell>
          <cell r="FA1369">
            <v>0</v>
          </cell>
          <cell r="FB1369">
            <v>0</v>
          </cell>
          <cell r="FC1369">
            <v>0</v>
          </cell>
          <cell r="FD1369">
            <v>0</v>
          </cell>
          <cell r="FE1369">
            <v>0</v>
          </cell>
          <cell r="FF1369">
            <v>0</v>
          </cell>
          <cell r="FG1369">
            <v>0</v>
          </cell>
          <cell r="FH1369">
            <v>0</v>
          </cell>
          <cell r="FI1369">
            <v>0</v>
          </cell>
          <cell r="FJ1369">
            <v>0</v>
          </cell>
          <cell r="FK1369">
            <v>0</v>
          </cell>
          <cell r="FL1369">
            <v>0</v>
          </cell>
          <cell r="FM1369">
            <v>0</v>
          </cell>
          <cell r="FN1369">
            <v>0</v>
          </cell>
          <cell r="FO1369">
            <v>0</v>
          </cell>
          <cell r="FP1369">
            <v>0</v>
          </cell>
          <cell r="FQ1369">
            <v>0</v>
          </cell>
          <cell r="FR1369">
            <v>0</v>
          </cell>
          <cell r="FS1369">
            <v>0</v>
          </cell>
          <cell r="FT1369">
            <v>0</v>
          </cell>
          <cell r="FU1369">
            <v>0</v>
          </cell>
          <cell r="FV1369">
            <v>0</v>
          </cell>
          <cell r="FW1369">
            <v>0</v>
          </cell>
          <cell r="FX1369">
            <v>0</v>
          </cell>
          <cell r="FY1369">
            <v>0</v>
          </cell>
          <cell r="FZ1369">
            <v>0</v>
          </cell>
          <cell r="GA1369">
            <v>0</v>
          </cell>
          <cell r="GB1369">
            <v>0</v>
          </cell>
          <cell r="GC1369">
            <v>0</v>
          </cell>
          <cell r="GD1369">
            <v>0</v>
          </cell>
          <cell r="GE1369">
            <v>0</v>
          </cell>
          <cell r="GF1369">
            <v>0</v>
          </cell>
          <cell r="GG1369">
            <v>0</v>
          </cell>
          <cell r="GH1369">
            <v>0</v>
          </cell>
          <cell r="GI1369">
            <v>0</v>
          </cell>
          <cell r="GJ1369">
            <v>0</v>
          </cell>
          <cell r="GK1369">
            <v>0</v>
          </cell>
          <cell r="GL1369">
            <v>0</v>
          </cell>
          <cell r="GM1369">
            <v>0</v>
          </cell>
          <cell r="GN1369">
            <v>0</v>
          </cell>
          <cell r="GO1369">
            <v>0</v>
          </cell>
          <cell r="GP1369">
            <v>0</v>
          </cell>
          <cell r="GQ1369">
            <v>0</v>
          </cell>
          <cell r="GR1369">
            <v>0</v>
          </cell>
          <cell r="GS1369">
            <v>0</v>
          </cell>
          <cell r="GT1369">
            <v>0</v>
          </cell>
          <cell r="GU1369">
            <v>0</v>
          </cell>
          <cell r="GV1369">
            <v>0</v>
          </cell>
          <cell r="GW1369">
            <v>0</v>
          </cell>
          <cell r="GX1369">
            <v>0</v>
          </cell>
          <cell r="GY1369">
            <v>0</v>
          </cell>
          <cell r="GZ1369">
            <v>0</v>
          </cell>
          <cell r="HA1369">
            <v>0</v>
          </cell>
          <cell r="HB1369">
            <v>0</v>
          </cell>
          <cell r="HC1369">
            <v>0</v>
          </cell>
          <cell r="HD1369">
            <v>0</v>
          </cell>
          <cell r="HE1369">
            <v>0</v>
          </cell>
          <cell r="HF1369">
            <v>0</v>
          </cell>
          <cell r="HG1369">
            <v>0</v>
          </cell>
          <cell r="HH1369">
            <v>0</v>
          </cell>
          <cell r="HI1369">
            <v>0</v>
          </cell>
          <cell r="HJ1369">
            <v>0</v>
          </cell>
          <cell r="HK1369">
            <v>0</v>
          </cell>
          <cell r="HL1369">
            <v>0</v>
          </cell>
          <cell r="HM1369">
            <v>0</v>
          </cell>
          <cell r="HN1369">
            <v>0</v>
          </cell>
          <cell r="HO1369">
            <v>0</v>
          </cell>
          <cell r="HP1369">
            <v>0</v>
          </cell>
          <cell r="HQ1369">
            <v>0</v>
          </cell>
          <cell r="HR1369">
            <v>0</v>
          </cell>
          <cell r="HS1369">
            <v>0</v>
          </cell>
          <cell r="HT1369">
            <v>0</v>
          </cell>
          <cell r="HU1369">
            <v>0</v>
          </cell>
          <cell r="HV1369">
            <v>0</v>
          </cell>
          <cell r="HW1369">
            <v>0</v>
          </cell>
          <cell r="HX1369">
            <v>0</v>
          </cell>
          <cell r="HY1369">
            <v>0</v>
          </cell>
          <cell r="HZ1369">
            <v>0</v>
          </cell>
          <cell r="IA1369">
            <v>0</v>
          </cell>
          <cell r="IB1369">
            <v>0</v>
          </cell>
          <cell r="IC1369">
            <v>0</v>
          </cell>
          <cell r="ID1369">
            <v>0</v>
          </cell>
          <cell r="IE1369">
            <v>0</v>
          </cell>
          <cell r="IF1369">
            <v>0</v>
          </cell>
          <cell r="IG1369">
            <v>0</v>
          </cell>
          <cell r="IH1369">
            <v>0</v>
          </cell>
          <cell r="II1369">
            <v>0</v>
          </cell>
          <cell r="IJ1369">
            <v>0</v>
          </cell>
          <cell r="IK1369">
            <v>0</v>
          </cell>
          <cell r="IL1369">
            <v>0</v>
          </cell>
          <cell r="IM1369">
            <v>0</v>
          </cell>
          <cell r="IN1369">
            <v>0</v>
          </cell>
          <cell r="IO1369">
            <v>0</v>
          </cell>
          <cell r="IP1369">
            <v>0</v>
          </cell>
          <cell r="IQ1369">
            <v>0</v>
          </cell>
          <cell r="IR1369">
            <v>0</v>
          </cell>
          <cell r="IS1369">
            <v>0</v>
          </cell>
          <cell r="IT1369">
            <v>0</v>
          </cell>
          <cell r="IU1369">
            <v>0</v>
          </cell>
          <cell r="IV1369">
            <v>0</v>
          </cell>
          <cell r="IW1369">
            <v>0</v>
          </cell>
          <cell r="IX1369">
            <v>0</v>
          </cell>
          <cell r="IY1369">
            <v>0</v>
          </cell>
          <cell r="IZ1369">
            <v>0</v>
          </cell>
          <cell r="JA1369">
            <v>0</v>
          </cell>
          <cell r="JB1369">
            <v>0</v>
          </cell>
          <cell r="JC1369">
            <v>0</v>
          </cell>
          <cell r="JD1369">
            <v>0</v>
          </cell>
          <cell r="JE1369">
            <v>0</v>
          </cell>
          <cell r="JF1369">
            <v>0</v>
          </cell>
          <cell r="JG1369">
            <v>0</v>
          </cell>
          <cell r="JH1369">
            <v>0</v>
          </cell>
          <cell r="JI1369">
            <v>0</v>
          </cell>
          <cell r="JJ1369">
            <v>0</v>
          </cell>
          <cell r="JK1369">
            <v>0</v>
          </cell>
          <cell r="JL1369">
            <v>0</v>
          </cell>
          <cell r="JM1369">
            <v>0</v>
          </cell>
          <cell r="JN1369">
            <v>0</v>
          </cell>
          <cell r="JO1369">
            <v>0</v>
          </cell>
          <cell r="JP1369">
            <v>0</v>
          </cell>
          <cell r="JQ1369">
            <v>0</v>
          </cell>
        </row>
        <row r="1370">
          <cell r="F1370">
            <v>0</v>
          </cell>
          <cell r="G1370">
            <v>-7.8969583600992337</v>
          </cell>
          <cell r="H1370">
            <v>-221.45433074003085</v>
          </cell>
          <cell r="I1370">
            <v>-194.37097255035769</v>
          </cell>
          <cell r="J1370">
            <v>-91.107841380056925</v>
          </cell>
          <cell r="K1370">
            <v>-189.19413918990176</v>
          </cell>
          <cell r="L1370">
            <v>0</v>
          </cell>
          <cell r="M1370">
            <v>0</v>
          </cell>
          <cell r="N1370">
            <v>0</v>
          </cell>
          <cell r="O1370">
            <v>-27.939978630049154</v>
          </cell>
          <cell r="P1370">
            <v>0</v>
          </cell>
          <cell r="Q1370">
            <v>0</v>
          </cell>
          <cell r="R1370">
            <v>-1008.0052799396217</v>
          </cell>
          <cell r="S1370">
            <v>0</v>
          </cell>
          <cell r="T1370">
            <v>-9.9970008899690583</v>
          </cell>
          <cell r="U1370">
            <v>-377.08401904988568</v>
          </cell>
          <cell r="V1370">
            <v>-237.1897733299993</v>
          </cell>
          <cell r="W1370">
            <v>-379.08109701005742</v>
          </cell>
          <cell r="X1370">
            <v>-655.05239275994245</v>
          </cell>
          <cell r="Y1370">
            <v>699.42455581005197</v>
          </cell>
          <cell r="Z1370">
            <v>0</v>
          </cell>
          <cell r="AA1370">
            <v>0</v>
          </cell>
          <cell r="AB1370">
            <v>-49.025552709819749</v>
          </cell>
          <cell r="AC1370">
            <v>0</v>
          </cell>
          <cell r="AD1370">
            <v>0</v>
          </cell>
          <cell r="AE1370">
            <v>-864.37766435928643</v>
          </cell>
          <cell r="AF1370">
            <v>0</v>
          </cell>
          <cell r="AG1370">
            <v>-80.000000000116415</v>
          </cell>
          <cell r="AH1370">
            <v>-171.65570213994943</v>
          </cell>
          <cell r="AI1370">
            <v>-102.77342526987195</v>
          </cell>
          <cell r="AJ1370">
            <v>-199.9999999901047</v>
          </cell>
          <cell r="AK1370">
            <v>-239.99999998998828</v>
          </cell>
          <cell r="AL1370">
            <v>0</v>
          </cell>
          <cell r="AM1370">
            <v>0</v>
          </cell>
          <cell r="AN1370">
            <v>0</v>
          </cell>
          <cell r="AO1370">
            <v>-69.948536969721317</v>
          </cell>
          <cell r="AP1370">
            <v>0</v>
          </cell>
          <cell r="AQ1370">
            <v>0</v>
          </cell>
          <cell r="AR1370">
            <v>-619.69525698013604</v>
          </cell>
          <cell r="AS1370">
            <v>0</v>
          </cell>
          <cell r="AT1370">
            <v>0</v>
          </cell>
          <cell r="AU1370">
            <v>-159.37146282033063</v>
          </cell>
          <cell r="AV1370">
            <v>-99.989472109475173</v>
          </cell>
          <cell r="AW1370">
            <v>-126.40058558993042</v>
          </cell>
          <cell r="AX1370">
            <v>-81.9885419200873</v>
          </cell>
          <cell r="AY1370">
            <v>0</v>
          </cell>
          <cell r="AZ1370">
            <v>-84.217458560015075</v>
          </cell>
          <cell r="BA1370">
            <v>-67.7277359800064</v>
          </cell>
          <cell r="BB1370">
            <v>0</v>
          </cell>
          <cell r="BC1370">
            <v>0</v>
          </cell>
          <cell r="BD1370">
            <v>0</v>
          </cell>
          <cell r="BE1370">
            <v>-930.82256778888404</v>
          </cell>
          <cell r="BF1370">
            <v>0</v>
          </cell>
          <cell r="BG1370">
            <v>-55.011200270033441</v>
          </cell>
          <cell r="BH1370">
            <v>-222.78194272995461</v>
          </cell>
          <cell r="BI1370">
            <v>-669.59621980995871</v>
          </cell>
          <cell r="BJ1370">
            <v>0</v>
          </cell>
          <cell r="BK1370">
            <v>0</v>
          </cell>
          <cell r="BL1370">
            <v>0</v>
          </cell>
          <cell r="BM1370">
            <v>0</v>
          </cell>
          <cell r="BN1370">
            <v>0</v>
          </cell>
          <cell r="BO1370">
            <v>16.566795020131394</v>
          </cell>
          <cell r="BP1370">
            <v>0</v>
          </cell>
          <cell r="BQ1370">
            <v>0</v>
          </cell>
          <cell r="BR1370">
            <v>-1201.8757349811494</v>
          </cell>
          <cell r="BS1370">
            <v>0</v>
          </cell>
          <cell r="BT1370">
            <v>-44.882466320181265</v>
          </cell>
          <cell r="BU1370">
            <v>-584.55032830988057</v>
          </cell>
          <cell r="BV1370">
            <v>-85.313993489951827</v>
          </cell>
          <cell r="BW1370">
            <v>-516.29167609009892</v>
          </cell>
          <cell r="BX1370">
            <v>87.903153760009445</v>
          </cell>
          <cell r="BY1370">
            <v>0</v>
          </cell>
          <cell r="BZ1370">
            <v>0</v>
          </cell>
          <cell r="CA1370">
            <v>0</v>
          </cell>
          <cell r="CB1370">
            <v>-58.740424530114979</v>
          </cell>
          <cell r="CC1370">
            <v>0</v>
          </cell>
          <cell r="CD1370">
            <v>0</v>
          </cell>
          <cell r="CE1370">
            <v>-635.51820566132665</v>
          </cell>
          <cell r="CF1370">
            <v>0</v>
          </cell>
          <cell r="CG1370">
            <v>-104.67624588008039</v>
          </cell>
          <cell r="CH1370">
            <v>-236.971751370118</v>
          </cell>
          <cell r="CI1370">
            <v>-183.67012862989213</v>
          </cell>
          <cell r="CJ1370">
            <v>-247.81192660995293</v>
          </cell>
          <cell r="CK1370">
            <v>137.61184682999738</v>
          </cell>
          <cell r="CL1370">
            <v>0</v>
          </cell>
          <cell r="CM1370">
            <v>0</v>
          </cell>
          <cell r="CN1370">
            <v>0</v>
          </cell>
          <cell r="CO1370">
            <v>0</v>
          </cell>
          <cell r="CP1370">
            <v>0</v>
          </cell>
          <cell r="CQ1370">
            <v>0</v>
          </cell>
          <cell r="CR1370">
            <v>-291.7806951906532</v>
          </cell>
          <cell r="CS1370">
            <v>0</v>
          </cell>
          <cell r="CT1370">
            <v>-46.007384809898213</v>
          </cell>
          <cell r="CU1370">
            <v>30.806086580036208</v>
          </cell>
          <cell r="CV1370">
            <v>-19.999999999767169</v>
          </cell>
          <cell r="CW1370">
            <v>-94.802142450003885</v>
          </cell>
          <cell r="CX1370">
            <v>-161.77725450997241</v>
          </cell>
          <cell r="CY1370">
            <v>0</v>
          </cell>
          <cell r="CZ1370">
            <v>0</v>
          </cell>
          <cell r="DA1370">
            <v>0</v>
          </cell>
          <cell r="DB1370">
            <v>0</v>
          </cell>
          <cell r="DC1370">
            <v>0</v>
          </cell>
          <cell r="DD1370">
            <v>0</v>
          </cell>
          <cell r="DE1370">
            <v>-574.34601682983339</v>
          </cell>
          <cell r="DF1370">
            <v>0</v>
          </cell>
          <cell r="DG1370">
            <v>0</v>
          </cell>
          <cell r="DH1370">
            <v>-18.299707180005498</v>
          </cell>
          <cell r="DI1370">
            <v>-210.2901423999574</v>
          </cell>
          <cell r="DJ1370">
            <v>-147.12194019008894</v>
          </cell>
          <cell r="DK1370">
            <v>-198.63422706001438</v>
          </cell>
          <cell r="DL1370">
            <v>0</v>
          </cell>
          <cell r="DM1370">
            <v>0</v>
          </cell>
          <cell r="DN1370">
            <v>0</v>
          </cell>
          <cell r="DO1370">
            <v>0</v>
          </cell>
          <cell r="DP1370">
            <v>0</v>
          </cell>
          <cell r="DQ1370">
            <v>0</v>
          </cell>
          <cell r="DR1370">
            <v>-2296.4053883906454</v>
          </cell>
          <cell r="DS1370">
            <v>0</v>
          </cell>
          <cell r="DT1370">
            <v>0</v>
          </cell>
          <cell r="DU1370">
            <v>-211.05153871967923</v>
          </cell>
          <cell r="DV1370">
            <v>-853.22827265993692</v>
          </cell>
          <cell r="DW1370">
            <v>-232.46678650006652</v>
          </cell>
          <cell r="DX1370">
            <v>-999.65879051003139</v>
          </cell>
          <cell r="DY1370">
            <v>0</v>
          </cell>
          <cell r="DZ1370">
            <v>0</v>
          </cell>
          <cell r="EA1370">
            <v>0</v>
          </cell>
          <cell r="EB1370">
            <v>0</v>
          </cell>
          <cell r="EC1370">
            <v>0</v>
          </cell>
          <cell r="ED1370">
            <v>0</v>
          </cell>
          <cell r="EE1370">
            <v>869.76626244001091</v>
          </cell>
          <cell r="EF1370">
            <v>0</v>
          </cell>
          <cell r="EG1370">
            <v>0</v>
          </cell>
          <cell r="EH1370">
            <v>1471.0728983998997</v>
          </cell>
          <cell r="EI1370">
            <v>-263.67730602971278</v>
          </cell>
          <cell r="EJ1370">
            <v>-337.6293299299432</v>
          </cell>
          <cell r="EK1370">
            <v>0</v>
          </cell>
          <cell r="EL1370">
            <v>0</v>
          </cell>
          <cell r="EM1370">
            <v>0</v>
          </cell>
          <cell r="EN1370">
            <v>0</v>
          </cell>
          <cell r="EO1370">
            <v>0</v>
          </cell>
          <cell r="EP1370">
            <v>0</v>
          </cell>
          <cell r="EQ1370">
            <v>0</v>
          </cell>
          <cell r="ER1370">
            <v>-1527.5466836299747</v>
          </cell>
          <cell r="ES1370">
            <v>0</v>
          </cell>
          <cell r="ET1370">
            <v>0</v>
          </cell>
          <cell r="EU1370">
            <v>-1300.403486799798</v>
          </cell>
          <cell r="EV1370">
            <v>-67.143196830176748</v>
          </cell>
          <cell r="EW1370">
            <v>0</v>
          </cell>
          <cell r="EX1370">
            <v>-159.99999999988358</v>
          </cell>
          <cell r="EY1370">
            <v>0</v>
          </cell>
          <cell r="EZ1370">
            <v>0</v>
          </cell>
          <cell r="FA1370">
            <v>0</v>
          </cell>
          <cell r="FB1370">
            <v>0</v>
          </cell>
          <cell r="FC1370">
            <v>0</v>
          </cell>
          <cell r="FD1370">
            <v>0</v>
          </cell>
          <cell r="FE1370">
            <v>452.32112300023437</v>
          </cell>
          <cell r="FF1370">
            <v>0</v>
          </cell>
          <cell r="FG1370">
            <v>0</v>
          </cell>
          <cell r="FH1370">
            <v>838.78344055009075</v>
          </cell>
          <cell r="FI1370">
            <v>-136.46231754997279</v>
          </cell>
          <cell r="FJ1370">
            <v>-80</v>
          </cell>
          <cell r="FK1370">
            <v>-170.00000000011642</v>
          </cell>
          <cell r="FL1370">
            <v>0</v>
          </cell>
          <cell r="FM1370">
            <v>0</v>
          </cell>
          <cell r="FN1370">
            <v>0</v>
          </cell>
          <cell r="FO1370">
            <v>0</v>
          </cell>
          <cell r="FP1370">
            <v>0</v>
          </cell>
          <cell r="FQ1370">
            <v>0</v>
          </cell>
          <cell r="FR1370">
            <v>-73.093242941424251</v>
          </cell>
          <cell r="FS1370">
            <v>0</v>
          </cell>
          <cell r="FT1370">
            <v>0</v>
          </cell>
          <cell r="FU1370">
            <v>275.26650867983699</v>
          </cell>
          <cell r="FV1370">
            <v>-188.35975162009709</v>
          </cell>
          <cell r="FW1370">
            <v>0</v>
          </cell>
          <cell r="FX1370">
            <v>-160</v>
          </cell>
          <cell r="FY1370">
            <v>0</v>
          </cell>
          <cell r="FZ1370">
            <v>0</v>
          </cell>
          <cell r="GA1370">
            <v>0</v>
          </cell>
          <cell r="GB1370">
            <v>0</v>
          </cell>
          <cell r="GC1370">
            <v>0</v>
          </cell>
          <cell r="GD1370">
            <v>0</v>
          </cell>
          <cell r="GE1370">
            <v>-426.95916596986353</v>
          </cell>
          <cell r="GF1370">
            <v>0</v>
          </cell>
          <cell r="GG1370">
            <v>0</v>
          </cell>
          <cell r="GH1370">
            <v>-336.45371798996348</v>
          </cell>
          <cell r="GI1370">
            <v>-10.505447980132885</v>
          </cell>
          <cell r="GJ1370">
            <v>-80</v>
          </cell>
          <cell r="GK1370">
            <v>0</v>
          </cell>
          <cell r="GL1370">
            <v>0</v>
          </cell>
          <cell r="GM1370">
            <v>0</v>
          </cell>
          <cell r="GN1370">
            <v>0</v>
          </cell>
          <cell r="GO1370">
            <v>0</v>
          </cell>
          <cell r="GP1370">
            <v>0</v>
          </cell>
          <cell r="GQ1370">
            <v>0</v>
          </cell>
          <cell r="GR1370">
            <v>402.48708882927895</v>
          </cell>
          <cell r="GS1370">
            <v>0</v>
          </cell>
          <cell r="GT1370">
            <v>0</v>
          </cell>
          <cell r="GU1370">
            <v>422.48708883998916</v>
          </cell>
          <cell r="GV1370">
            <v>-20.000000010128133</v>
          </cell>
          <cell r="GW1370">
            <v>0</v>
          </cell>
          <cell r="GX1370">
            <v>0</v>
          </cell>
          <cell r="GY1370">
            <v>0</v>
          </cell>
          <cell r="GZ1370">
            <v>0</v>
          </cell>
          <cell r="HA1370">
            <v>0</v>
          </cell>
          <cell r="HB1370">
            <v>0</v>
          </cell>
          <cell r="HC1370">
            <v>0</v>
          </cell>
          <cell r="HD1370">
            <v>0</v>
          </cell>
          <cell r="HE1370">
            <v>608.13567660003901</v>
          </cell>
          <cell r="HF1370">
            <v>0</v>
          </cell>
          <cell r="HG1370">
            <v>0</v>
          </cell>
          <cell r="HH1370">
            <v>576.81356007023714</v>
          </cell>
          <cell r="HI1370">
            <v>31.322116530151106</v>
          </cell>
          <cell r="HJ1370">
            <v>0</v>
          </cell>
          <cell r="HK1370">
            <v>0</v>
          </cell>
          <cell r="HL1370">
            <v>0</v>
          </cell>
          <cell r="HM1370">
            <v>0</v>
          </cell>
          <cell r="HN1370">
            <v>0</v>
          </cell>
          <cell r="HO1370">
            <v>0</v>
          </cell>
          <cell r="HP1370">
            <v>0</v>
          </cell>
          <cell r="HQ1370">
            <v>0</v>
          </cell>
          <cell r="HR1370">
            <v>224.69138767942786</v>
          </cell>
          <cell r="HS1370">
            <v>0</v>
          </cell>
          <cell r="HT1370">
            <v>0</v>
          </cell>
          <cell r="HU1370">
            <v>234.69138768000994</v>
          </cell>
          <cell r="HV1370">
            <v>-10</v>
          </cell>
          <cell r="HW1370">
            <v>0</v>
          </cell>
          <cell r="HX1370">
            <v>0</v>
          </cell>
          <cell r="HY1370">
            <v>0</v>
          </cell>
          <cell r="HZ1370">
            <v>0</v>
          </cell>
          <cell r="IA1370">
            <v>0</v>
          </cell>
          <cell r="IB1370">
            <v>0</v>
          </cell>
          <cell r="IC1370">
            <v>0</v>
          </cell>
          <cell r="ID1370">
            <v>0</v>
          </cell>
          <cell r="IE1370">
            <v>-496.99999788962305</v>
          </cell>
          <cell r="IF1370">
            <v>0</v>
          </cell>
          <cell r="IG1370">
            <v>0</v>
          </cell>
          <cell r="IH1370">
            <v>-496.99999789008871</v>
          </cell>
          <cell r="II1370">
            <v>0</v>
          </cell>
          <cell r="IJ1370">
            <v>0</v>
          </cell>
          <cell r="IK1370">
            <v>0</v>
          </cell>
          <cell r="IL1370">
            <v>0</v>
          </cell>
          <cell r="IM1370">
            <v>0</v>
          </cell>
          <cell r="IN1370">
            <v>0</v>
          </cell>
          <cell r="IO1370">
            <v>0</v>
          </cell>
          <cell r="IP1370">
            <v>0</v>
          </cell>
          <cell r="IQ1370">
            <v>0</v>
          </cell>
          <cell r="IR1370">
            <v>400.04427953995764</v>
          </cell>
          <cell r="IS1370">
            <v>0</v>
          </cell>
          <cell r="IT1370">
            <v>0</v>
          </cell>
          <cell r="IU1370">
            <v>400.04427953984123</v>
          </cell>
          <cell r="IV1370">
            <v>0</v>
          </cell>
          <cell r="IW1370">
            <v>0</v>
          </cell>
          <cell r="IX1370">
            <v>0</v>
          </cell>
          <cell r="IY1370">
            <v>0</v>
          </cell>
          <cell r="IZ1370">
            <v>0</v>
          </cell>
          <cell r="JA1370">
            <v>0</v>
          </cell>
          <cell r="JB1370">
            <v>0</v>
          </cell>
          <cell r="JC1370">
            <v>0</v>
          </cell>
          <cell r="JD1370">
            <v>0</v>
          </cell>
          <cell r="JE1370">
            <v>0</v>
          </cell>
          <cell r="JF1370">
            <v>0</v>
          </cell>
          <cell r="JG1370">
            <v>0</v>
          </cell>
          <cell r="JH1370">
            <v>0</v>
          </cell>
          <cell r="JI1370">
            <v>0</v>
          </cell>
          <cell r="JJ1370">
            <v>0</v>
          </cell>
          <cell r="JK1370">
            <v>0</v>
          </cell>
          <cell r="JL1370">
            <v>0</v>
          </cell>
          <cell r="JM1370">
            <v>0</v>
          </cell>
          <cell r="JN1370">
            <v>0</v>
          </cell>
          <cell r="JO1370">
            <v>0</v>
          </cell>
          <cell r="JP1370">
            <v>0</v>
          </cell>
          <cell r="JQ1370">
            <v>0</v>
          </cell>
        </row>
        <row r="1371">
          <cell r="DE1371"/>
        </row>
        <row r="1373">
          <cell r="D1373" t="str">
            <v>HY_.EX.COR._.SMW.Bend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  <cell r="BJ1373">
            <v>0</v>
          </cell>
          <cell r="BK1373">
            <v>0</v>
          </cell>
          <cell r="BL1373">
            <v>0</v>
          </cell>
          <cell r="BM1373">
            <v>0</v>
          </cell>
          <cell r="BN1373">
            <v>0</v>
          </cell>
          <cell r="BO1373">
            <v>0</v>
          </cell>
          <cell r="BP1373">
            <v>0</v>
          </cell>
          <cell r="BQ1373">
            <v>0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0</v>
          </cell>
          <cell r="BW1373">
            <v>0</v>
          </cell>
          <cell r="BX1373">
            <v>0</v>
          </cell>
          <cell r="BY1373">
            <v>0</v>
          </cell>
          <cell r="BZ1373">
            <v>0</v>
          </cell>
          <cell r="CA1373">
            <v>0</v>
          </cell>
          <cell r="CB1373">
            <v>0</v>
          </cell>
          <cell r="CC1373">
            <v>0</v>
          </cell>
          <cell r="CD1373">
            <v>0</v>
          </cell>
          <cell r="CE1373">
            <v>0</v>
          </cell>
          <cell r="CF1373">
            <v>0</v>
          </cell>
          <cell r="CG1373">
            <v>0</v>
          </cell>
          <cell r="CH1373">
            <v>0</v>
          </cell>
          <cell r="CI1373">
            <v>0</v>
          </cell>
          <cell r="CJ1373">
            <v>0</v>
          </cell>
          <cell r="CK1373">
            <v>0</v>
          </cell>
          <cell r="CL1373">
            <v>0</v>
          </cell>
          <cell r="CM1373">
            <v>0</v>
          </cell>
          <cell r="CN1373">
            <v>0</v>
          </cell>
          <cell r="CO1373">
            <v>0</v>
          </cell>
          <cell r="CP1373">
            <v>0</v>
          </cell>
          <cell r="CQ1373">
            <v>0</v>
          </cell>
          <cell r="CR1373">
            <v>0</v>
          </cell>
          <cell r="CS1373">
            <v>0</v>
          </cell>
          <cell r="CT1373">
            <v>0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0</v>
          </cell>
          <cell r="DA1373">
            <v>0</v>
          </cell>
          <cell r="DB1373">
            <v>0</v>
          </cell>
          <cell r="DC1373">
            <v>0</v>
          </cell>
          <cell r="DD1373">
            <v>0</v>
          </cell>
          <cell r="DE1373">
            <v>0</v>
          </cell>
          <cell r="DF1373">
            <v>0</v>
          </cell>
          <cell r="DG1373">
            <v>0</v>
          </cell>
          <cell r="DH1373">
            <v>0</v>
          </cell>
          <cell r="DI1373">
            <v>0</v>
          </cell>
          <cell r="DJ1373">
            <v>0</v>
          </cell>
          <cell r="DK1373">
            <v>0</v>
          </cell>
          <cell r="DL1373">
            <v>0</v>
          </cell>
          <cell r="DM1373">
            <v>0</v>
          </cell>
          <cell r="DN1373">
            <v>0</v>
          </cell>
          <cell r="DO1373">
            <v>0</v>
          </cell>
          <cell r="DP1373">
            <v>0</v>
          </cell>
          <cell r="DQ1373">
            <v>0</v>
          </cell>
          <cell r="DR1373">
            <v>0</v>
          </cell>
          <cell r="DS1373">
            <v>0</v>
          </cell>
          <cell r="DT1373">
            <v>0</v>
          </cell>
          <cell r="DU1373">
            <v>0</v>
          </cell>
          <cell r="DV1373">
            <v>0</v>
          </cell>
          <cell r="DW1373">
            <v>0</v>
          </cell>
          <cell r="DX1373">
            <v>0</v>
          </cell>
          <cell r="DY1373">
            <v>0</v>
          </cell>
          <cell r="DZ1373">
            <v>0</v>
          </cell>
          <cell r="EA1373">
            <v>0</v>
          </cell>
          <cell r="EB1373">
            <v>0</v>
          </cell>
          <cell r="EC1373">
            <v>0</v>
          </cell>
          <cell r="ED1373">
            <v>0</v>
          </cell>
          <cell r="EE1373">
            <v>0</v>
          </cell>
          <cell r="EF1373">
            <v>0</v>
          </cell>
          <cell r="EG1373">
            <v>0</v>
          </cell>
          <cell r="EH1373">
            <v>0</v>
          </cell>
          <cell r="EI1373">
            <v>0</v>
          </cell>
          <cell r="EJ1373">
            <v>0</v>
          </cell>
          <cell r="EK1373">
            <v>0</v>
          </cell>
          <cell r="EL1373">
            <v>0</v>
          </cell>
          <cell r="EM1373">
            <v>0</v>
          </cell>
          <cell r="EN1373">
            <v>0</v>
          </cell>
          <cell r="EO1373">
            <v>0</v>
          </cell>
          <cell r="EP1373">
            <v>0</v>
          </cell>
          <cell r="EQ1373">
            <v>0</v>
          </cell>
          <cell r="ER1373">
            <v>0</v>
          </cell>
          <cell r="ES1373">
            <v>0</v>
          </cell>
          <cell r="ET1373">
            <v>0</v>
          </cell>
          <cell r="EU1373">
            <v>0</v>
          </cell>
          <cell r="EV1373">
            <v>0</v>
          </cell>
          <cell r="EW1373">
            <v>0</v>
          </cell>
          <cell r="EX1373">
            <v>0</v>
          </cell>
          <cell r="EY1373">
            <v>0</v>
          </cell>
          <cell r="EZ1373">
            <v>0</v>
          </cell>
          <cell r="FA1373">
            <v>0</v>
          </cell>
          <cell r="FB1373">
            <v>0</v>
          </cell>
          <cell r="FC1373">
            <v>0</v>
          </cell>
          <cell r="FD1373">
            <v>0</v>
          </cell>
          <cell r="FE1373">
            <v>0</v>
          </cell>
          <cell r="FF1373">
            <v>0</v>
          </cell>
          <cell r="FG1373">
            <v>0</v>
          </cell>
          <cell r="FH1373">
            <v>0</v>
          </cell>
          <cell r="FI1373">
            <v>0</v>
          </cell>
          <cell r="FJ1373">
            <v>0</v>
          </cell>
          <cell r="FK1373">
            <v>0</v>
          </cell>
          <cell r="FL1373">
            <v>0</v>
          </cell>
          <cell r="FM1373">
            <v>0</v>
          </cell>
          <cell r="FN1373">
            <v>0</v>
          </cell>
          <cell r="FO1373">
            <v>0</v>
          </cell>
          <cell r="FP1373">
            <v>0</v>
          </cell>
          <cell r="FQ1373">
            <v>0</v>
          </cell>
          <cell r="FR1373">
            <v>0</v>
          </cell>
          <cell r="FS1373">
            <v>0</v>
          </cell>
          <cell r="FT1373">
            <v>0</v>
          </cell>
          <cell r="FU1373">
            <v>0</v>
          </cell>
          <cell r="FV1373">
            <v>0</v>
          </cell>
          <cell r="FW1373">
            <v>0</v>
          </cell>
          <cell r="FX1373">
            <v>0</v>
          </cell>
          <cell r="FY1373">
            <v>0</v>
          </cell>
          <cell r="FZ1373">
            <v>0</v>
          </cell>
          <cell r="GA1373">
            <v>0</v>
          </cell>
          <cell r="GB1373">
            <v>0</v>
          </cell>
          <cell r="GC1373">
            <v>0</v>
          </cell>
          <cell r="GD1373">
            <v>0</v>
          </cell>
          <cell r="GE1373">
            <v>0</v>
          </cell>
          <cell r="GF1373">
            <v>0</v>
          </cell>
          <cell r="GG1373">
            <v>0</v>
          </cell>
          <cell r="GH1373">
            <v>0</v>
          </cell>
          <cell r="GI1373">
            <v>0</v>
          </cell>
          <cell r="GJ1373">
            <v>0</v>
          </cell>
          <cell r="GK1373">
            <v>0</v>
          </cell>
          <cell r="GL1373">
            <v>0</v>
          </cell>
          <cell r="GM1373">
            <v>0</v>
          </cell>
          <cell r="GN1373">
            <v>0</v>
          </cell>
          <cell r="GO1373">
            <v>0</v>
          </cell>
          <cell r="GP1373">
            <v>0</v>
          </cell>
          <cell r="GQ1373">
            <v>0</v>
          </cell>
          <cell r="GR1373">
            <v>0</v>
          </cell>
          <cell r="GS1373">
            <v>0</v>
          </cell>
          <cell r="GT1373">
            <v>0</v>
          </cell>
          <cell r="GU1373">
            <v>0</v>
          </cell>
          <cell r="GV1373">
            <v>0</v>
          </cell>
          <cell r="GW1373">
            <v>0</v>
          </cell>
          <cell r="GX1373">
            <v>0</v>
          </cell>
          <cell r="GY1373">
            <v>0</v>
          </cell>
          <cell r="GZ1373">
            <v>0</v>
          </cell>
          <cell r="HA1373">
            <v>0</v>
          </cell>
          <cell r="HB1373">
            <v>0</v>
          </cell>
          <cell r="HC1373">
            <v>0</v>
          </cell>
          <cell r="HD1373">
            <v>0</v>
          </cell>
          <cell r="HE1373">
            <v>0</v>
          </cell>
          <cell r="HF1373">
            <v>0</v>
          </cell>
          <cell r="HG1373">
            <v>0</v>
          </cell>
          <cell r="HH1373">
            <v>0</v>
          </cell>
          <cell r="HI1373">
            <v>0</v>
          </cell>
          <cell r="HJ1373">
            <v>0</v>
          </cell>
          <cell r="HK1373">
            <v>0</v>
          </cell>
          <cell r="HL1373">
            <v>0</v>
          </cell>
          <cell r="HM1373">
            <v>0</v>
          </cell>
          <cell r="HN1373">
            <v>0</v>
          </cell>
          <cell r="HO1373">
            <v>0</v>
          </cell>
          <cell r="HP1373">
            <v>0</v>
          </cell>
          <cell r="HQ1373">
            <v>0</v>
          </cell>
          <cell r="HR1373">
            <v>0</v>
          </cell>
          <cell r="HS1373">
            <v>0</v>
          </cell>
          <cell r="HT1373">
            <v>0</v>
          </cell>
          <cell r="HU1373">
            <v>0</v>
          </cell>
          <cell r="HV1373">
            <v>0</v>
          </cell>
          <cell r="HW1373">
            <v>0</v>
          </cell>
          <cell r="HX1373">
            <v>0</v>
          </cell>
          <cell r="HY1373">
            <v>0</v>
          </cell>
          <cell r="HZ1373">
            <v>0</v>
          </cell>
          <cell r="IA1373">
            <v>0</v>
          </cell>
          <cell r="IB1373">
            <v>0</v>
          </cell>
          <cell r="IC1373">
            <v>0</v>
          </cell>
          <cell r="ID1373">
            <v>0</v>
          </cell>
          <cell r="IE1373">
            <v>0</v>
          </cell>
          <cell r="IF1373">
            <v>0</v>
          </cell>
          <cell r="IG1373">
            <v>0</v>
          </cell>
          <cell r="IH1373">
            <v>0</v>
          </cell>
          <cell r="II1373">
            <v>0</v>
          </cell>
          <cell r="IJ1373">
            <v>0</v>
          </cell>
          <cell r="IK1373">
            <v>0</v>
          </cell>
          <cell r="IL1373">
            <v>0</v>
          </cell>
          <cell r="IM1373">
            <v>0</v>
          </cell>
          <cell r="IN1373">
            <v>0</v>
          </cell>
          <cell r="IO1373">
            <v>0</v>
          </cell>
          <cell r="IP1373">
            <v>0</v>
          </cell>
          <cell r="IQ1373">
            <v>0</v>
          </cell>
          <cell r="IR1373">
            <v>0</v>
          </cell>
          <cell r="IS1373">
            <v>0</v>
          </cell>
          <cell r="IT1373">
            <v>0</v>
          </cell>
          <cell r="IU1373">
            <v>0</v>
          </cell>
          <cell r="IV1373">
            <v>0</v>
          </cell>
          <cell r="IW1373">
            <v>0</v>
          </cell>
          <cell r="IX1373">
            <v>0</v>
          </cell>
          <cell r="IY1373">
            <v>0</v>
          </cell>
          <cell r="IZ1373">
            <v>0</v>
          </cell>
          <cell r="JA1373">
            <v>0</v>
          </cell>
          <cell r="JB1373">
            <v>0</v>
          </cell>
          <cell r="JC1373">
            <v>0</v>
          </cell>
          <cell r="JD1373">
            <v>0</v>
          </cell>
          <cell r="JE1373">
            <v>0</v>
          </cell>
          <cell r="JF1373">
            <v>0</v>
          </cell>
          <cell r="JG1373">
            <v>0</v>
          </cell>
          <cell r="JH1373">
            <v>0</v>
          </cell>
          <cell r="JI1373">
            <v>0</v>
          </cell>
          <cell r="JJ1373">
            <v>0</v>
          </cell>
          <cell r="JK1373">
            <v>0</v>
          </cell>
          <cell r="JL1373">
            <v>0</v>
          </cell>
          <cell r="JM1373">
            <v>0</v>
          </cell>
          <cell r="JN1373">
            <v>0</v>
          </cell>
          <cell r="JO1373">
            <v>0</v>
          </cell>
          <cell r="JP1373">
            <v>0</v>
          </cell>
          <cell r="JQ1373">
            <v>0</v>
          </cell>
        </row>
        <row r="1374">
          <cell r="D1374" t="str">
            <v>HY_.EX.MTA._.SME.Bigfork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  <cell r="BJ1374">
            <v>0</v>
          </cell>
          <cell r="BK1374">
            <v>0</v>
          </cell>
          <cell r="BL1374">
            <v>0</v>
          </cell>
          <cell r="BM1374">
            <v>0</v>
          </cell>
          <cell r="BN1374">
            <v>0</v>
          </cell>
          <cell r="BO1374">
            <v>0</v>
          </cell>
          <cell r="BP1374">
            <v>0</v>
          </cell>
          <cell r="BQ1374">
            <v>0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0</v>
          </cell>
          <cell r="BW1374">
            <v>0</v>
          </cell>
          <cell r="BX1374">
            <v>0</v>
          </cell>
          <cell r="BY1374">
            <v>0</v>
          </cell>
          <cell r="BZ1374">
            <v>0</v>
          </cell>
          <cell r="CA1374">
            <v>0</v>
          </cell>
          <cell r="CB1374">
            <v>0</v>
          </cell>
          <cell r="CC1374">
            <v>0</v>
          </cell>
          <cell r="CD1374">
            <v>0</v>
          </cell>
          <cell r="CE1374">
            <v>0</v>
          </cell>
          <cell r="CF1374">
            <v>0</v>
          </cell>
          <cell r="CG1374">
            <v>0</v>
          </cell>
          <cell r="CH1374">
            <v>0</v>
          </cell>
          <cell r="CI1374">
            <v>0</v>
          </cell>
          <cell r="CJ1374">
            <v>0</v>
          </cell>
          <cell r="CK1374">
            <v>0</v>
          </cell>
          <cell r="CL1374">
            <v>0</v>
          </cell>
          <cell r="CM1374">
            <v>0</v>
          </cell>
          <cell r="CN1374">
            <v>0</v>
          </cell>
          <cell r="CO1374">
            <v>0</v>
          </cell>
          <cell r="CP1374">
            <v>0</v>
          </cell>
          <cell r="CQ1374">
            <v>0</v>
          </cell>
          <cell r="CR1374">
            <v>0</v>
          </cell>
          <cell r="CS1374">
            <v>0</v>
          </cell>
          <cell r="CT1374">
            <v>0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0</v>
          </cell>
          <cell r="DA1374">
            <v>0</v>
          </cell>
          <cell r="DB1374">
            <v>0</v>
          </cell>
          <cell r="DC1374">
            <v>0</v>
          </cell>
          <cell r="DD1374">
            <v>0</v>
          </cell>
          <cell r="DE1374">
            <v>0</v>
          </cell>
          <cell r="DF1374">
            <v>0</v>
          </cell>
          <cell r="DG1374">
            <v>0</v>
          </cell>
          <cell r="DH1374">
            <v>0</v>
          </cell>
          <cell r="DI1374">
            <v>0</v>
          </cell>
          <cell r="DJ1374">
            <v>0</v>
          </cell>
          <cell r="DK1374">
            <v>0</v>
          </cell>
          <cell r="DL1374">
            <v>0</v>
          </cell>
          <cell r="DM1374">
            <v>0</v>
          </cell>
          <cell r="DN1374">
            <v>0</v>
          </cell>
          <cell r="DO1374">
            <v>0</v>
          </cell>
          <cell r="DP1374">
            <v>0</v>
          </cell>
          <cell r="DQ1374">
            <v>0</v>
          </cell>
          <cell r="DR1374">
            <v>0</v>
          </cell>
          <cell r="DS1374">
            <v>0</v>
          </cell>
          <cell r="DT1374">
            <v>0</v>
          </cell>
          <cell r="DU1374">
            <v>0</v>
          </cell>
          <cell r="DV1374">
            <v>0</v>
          </cell>
          <cell r="DW1374">
            <v>0</v>
          </cell>
          <cell r="DX1374">
            <v>0</v>
          </cell>
          <cell r="DY1374">
            <v>0</v>
          </cell>
          <cell r="DZ1374">
            <v>0</v>
          </cell>
          <cell r="EA1374">
            <v>0</v>
          </cell>
          <cell r="EB1374">
            <v>0</v>
          </cell>
          <cell r="EC1374">
            <v>0</v>
          </cell>
          <cell r="ED1374">
            <v>0</v>
          </cell>
          <cell r="EE1374">
            <v>0</v>
          </cell>
          <cell r="EF1374">
            <v>0</v>
          </cell>
          <cell r="EG1374">
            <v>0</v>
          </cell>
          <cell r="EH1374">
            <v>0</v>
          </cell>
          <cell r="EI1374">
            <v>0</v>
          </cell>
          <cell r="EJ1374">
            <v>0</v>
          </cell>
          <cell r="EK1374">
            <v>0</v>
          </cell>
          <cell r="EL1374">
            <v>0</v>
          </cell>
          <cell r="EM1374">
            <v>0</v>
          </cell>
          <cell r="EN1374">
            <v>0</v>
          </cell>
          <cell r="EO1374">
            <v>0</v>
          </cell>
          <cell r="EP1374">
            <v>0</v>
          </cell>
          <cell r="EQ1374">
            <v>0</v>
          </cell>
          <cell r="ER1374">
            <v>0</v>
          </cell>
          <cell r="ES1374">
            <v>0</v>
          </cell>
          <cell r="ET1374">
            <v>0</v>
          </cell>
          <cell r="EU1374">
            <v>0</v>
          </cell>
          <cell r="EV1374">
            <v>0</v>
          </cell>
          <cell r="EW1374">
            <v>0</v>
          </cell>
          <cell r="EX1374">
            <v>0</v>
          </cell>
          <cell r="EY1374">
            <v>0</v>
          </cell>
          <cell r="EZ1374">
            <v>0</v>
          </cell>
          <cell r="FA1374">
            <v>0</v>
          </cell>
          <cell r="FB1374">
            <v>0</v>
          </cell>
          <cell r="FC1374">
            <v>0</v>
          </cell>
          <cell r="FD1374">
            <v>0</v>
          </cell>
          <cell r="FE1374">
            <v>0</v>
          </cell>
          <cell r="FF1374">
            <v>0</v>
          </cell>
          <cell r="FG1374">
            <v>0</v>
          </cell>
          <cell r="FH1374">
            <v>0</v>
          </cell>
          <cell r="FI1374">
            <v>0</v>
          </cell>
          <cell r="FJ1374">
            <v>0</v>
          </cell>
          <cell r="FK1374">
            <v>0</v>
          </cell>
          <cell r="FL1374">
            <v>0</v>
          </cell>
          <cell r="FM1374">
            <v>0</v>
          </cell>
          <cell r="FN1374">
            <v>0</v>
          </cell>
          <cell r="FO1374">
            <v>0</v>
          </cell>
          <cell r="FP1374">
            <v>0</v>
          </cell>
          <cell r="FQ1374">
            <v>0</v>
          </cell>
          <cell r="FR1374">
            <v>0</v>
          </cell>
          <cell r="FS1374">
            <v>0</v>
          </cell>
          <cell r="FT1374">
            <v>0</v>
          </cell>
          <cell r="FU1374">
            <v>0</v>
          </cell>
          <cell r="FV1374">
            <v>0</v>
          </cell>
          <cell r="FW1374">
            <v>0</v>
          </cell>
          <cell r="FX1374">
            <v>0</v>
          </cell>
          <cell r="FY1374">
            <v>0</v>
          </cell>
          <cell r="FZ1374">
            <v>0</v>
          </cell>
          <cell r="GA1374">
            <v>0</v>
          </cell>
          <cell r="GB1374">
            <v>0</v>
          </cell>
          <cell r="GC1374">
            <v>0</v>
          </cell>
          <cell r="GD1374">
            <v>0</v>
          </cell>
          <cell r="GE1374">
            <v>0</v>
          </cell>
          <cell r="GF1374">
            <v>0</v>
          </cell>
          <cell r="GG1374">
            <v>0</v>
          </cell>
          <cell r="GH1374">
            <v>0</v>
          </cell>
          <cell r="GI1374">
            <v>0</v>
          </cell>
          <cell r="GJ1374">
            <v>0</v>
          </cell>
          <cell r="GK1374">
            <v>0</v>
          </cell>
          <cell r="GL1374">
            <v>0</v>
          </cell>
          <cell r="GM1374">
            <v>0</v>
          </cell>
          <cell r="GN1374">
            <v>0</v>
          </cell>
          <cell r="GO1374">
            <v>0</v>
          </cell>
          <cell r="GP1374">
            <v>0</v>
          </cell>
          <cell r="GQ1374">
            <v>0</v>
          </cell>
          <cell r="GR1374">
            <v>0</v>
          </cell>
          <cell r="GS1374">
            <v>0</v>
          </cell>
          <cell r="GT1374">
            <v>0</v>
          </cell>
          <cell r="GU1374">
            <v>0</v>
          </cell>
          <cell r="GV1374">
            <v>0</v>
          </cell>
          <cell r="GW1374">
            <v>0</v>
          </cell>
          <cell r="GX1374">
            <v>0</v>
          </cell>
          <cell r="GY1374">
            <v>0</v>
          </cell>
          <cell r="GZ1374">
            <v>0</v>
          </cell>
          <cell r="HA1374">
            <v>0</v>
          </cell>
          <cell r="HB1374">
            <v>0</v>
          </cell>
          <cell r="HC1374">
            <v>0</v>
          </cell>
          <cell r="HD1374">
            <v>0</v>
          </cell>
          <cell r="HE1374">
            <v>0</v>
          </cell>
          <cell r="HF1374">
            <v>0</v>
          </cell>
          <cell r="HG1374">
            <v>0</v>
          </cell>
          <cell r="HH1374">
            <v>0</v>
          </cell>
          <cell r="HI1374">
            <v>0</v>
          </cell>
          <cell r="HJ1374">
            <v>0</v>
          </cell>
          <cell r="HK1374">
            <v>0</v>
          </cell>
          <cell r="HL1374">
            <v>0</v>
          </cell>
          <cell r="HM1374">
            <v>0</v>
          </cell>
          <cell r="HN1374">
            <v>0</v>
          </cell>
          <cell r="HO1374">
            <v>0</v>
          </cell>
          <cell r="HP1374">
            <v>0</v>
          </cell>
          <cell r="HQ1374">
            <v>0</v>
          </cell>
          <cell r="HR1374">
            <v>0</v>
          </cell>
          <cell r="HS1374">
            <v>0</v>
          </cell>
          <cell r="HT1374">
            <v>0</v>
          </cell>
          <cell r="HU1374">
            <v>0</v>
          </cell>
          <cell r="HV1374">
            <v>0</v>
          </cell>
          <cell r="HW1374">
            <v>0</v>
          </cell>
          <cell r="HX1374">
            <v>0</v>
          </cell>
          <cell r="HY1374">
            <v>0</v>
          </cell>
          <cell r="HZ1374">
            <v>0</v>
          </cell>
          <cell r="IA1374">
            <v>0</v>
          </cell>
          <cell r="IB1374">
            <v>0</v>
          </cell>
          <cell r="IC1374">
            <v>0</v>
          </cell>
          <cell r="ID1374">
            <v>0</v>
          </cell>
          <cell r="IE1374">
            <v>0</v>
          </cell>
          <cell r="IF1374">
            <v>0</v>
          </cell>
          <cell r="IG1374">
            <v>0</v>
          </cell>
          <cell r="IH1374">
            <v>0</v>
          </cell>
          <cell r="II1374">
            <v>0</v>
          </cell>
          <cell r="IJ1374">
            <v>0</v>
          </cell>
          <cell r="IK1374">
            <v>0</v>
          </cell>
          <cell r="IL1374">
            <v>0</v>
          </cell>
          <cell r="IM1374">
            <v>0</v>
          </cell>
          <cell r="IN1374">
            <v>0</v>
          </cell>
          <cell r="IO1374">
            <v>0</v>
          </cell>
          <cell r="IP1374">
            <v>0</v>
          </cell>
          <cell r="IQ1374">
            <v>0</v>
          </cell>
          <cell r="IR1374">
            <v>0</v>
          </cell>
          <cell r="IS1374">
            <v>0</v>
          </cell>
          <cell r="IT1374">
            <v>0</v>
          </cell>
          <cell r="IU1374">
            <v>0</v>
          </cell>
          <cell r="IV1374">
            <v>0</v>
          </cell>
          <cell r="IW1374">
            <v>0</v>
          </cell>
          <cell r="IX1374">
            <v>0</v>
          </cell>
          <cell r="IY1374">
            <v>0</v>
          </cell>
          <cell r="IZ1374">
            <v>0</v>
          </cell>
          <cell r="JA1374">
            <v>0</v>
          </cell>
          <cell r="JB1374">
            <v>0</v>
          </cell>
          <cell r="JC1374">
            <v>0</v>
          </cell>
          <cell r="JD1374">
            <v>0</v>
          </cell>
          <cell r="JE1374">
            <v>0</v>
          </cell>
          <cell r="JF1374">
            <v>0</v>
          </cell>
          <cell r="JG1374">
            <v>0</v>
          </cell>
          <cell r="JH1374">
            <v>0</v>
          </cell>
          <cell r="JI1374">
            <v>0</v>
          </cell>
          <cell r="JJ1374">
            <v>0</v>
          </cell>
          <cell r="JK1374">
            <v>0</v>
          </cell>
          <cell r="JL1374">
            <v>0</v>
          </cell>
          <cell r="JM1374">
            <v>0</v>
          </cell>
          <cell r="JN1374">
            <v>0</v>
          </cell>
          <cell r="JO1374">
            <v>0</v>
          </cell>
          <cell r="JP1374">
            <v>0</v>
          </cell>
          <cell r="JQ1374">
            <v>0</v>
          </cell>
        </row>
        <row r="1375">
          <cell r="D1375" t="str">
            <v>HY_.EX.NUT._.BER.Cutler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>
            <v>0</v>
          </cell>
          <cell r="BQ1375">
            <v>0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0</v>
          </cell>
          <cell r="BW1375">
            <v>0</v>
          </cell>
          <cell r="BX1375">
            <v>0</v>
          </cell>
          <cell r="BY1375">
            <v>0</v>
          </cell>
          <cell r="BZ1375">
            <v>0</v>
          </cell>
          <cell r="CA1375">
            <v>0</v>
          </cell>
          <cell r="CB1375">
            <v>0</v>
          </cell>
          <cell r="CC1375">
            <v>0</v>
          </cell>
          <cell r="CD1375">
            <v>0</v>
          </cell>
          <cell r="CE1375">
            <v>0</v>
          </cell>
          <cell r="CF1375">
            <v>0</v>
          </cell>
          <cell r="CG1375">
            <v>0</v>
          </cell>
          <cell r="CH1375">
            <v>0</v>
          </cell>
          <cell r="CI1375">
            <v>0</v>
          </cell>
          <cell r="CJ1375">
            <v>0</v>
          </cell>
          <cell r="CK1375">
            <v>0</v>
          </cell>
          <cell r="CL1375">
            <v>0</v>
          </cell>
          <cell r="CM1375">
            <v>0</v>
          </cell>
          <cell r="CN1375">
            <v>0</v>
          </cell>
          <cell r="CO1375">
            <v>0</v>
          </cell>
          <cell r="CP1375">
            <v>0</v>
          </cell>
          <cell r="CQ1375">
            <v>0</v>
          </cell>
          <cell r="CR1375">
            <v>0</v>
          </cell>
          <cell r="CS1375">
            <v>0</v>
          </cell>
          <cell r="CT1375">
            <v>0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0</v>
          </cell>
          <cell r="DA1375">
            <v>0</v>
          </cell>
          <cell r="DB1375">
            <v>0</v>
          </cell>
          <cell r="DC1375">
            <v>0</v>
          </cell>
          <cell r="DD1375">
            <v>0</v>
          </cell>
          <cell r="DE1375">
            <v>0</v>
          </cell>
          <cell r="DF1375">
            <v>0</v>
          </cell>
          <cell r="DG1375">
            <v>0</v>
          </cell>
          <cell r="DH1375">
            <v>0</v>
          </cell>
          <cell r="DI1375">
            <v>0</v>
          </cell>
          <cell r="DJ1375">
            <v>0</v>
          </cell>
          <cell r="DK1375">
            <v>0</v>
          </cell>
          <cell r="DL1375">
            <v>0</v>
          </cell>
          <cell r="DM1375">
            <v>0</v>
          </cell>
          <cell r="DN1375">
            <v>0</v>
          </cell>
          <cell r="DO1375">
            <v>0</v>
          </cell>
          <cell r="DP1375">
            <v>0</v>
          </cell>
          <cell r="DQ1375">
            <v>0</v>
          </cell>
          <cell r="DR1375">
            <v>0</v>
          </cell>
          <cell r="DS1375">
            <v>0</v>
          </cell>
          <cell r="DT1375">
            <v>0</v>
          </cell>
          <cell r="DU1375">
            <v>0</v>
          </cell>
          <cell r="DV1375">
            <v>0</v>
          </cell>
          <cell r="DW1375">
            <v>0</v>
          </cell>
          <cell r="DX1375">
            <v>0</v>
          </cell>
          <cell r="DY1375">
            <v>0</v>
          </cell>
          <cell r="DZ1375">
            <v>0</v>
          </cell>
          <cell r="EA1375">
            <v>0</v>
          </cell>
          <cell r="EB1375">
            <v>0</v>
          </cell>
          <cell r="EC1375">
            <v>0</v>
          </cell>
          <cell r="ED1375">
            <v>0</v>
          </cell>
          <cell r="EE1375">
            <v>0</v>
          </cell>
          <cell r="EF1375">
            <v>0</v>
          </cell>
          <cell r="EG1375">
            <v>0</v>
          </cell>
          <cell r="EH1375">
            <v>0</v>
          </cell>
          <cell r="EI1375">
            <v>0</v>
          </cell>
          <cell r="EJ1375">
            <v>0</v>
          </cell>
          <cell r="EK1375">
            <v>0</v>
          </cell>
          <cell r="EL1375">
            <v>0</v>
          </cell>
          <cell r="EM1375">
            <v>0</v>
          </cell>
          <cell r="EN1375">
            <v>0</v>
          </cell>
          <cell r="EO1375">
            <v>0</v>
          </cell>
          <cell r="EP1375">
            <v>0</v>
          </cell>
          <cell r="EQ1375">
            <v>0</v>
          </cell>
          <cell r="ER1375">
            <v>0</v>
          </cell>
          <cell r="ES1375">
            <v>0</v>
          </cell>
          <cell r="ET1375">
            <v>0</v>
          </cell>
          <cell r="EU1375">
            <v>0</v>
          </cell>
          <cell r="EV1375">
            <v>0</v>
          </cell>
          <cell r="EW1375">
            <v>0</v>
          </cell>
          <cell r="EX1375">
            <v>0</v>
          </cell>
          <cell r="EY1375">
            <v>0</v>
          </cell>
          <cell r="EZ1375">
            <v>0</v>
          </cell>
          <cell r="FA1375">
            <v>0</v>
          </cell>
          <cell r="FB1375">
            <v>0</v>
          </cell>
          <cell r="FC1375">
            <v>0</v>
          </cell>
          <cell r="FD1375">
            <v>0</v>
          </cell>
          <cell r="FE1375">
            <v>0</v>
          </cell>
          <cell r="FF1375">
            <v>0</v>
          </cell>
          <cell r="FG1375">
            <v>0</v>
          </cell>
          <cell r="FH1375">
            <v>0</v>
          </cell>
          <cell r="FI1375">
            <v>0</v>
          </cell>
          <cell r="FJ1375">
            <v>0</v>
          </cell>
          <cell r="FK1375">
            <v>0</v>
          </cell>
          <cell r="FL1375">
            <v>0</v>
          </cell>
          <cell r="FM1375">
            <v>0</v>
          </cell>
          <cell r="FN1375">
            <v>0</v>
          </cell>
          <cell r="FO1375">
            <v>0</v>
          </cell>
          <cell r="FP1375">
            <v>0</v>
          </cell>
          <cell r="FQ1375">
            <v>0</v>
          </cell>
          <cell r="FR1375">
            <v>0</v>
          </cell>
          <cell r="FS1375">
            <v>0</v>
          </cell>
          <cell r="FT1375">
            <v>0</v>
          </cell>
          <cell r="FU1375">
            <v>0</v>
          </cell>
          <cell r="FV1375">
            <v>0</v>
          </cell>
          <cell r="FW1375">
            <v>0</v>
          </cell>
          <cell r="FX1375">
            <v>0</v>
          </cell>
          <cell r="FY1375">
            <v>0</v>
          </cell>
          <cell r="FZ1375">
            <v>0</v>
          </cell>
          <cell r="GA1375">
            <v>0</v>
          </cell>
          <cell r="GB1375">
            <v>0</v>
          </cell>
          <cell r="GC1375">
            <v>0</v>
          </cell>
          <cell r="GD1375">
            <v>0</v>
          </cell>
          <cell r="GE1375">
            <v>0</v>
          </cell>
          <cell r="GF1375">
            <v>0</v>
          </cell>
          <cell r="GG1375">
            <v>0</v>
          </cell>
          <cell r="GH1375">
            <v>0</v>
          </cell>
          <cell r="GI1375">
            <v>0</v>
          </cell>
          <cell r="GJ1375">
            <v>0</v>
          </cell>
          <cell r="GK1375">
            <v>0</v>
          </cell>
          <cell r="GL1375">
            <v>0</v>
          </cell>
          <cell r="GM1375">
            <v>0</v>
          </cell>
          <cell r="GN1375">
            <v>0</v>
          </cell>
          <cell r="GO1375">
            <v>0</v>
          </cell>
          <cell r="GP1375">
            <v>0</v>
          </cell>
          <cell r="GQ1375">
            <v>0</v>
          </cell>
          <cell r="GR1375">
            <v>0</v>
          </cell>
          <cell r="GS1375">
            <v>0</v>
          </cell>
          <cell r="GT1375">
            <v>0</v>
          </cell>
          <cell r="GU1375">
            <v>0</v>
          </cell>
          <cell r="GV1375">
            <v>0</v>
          </cell>
          <cell r="GW1375">
            <v>0</v>
          </cell>
          <cell r="GX1375">
            <v>0</v>
          </cell>
          <cell r="GY1375">
            <v>0</v>
          </cell>
          <cell r="GZ1375">
            <v>0</v>
          </cell>
          <cell r="HA1375">
            <v>0</v>
          </cell>
          <cell r="HB1375">
            <v>0</v>
          </cell>
          <cell r="HC1375">
            <v>0</v>
          </cell>
          <cell r="HD1375">
            <v>0</v>
          </cell>
          <cell r="HE1375">
            <v>0</v>
          </cell>
          <cell r="HF1375">
            <v>0</v>
          </cell>
          <cell r="HG1375">
            <v>0</v>
          </cell>
          <cell r="HH1375">
            <v>0</v>
          </cell>
          <cell r="HI1375">
            <v>0</v>
          </cell>
          <cell r="HJ1375">
            <v>0</v>
          </cell>
          <cell r="HK1375">
            <v>0</v>
          </cell>
          <cell r="HL1375">
            <v>0</v>
          </cell>
          <cell r="HM1375">
            <v>0</v>
          </cell>
          <cell r="HN1375">
            <v>0</v>
          </cell>
          <cell r="HO1375">
            <v>0</v>
          </cell>
          <cell r="HP1375">
            <v>0</v>
          </cell>
          <cell r="HQ1375">
            <v>0</v>
          </cell>
          <cell r="HR1375">
            <v>0</v>
          </cell>
          <cell r="HS1375">
            <v>0</v>
          </cell>
          <cell r="HT1375">
            <v>0</v>
          </cell>
          <cell r="HU1375">
            <v>0</v>
          </cell>
          <cell r="HV1375">
            <v>0</v>
          </cell>
          <cell r="HW1375">
            <v>0</v>
          </cell>
          <cell r="HX1375">
            <v>0</v>
          </cell>
          <cell r="HY1375">
            <v>0</v>
          </cell>
          <cell r="HZ1375">
            <v>0</v>
          </cell>
          <cell r="IA1375">
            <v>0</v>
          </cell>
          <cell r="IB1375">
            <v>0</v>
          </cell>
          <cell r="IC1375">
            <v>0</v>
          </cell>
          <cell r="ID1375">
            <v>0</v>
          </cell>
          <cell r="IE1375">
            <v>0</v>
          </cell>
          <cell r="IF1375">
            <v>0</v>
          </cell>
          <cell r="IG1375">
            <v>0</v>
          </cell>
          <cell r="IH1375">
            <v>0</v>
          </cell>
          <cell r="II1375">
            <v>0</v>
          </cell>
          <cell r="IJ1375">
            <v>0</v>
          </cell>
          <cell r="IK1375">
            <v>0</v>
          </cell>
          <cell r="IL1375">
            <v>0</v>
          </cell>
          <cell r="IM1375">
            <v>0</v>
          </cell>
          <cell r="IN1375">
            <v>0</v>
          </cell>
          <cell r="IO1375">
            <v>0</v>
          </cell>
          <cell r="IP1375">
            <v>0</v>
          </cell>
          <cell r="IQ1375">
            <v>0</v>
          </cell>
          <cell r="IR1375">
            <v>0</v>
          </cell>
          <cell r="IS1375">
            <v>0</v>
          </cell>
          <cell r="IT1375">
            <v>0</v>
          </cell>
          <cell r="IU1375">
            <v>0</v>
          </cell>
          <cell r="IV1375">
            <v>0</v>
          </cell>
          <cell r="IW1375">
            <v>0</v>
          </cell>
          <cell r="IX1375">
            <v>0</v>
          </cell>
          <cell r="IY1375">
            <v>0</v>
          </cell>
          <cell r="IZ1375">
            <v>0</v>
          </cell>
          <cell r="JA1375">
            <v>0</v>
          </cell>
          <cell r="JB1375">
            <v>0</v>
          </cell>
          <cell r="JC1375">
            <v>0</v>
          </cell>
          <cell r="JD1375">
            <v>0</v>
          </cell>
          <cell r="JE1375">
            <v>0</v>
          </cell>
          <cell r="JF1375">
            <v>0</v>
          </cell>
          <cell r="JG1375">
            <v>0</v>
          </cell>
          <cell r="JH1375">
            <v>0</v>
          </cell>
          <cell r="JI1375">
            <v>0</v>
          </cell>
          <cell r="JJ1375">
            <v>0</v>
          </cell>
          <cell r="JK1375">
            <v>0</v>
          </cell>
          <cell r="JL1375">
            <v>0</v>
          </cell>
          <cell r="JM1375">
            <v>0</v>
          </cell>
          <cell r="JN1375">
            <v>0</v>
          </cell>
          <cell r="JO1375">
            <v>0</v>
          </cell>
          <cell r="JP1375">
            <v>0</v>
          </cell>
          <cell r="JQ1375">
            <v>0</v>
          </cell>
        </row>
        <row r="1376">
          <cell r="D1376" t="str">
            <v>HY_.EX.PNC._.LEW.Merwin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  <cell r="BJ1376">
            <v>0</v>
          </cell>
          <cell r="BK1376">
            <v>0</v>
          </cell>
          <cell r="BL1376">
            <v>0</v>
          </cell>
          <cell r="BM1376">
            <v>0</v>
          </cell>
          <cell r="BN1376">
            <v>0</v>
          </cell>
          <cell r="BO1376">
            <v>0</v>
          </cell>
          <cell r="BP1376">
            <v>0</v>
          </cell>
          <cell r="BQ1376">
            <v>0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0</v>
          </cell>
          <cell r="BW1376">
            <v>0</v>
          </cell>
          <cell r="BX1376">
            <v>0</v>
          </cell>
          <cell r="BY1376">
            <v>0</v>
          </cell>
          <cell r="BZ1376">
            <v>0</v>
          </cell>
          <cell r="CA1376">
            <v>0</v>
          </cell>
          <cell r="CB1376">
            <v>0</v>
          </cell>
          <cell r="CC1376">
            <v>0</v>
          </cell>
          <cell r="CD1376">
            <v>0</v>
          </cell>
          <cell r="CE1376">
            <v>0</v>
          </cell>
          <cell r="CF1376">
            <v>0</v>
          </cell>
          <cell r="CG1376">
            <v>0</v>
          </cell>
          <cell r="CH1376">
            <v>0</v>
          </cell>
          <cell r="CI1376">
            <v>0</v>
          </cell>
          <cell r="CJ1376">
            <v>0</v>
          </cell>
          <cell r="CK1376">
            <v>0</v>
          </cell>
          <cell r="CL1376">
            <v>0</v>
          </cell>
          <cell r="CM1376">
            <v>0</v>
          </cell>
          <cell r="CN1376">
            <v>0</v>
          </cell>
          <cell r="CO1376">
            <v>0</v>
          </cell>
          <cell r="CP1376">
            <v>0</v>
          </cell>
          <cell r="CQ1376">
            <v>0</v>
          </cell>
          <cell r="CR1376">
            <v>0</v>
          </cell>
          <cell r="CS1376">
            <v>0</v>
          </cell>
          <cell r="CT1376">
            <v>0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0</v>
          </cell>
          <cell r="DA1376">
            <v>0</v>
          </cell>
          <cell r="DB1376">
            <v>0</v>
          </cell>
          <cell r="DC1376">
            <v>0</v>
          </cell>
          <cell r="DD1376">
            <v>0</v>
          </cell>
          <cell r="DE1376">
            <v>0</v>
          </cell>
          <cell r="DF1376">
            <v>0</v>
          </cell>
          <cell r="DG1376">
            <v>0</v>
          </cell>
          <cell r="DH1376">
            <v>0</v>
          </cell>
          <cell r="DI1376">
            <v>0</v>
          </cell>
          <cell r="DJ1376">
            <v>0</v>
          </cell>
          <cell r="DK1376">
            <v>0</v>
          </cell>
          <cell r="DL1376">
            <v>0</v>
          </cell>
          <cell r="DM1376">
            <v>0</v>
          </cell>
          <cell r="DN1376">
            <v>0</v>
          </cell>
          <cell r="DO1376">
            <v>0</v>
          </cell>
          <cell r="DP1376">
            <v>0</v>
          </cell>
          <cell r="DQ1376">
            <v>0</v>
          </cell>
          <cell r="DR1376">
            <v>0</v>
          </cell>
          <cell r="DS1376">
            <v>0</v>
          </cell>
          <cell r="DT1376">
            <v>0</v>
          </cell>
          <cell r="DU1376">
            <v>0</v>
          </cell>
          <cell r="DV1376">
            <v>0</v>
          </cell>
          <cell r="DW1376">
            <v>0</v>
          </cell>
          <cell r="DX1376">
            <v>0</v>
          </cell>
          <cell r="DY1376">
            <v>0</v>
          </cell>
          <cell r="DZ1376">
            <v>0</v>
          </cell>
          <cell r="EA1376">
            <v>0</v>
          </cell>
          <cell r="EB1376">
            <v>0</v>
          </cell>
          <cell r="EC1376">
            <v>0</v>
          </cell>
          <cell r="ED1376">
            <v>0</v>
          </cell>
          <cell r="EE1376">
            <v>0</v>
          </cell>
          <cell r="EF1376">
            <v>0</v>
          </cell>
          <cell r="EG1376">
            <v>0</v>
          </cell>
          <cell r="EH1376">
            <v>0</v>
          </cell>
          <cell r="EI1376">
            <v>0</v>
          </cell>
          <cell r="EJ1376">
            <v>0</v>
          </cell>
          <cell r="EK1376">
            <v>0</v>
          </cell>
          <cell r="EL1376">
            <v>0</v>
          </cell>
          <cell r="EM1376">
            <v>0</v>
          </cell>
          <cell r="EN1376">
            <v>0</v>
          </cell>
          <cell r="EO1376">
            <v>0</v>
          </cell>
          <cell r="EP1376">
            <v>0</v>
          </cell>
          <cell r="EQ1376">
            <v>0</v>
          </cell>
          <cell r="ER1376">
            <v>0</v>
          </cell>
          <cell r="ES1376">
            <v>0</v>
          </cell>
          <cell r="ET1376">
            <v>0</v>
          </cell>
          <cell r="EU1376">
            <v>0</v>
          </cell>
          <cell r="EV1376">
            <v>0</v>
          </cell>
          <cell r="EW1376">
            <v>0</v>
          </cell>
          <cell r="EX1376">
            <v>0</v>
          </cell>
          <cell r="EY1376">
            <v>0</v>
          </cell>
          <cell r="EZ1376">
            <v>0</v>
          </cell>
          <cell r="FA1376">
            <v>0</v>
          </cell>
          <cell r="FB1376">
            <v>0</v>
          </cell>
          <cell r="FC1376">
            <v>0</v>
          </cell>
          <cell r="FD1376">
            <v>0</v>
          </cell>
          <cell r="FE1376">
            <v>0</v>
          </cell>
          <cell r="FF1376">
            <v>0</v>
          </cell>
          <cell r="FG1376">
            <v>0</v>
          </cell>
          <cell r="FH1376">
            <v>0</v>
          </cell>
          <cell r="FI1376">
            <v>0</v>
          </cell>
          <cell r="FJ1376">
            <v>0</v>
          </cell>
          <cell r="FK1376">
            <v>0</v>
          </cell>
          <cell r="FL1376">
            <v>0</v>
          </cell>
          <cell r="FM1376">
            <v>0</v>
          </cell>
          <cell r="FN1376">
            <v>0</v>
          </cell>
          <cell r="FO1376">
            <v>0</v>
          </cell>
          <cell r="FP1376">
            <v>0</v>
          </cell>
          <cell r="FQ1376">
            <v>0</v>
          </cell>
          <cell r="FR1376">
            <v>0</v>
          </cell>
          <cell r="FS1376">
            <v>0</v>
          </cell>
          <cell r="FT1376">
            <v>0</v>
          </cell>
          <cell r="FU1376">
            <v>0</v>
          </cell>
          <cell r="FV1376">
            <v>0</v>
          </cell>
          <cell r="FW1376">
            <v>0</v>
          </cell>
          <cell r="FX1376">
            <v>0</v>
          </cell>
          <cell r="FY1376">
            <v>0</v>
          </cell>
          <cell r="FZ1376">
            <v>0</v>
          </cell>
          <cell r="GA1376">
            <v>0</v>
          </cell>
          <cell r="GB1376">
            <v>0</v>
          </cell>
          <cell r="GC1376">
            <v>0</v>
          </cell>
          <cell r="GD1376">
            <v>0</v>
          </cell>
          <cell r="GE1376">
            <v>0</v>
          </cell>
          <cell r="GF1376">
            <v>0</v>
          </cell>
          <cell r="GG1376">
            <v>0</v>
          </cell>
          <cell r="GH1376">
            <v>0</v>
          </cell>
          <cell r="GI1376">
            <v>0</v>
          </cell>
          <cell r="GJ1376">
            <v>0</v>
          </cell>
          <cell r="GK1376">
            <v>0</v>
          </cell>
          <cell r="GL1376">
            <v>0</v>
          </cell>
          <cell r="GM1376">
            <v>0</v>
          </cell>
          <cell r="GN1376">
            <v>0</v>
          </cell>
          <cell r="GO1376">
            <v>0</v>
          </cell>
          <cell r="GP1376">
            <v>0</v>
          </cell>
          <cell r="GQ1376">
            <v>0</v>
          </cell>
          <cell r="GR1376">
            <v>0</v>
          </cell>
          <cell r="GS1376">
            <v>0</v>
          </cell>
          <cell r="GT1376">
            <v>0</v>
          </cell>
          <cell r="GU1376">
            <v>0</v>
          </cell>
          <cell r="GV1376">
            <v>0</v>
          </cell>
          <cell r="GW1376">
            <v>0</v>
          </cell>
          <cell r="GX1376">
            <v>0</v>
          </cell>
          <cell r="GY1376">
            <v>0</v>
          </cell>
          <cell r="GZ1376">
            <v>0</v>
          </cell>
          <cell r="HA1376">
            <v>0</v>
          </cell>
          <cell r="HB1376">
            <v>0</v>
          </cell>
          <cell r="HC1376">
            <v>0</v>
          </cell>
          <cell r="HD1376">
            <v>0</v>
          </cell>
          <cell r="HE1376">
            <v>0</v>
          </cell>
          <cell r="HF1376">
            <v>0</v>
          </cell>
          <cell r="HG1376">
            <v>0</v>
          </cell>
          <cell r="HH1376">
            <v>0</v>
          </cell>
          <cell r="HI1376">
            <v>0</v>
          </cell>
          <cell r="HJ1376">
            <v>0</v>
          </cell>
          <cell r="HK1376">
            <v>0</v>
          </cell>
          <cell r="HL1376">
            <v>0</v>
          </cell>
          <cell r="HM1376">
            <v>0</v>
          </cell>
          <cell r="HN1376">
            <v>0</v>
          </cell>
          <cell r="HO1376">
            <v>0</v>
          </cell>
          <cell r="HP1376">
            <v>0</v>
          </cell>
          <cell r="HQ1376">
            <v>0</v>
          </cell>
          <cell r="HR1376">
            <v>0</v>
          </cell>
          <cell r="HS1376">
            <v>0</v>
          </cell>
          <cell r="HT1376">
            <v>0</v>
          </cell>
          <cell r="HU1376">
            <v>0</v>
          </cell>
          <cell r="HV1376">
            <v>0</v>
          </cell>
          <cell r="HW1376">
            <v>0</v>
          </cell>
          <cell r="HX1376">
            <v>0</v>
          </cell>
          <cell r="HY1376">
            <v>0</v>
          </cell>
          <cell r="HZ1376">
            <v>0</v>
          </cell>
          <cell r="IA1376">
            <v>0</v>
          </cell>
          <cell r="IB1376">
            <v>0</v>
          </cell>
          <cell r="IC1376">
            <v>0</v>
          </cell>
          <cell r="ID1376">
            <v>0</v>
          </cell>
          <cell r="IE1376">
            <v>0</v>
          </cell>
          <cell r="IF1376">
            <v>0</v>
          </cell>
          <cell r="IG1376">
            <v>0</v>
          </cell>
          <cell r="IH1376">
            <v>0</v>
          </cell>
          <cell r="II1376">
            <v>0</v>
          </cell>
          <cell r="IJ1376">
            <v>0</v>
          </cell>
          <cell r="IK1376">
            <v>0</v>
          </cell>
          <cell r="IL1376">
            <v>0</v>
          </cell>
          <cell r="IM1376">
            <v>0</v>
          </cell>
          <cell r="IN1376">
            <v>0</v>
          </cell>
          <cell r="IO1376">
            <v>0</v>
          </cell>
          <cell r="IP1376">
            <v>0</v>
          </cell>
          <cell r="IQ1376">
            <v>0</v>
          </cell>
          <cell r="IR1376">
            <v>0</v>
          </cell>
          <cell r="IS1376">
            <v>0</v>
          </cell>
          <cell r="IT1376">
            <v>0</v>
          </cell>
          <cell r="IU1376">
            <v>0</v>
          </cell>
          <cell r="IV1376">
            <v>0</v>
          </cell>
          <cell r="IW1376">
            <v>0</v>
          </cell>
          <cell r="IX1376">
            <v>0</v>
          </cell>
          <cell r="IY1376">
            <v>0</v>
          </cell>
          <cell r="IZ1376">
            <v>0</v>
          </cell>
          <cell r="JA1376">
            <v>0</v>
          </cell>
          <cell r="JB1376">
            <v>0</v>
          </cell>
          <cell r="JC1376">
            <v>0</v>
          </cell>
          <cell r="JD1376">
            <v>0</v>
          </cell>
          <cell r="JE1376">
            <v>0</v>
          </cell>
          <cell r="JF1376">
            <v>0</v>
          </cell>
          <cell r="JG1376">
            <v>0</v>
          </cell>
          <cell r="JH1376">
            <v>0</v>
          </cell>
          <cell r="JI1376">
            <v>0</v>
          </cell>
          <cell r="JJ1376">
            <v>0</v>
          </cell>
          <cell r="JK1376">
            <v>0</v>
          </cell>
          <cell r="JL1376">
            <v>0</v>
          </cell>
          <cell r="JM1376">
            <v>0</v>
          </cell>
          <cell r="JN1376">
            <v>0</v>
          </cell>
          <cell r="JO1376">
            <v>0</v>
          </cell>
          <cell r="JP1376">
            <v>0</v>
          </cell>
          <cell r="JQ1376">
            <v>0</v>
          </cell>
        </row>
        <row r="1377">
          <cell r="D1377" t="str">
            <v>HY_.EX.PNC._.LEW.Swift 1</v>
          </cell>
          <cell r="F1377">
            <v>-44.727442910007085</v>
          </cell>
          <cell r="G1377">
            <v>-7.1350213099940447</v>
          </cell>
          <cell r="H1377">
            <v>71.145681329995568</v>
          </cell>
          <cell r="I1377">
            <v>-19.283217110001715</v>
          </cell>
          <cell r="J1377">
            <v>14.44862861000729</v>
          </cell>
          <cell r="K1377">
            <v>-202.29624707999392</v>
          </cell>
          <cell r="L1377">
            <v>187.84761853999589</v>
          </cell>
          <cell r="M1377">
            <v>122.28303705000053</v>
          </cell>
          <cell r="N1377">
            <v>-122.28303705000053</v>
          </cell>
          <cell r="O1377">
            <v>21.67529685999034</v>
          </cell>
          <cell r="P1377">
            <v>-32.440060840002843</v>
          </cell>
          <cell r="Q1377">
            <v>10.764763979997952</v>
          </cell>
          <cell r="R1377">
            <v>-6.9965608417987823E-8</v>
          </cell>
          <cell r="S1377">
            <v>-287.37114192001172</v>
          </cell>
          <cell r="T1377">
            <v>287.37114191998262</v>
          </cell>
          <cell r="U1377">
            <v>-3.9995939005166292E-8</v>
          </cell>
          <cell r="V1377">
            <v>-177.28852213999926</v>
          </cell>
          <cell r="W1377">
            <v>177.28852213000937</v>
          </cell>
          <cell r="X1377">
            <v>0</v>
          </cell>
          <cell r="Y1377">
            <v>-4.0003214962780476E-8</v>
          </cell>
          <cell r="Z1377">
            <v>1.0004441719502211E-8</v>
          </cell>
          <cell r="AA1377">
            <v>9.998984751291573E-9</v>
          </cell>
          <cell r="AB1377">
            <v>-38.768946720003441</v>
          </cell>
          <cell r="AC1377">
            <v>38.768946730007883</v>
          </cell>
          <cell r="AD1377">
            <v>-1.0011717677116394E-8</v>
          </cell>
          <cell r="AE1377">
            <v>-1.9790604710578918E-8</v>
          </cell>
          <cell r="AF1377">
            <v>-9.9826138466596603E-9</v>
          </cell>
          <cell r="AG1377">
            <v>9.9971657618880272E-9</v>
          </cell>
          <cell r="AH1377">
            <v>-2.0008883439004421E-8</v>
          </cell>
          <cell r="AI1377">
            <v>-66.338750310009345</v>
          </cell>
          <cell r="AJ1377">
            <v>66.338750300008542</v>
          </cell>
          <cell r="AK1377">
            <v>-1.0004441719502211E-8</v>
          </cell>
          <cell r="AL1377">
            <v>-45.687421419988823</v>
          </cell>
          <cell r="AM1377">
            <v>45.687421439999525</v>
          </cell>
          <cell r="AN1377">
            <v>-206.14159826000105</v>
          </cell>
          <cell r="AO1377">
            <v>83.557433340029093</v>
          </cell>
          <cell r="AP1377">
            <v>122.58416493001278</v>
          </cell>
          <cell r="AQ1377">
            <v>-9.9826138466596603E-9</v>
          </cell>
          <cell r="AR1377">
            <v>2.0139850676059723E-8</v>
          </cell>
          <cell r="AS1377">
            <v>1.9994331523776054E-8</v>
          </cell>
          <cell r="AT1377">
            <v>0</v>
          </cell>
          <cell r="AU1377">
            <v>-9.9971657618880272E-9</v>
          </cell>
          <cell r="AV1377">
            <v>0</v>
          </cell>
          <cell r="AW1377">
            <v>-59.899999990011565</v>
          </cell>
          <cell r="AX1377">
            <v>164.56971317000716</v>
          </cell>
          <cell r="AY1377">
            <v>-290.14536595001118</v>
          </cell>
          <cell r="AZ1377">
            <v>185.47565279999981</v>
          </cell>
          <cell r="BA1377">
            <v>0</v>
          </cell>
          <cell r="BB1377">
            <v>0</v>
          </cell>
          <cell r="BC1377">
            <v>0</v>
          </cell>
          <cell r="BD1377">
            <v>-1.9994331523776054E-8</v>
          </cell>
          <cell r="BE1377">
            <v>2.9918737709522247E-8</v>
          </cell>
          <cell r="BF1377">
            <v>-9.9971657618880272E-9</v>
          </cell>
          <cell r="BG1377">
            <v>0</v>
          </cell>
          <cell r="BH1377">
            <v>20.947489799968025</v>
          </cell>
          <cell r="BI1377">
            <v>-20.947489809994295</v>
          </cell>
          <cell r="BJ1377">
            <v>76.301549680014432</v>
          </cell>
          <cell r="BK1377">
            <v>-268.00341762001335</v>
          </cell>
          <cell r="BL1377">
            <v>191.70186797001224</v>
          </cell>
          <cell r="BM1377">
            <v>9.998984751291573E-9</v>
          </cell>
          <cell r="BN1377">
            <v>0</v>
          </cell>
          <cell r="BO1377">
            <v>1.0004441719502211E-8</v>
          </cell>
          <cell r="BP1377">
            <v>158.88235295002232</v>
          </cell>
          <cell r="BQ1377">
            <v>-158.88235295003687</v>
          </cell>
          <cell r="BR1377">
            <v>-3.9930455386638641E-8</v>
          </cell>
          <cell r="BS1377">
            <v>-9.4712208600103622</v>
          </cell>
          <cell r="BT1377">
            <v>8.3525762499921257</v>
          </cell>
          <cell r="BU1377">
            <v>-21.524697950015252</v>
          </cell>
          <cell r="BV1377">
            <v>22.643342539995501</v>
          </cell>
          <cell r="BW1377">
            <v>-2.9991497285664082E-8</v>
          </cell>
          <cell r="BX1377">
            <v>0</v>
          </cell>
          <cell r="BY1377">
            <v>7.6366915499966126</v>
          </cell>
          <cell r="BZ1377">
            <v>-7.6366915300004621</v>
          </cell>
          <cell r="CA1377">
            <v>0</v>
          </cell>
          <cell r="CB1377">
            <v>0.34883721000369405</v>
          </cell>
          <cell r="CC1377">
            <v>-10.348837230005302</v>
          </cell>
          <cell r="CD1377">
            <v>10.000000010011718</v>
          </cell>
          <cell r="CE1377">
            <v>0</v>
          </cell>
          <cell r="CF1377">
            <v>-106.24522019000142</v>
          </cell>
          <cell r="CG1377">
            <v>83.437984820018755</v>
          </cell>
          <cell r="CH1377">
            <v>22.80723536000005</v>
          </cell>
          <cell r="CI1377">
            <v>-119.18965100000059</v>
          </cell>
          <cell r="CJ1377">
            <v>119.18965099999332</v>
          </cell>
          <cell r="CK1377">
            <v>9.9971657618880272E-9</v>
          </cell>
          <cell r="CL1377">
            <v>192.84108203999858</v>
          </cell>
          <cell r="CM1377">
            <v>-192.8410820400004</v>
          </cell>
          <cell r="CN1377">
            <v>-6.4670688200003497</v>
          </cell>
          <cell r="CO1377">
            <v>6.4670688400001382</v>
          </cell>
          <cell r="CP1377">
            <v>9.9826138466596603E-9</v>
          </cell>
          <cell r="CQ1377">
            <v>-2.9991497285664082E-8</v>
          </cell>
          <cell r="CR1377">
            <v>-3.9930455386638641E-8</v>
          </cell>
          <cell r="CS1377">
            <v>20.962496890031616</v>
          </cell>
          <cell r="CT1377">
            <v>-101.68915078999999</v>
          </cell>
          <cell r="CU1377">
            <v>80.726653829973657</v>
          </cell>
          <cell r="CV1377">
            <v>9.4224979800055735</v>
          </cell>
          <cell r="CW1377">
            <v>-9.4224979700011318</v>
          </cell>
          <cell r="CX1377">
            <v>-9.9898898042738438E-9</v>
          </cell>
          <cell r="CY1377">
            <v>-71.087583710006584</v>
          </cell>
          <cell r="CZ1377">
            <v>71.087583720000111</v>
          </cell>
          <cell r="DA1377">
            <v>1.0000803740695119E-8</v>
          </cell>
          <cell r="DB1377">
            <v>9.9971657618880272E-9</v>
          </cell>
          <cell r="DC1377">
            <v>1.9994331523776054E-8</v>
          </cell>
          <cell r="DD1377">
            <v>-1.9979779608547688E-8</v>
          </cell>
          <cell r="DE1377">
            <v>9.7788870334625244E-9</v>
          </cell>
          <cell r="DF1377">
            <v>-74.926801749970764</v>
          </cell>
          <cell r="DG1377">
            <v>84.926801749985316</v>
          </cell>
          <cell r="DH1377">
            <v>-9.9999999999854481</v>
          </cell>
          <cell r="DI1377">
            <v>-19.576766569996835</v>
          </cell>
          <cell r="DJ1377">
            <v>19.576766549995227</v>
          </cell>
          <cell r="DK1377">
            <v>58.941762929993274</v>
          </cell>
          <cell r="DL1377">
            <v>-313.94176290000178</v>
          </cell>
          <cell r="DM1377">
            <v>255.00000002999877</v>
          </cell>
          <cell r="DN1377">
            <v>-9.998984751291573E-9</v>
          </cell>
          <cell r="DO1377">
            <v>0</v>
          </cell>
          <cell r="DP1377">
            <v>-1.9994331523776054E-8</v>
          </cell>
          <cell r="DQ1377">
            <v>0</v>
          </cell>
          <cell r="DR1377">
            <v>-2.0023435354232788E-8</v>
          </cell>
          <cell r="DS1377">
            <v>-2.9991497285664082E-8</v>
          </cell>
          <cell r="DT1377">
            <v>-1.0011717677116394E-8</v>
          </cell>
          <cell r="DU1377">
            <v>-4.0000159060582519E-6</v>
          </cell>
          <cell r="DV1377">
            <v>4.0000159060582519E-6</v>
          </cell>
          <cell r="DW1377">
            <v>0</v>
          </cell>
          <cell r="DX1377">
            <v>-20.596712840000691</v>
          </cell>
          <cell r="DY1377">
            <v>20.596712860002299</v>
          </cell>
          <cell r="DZ1377">
            <v>-9.998984751291573E-9</v>
          </cell>
          <cell r="EA1377">
            <v>1.9999788491986692E-8</v>
          </cell>
          <cell r="EB1377">
            <v>-9.9971657618880272E-9</v>
          </cell>
          <cell r="EC1377">
            <v>0</v>
          </cell>
          <cell r="ED1377">
            <v>0</v>
          </cell>
          <cell r="EE1377">
            <v>1.9907020032405853E-8</v>
          </cell>
          <cell r="EF1377">
            <v>9.9971657618880272E-9</v>
          </cell>
          <cell r="EG1377">
            <v>-1.0011717677116394E-8</v>
          </cell>
          <cell r="EH1377">
            <v>9.9971657618880272E-9</v>
          </cell>
          <cell r="EI1377">
            <v>9.9971657618880272E-9</v>
          </cell>
          <cell r="EJ1377">
            <v>29.645249929984857</v>
          </cell>
          <cell r="EK1377">
            <v>-29.645249919980415</v>
          </cell>
          <cell r="EL1377">
            <v>-8.1309956300028716</v>
          </cell>
          <cell r="EM1377">
            <v>-91.71525310999823</v>
          </cell>
          <cell r="EN1377">
            <v>-38.267053170000509</v>
          </cell>
          <cell r="EO1377">
            <v>138.11330187999556</v>
          </cell>
          <cell r="EP1377">
            <v>0</v>
          </cell>
          <cell r="EQ1377">
            <v>1.9979779608547688E-8</v>
          </cell>
          <cell r="ER1377">
            <v>-2.0023435354232788E-8</v>
          </cell>
          <cell r="ES1377">
            <v>-33.231328819980263</v>
          </cell>
          <cell r="ET1377">
            <v>33.231328839989146</v>
          </cell>
          <cell r="EU1377">
            <v>-109.52781372000027</v>
          </cell>
          <cell r="EV1377">
            <v>109.52781373000471</v>
          </cell>
          <cell r="EW1377">
            <v>0</v>
          </cell>
          <cell r="EX1377">
            <v>20.362580369997886</v>
          </cell>
          <cell r="EY1377">
            <v>-20.362580390006769</v>
          </cell>
          <cell r="EZ1377">
            <v>-9.998984751291573E-9</v>
          </cell>
          <cell r="FA1377">
            <v>-1.0000803740695119E-8</v>
          </cell>
          <cell r="FB1377">
            <v>7.7386800039676018E-3</v>
          </cell>
          <cell r="FC1377">
            <v>-7.738699991023168E-3</v>
          </cell>
          <cell r="FD1377">
            <v>1.0011717677116394E-8</v>
          </cell>
          <cell r="FE1377">
            <v>-3.9930455386638641E-8</v>
          </cell>
          <cell r="FF1377">
            <v>183.83066930000496</v>
          </cell>
          <cell r="FG1377">
            <v>-183.83066932002839</v>
          </cell>
          <cell r="FH1377">
            <v>-9.9971657618880272E-9</v>
          </cell>
          <cell r="FI1377">
            <v>2.0008883439004421E-8</v>
          </cell>
          <cell r="FJ1377">
            <v>9.9898898042738438E-9</v>
          </cell>
          <cell r="FK1377">
            <v>-9.9971657618880272E-9</v>
          </cell>
          <cell r="FL1377">
            <v>64.342466550002428</v>
          </cell>
          <cell r="FM1377">
            <v>-64.342466570000397</v>
          </cell>
          <cell r="FN1377">
            <v>0</v>
          </cell>
          <cell r="FO1377">
            <v>-0.27132999999594176</v>
          </cell>
          <cell r="FP1377">
            <v>0.27132999995956197</v>
          </cell>
          <cell r="FQ1377">
            <v>-1.0011717677116394E-8</v>
          </cell>
          <cell r="FR1377">
            <v>-1.0128132998943329E-8</v>
          </cell>
          <cell r="FS1377">
            <v>496.37664572997892</v>
          </cell>
          <cell r="FT1377">
            <v>-496.37664570001652</v>
          </cell>
          <cell r="FU1377">
            <v>-1.0011717677116394E-8</v>
          </cell>
          <cell r="FV1377">
            <v>-9.9971657618880272E-9</v>
          </cell>
          <cell r="FW1377">
            <v>0</v>
          </cell>
          <cell r="FX1377">
            <v>18.065025829986553</v>
          </cell>
          <cell r="FY1377">
            <v>-240.84283649000281</v>
          </cell>
          <cell r="FZ1377">
            <v>222.77781063999828</v>
          </cell>
          <cell r="GA1377">
            <v>-9.998984751291573E-9</v>
          </cell>
          <cell r="GB1377">
            <v>1.0004441719502211E-8</v>
          </cell>
          <cell r="GC1377">
            <v>1.0011717677116394E-8</v>
          </cell>
          <cell r="GD1377">
            <v>-9.9971657618880272E-9</v>
          </cell>
          <cell r="GE1377">
            <v>4.9942173063755035E-8</v>
          </cell>
          <cell r="GF1377">
            <v>0.651677390007535</v>
          </cell>
          <cell r="GG1377">
            <v>-0.651677390007535</v>
          </cell>
          <cell r="GH1377">
            <v>9.9971657618880272E-9</v>
          </cell>
          <cell r="GI1377">
            <v>-55.436169490014436</v>
          </cell>
          <cell r="GJ1377">
            <v>55.436169519998657</v>
          </cell>
          <cell r="GK1377">
            <v>-9.9826138466596603E-9</v>
          </cell>
          <cell r="GL1377">
            <v>1.0004441719502211E-8</v>
          </cell>
          <cell r="GM1377">
            <v>0</v>
          </cell>
          <cell r="GN1377">
            <v>9.998984751291573E-9</v>
          </cell>
          <cell r="GO1377">
            <v>0</v>
          </cell>
          <cell r="GP1377">
            <v>-9.9826138466596603E-9</v>
          </cell>
          <cell r="GQ1377">
            <v>9.9971657618880272E-9</v>
          </cell>
          <cell r="GR1377">
            <v>-6.9849193096160889E-8</v>
          </cell>
          <cell r="GS1377">
            <v>2.0023435354232788E-8</v>
          </cell>
          <cell r="GT1377">
            <v>0</v>
          </cell>
          <cell r="GU1377">
            <v>-2.0008883439004421E-8</v>
          </cell>
          <cell r="GV1377">
            <v>-1.0004441719502211E-8</v>
          </cell>
          <cell r="GW1377">
            <v>-9.9898898042738438E-9</v>
          </cell>
          <cell r="GX1377">
            <v>0</v>
          </cell>
          <cell r="GY1377">
            <v>-1.9994331523776054E-8</v>
          </cell>
          <cell r="GZ1377">
            <v>-54.37830593000217</v>
          </cell>
          <cell r="HA1377">
            <v>54.378305919999548</v>
          </cell>
          <cell r="HB1377">
            <v>-0.27006287998665357</v>
          </cell>
          <cell r="HC1377">
            <v>1.7953552300168667</v>
          </cell>
          <cell r="HD1377">
            <v>-1.5252923700027168</v>
          </cell>
          <cell r="HE1377">
            <v>-1.0011717677116394E-8</v>
          </cell>
          <cell r="HF1377">
            <v>-0.43885576000320725</v>
          </cell>
          <cell r="HG1377">
            <v>0.43885577000037301</v>
          </cell>
          <cell r="HH1377">
            <v>-100.90822559999651</v>
          </cell>
          <cell r="HI1377">
            <v>100.90822559000662</v>
          </cell>
          <cell r="HJ1377">
            <v>14.181944360003399</v>
          </cell>
          <cell r="HK1377">
            <v>-14.181944360003399</v>
          </cell>
          <cell r="HL1377">
            <v>151.85170551000556</v>
          </cell>
          <cell r="HM1377">
            <v>-113.05006558999958</v>
          </cell>
          <cell r="HN1377">
            <v>-38.80163991000336</v>
          </cell>
          <cell r="HO1377">
            <v>-1.0004441719502211E-8</v>
          </cell>
          <cell r="HP1377">
            <v>-0.24683324000216089</v>
          </cell>
          <cell r="HQ1377">
            <v>0.24683323001954705</v>
          </cell>
          <cell r="HR1377">
            <v>3.0151568353176117E-8</v>
          </cell>
          <cell r="HS1377">
            <v>-61.815754259965615</v>
          </cell>
          <cell r="HT1377">
            <v>61.815754259994719</v>
          </cell>
          <cell r="HU1377">
            <v>0</v>
          </cell>
          <cell r="HV1377">
            <v>0</v>
          </cell>
          <cell r="HW1377">
            <v>9.9971657618880272E-9</v>
          </cell>
          <cell r="HX1377">
            <v>8.0578293300131918</v>
          </cell>
          <cell r="HY1377">
            <v>-8.7906117200000153</v>
          </cell>
          <cell r="HZ1377">
            <v>0.73278236999976798</v>
          </cell>
          <cell r="IA1377">
            <v>1.0000803740695119E-8</v>
          </cell>
          <cell r="IB1377">
            <v>-0.23833276999357622</v>
          </cell>
          <cell r="IC1377">
            <v>1.0523227700032294</v>
          </cell>
          <cell r="ID1377">
            <v>-0.81398997003270779</v>
          </cell>
          <cell r="IE1377">
            <v>-2.9918737709522247E-8</v>
          </cell>
          <cell r="IF1377">
            <v>60.324755409994395</v>
          </cell>
          <cell r="IG1377">
            <v>-60.324755409979844</v>
          </cell>
          <cell r="IH1377">
            <v>0</v>
          </cell>
          <cell r="II1377">
            <v>9.0820000099920435</v>
          </cell>
          <cell r="IJ1377">
            <v>-9.0819999999948777</v>
          </cell>
          <cell r="IK1377">
            <v>-3.9995939005166292E-8</v>
          </cell>
          <cell r="IL1377">
            <v>66.702104160001909</v>
          </cell>
          <cell r="IM1377">
            <v>-66.702104169997256</v>
          </cell>
          <cell r="IN1377">
            <v>4.2746425099994667</v>
          </cell>
          <cell r="IO1377">
            <v>-3.5667531400031294</v>
          </cell>
          <cell r="IP1377">
            <v>-0.70788937002362218</v>
          </cell>
          <cell r="IQ1377">
            <v>1.0011717677116394E-8</v>
          </cell>
          <cell r="IR1377">
            <v>9.8953023552894592E-9</v>
          </cell>
          <cell r="IS1377">
            <v>201.00717671999882</v>
          </cell>
          <cell r="IT1377">
            <v>-201.00717672999599</v>
          </cell>
          <cell r="IU1377">
            <v>9.9971657618880272E-9</v>
          </cell>
          <cell r="IV1377">
            <v>-2.0001607481390238E-8</v>
          </cell>
          <cell r="IW1377">
            <v>2.0001607481390238E-8</v>
          </cell>
          <cell r="IX1377">
            <v>1.9994331523776054E-8</v>
          </cell>
          <cell r="IY1377">
            <v>0</v>
          </cell>
          <cell r="IZ1377">
            <v>-18.324467849995926</v>
          </cell>
          <cell r="JA1377">
            <v>18.324467859998549</v>
          </cell>
          <cell r="JB1377">
            <v>-1.0018993634730577E-8</v>
          </cell>
          <cell r="JC1377">
            <v>-1.0011717677116394E-8</v>
          </cell>
          <cell r="JD1377">
            <v>0</v>
          </cell>
          <cell r="JE1377">
            <v>0</v>
          </cell>
          <cell r="JF1377">
            <v>0</v>
          </cell>
          <cell r="JG1377">
            <v>0</v>
          </cell>
          <cell r="JH1377">
            <v>0</v>
          </cell>
          <cell r="JI1377">
            <v>0</v>
          </cell>
          <cell r="JJ1377">
            <v>0</v>
          </cell>
          <cell r="JK1377">
            <v>0</v>
          </cell>
          <cell r="JL1377">
            <v>0</v>
          </cell>
          <cell r="JM1377">
            <v>0</v>
          </cell>
          <cell r="JN1377">
            <v>0</v>
          </cell>
          <cell r="JO1377">
            <v>0</v>
          </cell>
          <cell r="JP1377">
            <v>0</v>
          </cell>
          <cell r="JQ1377">
            <v>0</v>
          </cell>
        </row>
        <row r="1378">
          <cell r="D1378" t="str">
            <v>HY_.EX.PNC._.LEW.Swift 2</v>
          </cell>
          <cell r="F1378">
            <v>-3.7727109399966139</v>
          </cell>
          <cell r="G1378">
            <v>26.481047859997489</v>
          </cell>
          <cell r="H1378">
            <v>18.059115630003362</v>
          </cell>
          <cell r="I1378">
            <v>0.8773530699982075</v>
          </cell>
          <cell r="J1378">
            <v>0</v>
          </cell>
          <cell r="K1378">
            <v>30.371640660001503</v>
          </cell>
          <cell r="L1378">
            <v>-4.122431239999969</v>
          </cell>
          <cell r="M1378">
            <v>12.858545079999203</v>
          </cell>
          <cell r="N1378">
            <v>0</v>
          </cell>
          <cell r="O1378">
            <v>97.088097540005037</v>
          </cell>
          <cell r="P1378">
            <v>-18.961672959998396</v>
          </cell>
          <cell r="Q1378">
            <v>42.759768279996933</v>
          </cell>
          <cell r="R1378">
            <v>161.51227876995108</v>
          </cell>
          <cell r="S1378">
            <v>103.0166276700038</v>
          </cell>
          <cell r="T1378">
            <v>29.409369930002867</v>
          </cell>
          <cell r="U1378">
            <v>113.56843995999589</v>
          </cell>
          <cell r="V1378">
            <v>0.14967466999587486</v>
          </cell>
          <cell r="W1378">
            <v>-30.186506320002081</v>
          </cell>
          <cell r="X1378">
            <v>-80.032407549997515</v>
          </cell>
          <cell r="Y1378">
            <v>27.839938309999525</v>
          </cell>
          <cell r="Z1378">
            <v>-9.998984751291573E-9</v>
          </cell>
          <cell r="AA1378">
            <v>-0.23435372999847459</v>
          </cell>
          <cell r="AB1378">
            <v>-2.8107783199993719</v>
          </cell>
          <cell r="AC1378">
            <v>-2.7652513799985172</v>
          </cell>
          <cell r="AD1378">
            <v>3.5575255399962771</v>
          </cell>
          <cell r="AE1378">
            <v>-347.75343346997397</v>
          </cell>
          <cell r="AF1378">
            <v>-5.4684855800005607</v>
          </cell>
          <cell r="AG1378">
            <v>1.0004441719502211E-8</v>
          </cell>
          <cell r="AH1378">
            <v>0</v>
          </cell>
          <cell r="AI1378">
            <v>20.000000010004442</v>
          </cell>
          <cell r="AJ1378">
            <v>-4.3941298300014751</v>
          </cell>
          <cell r="AK1378">
            <v>75.831346630002372</v>
          </cell>
          <cell r="AL1378">
            <v>-250.54619400999763</v>
          </cell>
          <cell r="AM1378">
            <v>19.885000000000218</v>
          </cell>
          <cell r="AN1378">
            <v>-76.933711989997391</v>
          </cell>
          <cell r="AO1378">
            <v>-37.352263260001564</v>
          </cell>
          <cell r="AP1378">
            <v>-6.3081752699945355</v>
          </cell>
          <cell r="AQ1378">
            <v>-82.466820180001378</v>
          </cell>
          <cell r="AR1378">
            <v>145.88092042005155</v>
          </cell>
          <cell r="AS1378">
            <v>-19.529943369991088</v>
          </cell>
          <cell r="AT1378">
            <v>0</v>
          </cell>
          <cell r="AU1378">
            <v>31.29029083999194</v>
          </cell>
          <cell r="AV1378">
            <v>1.3257696799955738</v>
          </cell>
          <cell r="AW1378">
            <v>96.532578440001089</v>
          </cell>
          <cell r="AX1378">
            <v>18.033562470001925</v>
          </cell>
          <cell r="AY1378">
            <v>62.965464420000899</v>
          </cell>
          <cell r="AZ1378">
            <v>7.7278407999992851</v>
          </cell>
          <cell r="BA1378">
            <v>-9.9971657618880272E-9</v>
          </cell>
          <cell r="BB1378">
            <v>-15.398423399998137</v>
          </cell>
          <cell r="BC1378">
            <v>-10.420318879998376</v>
          </cell>
          <cell r="BD1378">
            <v>-26.645900570001686</v>
          </cell>
          <cell r="BE1378">
            <v>-174.05366037998465</v>
          </cell>
          <cell r="BF1378">
            <v>40.263657900002727</v>
          </cell>
          <cell r="BG1378">
            <v>45.421758759988734</v>
          </cell>
          <cell r="BH1378">
            <v>-146.79504098999678</v>
          </cell>
          <cell r="BI1378">
            <v>3.2613605299957271</v>
          </cell>
          <cell r="BJ1378">
            <v>-10.435241060000408</v>
          </cell>
          <cell r="BK1378">
            <v>-26.356267500003014</v>
          </cell>
          <cell r="BL1378">
            <v>0.68220353999822692</v>
          </cell>
          <cell r="BM1378">
            <v>-5.5348195399983524</v>
          </cell>
          <cell r="BN1378">
            <v>-12.80139500000405</v>
          </cell>
          <cell r="BO1378">
            <v>45.914696720006759</v>
          </cell>
          <cell r="BP1378">
            <v>-109.08506464999664</v>
          </cell>
          <cell r="BQ1378">
            <v>1.4104909100060468</v>
          </cell>
          <cell r="BR1378">
            <v>-99.031132389995037</v>
          </cell>
          <cell r="BS1378">
            <v>-51.501059449998138</v>
          </cell>
          <cell r="BT1378">
            <v>-124.24535586999627</v>
          </cell>
          <cell r="BU1378">
            <v>11.477148460002354</v>
          </cell>
          <cell r="BV1378">
            <v>16.071539059998031</v>
          </cell>
          <cell r="BW1378">
            <v>2.7450980499997968</v>
          </cell>
          <cell r="BX1378">
            <v>-1.0000803740695119E-8</v>
          </cell>
          <cell r="BY1378">
            <v>1.0000803740695119E-8</v>
          </cell>
          <cell r="BZ1378">
            <v>-1.0000803740695119E-8</v>
          </cell>
          <cell r="CA1378">
            <v>-9.6696130899981654</v>
          </cell>
          <cell r="CB1378">
            <v>52.127617879999889</v>
          </cell>
          <cell r="CC1378">
            <v>-9.999999999992724</v>
          </cell>
          <cell r="CD1378">
            <v>13.96349258000555</v>
          </cell>
          <cell r="CE1378">
            <v>105.08911156997783</v>
          </cell>
          <cell r="CF1378">
            <v>-93.386222530003579</v>
          </cell>
          <cell r="CG1378">
            <v>2.5978243999961705</v>
          </cell>
          <cell r="CH1378">
            <v>3.8124175099983404</v>
          </cell>
          <cell r="CI1378">
            <v>-6.4383394799988309</v>
          </cell>
          <cell r="CJ1378">
            <v>-21.49656834000416</v>
          </cell>
          <cell r="CK1378">
            <v>9.9971657618880272E-9</v>
          </cell>
          <cell r="CL1378">
            <v>2.0001607481390238E-8</v>
          </cell>
          <cell r="CM1378">
            <v>-2.0001607481390238E-8</v>
          </cell>
          <cell r="CN1378">
            <v>59.999999999998181</v>
          </cell>
          <cell r="CO1378">
            <v>139.9999999899992</v>
          </cell>
          <cell r="CP1378">
            <v>20.000000010000804</v>
          </cell>
          <cell r="CQ1378">
            <v>0</v>
          </cell>
          <cell r="CR1378">
            <v>-105.63922246999573</v>
          </cell>
          <cell r="CS1378">
            <v>-9.9971657618880272E-9</v>
          </cell>
          <cell r="CT1378">
            <v>-137.68515884999579</v>
          </cell>
          <cell r="CU1378">
            <v>-5.5418622200049867</v>
          </cell>
          <cell r="CV1378">
            <v>4.5939505099995586</v>
          </cell>
          <cell r="CW1378">
            <v>-123.12078957999984</v>
          </cell>
          <cell r="CX1378">
            <v>6.2690579500049353</v>
          </cell>
          <cell r="CY1378">
            <v>-1.0002622730098665E-8</v>
          </cell>
          <cell r="CZ1378">
            <v>9.998984751291573E-9</v>
          </cell>
          <cell r="DA1378">
            <v>1.0000803740695119E-8</v>
          </cell>
          <cell r="DB1378">
            <v>5.6186701600017841</v>
          </cell>
          <cell r="DC1378">
            <v>-1.0004441719502211E-8</v>
          </cell>
          <cell r="DD1378">
            <v>144.22690957000304</v>
          </cell>
          <cell r="DE1378">
            <v>128.54483147000428</v>
          </cell>
          <cell r="DF1378">
            <v>58.303791540001839</v>
          </cell>
          <cell r="DG1378">
            <v>163.99999998999556</v>
          </cell>
          <cell r="DH1378">
            <v>8.716811719998077</v>
          </cell>
          <cell r="DI1378">
            <v>90.551591340001323</v>
          </cell>
          <cell r="DJ1378">
            <v>9.9935277830809355E-9</v>
          </cell>
          <cell r="DK1378">
            <v>-117.55567706000147</v>
          </cell>
          <cell r="DL1378">
            <v>70.177695970001878</v>
          </cell>
          <cell r="DM1378">
            <v>0</v>
          </cell>
          <cell r="DN1378">
            <v>-8.2076264100014669</v>
          </cell>
          <cell r="DO1378">
            <v>-116.96285292000175</v>
          </cell>
          <cell r="DP1378">
            <v>-20.478902709997783</v>
          </cell>
          <cell r="DQ1378">
            <v>0</v>
          </cell>
          <cell r="DR1378">
            <v>37.917159010015894</v>
          </cell>
          <cell r="DS1378">
            <v>-4.6900022425688803E-6</v>
          </cell>
          <cell r="DT1378">
            <v>0</v>
          </cell>
          <cell r="DU1378">
            <v>-244.57577673999913</v>
          </cell>
          <cell r="DV1378">
            <v>119.31833333000031</v>
          </cell>
          <cell r="DW1378">
            <v>0</v>
          </cell>
          <cell r="DX1378">
            <v>227.90005146000112</v>
          </cell>
          <cell r="DY1378">
            <v>0.2945572100006757</v>
          </cell>
          <cell r="DZ1378">
            <v>-8.0000008892966434E-6</v>
          </cell>
          <cell r="EA1378">
            <v>4.0000013541430235E-6</v>
          </cell>
          <cell r="EB1378">
            <v>-60.000064380004915</v>
          </cell>
          <cell r="EC1378">
            <v>2.2100030037108809E-6</v>
          </cell>
          <cell r="ED1378">
            <v>-5.0199353899952257</v>
          </cell>
          <cell r="EE1378">
            <v>-134.83434803999262</v>
          </cell>
          <cell r="EF1378">
            <v>14.924607610006206</v>
          </cell>
          <cell r="EG1378">
            <v>-9.9935277830809355E-9</v>
          </cell>
          <cell r="EH1378">
            <v>6.9720200800002203</v>
          </cell>
          <cell r="EI1378">
            <v>5.5047343199985335</v>
          </cell>
          <cell r="EJ1378">
            <v>1.3950780001323437E-2</v>
          </cell>
          <cell r="EK1378">
            <v>1.0000803740695119E-8</v>
          </cell>
          <cell r="EL1378">
            <v>15.776803120001205</v>
          </cell>
          <cell r="EM1378">
            <v>9.998984751291573E-9</v>
          </cell>
          <cell r="EN1378">
            <v>-140.14123611999821</v>
          </cell>
          <cell r="EO1378">
            <v>-35.61487556999964</v>
          </cell>
          <cell r="EP1378">
            <v>-0.54265999999915948</v>
          </cell>
          <cell r="EQ1378">
            <v>-1.7276922700038995</v>
          </cell>
          <cell r="ER1378">
            <v>-187.00060242996551</v>
          </cell>
          <cell r="ES1378">
            <v>-0.54265999999915948</v>
          </cell>
          <cell r="ET1378">
            <v>-9.9935277830809355E-9</v>
          </cell>
          <cell r="EU1378">
            <v>-21.186949970004207</v>
          </cell>
          <cell r="EV1378">
            <v>0</v>
          </cell>
          <cell r="EW1378">
            <v>0</v>
          </cell>
          <cell r="EX1378">
            <v>-104.46006087000023</v>
          </cell>
          <cell r="EY1378">
            <v>-26.80325405000076</v>
          </cell>
          <cell r="EZ1378">
            <v>-3.5079560800013496</v>
          </cell>
          <cell r="FA1378">
            <v>-6.783249999898544E-2</v>
          </cell>
          <cell r="FB1378">
            <v>-22.170639989999472</v>
          </cell>
          <cell r="FC1378">
            <v>-0.51970909999727155</v>
          </cell>
          <cell r="FD1378">
            <v>-7.7415398599987384</v>
          </cell>
          <cell r="FE1378">
            <v>56.887408239941578</v>
          </cell>
          <cell r="FF1378">
            <v>-3.0006049200892448E-8</v>
          </cell>
          <cell r="FG1378">
            <v>-4.8361139997723512E-2</v>
          </cell>
          <cell r="FH1378">
            <v>-1.0853200000019569</v>
          </cell>
          <cell r="FI1378">
            <v>0</v>
          </cell>
          <cell r="FJ1378">
            <v>65.450369350000983</v>
          </cell>
          <cell r="FK1378">
            <v>3.6948822900048981</v>
          </cell>
          <cell r="FL1378">
            <v>-11.124162230002185</v>
          </cell>
          <cell r="FM1378">
            <v>0</v>
          </cell>
          <cell r="FN1378">
            <v>0</v>
          </cell>
          <cell r="FO1378">
            <v>-9.9971657618880272E-9</v>
          </cell>
          <cell r="FP1378">
            <v>9.9935277830809355E-9</v>
          </cell>
          <cell r="FQ1378">
            <v>0</v>
          </cell>
          <cell r="FR1378">
            <v>188.04991377005354</v>
          </cell>
          <cell r="FS1378">
            <v>73.741608490003273</v>
          </cell>
          <cell r="FT1378">
            <v>-6.4900153399976261</v>
          </cell>
          <cell r="FU1378">
            <v>0.63099999999758438</v>
          </cell>
          <cell r="FV1378">
            <v>0</v>
          </cell>
          <cell r="FW1378">
            <v>127.41076670999973</v>
          </cell>
          <cell r="FX1378">
            <v>0.74833457999920938</v>
          </cell>
          <cell r="FY1378">
            <v>-1.0002622730098665E-8</v>
          </cell>
          <cell r="FZ1378">
            <v>0.55081231000076514</v>
          </cell>
          <cell r="GA1378">
            <v>0</v>
          </cell>
          <cell r="GB1378">
            <v>-8.7272697400003381</v>
          </cell>
          <cell r="GC1378">
            <v>-9.9971657618880272E-9</v>
          </cell>
          <cell r="GD1378">
            <v>0.18467678000160959</v>
          </cell>
          <cell r="GE1378">
            <v>0.30480282002827153</v>
          </cell>
          <cell r="GF1378">
            <v>1.2368442699989828</v>
          </cell>
          <cell r="GG1378">
            <v>-0.54265999999915948</v>
          </cell>
          <cell r="GH1378">
            <v>10.642848020001111</v>
          </cell>
          <cell r="GI1378">
            <v>1.0004441719502211E-8</v>
          </cell>
          <cell r="GJ1378">
            <v>-23.114990179994493</v>
          </cell>
          <cell r="GK1378">
            <v>0.37683423999988008</v>
          </cell>
          <cell r="GL1378">
            <v>9.998984751291573E-9</v>
          </cell>
          <cell r="GM1378">
            <v>0.7729998600007093</v>
          </cell>
          <cell r="GN1378">
            <v>-0.54266001000178221</v>
          </cell>
          <cell r="GO1378">
            <v>0</v>
          </cell>
          <cell r="GP1378">
            <v>12.018246589999762</v>
          </cell>
          <cell r="GQ1378">
            <v>-0.54265999000199372</v>
          </cell>
          <cell r="GR1378">
            <v>-340.92919309993158</v>
          </cell>
          <cell r="GS1378">
            <v>-233.66197554000973</v>
          </cell>
          <cell r="GT1378">
            <v>18.149890990000131</v>
          </cell>
          <cell r="GU1378">
            <v>0</v>
          </cell>
          <cell r="GV1378">
            <v>-86.552702639997733</v>
          </cell>
          <cell r="GW1378">
            <v>1.0000803740695119E-8</v>
          </cell>
          <cell r="GX1378">
            <v>2.3674337600004947</v>
          </cell>
          <cell r="GY1378">
            <v>-26.882822210000086</v>
          </cell>
          <cell r="GZ1378">
            <v>-1.0853199999992285</v>
          </cell>
          <cell r="HA1378">
            <v>1.8993099900017114</v>
          </cell>
          <cell r="HB1378">
            <v>-9.9971657618880272E-9</v>
          </cell>
          <cell r="HC1378">
            <v>-0.54266000999996322</v>
          </cell>
          <cell r="HD1378">
            <v>-14.620347439995385</v>
          </cell>
          <cell r="HE1378">
            <v>-76.967237759992713</v>
          </cell>
          <cell r="HF1378">
            <v>-3.2559599999949569</v>
          </cell>
          <cell r="HG1378">
            <v>-21.75337080999816</v>
          </cell>
          <cell r="HH1378">
            <v>16.875860280000779</v>
          </cell>
          <cell r="HI1378">
            <v>-67.915379999998549</v>
          </cell>
          <cell r="HJ1378">
            <v>-2.0008883439004421E-8</v>
          </cell>
          <cell r="HK1378">
            <v>-15.60354487999939</v>
          </cell>
          <cell r="HL1378">
            <v>-0.10000000000218279</v>
          </cell>
          <cell r="HM1378">
            <v>-1.0000803740695119E-8</v>
          </cell>
          <cell r="HN1378">
            <v>9.998984751291573E-9</v>
          </cell>
          <cell r="HO1378">
            <v>18.041117670001768</v>
          </cell>
          <cell r="HP1378">
            <v>-2.1706400000075519</v>
          </cell>
          <cell r="HQ1378">
            <v>-1.085319999998319</v>
          </cell>
          <cell r="HR1378">
            <v>-21.514749190100702</v>
          </cell>
          <cell r="HS1378">
            <v>1.1426929988374468E-2</v>
          </cell>
          <cell r="HT1378">
            <v>-2.0001607481390238E-8</v>
          </cell>
          <cell r="HU1378">
            <v>-7.2050543999939691</v>
          </cell>
          <cell r="HV1378">
            <v>-24.967417560001195</v>
          </cell>
          <cell r="HW1378">
            <v>-0.11999999999898137</v>
          </cell>
          <cell r="HX1378">
            <v>0</v>
          </cell>
          <cell r="HY1378">
            <v>0.54265998999653675</v>
          </cell>
          <cell r="HZ1378">
            <v>8.2352929999615299E-2</v>
          </cell>
          <cell r="IA1378">
            <v>7.1464180499970098</v>
          </cell>
          <cell r="IB1378">
            <v>0.24460242999703041</v>
          </cell>
          <cell r="IC1378">
            <v>-0.54061205000471091</v>
          </cell>
          <cell r="ID1378">
            <v>3.2908745099994121</v>
          </cell>
          <cell r="IE1378">
            <v>-83.145864800026175</v>
          </cell>
          <cell r="IF1378">
            <v>-60.645369350000692</v>
          </cell>
          <cell r="IG1378">
            <v>1.0004441719502211E-8</v>
          </cell>
          <cell r="IH1378">
            <v>-0.54265998999471776</v>
          </cell>
          <cell r="II1378">
            <v>-37.586941369994747</v>
          </cell>
          <cell r="IJ1378">
            <v>-1.3113453700025275</v>
          </cell>
          <cell r="IK1378">
            <v>0</v>
          </cell>
          <cell r="IL1378">
            <v>-1.6279800099982822</v>
          </cell>
          <cell r="IM1378">
            <v>0.27133000000048924</v>
          </cell>
          <cell r="IN1378">
            <v>0</v>
          </cell>
          <cell r="IO1378">
            <v>0.29318027999761398</v>
          </cell>
          <cell r="IP1378">
            <v>0.54266000000279746</v>
          </cell>
          <cell r="IQ1378">
            <v>17.461260999982187</v>
          </cell>
          <cell r="IR1378">
            <v>-211.70135854999535</v>
          </cell>
          <cell r="IS1378">
            <v>-157.65004977999706</v>
          </cell>
          <cell r="IT1378">
            <v>-1.0375756399989768</v>
          </cell>
          <cell r="IU1378">
            <v>-1.0853200000019569</v>
          </cell>
          <cell r="IV1378">
            <v>-10.573798900008114</v>
          </cell>
          <cell r="IW1378">
            <v>9.9935277830809355E-9</v>
          </cell>
          <cell r="IX1378">
            <v>-1.0000803740695119E-8</v>
          </cell>
          <cell r="IY1378">
            <v>0</v>
          </cell>
          <cell r="IZ1378">
            <v>0</v>
          </cell>
          <cell r="JA1378">
            <v>-5.4978657600004226</v>
          </cell>
          <cell r="JB1378">
            <v>0.20400001000052725</v>
          </cell>
          <cell r="JC1378">
            <v>-36.060748480002076</v>
          </cell>
          <cell r="JD1378">
            <v>0</v>
          </cell>
          <cell r="JE1378">
            <v>0</v>
          </cell>
          <cell r="JF1378">
            <v>0</v>
          </cell>
          <cell r="JG1378">
            <v>0</v>
          </cell>
          <cell r="JH1378">
            <v>0</v>
          </cell>
          <cell r="JI1378">
            <v>0</v>
          </cell>
          <cell r="JJ1378">
            <v>0</v>
          </cell>
          <cell r="JK1378">
            <v>0</v>
          </cell>
          <cell r="JL1378">
            <v>0</v>
          </cell>
          <cell r="JM1378">
            <v>0</v>
          </cell>
          <cell r="JN1378">
            <v>0</v>
          </cell>
          <cell r="JO1378">
            <v>0</v>
          </cell>
          <cell r="JP1378">
            <v>0</v>
          </cell>
          <cell r="JQ1378">
            <v>0</v>
          </cell>
        </row>
        <row r="1379">
          <cell r="D1379" t="str">
            <v>HY_.EX.PNC._.LEW.Yale</v>
          </cell>
          <cell r="F1379">
            <v>-3.6484728799841832</v>
          </cell>
          <cell r="G1379">
            <v>39.944507599982899</v>
          </cell>
          <cell r="H1379">
            <v>-27.012817599992559</v>
          </cell>
          <cell r="I1379">
            <v>-9.2832171599948197</v>
          </cell>
          <cell r="J1379">
            <v>2.2967594499932602</v>
          </cell>
          <cell r="K1379">
            <v>185.55085907999819</v>
          </cell>
          <cell r="L1379">
            <v>-183.04443137999988</v>
          </cell>
          <cell r="M1379">
            <v>-125.88150418999885</v>
          </cell>
          <cell r="N1379">
            <v>121.07831699999952</v>
          </cell>
          <cell r="O1379">
            <v>-24.256774079985917</v>
          </cell>
          <cell r="P1379">
            <v>24.256774109977414</v>
          </cell>
          <cell r="Q1379">
            <v>-2.0008883439004421E-8</v>
          </cell>
          <cell r="R1379">
            <v>-1.2002419680356979E-7</v>
          </cell>
          <cell r="S1379">
            <v>306.6922654400114</v>
          </cell>
          <cell r="T1379">
            <v>-308.99226547998842</v>
          </cell>
          <cell r="U1379">
            <v>2.2999999899839167</v>
          </cell>
          <cell r="V1379">
            <v>193.84913693000271</v>
          </cell>
          <cell r="W1379">
            <v>-189.09182012000747</v>
          </cell>
          <cell r="X1379">
            <v>-4.7573168400049326</v>
          </cell>
          <cell r="Y1379">
            <v>-9.9971657618880272E-9</v>
          </cell>
          <cell r="Z1379">
            <v>0</v>
          </cell>
          <cell r="AA1379">
            <v>0</v>
          </cell>
          <cell r="AB1379">
            <v>-9.0930081200131099</v>
          </cell>
          <cell r="AC1379">
            <v>9.0930080899706809</v>
          </cell>
          <cell r="AD1379">
            <v>0</v>
          </cell>
          <cell r="AE1379">
            <v>-6.0070306062698364E-8</v>
          </cell>
          <cell r="AF1379">
            <v>24.227778759988723</v>
          </cell>
          <cell r="AG1379">
            <v>-14.227778750006109</v>
          </cell>
          <cell r="AH1379">
            <v>-9.9999999999708962</v>
          </cell>
          <cell r="AI1379">
            <v>158.18450808998023</v>
          </cell>
          <cell r="AJ1379">
            <v>-158.18450811998991</v>
          </cell>
          <cell r="AK1379">
            <v>0</v>
          </cell>
          <cell r="AL1379">
            <v>43.968543860002683</v>
          </cell>
          <cell r="AM1379">
            <v>-43.968543880000652</v>
          </cell>
          <cell r="AN1379">
            <v>232.00435136000124</v>
          </cell>
          <cell r="AO1379">
            <v>-269.22245557000133</v>
          </cell>
          <cell r="AP1379">
            <v>37.218104199986556</v>
          </cell>
          <cell r="AQ1379">
            <v>-1.0011717677116394E-8</v>
          </cell>
          <cell r="AR1379">
            <v>-4.9942173063755035E-8</v>
          </cell>
          <cell r="AS1379">
            <v>0</v>
          </cell>
          <cell r="AT1379">
            <v>-1.0011717677116394E-8</v>
          </cell>
          <cell r="AU1379">
            <v>-1.0011717677116394E-8</v>
          </cell>
          <cell r="AV1379">
            <v>-9.9971657618880272E-9</v>
          </cell>
          <cell r="AW1379">
            <v>-3.20648345999507</v>
          </cell>
          <cell r="AX1379">
            <v>-82.230701760003285</v>
          </cell>
          <cell r="AY1379">
            <v>400.06841693000388</v>
          </cell>
          <cell r="AZ1379">
            <v>-314.63123175999863</v>
          </cell>
          <cell r="BA1379">
            <v>9.998984751291573E-9</v>
          </cell>
          <cell r="BB1379">
            <v>1.0004441719502211E-8</v>
          </cell>
          <cell r="BC1379">
            <v>9.9971657618880272E-9</v>
          </cell>
          <cell r="BD1379">
            <v>0</v>
          </cell>
          <cell r="BE1379">
            <v>-8.9989043772220612E-8</v>
          </cell>
          <cell r="BF1379">
            <v>-2.9991497285664082E-8</v>
          </cell>
          <cell r="BG1379">
            <v>-9.9971657618880272E-9</v>
          </cell>
          <cell r="BH1379">
            <v>-9.9826138466596603E-9</v>
          </cell>
          <cell r="BI1379">
            <v>17.782479119996424</v>
          </cell>
          <cell r="BJ1379">
            <v>-78.111180919993785</v>
          </cell>
          <cell r="BK1379">
            <v>181.63843505000114</v>
          </cell>
          <cell r="BL1379">
            <v>-121.30973328999971</v>
          </cell>
          <cell r="BM1379">
            <v>0</v>
          </cell>
          <cell r="BN1379">
            <v>0</v>
          </cell>
          <cell r="BO1379">
            <v>0</v>
          </cell>
          <cell r="BP1379">
            <v>0</v>
          </cell>
          <cell r="BQ1379">
            <v>0</v>
          </cell>
          <cell r="BR1379">
            <v>-2.0023435354232788E-8</v>
          </cell>
          <cell r="BS1379">
            <v>-9.4712208499840926</v>
          </cell>
          <cell r="BT1379">
            <v>9.4712208600103622</v>
          </cell>
          <cell r="BU1379">
            <v>69.899999990011565</v>
          </cell>
          <cell r="BV1379">
            <v>-69.899999999994179</v>
          </cell>
          <cell r="BW1379">
            <v>-8.9267892099960591</v>
          </cell>
          <cell r="BX1379">
            <v>8.9267892000098072</v>
          </cell>
          <cell r="BY1379">
            <v>-7.1609915200024261</v>
          </cell>
          <cell r="BZ1379">
            <v>7.1609915099998034</v>
          </cell>
          <cell r="CA1379">
            <v>0</v>
          </cell>
          <cell r="CB1379">
            <v>0</v>
          </cell>
          <cell r="CC1379">
            <v>0</v>
          </cell>
          <cell r="CD1379">
            <v>0</v>
          </cell>
          <cell r="CE1379">
            <v>-3.0035153031349182E-8</v>
          </cell>
          <cell r="CF1379">
            <v>-15.568418189970544</v>
          </cell>
          <cell r="CG1379">
            <v>-22.051645669998834</v>
          </cell>
          <cell r="CH1379">
            <v>37.620063879992813</v>
          </cell>
          <cell r="CI1379">
            <v>153.27607075000196</v>
          </cell>
          <cell r="CJ1379">
            <v>-153.27607073999388</v>
          </cell>
          <cell r="CK1379">
            <v>1.0008079698309302E-8</v>
          </cell>
          <cell r="CL1379">
            <v>-145.53808204999586</v>
          </cell>
          <cell r="CM1379">
            <v>145.53808202000073</v>
          </cell>
          <cell r="CN1379">
            <v>6.4670688099986364</v>
          </cell>
          <cell r="CO1379">
            <v>32.877977749994898</v>
          </cell>
          <cell r="CP1379">
            <v>-59.345046600021305</v>
          </cell>
          <cell r="CQ1379">
            <v>20.000000000014552</v>
          </cell>
          <cell r="CR1379">
            <v>-2.0139850676059723E-8</v>
          </cell>
          <cell r="CS1379">
            <v>-20.962496910011396</v>
          </cell>
          <cell r="CT1379">
            <v>3.1850959600124042</v>
          </cell>
          <cell r="CU1379">
            <v>17.777400940001826</v>
          </cell>
          <cell r="CV1379">
            <v>24.802909949998138</v>
          </cell>
          <cell r="CW1379">
            <v>-24.802909949998138</v>
          </cell>
          <cell r="CX1379">
            <v>6.1433451999982935</v>
          </cell>
          <cell r="CY1379">
            <v>127.16071406999617</v>
          </cell>
          <cell r="CZ1379">
            <v>-133.3040592599973</v>
          </cell>
          <cell r="DA1379">
            <v>-9.998984751291573E-9</v>
          </cell>
          <cell r="DB1379">
            <v>-10.152213090012083</v>
          </cell>
          <cell r="DC1379">
            <v>10.152213100009249</v>
          </cell>
          <cell r="DD1379">
            <v>-2.0008883439004421E-8</v>
          </cell>
          <cell r="DE1379">
            <v>-4.0046870708465576E-8</v>
          </cell>
          <cell r="DF1379">
            <v>107.07770284998696</v>
          </cell>
          <cell r="DG1379">
            <v>-107.07770288000756</v>
          </cell>
          <cell r="DH1379">
            <v>-1.9979779608547688E-8</v>
          </cell>
          <cell r="DI1379">
            <v>-9.926379509997787</v>
          </cell>
          <cell r="DJ1379">
            <v>9.926379509997787</v>
          </cell>
          <cell r="DK1379">
            <v>-56.779762919999484</v>
          </cell>
          <cell r="DL1379">
            <v>188.24262013000043</v>
          </cell>
          <cell r="DM1379">
            <v>-131.46285723000074</v>
          </cell>
          <cell r="DN1379">
            <v>0</v>
          </cell>
          <cell r="DO1379">
            <v>10.000000010004442</v>
          </cell>
          <cell r="DP1379">
            <v>-9.9999999999854481</v>
          </cell>
          <cell r="DQ1379">
            <v>1.9979779608547688E-8</v>
          </cell>
          <cell r="DR1379">
            <v>-7.0082023739814758E-8</v>
          </cell>
          <cell r="DS1379">
            <v>-4.0003214962780476E-8</v>
          </cell>
          <cell r="DT1379">
            <v>-9.9826138466596603E-9</v>
          </cell>
          <cell r="DU1379">
            <v>0</v>
          </cell>
          <cell r="DV1379">
            <v>-9.9971657618880272E-9</v>
          </cell>
          <cell r="DW1379">
            <v>1.0004441719502211E-8</v>
          </cell>
          <cell r="DX1379">
            <v>34.249313249994884</v>
          </cell>
          <cell r="DY1379">
            <v>-34.249313249994884</v>
          </cell>
          <cell r="DZ1379">
            <v>0</v>
          </cell>
          <cell r="EA1379">
            <v>0</v>
          </cell>
          <cell r="EB1379">
            <v>-2.0008883439004421E-8</v>
          </cell>
          <cell r="EC1379">
            <v>0</v>
          </cell>
          <cell r="ED1379">
            <v>0</v>
          </cell>
          <cell r="EE1379">
            <v>2.9918737709522247E-8</v>
          </cell>
          <cell r="EF1379">
            <v>0</v>
          </cell>
          <cell r="EG1379">
            <v>2.0008883439004421E-8</v>
          </cell>
          <cell r="EH1379">
            <v>0</v>
          </cell>
          <cell r="EI1379">
            <v>-9.9971657618880272E-9</v>
          </cell>
          <cell r="EJ1379">
            <v>-45.618994130010833</v>
          </cell>
          <cell r="EK1379">
            <v>45.618994140000723</v>
          </cell>
          <cell r="EL1379">
            <v>8.0023256200038304</v>
          </cell>
          <cell r="EM1379">
            <v>63.326524479998625</v>
          </cell>
          <cell r="EN1379">
            <v>-228.29657930000394</v>
          </cell>
          <cell r="EO1379">
            <v>156.96772921000229</v>
          </cell>
          <cell r="EP1379">
            <v>0</v>
          </cell>
          <cell r="EQ1379">
            <v>0</v>
          </cell>
          <cell r="ER1379">
            <v>0</v>
          </cell>
          <cell r="ES1379">
            <v>-0.70373272999131586</v>
          </cell>
          <cell r="ET1379">
            <v>0.7037327199941501</v>
          </cell>
          <cell r="EU1379">
            <v>-0.38877571999910288</v>
          </cell>
          <cell r="EV1379">
            <v>0.38877574000798631</v>
          </cell>
          <cell r="EW1379">
            <v>1.0000803740695119E-8</v>
          </cell>
          <cell r="EX1379">
            <v>29.517419609997887</v>
          </cell>
          <cell r="EY1379">
            <v>-5.117082719996688</v>
          </cell>
          <cell r="EZ1379">
            <v>-24.400336900000184</v>
          </cell>
          <cell r="FA1379">
            <v>0</v>
          </cell>
          <cell r="FB1379">
            <v>-3.0006049200892448E-8</v>
          </cell>
          <cell r="FC1379">
            <v>9.9971657618880272E-9</v>
          </cell>
          <cell r="FD1379">
            <v>1.0011717677116394E-8</v>
          </cell>
          <cell r="FE1379">
            <v>1.0011717677116394E-8</v>
          </cell>
          <cell r="FF1379">
            <v>-194.067633869985</v>
          </cell>
          <cell r="FG1379">
            <v>194.06763386000239</v>
          </cell>
          <cell r="FH1379">
            <v>-1.0011717677116394E-8</v>
          </cell>
          <cell r="FI1379">
            <v>2.0008883439004421E-8</v>
          </cell>
          <cell r="FJ1379">
            <v>9.9971657618880272E-9</v>
          </cell>
          <cell r="FK1379">
            <v>-9.9971657618880272E-9</v>
          </cell>
          <cell r="FL1379">
            <v>19.363188459999947</v>
          </cell>
          <cell r="FM1379">
            <v>-19.363188479999735</v>
          </cell>
          <cell r="FN1379">
            <v>-9.998984751291573E-9</v>
          </cell>
          <cell r="FO1379">
            <v>-2.1706399800023064</v>
          </cell>
          <cell r="FP1379">
            <v>0.98988891996850725</v>
          </cell>
          <cell r="FQ1379">
            <v>1.1807511000079103</v>
          </cell>
          <cell r="FR1379">
            <v>7.0082023739814758E-8</v>
          </cell>
          <cell r="FS1379">
            <v>26.268185940018157</v>
          </cell>
          <cell r="FT1379">
            <v>-25.876516800009995</v>
          </cell>
          <cell r="FU1379">
            <v>-0.3916691299964441</v>
          </cell>
          <cell r="FV1379">
            <v>-96.803190820006421</v>
          </cell>
          <cell r="FW1379">
            <v>96.803190830003587</v>
          </cell>
          <cell r="FX1379">
            <v>2.3419266000055359</v>
          </cell>
          <cell r="FY1379">
            <v>-108.31916848000401</v>
          </cell>
          <cell r="FZ1379">
            <v>105.97724192999704</v>
          </cell>
          <cell r="GA1379">
            <v>-1.0000803740695119E-8</v>
          </cell>
          <cell r="GB1379">
            <v>9.9971657618880272E-9</v>
          </cell>
          <cell r="GC1379">
            <v>0</v>
          </cell>
          <cell r="GD1379">
            <v>0</v>
          </cell>
          <cell r="GE1379">
            <v>3.0035153031349182E-8</v>
          </cell>
          <cell r="GF1379">
            <v>-2.9363470999960555</v>
          </cell>
          <cell r="GG1379">
            <v>2.9363470999960555</v>
          </cell>
          <cell r="GH1379">
            <v>1.9979779608547688E-8</v>
          </cell>
          <cell r="GI1379">
            <v>41.688852050006972</v>
          </cell>
          <cell r="GJ1379">
            <v>-44.379816639993805</v>
          </cell>
          <cell r="GK1379">
            <v>2.690964619985607</v>
          </cell>
          <cell r="GL1379">
            <v>1.0000803740695119E-8</v>
          </cell>
          <cell r="GM1379">
            <v>0</v>
          </cell>
          <cell r="GN1379">
            <v>-1.9999788491986692E-8</v>
          </cell>
          <cell r="GO1379">
            <v>0</v>
          </cell>
          <cell r="GP1379">
            <v>0</v>
          </cell>
          <cell r="GQ1379">
            <v>-9.9971657618880272E-9</v>
          </cell>
          <cell r="GR1379">
            <v>-1.0011717677116394E-8</v>
          </cell>
          <cell r="GS1379">
            <v>2.0023435354232788E-8</v>
          </cell>
          <cell r="GT1379">
            <v>-9.9971657618880272E-9</v>
          </cell>
          <cell r="GU1379">
            <v>0</v>
          </cell>
          <cell r="GV1379">
            <v>-9.9971657618880272E-9</v>
          </cell>
          <cell r="GW1379">
            <v>104.06946920001064</v>
          </cell>
          <cell r="GX1379">
            <v>-104.06946920000337</v>
          </cell>
          <cell r="GY1379">
            <v>0</v>
          </cell>
          <cell r="GZ1379">
            <v>52.207665920001091</v>
          </cell>
          <cell r="HA1379">
            <v>-52.20766593999906</v>
          </cell>
          <cell r="HB1379">
            <v>0</v>
          </cell>
          <cell r="HC1379">
            <v>0</v>
          </cell>
          <cell r="HD1379">
            <v>1.0011717677116394E-8</v>
          </cell>
          <cell r="HE1379">
            <v>0</v>
          </cell>
          <cell r="HF1379">
            <v>0.72156128997448832</v>
          </cell>
          <cell r="HG1379">
            <v>-0.72156130000075791</v>
          </cell>
          <cell r="HH1379">
            <v>-0.27132999999594176</v>
          </cell>
          <cell r="HI1379">
            <v>0.27133000000321772</v>
          </cell>
          <cell r="HJ1379">
            <v>2.0001607481390238E-8</v>
          </cell>
          <cell r="HK1379">
            <v>-0.39999999000428943</v>
          </cell>
          <cell r="HL1379">
            <v>43.933910149997246</v>
          </cell>
          <cell r="HM1379">
            <v>-81.521560070000305</v>
          </cell>
          <cell r="HN1379">
            <v>37.98764989999836</v>
          </cell>
          <cell r="HO1379">
            <v>0</v>
          </cell>
          <cell r="HP1379">
            <v>0</v>
          </cell>
          <cell r="HQ1379">
            <v>0</v>
          </cell>
          <cell r="HR1379">
            <v>-4.9942173063755035E-8</v>
          </cell>
          <cell r="HS1379">
            <v>61.592156030004844</v>
          </cell>
          <cell r="HT1379">
            <v>-61.592156039987458</v>
          </cell>
          <cell r="HU1379">
            <v>-0.27133000999310752</v>
          </cell>
          <cell r="HV1379">
            <v>0.27133000999310752</v>
          </cell>
          <cell r="HW1379">
            <v>-1.0004441719502211E-8</v>
          </cell>
          <cell r="HX1379">
            <v>0</v>
          </cell>
          <cell r="HY1379">
            <v>60.266759379996074</v>
          </cell>
          <cell r="HZ1379">
            <v>-60.266759379999712</v>
          </cell>
          <cell r="IA1379">
            <v>0</v>
          </cell>
          <cell r="IB1379">
            <v>-9.9971657618880272E-9</v>
          </cell>
          <cell r="IC1379">
            <v>9.9826138466596603E-9</v>
          </cell>
          <cell r="ID1379">
            <v>-2.9991497285664082E-8</v>
          </cell>
          <cell r="IE1379">
            <v>-2.9918737709522247E-8</v>
          </cell>
          <cell r="IF1379">
            <v>-76.07601474999683</v>
          </cell>
          <cell r="IG1379">
            <v>76.076014719990781</v>
          </cell>
          <cell r="IH1379">
            <v>-9.9898898042738438E-9</v>
          </cell>
          <cell r="II1379">
            <v>3.1951773399923695</v>
          </cell>
          <cell r="IJ1379">
            <v>-4.5994088699953863</v>
          </cell>
          <cell r="IK1379">
            <v>1.4042315400001826</v>
          </cell>
          <cell r="IL1379">
            <v>-90.983473429998412</v>
          </cell>
          <cell r="IM1379">
            <v>90.983473419999427</v>
          </cell>
          <cell r="IN1379">
            <v>0.45051242999761598</v>
          </cell>
          <cell r="IO1379">
            <v>-0.45051241000328446</v>
          </cell>
          <cell r="IP1379">
            <v>0</v>
          </cell>
          <cell r="IQ1379">
            <v>-9.9826138466596603E-9</v>
          </cell>
          <cell r="IR1379">
            <v>5.9953890740871429E-8</v>
          </cell>
          <cell r="IS1379">
            <v>-118.04138173999672</v>
          </cell>
          <cell r="IT1379">
            <v>118.2549170700222</v>
          </cell>
          <cell r="IU1379">
            <v>-0.21353533999354113</v>
          </cell>
          <cell r="IV1379">
            <v>0</v>
          </cell>
          <cell r="IW1379">
            <v>2.9991497285664082E-8</v>
          </cell>
          <cell r="IX1379">
            <v>2.0001607481390238E-8</v>
          </cell>
          <cell r="IY1379">
            <v>0</v>
          </cell>
          <cell r="IZ1379">
            <v>17.51047785999981</v>
          </cell>
          <cell r="JA1379">
            <v>-17.510477840000021</v>
          </cell>
          <cell r="JB1379">
            <v>0</v>
          </cell>
          <cell r="JC1379">
            <v>0</v>
          </cell>
          <cell r="JD1379">
            <v>0</v>
          </cell>
          <cell r="JE1379">
            <v>0</v>
          </cell>
          <cell r="JF1379">
            <v>0</v>
          </cell>
          <cell r="JG1379">
            <v>0</v>
          </cell>
          <cell r="JH1379">
            <v>0</v>
          </cell>
          <cell r="JI1379">
            <v>0</v>
          </cell>
          <cell r="JJ1379">
            <v>0</v>
          </cell>
          <cell r="JK1379">
            <v>0</v>
          </cell>
          <cell r="JL1379">
            <v>0</v>
          </cell>
          <cell r="JM1379">
            <v>0</v>
          </cell>
          <cell r="JN1379">
            <v>0</v>
          </cell>
          <cell r="JO1379">
            <v>0</v>
          </cell>
          <cell r="JP1379">
            <v>0</v>
          </cell>
          <cell r="JQ1379">
            <v>0</v>
          </cell>
        </row>
        <row r="1380">
          <cell r="D1380" t="str">
            <v>HY_.EX.SOR._.NUR.Clear Water 1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  <cell r="BJ1380">
            <v>0</v>
          </cell>
          <cell r="BK1380">
            <v>0</v>
          </cell>
          <cell r="BL1380">
            <v>0</v>
          </cell>
          <cell r="BM1380">
            <v>0</v>
          </cell>
          <cell r="BN1380">
            <v>0</v>
          </cell>
          <cell r="BO1380">
            <v>0</v>
          </cell>
          <cell r="BP1380">
            <v>0</v>
          </cell>
          <cell r="BQ1380">
            <v>0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0</v>
          </cell>
          <cell r="BW1380">
            <v>0</v>
          </cell>
          <cell r="BX1380">
            <v>0</v>
          </cell>
          <cell r="BY1380">
            <v>0</v>
          </cell>
          <cell r="BZ1380">
            <v>0</v>
          </cell>
          <cell r="CA1380">
            <v>0</v>
          </cell>
          <cell r="CB1380">
            <v>0</v>
          </cell>
          <cell r="CC1380">
            <v>0</v>
          </cell>
          <cell r="CD1380">
            <v>0</v>
          </cell>
          <cell r="CE1380">
            <v>0</v>
          </cell>
          <cell r="CF1380">
            <v>0</v>
          </cell>
          <cell r="CG1380">
            <v>0</v>
          </cell>
          <cell r="CH1380">
            <v>0</v>
          </cell>
          <cell r="CI1380">
            <v>0</v>
          </cell>
          <cell r="CJ1380">
            <v>0</v>
          </cell>
          <cell r="CK1380">
            <v>0</v>
          </cell>
          <cell r="CL1380">
            <v>0</v>
          </cell>
          <cell r="CM1380">
            <v>0</v>
          </cell>
          <cell r="CN1380">
            <v>0</v>
          </cell>
          <cell r="CO1380">
            <v>0</v>
          </cell>
          <cell r="CP1380">
            <v>0</v>
          </cell>
          <cell r="CQ1380">
            <v>0</v>
          </cell>
          <cell r="CR1380">
            <v>0</v>
          </cell>
          <cell r="CS1380">
            <v>0</v>
          </cell>
          <cell r="CT1380">
            <v>0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0</v>
          </cell>
          <cell r="DA1380">
            <v>0</v>
          </cell>
          <cell r="DB1380">
            <v>0</v>
          </cell>
          <cell r="DC1380">
            <v>0</v>
          </cell>
          <cell r="DD1380">
            <v>0</v>
          </cell>
          <cell r="DE1380">
            <v>0</v>
          </cell>
          <cell r="DF1380">
            <v>0</v>
          </cell>
          <cell r="DG1380">
            <v>0</v>
          </cell>
          <cell r="DH1380">
            <v>0</v>
          </cell>
          <cell r="DI1380">
            <v>0</v>
          </cell>
          <cell r="DJ1380">
            <v>0</v>
          </cell>
          <cell r="DK1380">
            <v>0</v>
          </cell>
          <cell r="DL1380">
            <v>0</v>
          </cell>
          <cell r="DM1380">
            <v>0</v>
          </cell>
          <cell r="DN1380">
            <v>0</v>
          </cell>
          <cell r="DO1380">
            <v>0</v>
          </cell>
          <cell r="DP1380">
            <v>0</v>
          </cell>
          <cell r="DQ1380">
            <v>0</v>
          </cell>
          <cell r="DR1380">
            <v>0</v>
          </cell>
          <cell r="DS1380">
            <v>0</v>
          </cell>
          <cell r="DT1380">
            <v>0</v>
          </cell>
          <cell r="DU1380">
            <v>0</v>
          </cell>
          <cell r="DV1380">
            <v>0</v>
          </cell>
          <cell r="DW1380">
            <v>0</v>
          </cell>
          <cell r="DX1380">
            <v>0</v>
          </cell>
          <cell r="DY1380">
            <v>0</v>
          </cell>
          <cell r="DZ1380">
            <v>0</v>
          </cell>
          <cell r="EA1380">
            <v>0</v>
          </cell>
          <cell r="EB1380">
            <v>0</v>
          </cell>
          <cell r="EC1380">
            <v>0</v>
          </cell>
          <cell r="ED1380">
            <v>0</v>
          </cell>
          <cell r="EE1380">
            <v>0</v>
          </cell>
          <cell r="EF1380">
            <v>0</v>
          </cell>
          <cell r="EG1380">
            <v>0</v>
          </cell>
          <cell r="EH1380">
            <v>0</v>
          </cell>
          <cell r="EI1380">
            <v>0</v>
          </cell>
          <cell r="EJ1380">
            <v>0</v>
          </cell>
          <cell r="EK1380">
            <v>0</v>
          </cell>
          <cell r="EL1380">
            <v>0</v>
          </cell>
          <cell r="EM1380">
            <v>0</v>
          </cell>
          <cell r="EN1380">
            <v>0</v>
          </cell>
          <cell r="EO1380">
            <v>0</v>
          </cell>
          <cell r="EP1380">
            <v>0</v>
          </cell>
          <cell r="EQ1380">
            <v>0</v>
          </cell>
          <cell r="ER1380">
            <v>0</v>
          </cell>
          <cell r="ES1380">
            <v>0</v>
          </cell>
          <cell r="ET1380">
            <v>0</v>
          </cell>
          <cell r="EU1380">
            <v>0</v>
          </cell>
          <cell r="EV1380">
            <v>0</v>
          </cell>
          <cell r="EW1380">
            <v>0</v>
          </cell>
          <cell r="EX1380">
            <v>0</v>
          </cell>
          <cell r="EY1380">
            <v>0</v>
          </cell>
          <cell r="EZ1380">
            <v>0</v>
          </cell>
          <cell r="FA1380">
            <v>0</v>
          </cell>
          <cell r="FB1380">
            <v>0</v>
          </cell>
          <cell r="FC1380">
            <v>0</v>
          </cell>
          <cell r="FD1380">
            <v>0</v>
          </cell>
          <cell r="FE1380">
            <v>0</v>
          </cell>
          <cell r="FF1380">
            <v>0</v>
          </cell>
          <cell r="FG1380">
            <v>0</v>
          </cell>
          <cell r="FH1380">
            <v>0</v>
          </cell>
          <cell r="FI1380">
            <v>0</v>
          </cell>
          <cell r="FJ1380">
            <v>0</v>
          </cell>
          <cell r="FK1380">
            <v>0</v>
          </cell>
          <cell r="FL1380">
            <v>0</v>
          </cell>
          <cell r="FM1380">
            <v>0</v>
          </cell>
          <cell r="FN1380">
            <v>0</v>
          </cell>
          <cell r="FO1380">
            <v>0</v>
          </cell>
          <cell r="FP1380">
            <v>0</v>
          </cell>
          <cell r="FQ1380">
            <v>0</v>
          </cell>
          <cell r="FR1380">
            <v>0</v>
          </cell>
          <cell r="FS1380">
            <v>0</v>
          </cell>
          <cell r="FT1380">
            <v>0</v>
          </cell>
          <cell r="FU1380">
            <v>0</v>
          </cell>
          <cell r="FV1380">
            <v>0</v>
          </cell>
          <cell r="FW1380">
            <v>0</v>
          </cell>
          <cell r="FX1380">
            <v>0</v>
          </cell>
          <cell r="FY1380">
            <v>0</v>
          </cell>
          <cell r="FZ1380">
            <v>0</v>
          </cell>
          <cell r="GA1380">
            <v>0</v>
          </cell>
          <cell r="GB1380">
            <v>0</v>
          </cell>
          <cell r="GC1380">
            <v>0</v>
          </cell>
          <cell r="GD1380">
            <v>0</v>
          </cell>
          <cell r="GE1380">
            <v>0</v>
          </cell>
          <cell r="GF1380">
            <v>0</v>
          </cell>
          <cell r="GG1380">
            <v>0</v>
          </cell>
          <cell r="GH1380">
            <v>0</v>
          </cell>
          <cell r="GI1380">
            <v>0</v>
          </cell>
          <cell r="GJ1380">
            <v>0</v>
          </cell>
          <cell r="GK1380">
            <v>0</v>
          </cell>
          <cell r="GL1380">
            <v>0</v>
          </cell>
          <cell r="GM1380">
            <v>0</v>
          </cell>
          <cell r="GN1380">
            <v>0</v>
          </cell>
          <cell r="GO1380">
            <v>0</v>
          </cell>
          <cell r="GP1380">
            <v>0</v>
          </cell>
          <cell r="GQ1380">
            <v>0</v>
          </cell>
          <cell r="GR1380">
            <v>0</v>
          </cell>
          <cell r="GS1380">
            <v>0</v>
          </cell>
          <cell r="GT1380">
            <v>0</v>
          </cell>
          <cell r="GU1380">
            <v>0</v>
          </cell>
          <cell r="GV1380">
            <v>0</v>
          </cell>
          <cell r="GW1380">
            <v>0</v>
          </cell>
          <cell r="GX1380">
            <v>0</v>
          </cell>
          <cell r="GY1380">
            <v>0</v>
          </cell>
          <cell r="GZ1380">
            <v>0</v>
          </cell>
          <cell r="HA1380">
            <v>0</v>
          </cell>
          <cell r="HB1380">
            <v>0</v>
          </cell>
          <cell r="HC1380">
            <v>0</v>
          </cell>
          <cell r="HD1380">
            <v>0</v>
          </cell>
          <cell r="HE1380">
            <v>0</v>
          </cell>
          <cell r="HF1380">
            <v>0</v>
          </cell>
          <cell r="HG1380">
            <v>0</v>
          </cell>
          <cell r="HH1380">
            <v>0</v>
          </cell>
          <cell r="HI1380">
            <v>0</v>
          </cell>
          <cell r="HJ1380">
            <v>0</v>
          </cell>
          <cell r="HK1380">
            <v>0</v>
          </cell>
          <cell r="HL1380">
            <v>0</v>
          </cell>
          <cell r="HM1380">
            <v>0</v>
          </cell>
          <cell r="HN1380">
            <v>0</v>
          </cell>
          <cell r="HO1380">
            <v>0</v>
          </cell>
          <cell r="HP1380">
            <v>0</v>
          </cell>
          <cell r="HQ1380">
            <v>0</v>
          </cell>
          <cell r="HR1380">
            <v>0</v>
          </cell>
          <cell r="HS1380">
            <v>0</v>
          </cell>
          <cell r="HT1380">
            <v>0</v>
          </cell>
          <cell r="HU1380">
            <v>0</v>
          </cell>
          <cell r="HV1380">
            <v>0</v>
          </cell>
          <cell r="HW1380">
            <v>0</v>
          </cell>
          <cell r="HX1380">
            <v>0</v>
          </cell>
          <cell r="HY1380">
            <v>0</v>
          </cell>
          <cell r="HZ1380">
            <v>0</v>
          </cell>
          <cell r="IA1380">
            <v>0</v>
          </cell>
          <cell r="IB1380">
            <v>0</v>
          </cell>
          <cell r="IC1380">
            <v>0</v>
          </cell>
          <cell r="ID1380">
            <v>0</v>
          </cell>
          <cell r="IE1380">
            <v>0</v>
          </cell>
          <cell r="IF1380">
            <v>0</v>
          </cell>
          <cell r="IG1380">
            <v>0</v>
          </cell>
          <cell r="IH1380">
            <v>0</v>
          </cell>
          <cell r="II1380">
            <v>0</v>
          </cell>
          <cell r="IJ1380">
            <v>0</v>
          </cell>
          <cell r="IK1380">
            <v>0</v>
          </cell>
          <cell r="IL1380">
            <v>0</v>
          </cell>
          <cell r="IM1380">
            <v>0</v>
          </cell>
          <cell r="IN1380">
            <v>0</v>
          </cell>
          <cell r="IO1380">
            <v>0</v>
          </cell>
          <cell r="IP1380">
            <v>0</v>
          </cell>
          <cell r="IQ1380">
            <v>0</v>
          </cell>
          <cell r="IR1380">
            <v>0</v>
          </cell>
          <cell r="IS1380">
            <v>0</v>
          </cell>
          <cell r="IT1380">
            <v>0</v>
          </cell>
          <cell r="IU1380">
            <v>0</v>
          </cell>
          <cell r="IV1380">
            <v>0</v>
          </cell>
          <cell r="IW1380">
            <v>0</v>
          </cell>
          <cell r="IX1380">
            <v>0</v>
          </cell>
          <cell r="IY1380">
            <v>0</v>
          </cell>
          <cell r="IZ1380">
            <v>0</v>
          </cell>
          <cell r="JA1380">
            <v>0</v>
          </cell>
          <cell r="JB1380">
            <v>0</v>
          </cell>
          <cell r="JC1380">
            <v>0</v>
          </cell>
          <cell r="JD1380">
            <v>0</v>
          </cell>
          <cell r="JE1380">
            <v>0</v>
          </cell>
          <cell r="JF1380">
            <v>0</v>
          </cell>
          <cell r="JG1380">
            <v>0</v>
          </cell>
          <cell r="JH1380">
            <v>0</v>
          </cell>
          <cell r="JI1380">
            <v>0</v>
          </cell>
          <cell r="JJ1380">
            <v>0</v>
          </cell>
          <cell r="JK1380">
            <v>0</v>
          </cell>
          <cell r="JL1380">
            <v>0</v>
          </cell>
          <cell r="JM1380">
            <v>0</v>
          </cell>
          <cell r="JN1380">
            <v>0</v>
          </cell>
          <cell r="JO1380">
            <v>0</v>
          </cell>
          <cell r="JP1380">
            <v>0</v>
          </cell>
          <cell r="JQ1380">
            <v>0</v>
          </cell>
        </row>
        <row r="1381">
          <cell r="D1381" t="str">
            <v>HY_.EX.SOR._.NUR.Clear Water 2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0</v>
          </cell>
          <cell r="BH1381">
            <v>0</v>
          </cell>
          <cell r="BI1381">
            <v>0</v>
          </cell>
          <cell r="BJ1381">
            <v>0</v>
          </cell>
          <cell r="BK1381">
            <v>0</v>
          </cell>
          <cell r="BL1381">
            <v>0</v>
          </cell>
          <cell r="BM1381">
            <v>0</v>
          </cell>
          <cell r="BN1381">
            <v>0</v>
          </cell>
          <cell r="BO1381">
            <v>0</v>
          </cell>
          <cell r="BP1381">
            <v>0</v>
          </cell>
          <cell r="BQ1381">
            <v>0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0</v>
          </cell>
          <cell r="BW1381">
            <v>0</v>
          </cell>
          <cell r="BX1381">
            <v>0</v>
          </cell>
          <cell r="BY1381">
            <v>0</v>
          </cell>
          <cell r="BZ1381">
            <v>0</v>
          </cell>
          <cell r="CA1381">
            <v>0</v>
          </cell>
          <cell r="CB1381">
            <v>0</v>
          </cell>
          <cell r="CC1381">
            <v>0</v>
          </cell>
          <cell r="CD1381">
            <v>0</v>
          </cell>
          <cell r="CE1381">
            <v>0</v>
          </cell>
          <cell r="CF1381">
            <v>0</v>
          </cell>
          <cell r="CG1381">
            <v>0</v>
          </cell>
          <cell r="CH1381">
            <v>0</v>
          </cell>
          <cell r="CI1381">
            <v>0</v>
          </cell>
          <cell r="CJ1381">
            <v>0</v>
          </cell>
          <cell r="CK1381">
            <v>0</v>
          </cell>
          <cell r="CL1381">
            <v>0</v>
          </cell>
          <cell r="CM1381">
            <v>0</v>
          </cell>
          <cell r="CN1381">
            <v>0</v>
          </cell>
          <cell r="CO1381">
            <v>0</v>
          </cell>
          <cell r="CP1381">
            <v>0</v>
          </cell>
          <cell r="CQ1381">
            <v>0</v>
          </cell>
          <cell r="CR1381">
            <v>0</v>
          </cell>
          <cell r="CS1381">
            <v>0</v>
          </cell>
          <cell r="CT1381">
            <v>0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0</v>
          </cell>
          <cell r="DA1381">
            <v>0</v>
          </cell>
          <cell r="DB1381">
            <v>0</v>
          </cell>
          <cell r="DC1381">
            <v>0</v>
          </cell>
          <cell r="DD1381">
            <v>0</v>
          </cell>
          <cell r="DE1381">
            <v>0</v>
          </cell>
          <cell r="DF1381">
            <v>0</v>
          </cell>
          <cell r="DG1381">
            <v>0</v>
          </cell>
          <cell r="DH1381">
            <v>0</v>
          </cell>
          <cell r="DI1381">
            <v>0</v>
          </cell>
          <cell r="DJ1381">
            <v>0</v>
          </cell>
          <cell r="DK1381">
            <v>0</v>
          </cell>
          <cell r="DL1381">
            <v>0</v>
          </cell>
          <cell r="DM1381">
            <v>0</v>
          </cell>
          <cell r="DN1381">
            <v>0</v>
          </cell>
          <cell r="DO1381">
            <v>0</v>
          </cell>
          <cell r="DP1381">
            <v>0</v>
          </cell>
          <cell r="DQ1381">
            <v>0</v>
          </cell>
          <cell r="DR1381">
            <v>0</v>
          </cell>
          <cell r="DS1381">
            <v>0</v>
          </cell>
          <cell r="DT1381">
            <v>0</v>
          </cell>
          <cell r="DU1381">
            <v>0</v>
          </cell>
          <cell r="DV1381">
            <v>0</v>
          </cell>
          <cell r="DW1381">
            <v>0</v>
          </cell>
          <cell r="DX1381">
            <v>0</v>
          </cell>
          <cell r="DY1381">
            <v>0</v>
          </cell>
          <cell r="DZ1381">
            <v>0</v>
          </cell>
          <cell r="EA1381">
            <v>0</v>
          </cell>
          <cell r="EB1381">
            <v>0</v>
          </cell>
          <cell r="EC1381">
            <v>0</v>
          </cell>
          <cell r="ED1381">
            <v>0</v>
          </cell>
          <cell r="EE1381">
            <v>0</v>
          </cell>
          <cell r="EF1381">
            <v>0</v>
          </cell>
          <cell r="EG1381">
            <v>0</v>
          </cell>
          <cell r="EH1381">
            <v>0</v>
          </cell>
          <cell r="EI1381">
            <v>0</v>
          </cell>
          <cell r="EJ1381">
            <v>0</v>
          </cell>
          <cell r="EK1381">
            <v>0</v>
          </cell>
          <cell r="EL1381">
            <v>0</v>
          </cell>
          <cell r="EM1381">
            <v>0</v>
          </cell>
          <cell r="EN1381">
            <v>0</v>
          </cell>
          <cell r="EO1381">
            <v>0</v>
          </cell>
          <cell r="EP1381">
            <v>0</v>
          </cell>
          <cell r="EQ1381">
            <v>0</v>
          </cell>
          <cell r="ER1381">
            <v>0</v>
          </cell>
          <cell r="ES1381">
            <v>0</v>
          </cell>
          <cell r="ET1381">
            <v>0</v>
          </cell>
          <cell r="EU1381">
            <v>0</v>
          </cell>
          <cell r="EV1381">
            <v>0</v>
          </cell>
          <cell r="EW1381">
            <v>0</v>
          </cell>
          <cell r="EX1381">
            <v>0</v>
          </cell>
          <cell r="EY1381">
            <v>0</v>
          </cell>
          <cell r="EZ1381">
            <v>0</v>
          </cell>
          <cell r="FA1381">
            <v>0</v>
          </cell>
          <cell r="FB1381">
            <v>0</v>
          </cell>
          <cell r="FC1381">
            <v>0</v>
          </cell>
          <cell r="FD1381">
            <v>0</v>
          </cell>
          <cell r="FE1381">
            <v>0</v>
          </cell>
          <cell r="FF1381">
            <v>0</v>
          </cell>
          <cell r="FG1381">
            <v>0</v>
          </cell>
          <cell r="FH1381">
            <v>0</v>
          </cell>
          <cell r="FI1381">
            <v>0</v>
          </cell>
          <cell r="FJ1381">
            <v>0</v>
          </cell>
          <cell r="FK1381">
            <v>0</v>
          </cell>
          <cell r="FL1381">
            <v>0</v>
          </cell>
          <cell r="FM1381">
            <v>0</v>
          </cell>
          <cell r="FN1381">
            <v>0</v>
          </cell>
          <cell r="FO1381">
            <v>0</v>
          </cell>
          <cell r="FP1381">
            <v>0</v>
          </cell>
          <cell r="FQ1381">
            <v>0</v>
          </cell>
          <cell r="FR1381">
            <v>0</v>
          </cell>
          <cell r="FS1381">
            <v>0</v>
          </cell>
          <cell r="FT1381">
            <v>0</v>
          </cell>
          <cell r="FU1381">
            <v>0</v>
          </cell>
          <cell r="FV1381">
            <v>0</v>
          </cell>
          <cell r="FW1381">
            <v>0</v>
          </cell>
          <cell r="FX1381">
            <v>0</v>
          </cell>
          <cell r="FY1381">
            <v>0</v>
          </cell>
          <cell r="FZ1381">
            <v>0</v>
          </cell>
          <cell r="GA1381">
            <v>0</v>
          </cell>
          <cell r="GB1381">
            <v>0</v>
          </cell>
          <cell r="GC1381">
            <v>0</v>
          </cell>
          <cell r="GD1381">
            <v>0</v>
          </cell>
          <cell r="GE1381">
            <v>0</v>
          </cell>
          <cell r="GF1381">
            <v>0</v>
          </cell>
          <cell r="GG1381">
            <v>0</v>
          </cell>
          <cell r="GH1381">
            <v>0</v>
          </cell>
          <cell r="GI1381">
            <v>0</v>
          </cell>
          <cell r="GJ1381">
            <v>0</v>
          </cell>
          <cell r="GK1381">
            <v>0</v>
          </cell>
          <cell r="GL1381">
            <v>0</v>
          </cell>
          <cell r="GM1381">
            <v>0</v>
          </cell>
          <cell r="GN1381">
            <v>0</v>
          </cell>
          <cell r="GO1381">
            <v>0</v>
          </cell>
          <cell r="GP1381">
            <v>0</v>
          </cell>
          <cell r="GQ1381">
            <v>0</v>
          </cell>
          <cell r="GR1381">
            <v>0</v>
          </cell>
          <cell r="GS1381">
            <v>0</v>
          </cell>
          <cell r="GT1381">
            <v>0</v>
          </cell>
          <cell r="GU1381">
            <v>0</v>
          </cell>
          <cell r="GV1381">
            <v>0</v>
          </cell>
          <cell r="GW1381">
            <v>0</v>
          </cell>
          <cell r="GX1381">
            <v>0</v>
          </cell>
          <cell r="GY1381">
            <v>0</v>
          </cell>
          <cell r="GZ1381">
            <v>0</v>
          </cell>
          <cell r="HA1381">
            <v>0</v>
          </cell>
          <cell r="HB1381">
            <v>0</v>
          </cell>
          <cell r="HC1381">
            <v>0</v>
          </cell>
          <cell r="HD1381">
            <v>0</v>
          </cell>
          <cell r="HE1381">
            <v>0</v>
          </cell>
          <cell r="HF1381">
            <v>0</v>
          </cell>
          <cell r="HG1381">
            <v>0</v>
          </cell>
          <cell r="HH1381">
            <v>0</v>
          </cell>
          <cell r="HI1381">
            <v>0</v>
          </cell>
          <cell r="HJ1381">
            <v>0</v>
          </cell>
          <cell r="HK1381">
            <v>0</v>
          </cell>
          <cell r="HL1381">
            <v>0</v>
          </cell>
          <cell r="HM1381">
            <v>0</v>
          </cell>
          <cell r="HN1381">
            <v>0</v>
          </cell>
          <cell r="HO1381">
            <v>0</v>
          </cell>
          <cell r="HP1381">
            <v>0</v>
          </cell>
          <cell r="HQ1381">
            <v>0</v>
          </cell>
          <cell r="HR1381">
            <v>0</v>
          </cell>
          <cell r="HS1381">
            <v>0</v>
          </cell>
          <cell r="HT1381">
            <v>0</v>
          </cell>
          <cell r="HU1381">
            <v>0</v>
          </cell>
          <cell r="HV1381">
            <v>0</v>
          </cell>
          <cell r="HW1381">
            <v>0</v>
          </cell>
          <cell r="HX1381">
            <v>0</v>
          </cell>
          <cell r="HY1381">
            <v>0</v>
          </cell>
          <cell r="HZ1381">
            <v>0</v>
          </cell>
          <cell r="IA1381">
            <v>0</v>
          </cell>
          <cell r="IB1381">
            <v>0</v>
          </cell>
          <cell r="IC1381">
            <v>0</v>
          </cell>
          <cell r="ID1381">
            <v>0</v>
          </cell>
          <cell r="IE1381">
            <v>0</v>
          </cell>
          <cell r="IF1381">
            <v>0</v>
          </cell>
          <cell r="IG1381">
            <v>0</v>
          </cell>
          <cell r="IH1381">
            <v>0</v>
          </cell>
          <cell r="II1381">
            <v>0</v>
          </cell>
          <cell r="IJ1381">
            <v>0</v>
          </cell>
          <cell r="IK1381">
            <v>0</v>
          </cell>
          <cell r="IL1381">
            <v>0</v>
          </cell>
          <cell r="IM1381">
            <v>0</v>
          </cell>
          <cell r="IN1381">
            <v>0</v>
          </cell>
          <cell r="IO1381">
            <v>0</v>
          </cell>
          <cell r="IP1381">
            <v>0</v>
          </cell>
          <cell r="IQ1381">
            <v>0</v>
          </cell>
          <cell r="IR1381">
            <v>0</v>
          </cell>
          <cell r="IS1381">
            <v>0</v>
          </cell>
          <cell r="IT1381">
            <v>0</v>
          </cell>
          <cell r="IU1381">
            <v>0</v>
          </cell>
          <cell r="IV1381">
            <v>0</v>
          </cell>
          <cell r="IW1381">
            <v>0</v>
          </cell>
          <cell r="IX1381">
            <v>0</v>
          </cell>
          <cell r="IY1381">
            <v>0</v>
          </cell>
          <cell r="IZ1381">
            <v>0</v>
          </cell>
          <cell r="JA1381">
            <v>0</v>
          </cell>
          <cell r="JB1381">
            <v>0</v>
          </cell>
          <cell r="JC1381">
            <v>0</v>
          </cell>
          <cell r="JD1381">
            <v>0</v>
          </cell>
          <cell r="JE1381">
            <v>0</v>
          </cell>
          <cell r="JF1381">
            <v>0</v>
          </cell>
          <cell r="JG1381">
            <v>0</v>
          </cell>
          <cell r="JH1381">
            <v>0</v>
          </cell>
          <cell r="JI1381">
            <v>0</v>
          </cell>
          <cell r="JJ1381">
            <v>0</v>
          </cell>
          <cell r="JK1381">
            <v>0</v>
          </cell>
          <cell r="JL1381">
            <v>0</v>
          </cell>
          <cell r="JM1381">
            <v>0</v>
          </cell>
          <cell r="JN1381">
            <v>0</v>
          </cell>
          <cell r="JO1381">
            <v>0</v>
          </cell>
          <cell r="JP1381">
            <v>0</v>
          </cell>
          <cell r="JQ1381">
            <v>0</v>
          </cell>
        </row>
        <row r="1382">
          <cell r="D1382" t="str">
            <v>HY_.EX.SOR._.NUR.Fish Creek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  <cell r="BJ1382">
            <v>0</v>
          </cell>
          <cell r="BK1382">
            <v>0</v>
          </cell>
          <cell r="BL1382">
            <v>0</v>
          </cell>
          <cell r="BM1382">
            <v>0</v>
          </cell>
          <cell r="BN1382">
            <v>0</v>
          </cell>
          <cell r="BO1382">
            <v>0</v>
          </cell>
          <cell r="BP1382">
            <v>0</v>
          </cell>
          <cell r="BQ1382">
            <v>0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0</v>
          </cell>
          <cell r="BW1382">
            <v>0</v>
          </cell>
          <cell r="BX1382">
            <v>0</v>
          </cell>
          <cell r="BY1382">
            <v>0</v>
          </cell>
          <cell r="BZ1382">
            <v>0</v>
          </cell>
          <cell r="CA1382">
            <v>0</v>
          </cell>
          <cell r="CB1382">
            <v>0</v>
          </cell>
          <cell r="CC1382">
            <v>0</v>
          </cell>
          <cell r="CD1382">
            <v>0</v>
          </cell>
          <cell r="CE1382">
            <v>0</v>
          </cell>
          <cell r="CF1382">
            <v>0</v>
          </cell>
          <cell r="CG1382">
            <v>0</v>
          </cell>
          <cell r="CH1382">
            <v>0</v>
          </cell>
          <cell r="CI1382">
            <v>0</v>
          </cell>
          <cell r="CJ1382">
            <v>0</v>
          </cell>
          <cell r="CK1382">
            <v>0</v>
          </cell>
          <cell r="CL1382">
            <v>0</v>
          </cell>
          <cell r="CM1382">
            <v>0</v>
          </cell>
          <cell r="CN1382">
            <v>0</v>
          </cell>
          <cell r="CO1382">
            <v>0</v>
          </cell>
          <cell r="CP1382">
            <v>0</v>
          </cell>
          <cell r="CQ1382">
            <v>0</v>
          </cell>
          <cell r="CR1382">
            <v>0</v>
          </cell>
          <cell r="CS1382">
            <v>0</v>
          </cell>
          <cell r="CT1382">
            <v>0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0</v>
          </cell>
          <cell r="DA1382">
            <v>0</v>
          </cell>
          <cell r="DB1382">
            <v>0</v>
          </cell>
          <cell r="DC1382">
            <v>0</v>
          </cell>
          <cell r="DD1382">
            <v>0</v>
          </cell>
          <cell r="DE1382">
            <v>0</v>
          </cell>
          <cell r="DF1382">
            <v>0</v>
          </cell>
          <cell r="DG1382">
            <v>0</v>
          </cell>
          <cell r="DH1382">
            <v>0</v>
          </cell>
          <cell r="DI1382">
            <v>0</v>
          </cell>
          <cell r="DJ1382">
            <v>0</v>
          </cell>
          <cell r="DK1382">
            <v>0</v>
          </cell>
          <cell r="DL1382">
            <v>0</v>
          </cell>
          <cell r="DM1382">
            <v>0</v>
          </cell>
          <cell r="DN1382">
            <v>0</v>
          </cell>
          <cell r="DO1382">
            <v>0</v>
          </cell>
          <cell r="DP1382">
            <v>0</v>
          </cell>
          <cell r="DQ1382">
            <v>0</v>
          </cell>
          <cell r="DR1382">
            <v>0</v>
          </cell>
          <cell r="DS1382">
            <v>0</v>
          </cell>
          <cell r="DT1382">
            <v>0</v>
          </cell>
          <cell r="DU1382">
            <v>0</v>
          </cell>
          <cell r="DV1382">
            <v>0</v>
          </cell>
          <cell r="DW1382">
            <v>0</v>
          </cell>
          <cell r="DX1382">
            <v>0</v>
          </cell>
          <cell r="DY1382">
            <v>0</v>
          </cell>
          <cell r="DZ1382">
            <v>0</v>
          </cell>
          <cell r="EA1382">
            <v>0</v>
          </cell>
          <cell r="EB1382">
            <v>0</v>
          </cell>
          <cell r="EC1382">
            <v>0</v>
          </cell>
          <cell r="ED1382">
            <v>0</v>
          </cell>
          <cell r="EE1382">
            <v>0</v>
          </cell>
          <cell r="EF1382">
            <v>0</v>
          </cell>
          <cell r="EG1382">
            <v>0</v>
          </cell>
          <cell r="EH1382">
            <v>0</v>
          </cell>
          <cell r="EI1382">
            <v>0</v>
          </cell>
          <cell r="EJ1382">
            <v>0</v>
          </cell>
          <cell r="EK1382">
            <v>0</v>
          </cell>
          <cell r="EL1382">
            <v>0</v>
          </cell>
          <cell r="EM1382">
            <v>0</v>
          </cell>
          <cell r="EN1382">
            <v>0</v>
          </cell>
          <cell r="EO1382">
            <v>0</v>
          </cell>
          <cell r="EP1382">
            <v>0</v>
          </cell>
          <cell r="EQ1382">
            <v>0</v>
          </cell>
          <cell r="ER1382">
            <v>0</v>
          </cell>
          <cell r="ES1382">
            <v>0</v>
          </cell>
          <cell r="ET1382">
            <v>0</v>
          </cell>
          <cell r="EU1382">
            <v>0</v>
          </cell>
          <cell r="EV1382">
            <v>0</v>
          </cell>
          <cell r="EW1382">
            <v>0</v>
          </cell>
          <cell r="EX1382">
            <v>0</v>
          </cell>
          <cell r="EY1382">
            <v>0</v>
          </cell>
          <cell r="EZ1382">
            <v>0</v>
          </cell>
          <cell r="FA1382">
            <v>0</v>
          </cell>
          <cell r="FB1382">
            <v>0</v>
          </cell>
          <cell r="FC1382">
            <v>0</v>
          </cell>
          <cell r="FD1382">
            <v>0</v>
          </cell>
          <cell r="FE1382">
            <v>0</v>
          </cell>
          <cell r="FF1382">
            <v>0</v>
          </cell>
          <cell r="FG1382">
            <v>0</v>
          </cell>
          <cell r="FH1382">
            <v>0</v>
          </cell>
          <cell r="FI1382">
            <v>0</v>
          </cell>
          <cell r="FJ1382">
            <v>0</v>
          </cell>
          <cell r="FK1382">
            <v>0</v>
          </cell>
          <cell r="FL1382">
            <v>0</v>
          </cell>
          <cell r="FM1382">
            <v>0</v>
          </cell>
          <cell r="FN1382">
            <v>0</v>
          </cell>
          <cell r="FO1382">
            <v>0</v>
          </cell>
          <cell r="FP1382">
            <v>0</v>
          </cell>
          <cell r="FQ1382">
            <v>0</v>
          </cell>
          <cell r="FR1382">
            <v>0</v>
          </cell>
          <cell r="FS1382">
            <v>0</v>
          </cell>
          <cell r="FT1382">
            <v>0</v>
          </cell>
          <cell r="FU1382">
            <v>0</v>
          </cell>
          <cell r="FV1382">
            <v>0</v>
          </cell>
          <cell r="FW1382">
            <v>0</v>
          </cell>
          <cell r="FX1382">
            <v>0</v>
          </cell>
          <cell r="FY1382">
            <v>0</v>
          </cell>
          <cell r="FZ1382">
            <v>0</v>
          </cell>
          <cell r="GA1382">
            <v>0</v>
          </cell>
          <cell r="GB1382">
            <v>0</v>
          </cell>
          <cell r="GC1382">
            <v>0</v>
          </cell>
          <cell r="GD1382">
            <v>0</v>
          </cell>
          <cell r="GE1382">
            <v>0</v>
          </cell>
          <cell r="GF1382">
            <v>0</v>
          </cell>
          <cell r="GG1382">
            <v>0</v>
          </cell>
          <cell r="GH1382">
            <v>0</v>
          </cell>
          <cell r="GI1382">
            <v>0</v>
          </cell>
          <cell r="GJ1382">
            <v>0</v>
          </cell>
          <cell r="GK1382">
            <v>0</v>
          </cell>
          <cell r="GL1382">
            <v>0</v>
          </cell>
          <cell r="GM1382">
            <v>0</v>
          </cell>
          <cell r="GN1382">
            <v>0</v>
          </cell>
          <cell r="GO1382">
            <v>0</v>
          </cell>
          <cell r="GP1382">
            <v>0</v>
          </cell>
          <cell r="GQ1382">
            <v>0</v>
          </cell>
          <cell r="GR1382">
            <v>0</v>
          </cell>
          <cell r="GS1382">
            <v>0</v>
          </cell>
          <cell r="GT1382">
            <v>0</v>
          </cell>
          <cell r="GU1382">
            <v>0</v>
          </cell>
          <cell r="GV1382">
            <v>0</v>
          </cell>
          <cell r="GW1382">
            <v>0</v>
          </cell>
          <cell r="GX1382">
            <v>0</v>
          </cell>
          <cell r="GY1382">
            <v>0</v>
          </cell>
          <cell r="GZ1382">
            <v>0</v>
          </cell>
          <cell r="HA1382">
            <v>0</v>
          </cell>
          <cell r="HB1382">
            <v>0</v>
          </cell>
          <cell r="HC1382">
            <v>0</v>
          </cell>
          <cell r="HD1382">
            <v>0</v>
          </cell>
          <cell r="HE1382">
            <v>0</v>
          </cell>
          <cell r="HF1382">
            <v>0</v>
          </cell>
          <cell r="HG1382">
            <v>0</v>
          </cell>
          <cell r="HH1382">
            <v>0</v>
          </cell>
          <cell r="HI1382">
            <v>0</v>
          </cell>
          <cell r="HJ1382">
            <v>0</v>
          </cell>
          <cell r="HK1382">
            <v>0</v>
          </cell>
          <cell r="HL1382">
            <v>0</v>
          </cell>
          <cell r="HM1382">
            <v>0</v>
          </cell>
          <cell r="HN1382">
            <v>0</v>
          </cell>
          <cell r="HO1382">
            <v>0</v>
          </cell>
          <cell r="HP1382">
            <v>0</v>
          </cell>
          <cell r="HQ1382">
            <v>0</v>
          </cell>
          <cell r="HR1382">
            <v>0</v>
          </cell>
          <cell r="HS1382">
            <v>0</v>
          </cell>
          <cell r="HT1382">
            <v>0</v>
          </cell>
          <cell r="HU1382">
            <v>0</v>
          </cell>
          <cell r="HV1382">
            <v>0</v>
          </cell>
          <cell r="HW1382">
            <v>0</v>
          </cell>
          <cell r="HX1382">
            <v>0</v>
          </cell>
          <cell r="HY1382">
            <v>0</v>
          </cell>
          <cell r="HZ1382">
            <v>0</v>
          </cell>
          <cell r="IA1382">
            <v>0</v>
          </cell>
          <cell r="IB1382">
            <v>0</v>
          </cell>
          <cell r="IC1382">
            <v>0</v>
          </cell>
          <cell r="ID1382">
            <v>0</v>
          </cell>
          <cell r="IE1382">
            <v>0</v>
          </cell>
          <cell r="IF1382">
            <v>0</v>
          </cell>
          <cell r="IG1382">
            <v>0</v>
          </cell>
          <cell r="IH1382">
            <v>0</v>
          </cell>
          <cell r="II1382">
            <v>0</v>
          </cell>
          <cell r="IJ1382">
            <v>0</v>
          </cell>
          <cell r="IK1382">
            <v>0</v>
          </cell>
          <cell r="IL1382">
            <v>0</v>
          </cell>
          <cell r="IM1382">
            <v>0</v>
          </cell>
          <cell r="IN1382">
            <v>0</v>
          </cell>
          <cell r="IO1382">
            <v>0</v>
          </cell>
          <cell r="IP1382">
            <v>0</v>
          </cell>
          <cell r="IQ1382">
            <v>0</v>
          </cell>
          <cell r="IR1382">
            <v>0</v>
          </cell>
          <cell r="IS1382">
            <v>0</v>
          </cell>
          <cell r="IT1382">
            <v>0</v>
          </cell>
          <cell r="IU1382">
            <v>0</v>
          </cell>
          <cell r="IV1382">
            <v>0</v>
          </cell>
          <cell r="IW1382">
            <v>0</v>
          </cell>
          <cell r="IX1382">
            <v>0</v>
          </cell>
          <cell r="IY1382">
            <v>0</v>
          </cell>
          <cell r="IZ1382">
            <v>0</v>
          </cell>
          <cell r="JA1382">
            <v>0</v>
          </cell>
          <cell r="JB1382">
            <v>0</v>
          </cell>
          <cell r="JC1382">
            <v>0</v>
          </cell>
          <cell r="JD1382">
            <v>0</v>
          </cell>
          <cell r="JE1382">
            <v>0</v>
          </cell>
          <cell r="JF1382">
            <v>0</v>
          </cell>
          <cell r="JG1382">
            <v>0</v>
          </cell>
          <cell r="JH1382">
            <v>0</v>
          </cell>
          <cell r="JI1382">
            <v>0</v>
          </cell>
          <cell r="JJ1382">
            <v>0</v>
          </cell>
          <cell r="JK1382">
            <v>0</v>
          </cell>
          <cell r="JL1382">
            <v>0</v>
          </cell>
          <cell r="JM1382">
            <v>0</v>
          </cell>
          <cell r="JN1382">
            <v>0</v>
          </cell>
          <cell r="JO1382">
            <v>0</v>
          </cell>
          <cell r="JP1382">
            <v>0</v>
          </cell>
          <cell r="JQ1382">
            <v>0</v>
          </cell>
        </row>
        <row r="1383">
          <cell r="D1383" t="str">
            <v>HY_.EX.SOR._.NUR.Lemolo 1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>
            <v>0</v>
          </cell>
          <cell r="BH1383">
            <v>0</v>
          </cell>
          <cell r="BI1383">
            <v>0</v>
          </cell>
          <cell r="BJ1383">
            <v>0</v>
          </cell>
          <cell r="BK1383">
            <v>0</v>
          </cell>
          <cell r="BL1383">
            <v>0</v>
          </cell>
          <cell r="BM1383">
            <v>0</v>
          </cell>
          <cell r="BN1383">
            <v>0</v>
          </cell>
          <cell r="BO1383">
            <v>0</v>
          </cell>
          <cell r="BP1383">
            <v>0</v>
          </cell>
          <cell r="BQ1383">
            <v>0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0</v>
          </cell>
          <cell r="BW1383">
            <v>0</v>
          </cell>
          <cell r="BX1383">
            <v>0</v>
          </cell>
          <cell r="BY1383">
            <v>0</v>
          </cell>
          <cell r="BZ1383">
            <v>0</v>
          </cell>
          <cell r="CA1383">
            <v>0</v>
          </cell>
          <cell r="CB1383">
            <v>0</v>
          </cell>
          <cell r="CC1383">
            <v>0</v>
          </cell>
          <cell r="CD1383">
            <v>0</v>
          </cell>
          <cell r="CE1383">
            <v>0</v>
          </cell>
          <cell r="CF1383">
            <v>0</v>
          </cell>
          <cell r="CG1383">
            <v>0</v>
          </cell>
          <cell r="CH1383">
            <v>0</v>
          </cell>
          <cell r="CI1383">
            <v>0</v>
          </cell>
          <cell r="CJ1383">
            <v>0</v>
          </cell>
          <cell r="CK1383">
            <v>0</v>
          </cell>
          <cell r="CL1383">
            <v>0</v>
          </cell>
          <cell r="CM1383">
            <v>0</v>
          </cell>
          <cell r="CN1383">
            <v>0</v>
          </cell>
          <cell r="CO1383">
            <v>0</v>
          </cell>
          <cell r="CP1383">
            <v>0</v>
          </cell>
          <cell r="CQ1383">
            <v>0</v>
          </cell>
          <cell r="CR1383">
            <v>0</v>
          </cell>
          <cell r="CS1383">
            <v>0</v>
          </cell>
          <cell r="CT1383">
            <v>0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0</v>
          </cell>
          <cell r="DA1383">
            <v>0</v>
          </cell>
          <cell r="DB1383">
            <v>0</v>
          </cell>
          <cell r="DC1383">
            <v>0</v>
          </cell>
          <cell r="DD1383">
            <v>0</v>
          </cell>
          <cell r="DE1383">
            <v>0</v>
          </cell>
          <cell r="DF1383">
            <v>0</v>
          </cell>
          <cell r="DG1383">
            <v>0</v>
          </cell>
          <cell r="DH1383">
            <v>0</v>
          </cell>
          <cell r="DI1383">
            <v>0</v>
          </cell>
          <cell r="DJ1383">
            <v>0</v>
          </cell>
          <cell r="DK1383">
            <v>0</v>
          </cell>
          <cell r="DL1383">
            <v>0</v>
          </cell>
          <cell r="DM1383">
            <v>0</v>
          </cell>
          <cell r="DN1383">
            <v>0</v>
          </cell>
          <cell r="DO1383">
            <v>0</v>
          </cell>
          <cell r="DP1383">
            <v>0</v>
          </cell>
          <cell r="DQ1383">
            <v>0</v>
          </cell>
          <cell r="DR1383">
            <v>0</v>
          </cell>
          <cell r="DS1383">
            <v>0</v>
          </cell>
          <cell r="DT1383">
            <v>0</v>
          </cell>
          <cell r="DU1383">
            <v>0</v>
          </cell>
          <cell r="DV1383">
            <v>0</v>
          </cell>
          <cell r="DW1383">
            <v>0</v>
          </cell>
          <cell r="DX1383">
            <v>0</v>
          </cell>
          <cell r="DY1383">
            <v>0</v>
          </cell>
          <cell r="DZ1383">
            <v>0</v>
          </cell>
          <cell r="EA1383">
            <v>0</v>
          </cell>
          <cell r="EB1383">
            <v>0</v>
          </cell>
          <cell r="EC1383">
            <v>0</v>
          </cell>
          <cell r="ED1383">
            <v>0</v>
          </cell>
          <cell r="EE1383">
            <v>0</v>
          </cell>
          <cell r="EF1383">
            <v>0</v>
          </cell>
          <cell r="EG1383">
            <v>0</v>
          </cell>
          <cell r="EH1383">
            <v>0</v>
          </cell>
          <cell r="EI1383">
            <v>0</v>
          </cell>
          <cell r="EJ1383">
            <v>0</v>
          </cell>
          <cell r="EK1383">
            <v>0</v>
          </cell>
          <cell r="EL1383">
            <v>0</v>
          </cell>
          <cell r="EM1383">
            <v>0</v>
          </cell>
          <cell r="EN1383">
            <v>0</v>
          </cell>
          <cell r="EO1383">
            <v>0</v>
          </cell>
          <cell r="EP1383">
            <v>0</v>
          </cell>
          <cell r="EQ1383">
            <v>0</v>
          </cell>
          <cell r="ER1383">
            <v>0</v>
          </cell>
          <cell r="ES1383">
            <v>0</v>
          </cell>
          <cell r="ET1383">
            <v>0</v>
          </cell>
          <cell r="EU1383">
            <v>0</v>
          </cell>
          <cell r="EV1383">
            <v>0</v>
          </cell>
          <cell r="EW1383">
            <v>0</v>
          </cell>
          <cell r="EX1383">
            <v>0</v>
          </cell>
          <cell r="EY1383">
            <v>0</v>
          </cell>
          <cell r="EZ1383">
            <v>0</v>
          </cell>
          <cell r="FA1383">
            <v>0</v>
          </cell>
          <cell r="FB1383">
            <v>0</v>
          </cell>
          <cell r="FC1383">
            <v>0</v>
          </cell>
          <cell r="FD1383">
            <v>0</v>
          </cell>
          <cell r="FE1383">
            <v>0</v>
          </cell>
          <cell r="FF1383">
            <v>0</v>
          </cell>
          <cell r="FG1383">
            <v>0</v>
          </cell>
          <cell r="FH1383">
            <v>0</v>
          </cell>
          <cell r="FI1383">
            <v>0</v>
          </cell>
          <cell r="FJ1383">
            <v>0</v>
          </cell>
          <cell r="FK1383">
            <v>0</v>
          </cell>
          <cell r="FL1383">
            <v>0</v>
          </cell>
          <cell r="FM1383">
            <v>0</v>
          </cell>
          <cell r="FN1383">
            <v>0</v>
          </cell>
          <cell r="FO1383">
            <v>0</v>
          </cell>
          <cell r="FP1383">
            <v>0</v>
          </cell>
          <cell r="FQ1383">
            <v>0</v>
          </cell>
          <cell r="FR1383">
            <v>0</v>
          </cell>
          <cell r="FS1383">
            <v>0</v>
          </cell>
          <cell r="FT1383">
            <v>0</v>
          </cell>
          <cell r="FU1383">
            <v>0</v>
          </cell>
          <cell r="FV1383">
            <v>0</v>
          </cell>
          <cell r="FW1383">
            <v>0</v>
          </cell>
          <cell r="FX1383">
            <v>0</v>
          </cell>
          <cell r="FY1383">
            <v>0</v>
          </cell>
          <cell r="FZ1383">
            <v>0</v>
          </cell>
          <cell r="GA1383">
            <v>0</v>
          </cell>
          <cell r="GB1383">
            <v>0</v>
          </cell>
          <cell r="GC1383">
            <v>0</v>
          </cell>
          <cell r="GD1383">
            <v>0</v>
          </cell>
          <cell r="GE1383">
            <v>0</v>
          </cell>
          <cell r="GF1383">
            <v>0</v>
          </cell>
          <cell r="GG1383">
            <v>0</v>
          </cell>
          <cell r="GH1383">
            <v>0</v>
          </cell>
          <cell r="GI1383">
            <v>0</v>
          </cell>
          <cell r="GJ1383">
            <v>0</v>
          </cell>
          <cell r="GK1383">
            <v>0</v>
          </cell>
          <cell r="GL1383">
            <v>0</v>
          </cell>
          <cell r="GM1383">
            <v>0</v>
          </cell>
          <cell r="GN1383">
            <v>0</v>
          </cell>
          <cell r="GO1383">
            <v>0</v>
          </cell>
          <cell r="GP1383">
            <v>0</v>
          </cell>
          <cell r="GQ1383">
            <v>0</v>
          </cell>
          <cell r="GR1383">
            <v>0</v>
          </cell>
          <cell r="GS1383">
            <v>0</v>
          </cell>
          <cell r="GT1383">
            <v>0</v>
          </cell>
          <cell r="GU1383">
            <v>0</v>
          </cell>
          <cell r="GV1383">
            <v>0</v>
          </cell>
          <cell r="GW1383">
            <v>0</v>
          </cell>
          <cell r="GX1383">
            <v>0</v>
          </cell>
          <cell r="GY1383">
            <v>0</v>
          </cell>
          <cell r="GZ1383">
            <v>0</v>
          </cell>
          <cell r="HA1383">
            <v>0</v>
          </cell>
          <cell r="HB1383">
            <v>0</v>
          </cell>
          <cell r="HC1383">
            <v>0</v>
          </cell>
          <cell r="HD1383">
            <v>0</v>
          </cell>
          <cell r="HE1383">
            <v>0</v>
          </cell>
          <cell r="HF1383">
            <v>0</v>
          </cell>
          <cell r="HG1383">
            <v>0</v>
          </cell>
          <cell r="HH1383">
            <v>0</v>
          </cell>
          <cell r="HI1383">
            <v>0</v>
          </cell>
          <cell r="HJ1383">
            <v>0</v>
          </cell>
          <cell r="HK1383">
            <v>0</v>
          </cell>
          <cell r="HL1383">
            <v>0</v>
          </cell>
          <cell r="HM1383">
            <v>0</v>
          </cell>
          <cell r="HN1383">
            <v>0</v>
          </cell>
          <cell r="HO1383">
            <v>0</v>
          </cell>
          <cell r="HP1383">
            <v>0</v>
          </cell>
          <cell r="HQ1383">
            <v>0</v>
          </cell>
          <cell r="HR1383">
            <v>0</v>
          </cell>
          <cell r="HS1383">
            <v>0</v>
          </cell>
          <cell r="HT1383">
            <v>0</v>
          </cell>
          <cell r="HU1383">
            <v>0</v>
          </cell>
          <cell r="HV1383">
            <v>0</v>
          </cell>
          <cell r="HW1383">
            <v>0</v>
          </cell>
          <cell r="HX1383">
            <v>0</v>
          </cell>
          <cell r="HY1383">
            <v>0</v>
          </cell>
          <cell r="HZ1383">
            <v>0</v>
          </cell>
          <cell r="IA1383">
            <v>0</v>
          </cell>
          <cell r="IB1383">
            <v>0</v>
          </cell>
          <cell r="IC1383">
            <v>0</v>
          </cell>
          <cell r="ID1383">
            <v>0</v>
          </cell>
          <cell r="IE1383">
            <v>0</v>
          </cell>
          <cell r="IF1383">
            <v>0</v>
          </cell>
          <cell r="IG1383">
            <v>0</v>
          </cell>
          <cell r="IH1383">
            <v>0</v>
          </cell>
          <cell r="II1383">
            <v>0</v>
          </cell>
          <cell r="IJ1383">
            <v>0</v>
          </cell>
          <cell r="IK1383">
            <v>0</v>
          </cell>
          <cell r="IL1383">
            <v>0</v>
          </cell>
          <cell r="IM1383">
            <v>0</v>
          </cell>
          <cell r="IN1383">
            <v>0</v>
          </cell>
          <cell r="IO1383">
            <v>0</v>
          </cell>
          <cell r="IP1383">
            <v>0</v>
          </cell>
          <cell r="IQ1383">
            <v>0</v>
          </cell>
          <cell r="IR1383">
            <v>0</v>
          </cell>
          <cell r="IS1383">
            <v>0</v>
          </cell>
          <cell r="IT1383">
            <v>0</v>
          </cell>
          <cell r="IU1383">
            <v>0</v>
          </cell>
          <cell r="IV1383">
            <v>0</v>
          </cell>
          <cell r="IW1383">
            <v>0</v>
          </cell>
          <cell r="IX1383">
            <v>0</v>
          </cell>
          <cell r="IY1383">
            <v>0</v>
          </cell>
          <cell r="IZ1383">
            <v>0</v>
          </cell>
          <cell r="JA1383">
            <v>0</v>
          </cell>
          <cell r="JB1383">
            <v>0</v>
          </cell>
          <cell r="JC1383">
            <v>0</v>
          </cell>
          <cell r="JD1383">
            <v>0</v>
          </cell>
          <cell r="JE1383">
            <v>0</v>
          </cell>
          <cell r="JF1383">
            <v>0</v>
          </cell>
          <cell r="JG1383">
            <v>0</v>
          </cell>
          <cell r="JH1383">
            <v>0</v>
          </cell>
          <cell r="JI1383">
            <v>0</v>
          </cell>
          <cell r="JJ1383">
            <v>0</v>
          </cell>
          <cell r="JK1383">
            <v>0</v>
          </cell>
          <cell r="JL1383">
            <v>0</v>
          </cell>
          <cell r="JM1383">
            <v>0</v>
          </cell>
          <cell r="JN1383">
            <v>0</v>
          </cell>
          <cell r="JO1383">
            <v>0</v>
          </cell>
          <cell r="JP1383">
            <v>0</v>
          </cell>
          <cell r="JQ1383">
            <v>0</v>
          </cell>
        </row>
        <row r="1384">
          <cell r="D1384" t="str">
            <v>HY_.EX.SOR._.NUR.Lemolo 2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  <cell r="BJ1384">
            <v>0</v>
          </cell>
          <cell r="BK1384">
            <v>0</v>
          </cell>
          <cell r="BL1384">
            <v>0</v>
          </cell>
          <cell r="BM1384">
            <v>0</v>
          </cell>
          <cell r="BN1384">
            <v>0</v>
          </cell>
          <cell r="BO1384">
            <v>0</v>
          </cell>
          <cell r="BP1384">
            <v>0</v>
          </cell>
          <cell r="BQ1384">
            <v>0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0</v>
          </cell>
          <cell r="BW1384">
            <v>0</v>
          </cell>
          <cell r="BX1384">
            <v>0</v>
          </cell>
          <cell r="BY1384">
            <v>0</v>
          </cell>
          <cell r="BZ1384">
            <v>0</v>
          </cell>
          <cell r="CA1384">
            <v>0</v>
          </cell>
          <cell r="CB1384">
            <v>0</v>
          </cell>
          <cell r="CC1384">
            <v>0</v>
          </cell>
          <cell r="CD1384">
            <v>0</v>
          </cell>
          <cell r="CE1384">
            <v>0</v>
          </cell>
          <cell r="CF1384">
            <v>0</v>
          </cell>
          <cell r="CG1384">
            <v>0</v>
          </cell>
          <cell r="CH1384">
            <v>0</v>
          </cell>
          <cell r="CI1384">
            <v>0</v>
          </cell>
          <cell r="CJ1384">
            <v>0</v>
          </cell>
          <cell r="CK1384">
            <v>0</v>
          </cell>
          <cell r="CL1384">
            <v>0</v>
          </cell>
          <cell r="CM1384">
            <v>0</v>
          </cell>
          <cell r="CN1384">
            <v>0</v>
          </cell>
          <cell r="CO1384">
            <v>0</v>
          </cell>
          <cell r="CP1384">
            <v>0</v>
          </cell>
          <cell r="CQ1384">
            <v>0</v>
          </cell>
          <cell r="CR1384">
            <v>0</v>
          </cell>
          <cell r="CS1384">
            <v>0</v>
          </cell>
          <cell r="CT1384">
            <v>0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0</v>
          </cell>
          <cell r="DA1384">
            <v>0</v>
          </cell>
          <cell r="DB1384">
            <v>0</v>
          </cell>
          <cell r="DC1384">
            <v>0</v>
          </cell>
          <cell r="DD1384">
            <v>0</v>
          </cell>
          <cell r="DE1384">
            <v>0</v>
          </cell>
          <cell r="DF1384">
            <v>0</v>
          </cell>
          <cell r="DG1384">
            <v>0</v>
          </cell>
          <cell r="DH1384">
            <v>0</v>
          </cell>
          <cell r="DI1384">
            <v>0</v>
          </cell>
          <cell r="DJ1384">
            <v>0</v>
          </cell>
          <cell r="DK1384">
            <v>0</v>
          </cell>
          <cell r="DL1384">
            <v>0</v>
          </cell>
          <cell r="DM1384">
            <v>0</v>
          </cell>
          <cell r="DN1384">
            <v>0</v>
          </cell>
          <cell r="DO1384">
            <v>0</v>
          </cell>
          <cell r="DP1384">
            <v>0</v>
          </cell>
          <cell r="DQ1384">
            <v>0</v>
          </cell>
          <cell r="DR1384">
            <v>0</v>
          </cell>
          <cell r="DS1384">
            <v>0</v>
          </cell>
          <cell r="DT1384">
            <v>0</v>
          </cell>
          <cell r="DU1384">
            <v>0</v>
          </cell>
          <cell r="DV1384">
            <v>0</v>
          </cell>
          <cell r="DW1384">
            <v>0</v>
          </cell>
          <cell r="DX1384">
            <v>0</v>
          </cell>
          <cell r="DY1384">
            <v>0</v>
          </cell>
          <cell r="DZ1384">
            <v>0</v>
          </cell>
          <cell r="EA1384">
            <v>0</v>
          </cell>
          <cell r="EB1384">
            <v>0</v>
          </cell>
          <cell r="EC1384">
            <v>0</v>
          </cell>
          <cell r="ED1384">
            <v>0</v>
          </cell>
          <cell r="EE1384">
            <v>0</v>
          </cell>
          <cell r="EF1384">
            <v>0</v>
          </cell>
          <cell r="EG1384">
            <v>0</v>
          </cell>
          <cell r="EH1384">
            <v>0</v>
          </cell>
          <cell r="EI1384">
            <v>0</v>
          </cell>
          <cell r="EJ1384">
            <v>0</v>
          </cell>
          <cell r="EK1384">
            <v>0</v>
          </cell>
          <cell r="EL1384">
            <v>0</v>
          </cell>
          <cell r="EM1384">
            <v>0</v>
          </cell>
          <cell r="EN1384">
            <v>0</v>
          </cell>
          <cell r="EO1384">
            <v>0</v>
          </cell>
          <cell r="EP1384">
            <v>0</v>
          </cell>
          <cell r="EQ1384">
            <v>0</v>
          </cell>
          <cell r="ER1384">
            <v>0</v>
          </cell>
          <cell r="ES1384">
            <v>0</v>
          </cell>
          <cell r="ET1384">
            <v>0</v>
          </cell>
          <cell r="EU1384">
            <v>0</v>
          </cell>
          <cell r="EV1384">
            <v>0</v>
          </cell>
          <cell r="EW1384">
            <v>0</v>
          </cell>
          <cell r="EX1384">
            <v>0</v>
          </cell>
          <cell r="EY1384">
            <v>0</v>
          </cell>
          <cell r="EZ1384">
            <v>0</v>
          </cell>
          <cell r="FA1384">
            <v>0</v>
          </cell>
          <cell r="FB1384">
            <v>0</v>
          </cell>
          <cell r="FC1384">
            <v>0</v>
          </cell>
          <cell r="FD1384">
            <v>0</v>
          </cell>
          <cell r="FE1384">
            <v>0</v>
          </cell>
          <cell r="FF1384">
            <v>0</v>
          </cell>
          <cell r="FG1384">
            <v>0</v>
          </cell>
          <cell r="FH1384">
            <v>0</v>
          </cell>
          <cell r="FI1384">
            <v>0</v>
          </cell>
          <cell r="FJ1384">
            <v>0</v>
          </cell>
          <cell r="FK1384">
            <v>0</v>
          </cell>
          <cell r="FL1384">
            <v>0</v>
          </cell>
          <cell r="FM1384">
            <v>0</v>
          </cell>
          <cell r="FN1384">
            <v>0</v>
          </cell>
          <cell r="FO1384">
            <v>0</v>
          </cell>
          <cell r="FP1384">
            <v>0</v>
          </cell>
          <cell r="FQ1384">
            <v>0</v>
          </cell>
          <cell r="FR1384">
            <v>0</v>
          </cell>
          <cell r="FS1384">
            <v>0</v>
          </cell>
          <cell r="FT1384">
            <v>0</v>
          </cell>
          <cell r="FU1384">
            <v>0</v>
          </cell>
          <cell r="FV1384">
            <v>0</v>
          </cell>
          <cell r="FW1384">
            <v>0</v>
          </cell>
          <cell r="FX1384">
            <v>0</v>
          </cell>
          <cell r="FY1384">
            <v>0</v>
          </cell>
          <cell r="FZ1384">
            <v>0</v>
          </cell>
          <cell r="GA1384">
            <v>0</v>
          </cell>
          <cell r="GB1384">
            <v>0</v>
          </cell>
          <cell r="GC1384">
            <v>0</v>
          </cell>
          <cell r="GD1384">
            <v>0</v>
          </cell>
          <cell r="GE1384">
            <v>0</v>
          </cell>
          <cell r="GF1384">
            <v>0</v>
          </cell>
          <cell r="GG1384">
            <v>0</v>
          </cell>
          <cell r="GH1384">
            <v>0</v>
          </cell>
          <cell r="GI1384">
            <v>0</v>
          </cell>
          <cell r="GJ1384">
            <v>0</v>
          </cell>
          <cell r="GK1384">
            <v>0</v>
          </cell>
          <cell r="GL1384">
            <v>0</v>
          </cell>
          <cell r="GM1384">
            <v>0</v>
          </cell>
          <cell r="GN1384">
            <v>0</v>
          </cell>
          <cell r="GO1384">
            <v>0</v>
          </cell>
          <cell r="GP1384">
            <v>0</v>
          </cell>
          <cell r="GQ1384">
            <v>0</v>
          </cell>
          <cell r="GR1384">
            <v>0</v>
          </cell>
          <cell r="GS1384">
            <v>0</v>
          </cell>
          <cell r="GT1384">
            <v>0</v>
          </cell>
          <cell r="GU1384">
            <v>0</v>
          </cell>
          <cell r="GV1384">
            <v>0</v>
          </cell>
          <cell r="GW1384">
            <v>0</v>
          </cell>
          <cell r="GX1384">
            <v>0</v>
          </cell>
          <cell r="GY1384">
            <v>0</v>
          </cell>
          <cell r="GZ1384">
            <v>0</v>
          </cell>
          <cell r="HA1384">
            <v>0</v>
          </cell>
          <cell r="HB1384">
            <v>0</v>
          </cell>
          <cell r="HC1384">
            <v>0</v>
          </cell>
          <cell r="HD1384">
            <v>0</v>
          </cell>
          <cell r="HE1384">
            <v>0</v>
          </cell>
          <cell r="HF1384">
            <v>0</v>
          </cell>
          <cell r="HG1384">
            <v>0</v>
          </cell>
          <cell r="HH1384">
            <v>0</v>
          </cell>
          <cell r="HI1384">
            <v>0</v>
          </cell>
          <cell r="HJ1384">
            <v>0</v>
          </cell>
          <cell r="HK1384">
            <v>0</v>
          </cell>
          <cell r="HL1384">
            <v>0</v>
          </cell>
          <cell r="HM1384">
            <v>0</v>
          </cell>
          <cell r="HN1384">
            <v>0</v>
          </cell>
          <cell r="HO1384">
            <v>0</v>
          </cell>
          <cell r="HP1384">
            <v>0</v>
          </cell>
          <cell r="HQ1384">
            <v>0</v>
          </cell>
          <cell r="HR1384">
            <v>0</v>
          </cell>
          <cell r="HS1384">
            <v>0</v>
          </cell>
          <cell r="HT1384">
            <v>0</v>
          </cell>
          <cell r="HU1384">
            <v>0</v>
          </cell>
          <cell r="HV1384">
            <v>0</v>
          </cell>
          <cell r="HW1384">
            <v>0</v>
          </cell>
          <cell r="HX1384">
            <v>0</v>
          </cell>
          <cell r="HY1384">
            <v>0</v>
          </cell>
          <cell r="HZ1384">
            <v>0</v>
          </cell>
          <cell r="IA1384">
            <v>0</v>
          </cell>
          <cell r="IB1384">
            <v>0</v>
          </cell>
          <cell r="IC1384">
            <v>0</v>
          </cell>
          <cell r="ID1384">
            <v>0</v>
          </cell>
          <cell r="IE1384">
            <v>0</v>
          </cell>
          <cell r="IF1384">
            <v>0</v>
          </cell>
          <cell r="IG1384">
            <v>0</v>
          </cell>
          <cell r="IH1384">
            <v>0</v>
          </cell>
          <cell r="II1384">
            <v>0</v>
          </cell>
          <cell r="IJ1384">
            <v>0</v>
          </cell>
          <cell r="IK1384">
            <v>0</v>
          </cell>
          <cell r="IL1384">
            <v>0</v>
          </cell>
          <cell r="IM1384">
            <v>0</v>
          </cell>
          <cell r="IN1384">
            <v>0</v>
          </cell>
          <cell r="IO1384">
            <v>0</v>
          </cell>
          <cell r="IP1384">
            <v>0</v>
          </cell>
          <cell r="IQ1384">
            <v>0</v>
          </cell>
          <cell r="IR1384">
            <v>0</v>
          </cell>
          <cell r="IS1384">
            <v>0</v>
          </cell>
          <cell r="IT1384">
            <v>0</v>
          </cell>
          <cell r="IU1384">
            <v>0</v>
          </cell>
          <cell r="IV1384">
            <v>0</v>
          </cell>
          <cell r="IW1384">
            <v>0</v>
          </cell>
          <cell r="IX1384">
            <v>0</v>
          </cell>
          <cell r="IY1384">
            <v>0</v>
          </cell>
          <cell r="IZ1384">
            <v>0</v>
          </cell>
          <cell r="JA1384">
            <v>0</v>
          </cell>
          <cell r="JB1384">
            <v>0</v>
          </cell>
          <cell r="JC1384">
            <v>0</v>
          </cell>
          <cell r="JD1384">
            <v>0</v>
          </cell>
          <cell r="JE1384">
            <v>0</v>
          </cell>
          <cell r="JF1384">
            <v>0</v>
          </cell>
          <cell r="JG1384">
            <v>0</v>
          </cell>
          <cell r="JH1384">
            <v>0</v>
          </cell>
          <cell r="JI1384">
            <v>0</v>
          </cell>
          <cell r="JJ1384">
            <v>0</v>
          </cell>
          <cell r="JK1384">
            <v>0</v>
          </cell>
          <cell r="JL1384">
            <v>0</v>
          </cell>
          <cell r="JM1384">
            <v>0</v>
          </cell>
          <cell r="JN1384">
            <v>0</v>
          </cell>
          <cell r="JO1384">
            <v>0</v>
          </cell>
          <cell r="JP1384">
            <v>0</v>
          </cell>
          <cell r="JQ1384">
            <v>0</v>
          </cell>
        </row>
        <row r="1385">
          <cell r="D1385" t="str">
            <v>HY_.EX.SOR._.NUR.Slide Creek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  <cell r="BJ1385">
            <v>0</v>
          </cell>
          <cell r="BK1385">
            <v>0</v>
          </cell>
          <cell r="BL1385">
            <v>0</v>
          </cell>
          <cell r="BM1385">
            <v>0</v>
          </cell>
          <cell r="BN1385">
            <v>0</v>
          </cell>
          <cell r="BO1385">
            <v>0</v>
          </cell>
          <cell r="BP1385">
            <v>0</v>
          </cell>
          <cell r="BQ1385">
            <v>0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0</v>
          </cell>
          <cell r="BW1385">
            <v>0</v>
          </cell>
          <cell r="BX1385">
            <v>0</v>
          </cell>
          <cell r="BY1385">
            <v>0</v>
          </cell>
          <cell r="BZ1385">
            <v>0</v>
          </cell>
          <cell r="CA1385">
            <v>0</v>
          </cell>
          <cell r="CB1385">
            <v>0</v>
          </cell>
          <cell r="CC1385">
            <v>0</v>
          </cell>
          <cell r="CD1385">
            <v>0</v>
          </cell>
          <cell r="CE1385">
            <v>0</v>
          </cell>
          <cell r="CF1385">
            <v>0</v>
          </cell>
          <cell r="CG1385">
            <v>0</v>
          </cell>
          <cell r="CH1385">
            <v>0</v>
          </cell>
          <cell r="CI1385">
            <v>0</v>
          </cell>
          <cell r="CJ1385">
            <v>0</v>
          </cell>
          <cell r="CK1385">
            <v>0</v>
          </cell>
          <cell r="CL1385">
            <v>0</v>
          </cell>
          <cell r="CM1385">
            <v>0</v>
          </cell>
          <cell r="CN1385">
            <v>0</v>
          </cell>
          <cell r="CO1385">
            <v>0</v>
          </cell>
          <cell r="CP1385">
            <v>0</v>
          </cell>
          <cell r="CQ1385">
            <v>0</v>
          </cell>
          <cell r="CR1385">
            <v>0</v>
          </cell>
          <cell r="CS1385">
            <v>0</v>
          </cell>
          <cell r="CT1385">
            <v>0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0</v>
          </cell>
          <cell r="DA1385">
            <v>0</v>
          </cell>
          <cell r="DB1385">
            <v>0</v>
          </cell>
          <cell r="DC1385">
            <v>0</v>
          </cell>
          <cell r="DD1385">
            <v>0</v>
          </cell>
          <cell r="DE1385">
            <v>0</v>
          </cell>
          <cell r="DF1385">
            <v>0</v>
          </cell>
          <cell r="DG1385">
            <v>0</v>
          </cell>
          <cell r="DH1385">
            <v>0</v>
          </cell>
          <cell r="DI1385">
            <v>0</v>
          </cell>
          <cell r="DJ1385">
            <v>0</v>
          </cell>
          <cell r="DK1385">
            <v>0</v>
          </cell>
          <cell r="DL1385">
            <v>0</v>
          </cell>
          <cell r="DM1385">
            <v>0</v>
          </cell>
          <cell r="DN1385">
            <v>0</v>
          </cell>
          <cell r="DO1385">
            <v>0</v>
          </cell>
          <cell r="DP1385">
            <v>0</v>
          </cell>
          <cell r="DQ1385">
            <v>0</v>
          </cell>
          <cell r="DR1385">
            <v>0</v>
          </cell>
          <cell r="DS1385">
            <v>0</v>
          </cell>
          <cell r="DT1385">
            <v>0</v>
          </cell>
          <cell r="DU1385">
            <v>0</v>
          </cell>
          <cell r="DV1385">
            <v>0</v>
          </cell>
          <cell r="DW1385">
            <v>0</v>
          </cell>
          <cell r="DX1385">
            <v>0</v>
          </cell>
          <cell r="DY1385">
            <v>0</v>
          </cell>
          <cell r="DZ1385">
            <v>0</v>
          </cell>
          <cell r="EA1385">
            <v>0</v>
          </cell>
          <cell r="EB1385">
            <v>0</v>
          </cell>
          <cell r="EC1385">
            <v>0</v>
          </cell>
          <cell r="ED1385">
            <v>0</v>
          </cell>
          <cell r="EE1385">
            <v>0</v>
          </cell>
          <cell r="EF1385">
            <v>0</v>
          </cell>
          <cell r="EG1385">
            <v>0</v>
          </cell>
          <cell r="EH1385">
            <v>0</v>
          </cell>
          <cell r="EI1385">
            <v>0</v>
          </cell>
          <cell r="EJ1385">
            <v>0</v>
          </cell>
          <cell r="EK1385">
            <v>0</v>
          </cell>
          <cell r="EL1385">
            <v>0</v>
          </cell>
          <cell r="EM1385">
            <v>0</v>
          </cell>
          <cell r="EN1385">
            <v>0</v>
          </cell>
          <cell r="EO1385">
            <v>0</v>
          </cell>
          <cell r="EP1385">
            <v>0</v>
          </cell>
          <cell r="EQ1385">
            <v>0</v>
          </cell>
          <cell r="ER1385">
            <v>0</v>
          </cell>
          <cell r="ES1385">
            <v>0</v>
          </cell>
          <cell r="ET1385">
            <v>0</v>
          </cell>
          <cell r="EU1385">
            <v>0</v>
          </cell>
          <cell r="EV1385">
            <v>0</v>
          </cell>
          <cell r="EW1385">
            <v>0</v>
          </cell>
          <cell r="EX1385">
            <v>0</v>
          </cell>
          <cell r="EY1385">
            <v>0</v>
          </cell>
          <cell r="EZ1385">
            <v>0</v>
          </cell>
          <cell r="FA1385">
            <v>0</v>
          </cell>
          <cell r="FB1385">
            <v>0</v>
          </cell>
          <cell r="FC1385">
            <v>0</v>
          </cell>
          <cell r="FD1385">
            <v>0</v>
          </cell>
          <cell r="FE1385">
            <v>0</v>
          </cell>
          <cell r="FF1385">
            <v>0</v>
          </cell>
          <cell r="FG1385">
            <v>0</v>
          </cell>
          <cell r="FH1385">
            <v>0</v>
          </cell>
          <cell r="FI1385">
            <v>0</v>
          </cell>
          <cell r="FJ1385">
            <v>0</v>
          </cell>
          <cell r="FK1385">
            <v>0</v>
          </cell>
          <cell r="FL1385">
            <v>0</v>
          </cell>
          <cell r="FM1385">
            <v>0</v>
          </cell>
          <cell r="FN1385">
            <v>0</v>
          </cell>
          <cell r="FO1385">
            <v>0</v>
          </cell>
          <cell r="FP1385">
            <v>0</v>
          </cell>
          <cell r="FQ1385">
            <v>0</v>
          </cell>
          <cell r="FR1385">
            <v>0</v>
          </cell>
          <cell r="FS1385">
            <v>0</v>
          </cell>
          <cell r="FT1385">
            <v>0</v>
          </cell>
          <cell r="FU1385">
            <v>0</v>
          </cell>
          <cell r="FV1385">
            <v>0</v>
          </cell>
          <cell r="FW1385">
            <v>0</v>
          </cell>
          <cell r="FX1385">
            <v>0</v>
          </cell>
          <cell r="FY1385">
            <v>0</v>
          </cell>
          <cell r="FZ1385">
            <v>0</v>
          </cell>
          <cell r="GA1385">
            <v>0</v>
          </cell>
          <cell r="GB1385">
            <v>0</v>
          </cell>
          <cell r="GC1385">
            <v>0</v>
          </cell>
          <cell r="GD1385">
            <v>0</v>
          </cell>
          <cell r="GE1385">
            <v>0</v>
          </cell>
          <cell r="GF1385">
            <v>0</v>
          </cell>
          <cell r="GG1385">
            <v>0</v>
          </cell>
          <cell r="GH1385">
            <v>0</v>
          </cell>
          <cell r="GI1385">
            <v>0</v>
          </cell>
          <cell r="GJ1385">
            <v>0</v>
          </cell>
          <cell r="GK1385">
            <v>0</v>
          </cell>
          <cell r="GL1385">
            <v>0</v>
          </cell>
          <cell r="GM1385">
            <v>0</v>
          </cell>
          <cell r="GN1385">
            <v>0</v>
          </cell>
          <cell r="GO1385">
            <v>0</v>
          </cell>
          <cell r="GP1385">
            <v>0</v>
          </cell>
          <cell r="GQ1385">
            <v>0</v>
          </cell>
          <cell r="GR1385">
            <v>0</v>
          </cell>
          <cell r="GS1385">
            <v>0</v>
          </cell>
          <cell r="GT1385">
            <v>0</v>
          </cell>
          <cell r="GU1385">
            <v>0</v>
          </cell>
          <cell r="GV1385">
            <v>0</v>
          </cell>
          <cell r="GW1385">
            <v>0</v>
          </cell>
          <cell r="GX1385">
            <v>0</v>
          </cell>
          <cell r="GY1385">
            <v>0</v>
          </cell>
          <cell r="GZ1385">
            <v>0</v>
          </cell>
          <cell r="HA1385">
            <v>0</v>
          </cell>
          <cell r="HB1385">
            <v>0</v>
          </cell>
          <cell r="HC1385">
            <v>0</v>
          </cell>
          <cell r="HD1385">
            <v>0</v>
          </cell>
          <cell r="HE1385">
            <v>0</v>
          </cell>
          <cell r="HF1385">
            <v>0</v>
          </cell>
          <cell r="HG1385">
            <v>0</v>
          </cell>
          <cell r="HH1385">
            <v>0</v>
          </cell>
          <cell r="HI1385">
            <v>0</v>
          </cell>
          <cell r="HJ1385">
            <v>0</v>
          </cell>
          <cell r="HK1385">
            <v>0</v>
          </cell>
          <cell r="HL1385">
            <v>0</v>
          </cell>
          <cell r="HM1385">
            <v>0</v>
          </cell>
          <cell r="HN1385">
            <v>0</v>
          </cell>
          <cell r="HO1385">
            <v>0</v>
          </cell>
          <cell r="HP1385">
            <v>0</v>
          </cell>
          <cell r="HQ1385">
            <v>0</v>
          </cell>
          <cell r="HR1385">
            <v>0</v>
          </cell>
          <cell r="HS1385">
            <v>0</v>
          </cell>
          <cell r="HT1385">
            <v>0</v>
          </cell>
          <cell r="HU1385">
            <v>0</v>
          </cell>
          <cell r="HV1385">
            <v>0</v>
          </cell>
          <cell r="HW1385">
            <v>0</v>
          </cell>
          <cell r="HX1385">
            <v>0</v>
          </cell>
          <cell r="HY1385">
            <v>0</v>
          </cell>
          <cell r="HZ1385">
            <v>0</v>
          </cell>
          <cell r="IA1385">
            <v>0</v>
          </cell>
          <cell r="IB1385">
            <v>0</v>
          </cell>
          <cell r="IC1385">
            <v>0</v>
          </cell>
          <cell r="ID1385">
            <v>0</v>
          </cell>
          <cell r="IE1385">
            <v>0</v>
          </cell>
          <cell r="IF1385">
            <v>0</v>
          </cell>
          <cell r="IG1385">
            <v>0</v>
          </cell>
          <cell r="IH1385">
            <v>0</v>
          </cell>
          <cell r="II1385">
            <v>0</v>
          </cell>
          <cell r="IJ1385">
            <v>0</v>
          </cell>
          <cell r="IK1385">
            <v>0</v>
          </cell>
          <cell r="IL1385">
            <v>0</v>
          </cell>
          <cell r="IM1385">
            <v>0</v>
          </cell>
          <cell r="IN1385">
            <v>0</v>
          </cell>
          <cell r="IO1385">
            <v>0</v>
          </cell>
          <cell r="IP1385">
            <v>0</v>
          </cell>
          <cell r="IQ1385">
            <v>0</v>
          </cell>
          <cell r="IR1385">
            <v>0</v>
          </cell>
          <cell r="IS1385">
            <v>0</v>
          </cell>
          <cell r="IT1385">
            <v>0</v>
          </cell>
          <cell r="IU1385">
            <v>0</v>
          </cell>
          <cell r="IV1385">
            <v>0</v>
          </cell>
          <cell r="IW1385">
            <v>0</v>
          </cell>
          <cell r="IX1385">
            <v>0</v>
          </cell>
          <cell r="IY1385">
            <v>0</v>
          </cell>
          <cell r="IZ1385">
            <v>0</v>
          </cell>
          <cell r="JA1385">
            <v>0</v>
          </cell>
          <cell r="JB1385">
            <v>0</v>
          </cell>
          <cell r="JC1385">
            <v>0</v>
          </cell>
          <cell r="JD1385">
            <v>0</v>
          </cell>
          <cell r="JE1385">
            <v>0</v>
          </cell>
          <cell r="JF1385">
            <v>0</v>
          </cell>
          <cell r="JG1385">
            <v>0</v>
          </cell>
          <cell r="JH1385">
            <v>0</v>
          </cell>
          <cell r="JI1385">
            <v>0</v>
          </cell>
          <cell r="JJ1385">
            <v>0</v>
          </cell>
          <cell r="JK1385">
            <v>0</v>
          </cell>
          <cell r="JL1385">
            <v>0</v>
          </cell>
          <cell r="JM1385">
            <v>0</v>
          </cell>
          <cell r="JN1385">
            <v>0</v>
          </cell>
          <cell r="JO1385">
            <v>0</v>
          </cell>
          <cell r="JP1385">
            <v>0</v>
          </cell>
          <cell r="JQ1385">
            <v>0</v>
          </cell>
        </row>
        <row r="1386">
          <cell r="D1386" t="str">
            <v>HY_.EX.SOR._.NUR.Soda Springs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>
            <v>0</v>
          </cell>
          <cell r="BH1386">
            <v>0</v>
          </cell>
          <cell r="BI1386">
            <v>0</v>
          </cell>
          <cell r="BJ1386">
            <v>0</v>
          </cell>
          <cell r="BK1386">
            <v>0</v>
          </cell>
          <cell r="BL1386">
            <v>0</v>
          </cell>
          <cell r="BM1386">
            <v>0</v>
          </cell>
          <cell r="BN1386">
            <v>0</v>
          </cell>
          <cell r="BO1386">
            <v>0</v>
          </cell>
          <cell r="BP1386">
            <v>0</v>
          </cell>
          <cell r="BQ1386">
            <v>0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0</v>
          </cell>
          <cell r="BW1386">
            <v>0</v>
          </cell>
          <cell r="BX1386">
            <v>0</v>
          </cell>
          <cell r="BY1386">
            <v>0</v>
          </cell>
          <cell r="BZ1386">
            <v>0</v>
          </cell>
          <cell r="CA1386">
            <v>0</v>
          </cell>
          <cell r="CB1386">
            <v>0</v>
          </cell>
          <cell r="CC1386">
            <v>0</v>
          </cell>
          <cell r="CD1386">
            <v>0</v>
          </cell>
          <cell r="CE1386">
            <v>0</v>
          </cell>
          <cell r="CF1386">
            <v>0</v>
          </cell>
          <cell r="CG1386">
            <v>0</v>
          </cell>
          <cell r="CH1386">
            <v>0</v>
          </cell>
          <cell r="CI1386">
            <v>0</v>
          </cell>
          <cell r="CJ1386">
            <v>0</v>
          </cell>
          <cell r="CK1386">
            <v>0</v>
          </cell>
          <cell r="CL1386">
            <v>0</v>
          </cell>
          <cell r="CM1386">
            <v>0</v>
          </cell>
          <cell r="CN1386">
            <v>0</v>
          </cell>
          <cell r="CO1386">
            <v>0</v>
          </cell>
          <cell r="CP1386">
            <v>0</v>
          </cell>
          <cell r="CQ1386">
            <v>0</v>
          </cell>
          <cell r="CR1386">
            <v>0</v>
          </cell>
          <cell r="CS1386">
            <v>0</v>
          </cell>
          <cell r="CT1386">
            <v>0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0</v>
          </cell>
          <cell r="DA1386">
            <v>0</v>
          </cell>
          <cell r="DB1386">
            <v>0</v>
          </cell>
          <cell r="DC1386">
            <v>0</v>
          </cell>
          <cell r="DD1386">
            <v>0</v>
          </cell>
          <cell r="DE1386">
            <v>0</v>
          </cell>
          <cell r="DF1386">
            <v>0</v>
          </cell>
          <cell r="DG1386">
            <v>0</v>
          </cell>
          <cell r="DH1386">
            <v>0</v>
          </cell>
          <cell r="DI1386">
            <v>0</v>
          </cell>
          <cell r="DJ1386">
            <v>0</v>
          </cell>
          <cell r="DK1386">
            <v>0</v>
          </cell>
          <cell r="DL1386">
            <v>0</v>
          </cell>
          <cell r="DM1386">
            <v>0</v>
          </cell>
          <cell r="DN1386">
            <v>0</v>
          </cell>
          <cell r="DO1386">
            <v>0</v>
          </cell>
          <cell r="DP1386">
            <v>0</v>
          </cell>
          <cell r="DQ1386">
            <v>0</v>
          </cell>
          <cell r="DR1386">
            <v>0</v>
          </cell>
          <cell r="DS1386">
            <v>0</v>
          </cell>
          <cell r="DT1386">
            <v>0</v>
          </cell>
          <cell r="DU1386">
            <v>0</v>
          </cell>
          <cell r="DV1386">
            <v>0</v>
          </cell>
          <cell r="DW1386">
            <v>0</v>
          </cell>
          <cell r="DX1386">
            <v>0</v>
          </cell>
          <cell r="DY1386">
            <v>0</v>
          </cell>
          <cell r="DZ1386">
            <v>0</v>
          </cell>
          <cell r="EA1386">
            <v>0</v>
          </cell>
          <cell r="EB1386">
            <v>0</v>
          </cell>
          <cell r="EC1386">
            <v>0</v>
          </cell>
          <cell r="ED1386">
            <v>0</v>
          </cell>
          <cell r="EE1386">
            <v>0</v>
          </cell>
          <cell r="EF1386">
            <v>0</v>
          </cell>
          <cell r="EG1386">
            <v>0</v>
          </cell>
          <cell r="EH1386">
            <v>0</v>
          </cell>
          <cell r="EI1386">
            <v>0</v>
          </cell>
          <cell r="EJ1386">
            <v>0</v>
          </cell>
          <cell r="EK1386">
            <v>0</v>
          </cell>
          <cell r="EL1386">
            <v>0</v>
          </cell>
          <cell r="EM1386">
            <v>0</v>
          </cell>
          <cell r="EN1386">
            <v>0</v>
          </cell>
          <cell r="EO1386">
            <v>0</v>
          </cell>
          <cell r="EP1386">
            <v>0</v>
          </cell>
          <cell r="EQ1386">
            <v>0</v>
          </cell>
          <cell r="ER1386">
            <v>0</v>
          </cell>
          <cell r="ES1386">
            <v>0</v>
          </cell>
          <cell r="ET1386">
            <v>0</v>
          </cell>
          <cell r="EU1386">
            <v>0</v>
          </cell>
          <cell r="EV1386">
            <v>0</v>
          </cell>
          <cell r="EW1386">
            <v>0</v>
          </cell>
          <cell r="EX1386">
            <v>0</v>
          </cell>
          <cell r="EY1386">
            <v>0</v>
          </cell>
          <cell r="EZ1386">
            <v>0</v>
          </cell>
          <cell r="FA1386">
            <v>0</v>
          </cell>
          <cell r="FB1386">
            <v>0</v>
          </cell>
          <cell r="FC1386">
            <v>0</v>
          </cell>
          <cell r="FD1386">
            <v>0</v>
          </cell>
          <cell r="FE1386">
            <v>0</v>
          </cell>
          <cell r="FF1386">
            <v>0</v>
          </cell>
          <cell r="FG1386">
            <v>0</v>
          </cell>
          <cell r="FH1386">
            <v>0</v>
          </cell>
          <cell r="FI1386">
            <v>0</v>
          </cell>
          <cell r="FJ1386">
            <v>0</v>
          </cell>
          <cell r="FK1386">
            <v>0</v>
          </cell>
          <cell r="FL1386">
            <v>0</v>
          </cell>
          <cell r="FM1386">
            <v>0</v>
          </cell>
          <cell r="FN1386">
            <v>0</v>
          </cell>
          <cell r="FO1386">
            <v>0</v>
          </cell>
          <cell r="FP1386">
            <v>0</v>
          </cell>
          <cell r="FQ1386">
            <v>0</v>
          </cell>
          <cell r="FR1386">
            <v>0</v>
          </cell>
          <cell r="FS1386">
            <v>0</v>
          </cell>
          <cell r="FT1386">
            <v>0</v>
          </cell>
          <cell r="FU1386">
            <v>0</v>
          </cell>
          <cell r="FV1386">
            <v>0</v>
          </cell>
          <cell r="FW1386">
            <v>0</v>
          </cell>
          <cell r="FX1386">
            <v>0</v>
          </cell>
          <cell r="FY1386">
            <v>0</v>
          </cell>
          <cell r="FZ1386">
            <v>0</v>
          </cell>
          <cell r="GA1386">
            <v>0</v>
          </cell>
          <cell r="GB1386">
            <v>0</v>
          </cell>
          <cell r="GC1386">
            <v>0</v>
          </cell>
          <cell r="GD1386">
            <v>0</v>
          </cell>
          <cell r="GE1386">
            <v>0</v>
          </cell>
          <cell r="GF1386">
            <v>0</v>
          </cell>
          <cell r="GG1386">
            <v>0</v>
          </cell>
          <cell r="GH1386">
            <v>0</v>
          </cell>
          <cell r="GI1386">
            <v>0</v>
          </cell>
          <cell r="GJ1386">
            <v>0</v>
          </cell>
          <cell r="GK1386">
            <v>0</v>
          </cell>
          <cell r="GL1386">
            <v>0</v>
          </cell>
          <cell r="GM1386">
            <v>0</v>
          </cell>
          <cell r="GN1386">
            <v>0</v>
          </cell>
          <cell r="GO1386">
            <v>0</v>
          </cell>
          <cell r="GP1386">
            <v>0</v>
          </cell>
          <cell r="GQ1386">
            <v>0</v>
          </cell>
          <cell r="GR1386">
            <v>0</v>
          </cell>
          <cell r="GS1386">
            <v>0</v>
          </cell>
          <cell r="GT1386">
            <v>0</v>
          </cell>
          <cell r="GU1386">
            <v>0</v>
          </cell>
          <cell r="GV1386">
            <v>0</v>
          </cell>
          <cell r="GW1386">
            <v>0</v>
          </cell>
          <cell r="GX1386">
            <v>0</v>
          </cell>
          <cell r="GY1386">
            <v>0</v>
          </cell>
          <cell r="GZ1386">
            <v>0</v>
          </cell>
          <cell r="HA1386">
            <v>0</v>
          </cell>
          <cell r="HB1386">
            <v>0</v>
          </cell>
          <cell r="HC1386">
            <v>0</v>
          </cell>
          <cell r="HD1386">
            <v>0</v>
          </cell>
          <cell r="HE1386">
            <v>0</v>
          </cell>
          <cell r="HF1386">
            <v>0</v>
          </cell>
          <cell r="HG1386">
            <v>0</v>
          </cell>
          <cell r="HH1386">
            <v>0</v>
          </cell>
          <cell r="HI1386">
            <v>0</v>
          </cell>
          <cell r="HJ1386">
            <v>0</v>
          </cell>
          <cell r="HK1386">
            <v>0</v>
          </cell>
          <cell r="HL1386">
            <v>0</v>
          </cell>
          <cell r="HM1386">
            <v>0</v>
          </cell>
          <cell r="HN1386">
            <v>0</v>
          </cell>
          <cell r="HO1386">
            <v>0</v>
          </cell>
          <cell r="HP1386">
            <v>0</v>
          </cell>
          <cell r="HQ1386">
            <v>0</v>
          </cell>
          <cell r="HR1386">
            <v>0</v>
          </cell>
          <cell r="HS1386">
            <v>0</v>
          </cell>
          <cell r="HT1386">
            <v>0</v>
          </cell>
          <cell r="HU1386">
            <v>0</v>
          </cell>
          <cell r="HV1386">
            <v>0</v>
          </cell>
          <cell r="HW1386">
            <v>0</v>
          </cell>
          <cell r="HX1386">
            <v>0</v>
          </cell>
          <cell r="HY1386">
            <v>0</v>
          </cell>
          <cell r="HZ1386">
            <v>0</v>
          </cell>
          <cell r="IA1386">
            <v>0</v>
          </cell>
          <cell r="IB1386">
            <v>0</v>
          </cell>
          <cell r="IC1386">
            <v>0</v>
          </cell>
          <cell r="ID1386">
            <v>0</v>
          </cell>
          <cell r="IE1386">
            <v>0</v>
          </cell>
          <cell r="IF1386">
            <v>0</v>
          </cell>
          <cell r="IG1386">
            <v>0</v>
          </cell>
          <cell r="IH1386">
            <v>0</v>
          </cell>
          <cell r="II1386">
            <v>0</v>
          </cell>
          <cell r="IJ1386">
            <v>0</v>
          </cell>
          <cell r="IK1386">
            <v>0</v>
          </cell>
          <cell r="IL1386">
            <v>0</v>
          </cell>
          <cell r="IM1386">
            <v>0</v>
          </cell>
          <cell r="IN1386">
            <v>0</v>
          </cell>
          <cell r="IO1386">
            <v>0</v>
          </cell>
          <cell r="IP1386">
            <v>0</v>
          </cell>
          <cell r="IQ1386">
            <v>0</v>
          </cell>
          <cell r="IR1386">
            <v>0</v>
          </cell>
          <cell r="IS1386">
            <v>0</v>
          </cell>
          <cell r="IT1386">
            <v>0</v>
          </cell>
          <cell r="IU1386">
            <v>0</v>
          </cell>
          <cell r="IV1386">
            <v>0</v>
          </cell>
          <cell r="IW1386">
            <v>0</v>
          </cell>
          <cell r="IX1386">
            <v>0</v>
          </cell>
          <cell r="IY1386">
            <v>0</v>
          </cell>
          <cell r="IZ1386">
            <v>0</v>
          </cell>
          <cell r="JA1386">
            <v>0</v>
          </cell>
          <cell r="JB1386">
            <v>0</v>
          </cell>
          <cell r="JC1386">
            <v>0</v>
          </cell>
          <cell r="JD1386">
            <v>0</v>
          </cell>
          <cell r="JE1386">
            <v>0</v>
          </cell>
          <cell r="JF1386">
            <v>0</v>
          </cell>
          <cell r="JG1386">
            <v>0</v>
          </cell>
          <cell r="JH1386">
            <v>0</v>
          </cell>
          <cell r="JI1386">
            <v>0</v>
          </cell>
          <cell r="JJ1386">
            <v>0</v>
          </cell>
          <cell r="JK1386">
            <v>0</v>
          </cell>
          <cell r="JL1386">
            <v>0</v>
          </cell>
          <cell r="JM1386">
            <v>0</v>
          </cell>
          <cell r="JN1386">
            <v>0</v>
          </cell>
          <cell r="JO1386">
            <v>0</v>
          </cell>
          <cell r="JP1386">
            <v>0</v>
          </cell>
          <cell r="JQ1386">
            <v>0</v>
          </cell>
        </row>
        <row r="1387">
          <cell r="D1387" t="str">
            <v>HY_.EX.SOR._.NUR.Toketee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0</v>
          </cell>
          <cell r="BI1387">
            <v>0</v>
          </cell>
          <cell r="BJ1387">
            <v>0</v>
          </cell>
          <cell r="BK1387">
            <v>0</v>
          </cell>
          <cell r="BL1387">
            <v>0</v>
          </cell>
          <cell r="BM1387">
            <v>0</v>
          </cell>
          <cell r="BN1387">
            <v>0</v>
          </cell>
          <cell r="BO1387">
            <v>0</v>
          </cell>
          <cell r="BP1387">
            <v>0</v>
          </cell>
          <cell r="BQ1387">
            <v>0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0</v>
          </cell>
          <cell r="BW1387">
            <v>0</v>
          </cell>
          <cell r="BX1387">
            <v>0</v>
          </cell>
          <cell r="BY1387">
            <v>0</v>
          </cell>
          <cell r="BZ1387">
            <v>0</v>
          </cell>
          <cell r="CA1387">
            <v>0</v>
          </cell>
          <cell r="CB1387">
            <v>0</v>
          </cell>
          <cell r="CC1387">
            <v>0</v>
          </cell>
          <cell r="CD1387">
            <v>0</v>
          </cell>
          <cell r="CE1387">
            <v>0</v>
          </cell>
          <cell r="CF1387">
            <v>0</v>
          </cell>
          <cell r="CG1387">
            <v>0</v>
          </cell>
          <cell r="CH1387">
            <v>0</v>
          </cell>
          <cell r="CI1387">
            <v>0</v>
          </cell>
          <cell r="CJ1387">
            <v>0</v>
          </cell>
          <cell r="CK1387">
            <v>0</v>
          </cell>
          <cell r="CL1387">
            <v>0</v>
          </cell>
          <cell r="CM1387">
            <v>0</v>
          </cell>
          <cell r="CN1387">
            <v>0</v>
          </cell>
          <cell r="CO1387">
            <v>0</v>
          </cell>
          <cell r="CP1387">
            <v>0</v>
          </cell>
          <cell r="CQ1387">
            <v>0</v>
          </cell>
          <cell r="CR1387">
            <v>0</v>
          </cell>
          <cell r="CS1387">
            <v>0</v>
          </cell>
          <cell r="CT1387">
            <v>0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0</v>
          </cell>
          <cell r="DA1387">
            <v>0</v>
          </cell>
          <cell r="DB1387">
            <v>0</v>
          </cell>
          <cell r="DC1387">
            <v>0</v>
          </cell>
          <cell r="DD1387">
            <v>0</v>
          </cell>
          <cell r="DE1387">
            <v>0</v>
          </cell>
          <cell r="DF1387">
            <v>0</v>
          </cell>
          <cell r="DG1387">
            <v>0</v>
          </cell>
          <cell r="DH1387">
            <v>0</v>
          </cell>
          <cell r="DI1387">
            <v>0</v>
          </cell>
          <cell r="DJ1387">
            <v>0</v>
          </cell>
          <cell r="DK1387">
            <v>0</v>
          </cell>
          <cell r="DL1387">
            <v>0</v>
          </cell>
          <cell r="DM1387">
            <v>0</v>
          </cell>
          <cell r="DN1387">
            <v>0</v>
          </cell>
          <cell r="DO1387">
            <v>0</v>
          </cell>
          <cell r="DP1387">
            <v>0</v>
          </cell>
          <cell r="DQ1387">
            <v>0</v>
          </cell>
          <cell r="DR1387">
            <v>0</v>
          </cell>
          <cell r="DS1387">
            <v>0</v>
          </cell>
          <cell r="DT1387">
            <v>0</v>
          </cell>
          <cell r="DU1387">
            <v>0</v>
          </cell>
          <cell r="DV1387">
            <v>0</v>
          </cell>
          <cell r="DW1387">
            <v>0</v>
          </cell>
          <cell r="DX1387">
            <v>0</v>
          </cell>
          <cell r="DY1387">
            <v>0</v>
          </cell>
          <cell r="DZ1387">
            <v>0</v>
          </cell>
          <cell r="EA1387">
            <v>0</v>
          </cell>
          <cell r="EB1387">
            <v>0</v>
          </cell>
          <cell r="EC1387">
            <v>0</v>
          </cell>
          <cell r="ED1387">
            <v>0</v>
          </cell>
          <cell r="EE1387">
            <v>0</v>
          </cell>
          <cell r="EF1387">
            <v>0</v>
          </cell>
          <cell r="EG1387">
            <v>0</v>
          </cell>
          <cell r="EH1387">
            <v>0</v>
          </cell>
          <cell r="EI1387">
            <v>0</v>
          </cell>
          <cell r="EJ1387">
            <v>0</v>
          </cell>
          <cell r="EK1387">
            <v>0</v>
          </cell>
          <cell r="EL1387">
            <v>0</v>
          </cell>
          <cell r="EM1387">
            <v>0</v>
          </cell>
          <cell r="EN1387">
            <v>0</v>
          </cell>
          <cell r="EO1387">
            <v>0</v>
          </cell>
          <cell r="EP1387">
            <v>0</v>
          </cell>
          <cell r="EQ1387">
            <v>0</v>
          </cell>
          <cell r="ER1387">
            <v>0</v>
          </cell>
          <cell r="ES1387">
            <v>0</v>
          </cell>
          <cell r="ET1387">
            <v>0</v>
          </cell>
          <cell r="EU1387">
            <v>0</v>
          </cell>
          <cell r="EV1387">
            <v>0</v>
          </cell>
          <cell r="EW1387">
            <v>0</v>
          </cell>
          <cell r="EX1387">
            <v>0</v>
          </cell>
          <cell r="EY1387">
            <v>0</v>
          </cell>
          <cell r="EZ1387">
            <v>0</v>
          </cell>
          <cell r="FA1387">
            <v>0</v>
          </cell>
          <cell r="FB1387">
            <v>0</v>
          </cell>
          <cell r="FC1387">
            <v>0</v>
          </cell>
          <cell r="FD1387">
            <v>0</v>
          </cell>
          <cell r="FE1387">
            <v>0</v>
          </cell>
          <cell r="FF1387">
            <v>0</v>
          </cell>
          <cell r="FG1387">
            <v>0</v>
          </cell>
          <cell r="FH1387">
            <v>0</v>
          </cell>
          <cell r="FI1387">
            <v>0</v>
          </cell>
          <cell r="FJ1387">
            <v>0</v>
          </cell>
          <cell r="FK1387">
            <v>0</v>
          </cell>
          <cell r="FL1387">
            <v>0</v>
          </cell>
          <cell r="FM1387">
            <v>0</v>
          </cell>
          <cell r="FN1387">
            <v>0</v>
          </cell>
          <cell r="FO1387">
            <v>0</v>
          </cell>
          <cell r="FP1387">
            <v>0</v>
          </cell>
          <cell r="FQ1387">
            <v>0</v>
          </cell>
          <cell r="FR1387">
            <v>0</v>
          </cell>
          <cell r="FS1387">
            <v>0</v>
          </cell>
          <cell r="FT1387">
            <v>0</v>
          </cell>
          <cell r="FU1387">
            <v>0</v>
          </cell>
          <cell r="FV1387">
            <v>0</v>
          </cell>
          <cell r="FW1387">
            <v>0</v>
          </cell>
          <cell r="FX1387">
            <v>0</v>
          </cell>
          <cell r="FY1387">
            <v>0</v>
          </cell>
          <cell r="FZ1387">
            <v>0</v>
          </cell>
          <cell r="GA1387">
            <v>0</v>
          </cell>
          <cell r="GB1387">
            <v>0</v>
          </cell>
          <cell r="GC1387">
            <v>0</v>
          </cell>
          <cell r="GD1387">
            <v>0</v>
          </cell>
          <cell r="GE1387">
            <v>0</v>
          </cell>
          <cell r="GF1387">
            <v>0</v>
          </cell>
          <cell r="GG1387">
            <v>0</v>
          </cell>
          <cell r="GH1387">
            <v>0</v>
          </cell>
          <cell r="GI1387">
            <v>0</v>
          </cell>
          <cell r="GJ1387">
            <v>0</v>
          </cell>
          <cell r="GK1387">
            <v>0</v>
          </cell>
          <cell r="GL1387">
            <v>0</v>
          </cell>
          <cell r="GM1387">
            <v>0</v>
          </cell>
          <cell r="GN1387">
            <v>0</v>
          </cell>
          <cell r="GO1387">
            <v>0</v>
          </cell>
          <cell r="GP1387">
            <v>0</v>
          </cell>
          <cell r="GQ1387">
            <v>0</v>
          </cell>
          <cell r="GR1387">
            <v>0</v>
          </cell>
          <cell r="GS1387">
            <v>0</v>
          </cell>
          <cell r="GT1387">
            <v>0</v>
          </cell>
          <cell r="GU1387">
            <v>0</v>
          </cell>
          <cell r="GV1387">
            <v>0</v>
          </cell>
          <cell r="GW1387">
            <v>0</v>
          </cell>
          <cell r="GX1387">
            <v>0</v>
          </cell>
          <cell r="GY1387">
            <v>0</v>
          </cell>
          <cell r="GZ1387">
            <v>0</v>
          </cell>
          <cell r="HA1387">
            <v>0</v>
          </cell>
          <cell r="HB1387">
            <v>0</v>
          </cell>
          <cell r="HC1387">
            <v>0</v>
          </cell>
          <cell r="HD1387">
            <v>0</v>
          </cell>
          <cell r="HE1387">
            <v>0</v>
          </cell>
          <cell r="HF1387">
            <v>0</v>
          </cell>
          <cell r="HG1387">
            <v>0</v>
          </cell>
          <cell r="HH1387">
            <v>0</v>
          </cell>
          <cell r="HI1387">
            <v>0</v>
          </cell>
          <cell r="HJ1387">
            <v>0</v>
          </cell>
          <cell r="HK1387">
            <v>0</v>
          </cell>
          <cell r="HL1387">
            <v>0</v>
          </cell>
          <cell r="HM1387">
            <v>0</v>
          </cell>
          <cell r="HN1387">
            <v>0</v>
          </cell>
          <cell r="HO1387">
            <v>0</v>
          </cell>
          <cell r="HP1387">
            <v>0</v>
          </cell>
          <cell r="HQ1387">
            <v>0</v>
          </cell>
          <cell r="HR1387">
            <v>0</v>
          </cell>
          <cell r="HS1387">
            <v>0</v>
          </cell>
          <cell r="HT1387">
            <v>0</v>
          </cell>
          <cell r="HU1387">
            <v>0</v>
          </cell>
          <cell r="HV1387">
            <v>0</v>
          </cell>
          <cell r="HW1387">
            <v>0</v>
          </cell>
          <cell r="HX1387">
            <v>0</v>
          </cell>
          <cell r="HY1387">
            <v>0</v>
          </cell>
          <cell r="HZ1387">
            <v>0</v>
          </cell>
          <cell r="IA1387">
            <v>0</v>
          </cell>
          <cell r="IB1387">
            <v>0</v>
          </cell>
          <cell r="IC1387">
            <v>0</v>
          </cell>
          <cell r="ID1387">
            <v>0</v>
          </cell>
          <cell r="IE1387">
            <v>0</v>
          </cell>
          <cell r="IF1387">
            <v>0</v>
          </cell>
          <cell r="IG1387">
            <v>0</v>
          </cell>
          <cell r="IH1387">
            <v>0</v>
          </cell>
          <cell r="II1387">
            <v>0</v>
          </cell>
          <cell r="IJ1387">
            <v>0</v>
          </cell>
          <cell r="IK1387">
            <v>0</v>
          </cell>
          <cell r="IL1387">
            <v>0</v>
          </cell>
          <cell r="IM1387">
            <v>0</v>
          </cell>
          <cell r="IN1387">
            <v>0</v>
          </cell>
          <cell r="IO1387">
            <v>0</v>
          </cell>
          <cell r="IP1387">
            <v>0</v>
          </cell>
          <cell r="IQ1387">
            <v>0</v>
          </cell>
          <cell r="IR1387">
            <v>0</v>
          </cell>
          <cell r="IS1387">
            <v>0</v>
          </cell>
          <cell r="IT1387">
            <v>0</v>
          </cell>
          <cell r="IU1387">
            <v>0</v>
          </cell>
          <cell r="IV1387">
            <v>0</v>
          </cell>
          <cell r="IW1387">
            <v>0</v>
          </cell>
          <cell r="IX1387">
            <v>0</v>
          </cell>
          <cell r="IY1387">
            <v>0</v>
          </cell>
          <cell r="IZ1387">
            <v>0</v>
          </cell>
          <cell r="JA1387">
            <v>0</v>
          </cell>
          <cell r="JB1387">
            <v>0</v>
          </cell>
          <cell r="JC1387">
            <v>0</v>
          </cell>
          <cell r="JD1387">
            <v>0</v>
          </cell>
          <cell r="JE1387">
            <v>0</v>
          </cell>
          <cell r="JF1387">
            <v>0</v>
          </cell>
          <cell r="JG1387">
            <v>0</v>
          </cell>
          <cell r="JH1387">
            <v>0</v>
          </cell>
          <cell r="JI1387">
            <v>0</v>
          </cell>
          <cell r="JJ1387">
            <v>0</v>
          </cell>
          <cell r="JK1387">
            <v>0</v>
          </cell>
          <cell r="JL1387">
            <v>0</v>
          </cell>
          <cell r="JM1387">
            <v>0</v>
          </cell>
          <cell r="JN1387">
            <v>0</v>
          </cell>
          <cell r="JO1387">
            <v>0</v>
          </cell>
          <cell r="JP1387">
            <v>0</v>
          </cell>
          <cell r="JQ1387">
            <v>0</v>
          </cell>
        </row>
        <row r="1388">
          <cell r="D1388" t="str">
            <v>HY_.EX.SOR._.ROG.Eagle Point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0</v>
          </cell>
          <cell r="BI1388">
            <v>0</v>
          </cell>
          <cell r="BJ1388">
            <v>0</v>
          </cell>
          <cell r="BK1388">
            <v>0</v>
          </cell>
          <cell r="BL1388">
            <v>0</v>
          </cell>
          <cell r="BM1388">
            <v>0</v>
          </cell>
          <cell r="BN1388">
            <v>0</v>
          </cell>
          <cell r="BO1388">
            <v>0</v>
          </cell>
          <cell r="BP1388">
            <v>0</v>
          </cell>
          <cell r="BQ1388">
            <v>0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0</v>
          </cell>
          <cell r="BW1388">
            <v>0</v>
          </cell>
          <cell r="BX1388">
            <v>0</v>
          </cell>
          <cell r="BY1388">
            <v>0</v>
          </cell>
          <cell r="BZ1388">
            <v>0</v>
          </cell>
          <cell r="CA1388">
            <v>0</v>
          </cell>
          <cell r="CB1388">
            <v>0</v>
          </cell>
          <cell r="CC1388">
            <v>0</v>
          </cell>
          <cell r="CD1388">
            <v>0</v>
          </cell>
          <cell r="CE1388">
            <v>0</v>
          </cell>
          <cell r="CF1388">
            <v>0</v>
          </cell>
          <cell r="CG1388">
            <v>0</v>
          </cell>
          <cell r="CH1388">
            <v>0</v>
          </cell>
          <cell r="CI1388">
            <v>0</v>
          </cell>
          <cell r="CJ1388">
            <v>0</v>
          </cell>
          <cell r="CK1388">
            <v>0</v>
          </cell>
          <cell r="CL1388">
            <v>0</v>
          </cell>
          <cell r="CM1388">
            <v>0</v>
          </cell>
          <cell r="CN1388">
            <v>0</v>
          </cell>
          <cell r="CO1388">
            <v>0</v>
          </cell>
          <cell r="CP1388">
            <v>0</v>
          </cell>
          <cell r="CQ1388">
            <v>0</v>
          </cell>
          <cell r="CR1388">
            <v>0</v>
          </cell>
          <cell r="CS1388">
            <v>0</v>
          </cell>
          <cell r="CT1388">
            <v>0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0</v>
          </cell>
          <cell r="DA1388">
            <v>0</v>
          </cell>
          <cell r="DB1388">
            <v>0</v>
          </cell>
          <cell r="DC1388">
            <v>0</v>
          </cell>
          <cell r="DD1388">
            <v>0</v>
          </cell>
          <cell r="DE1388">
            <v>0</v>
          </cell>
          <cell r="DF1388">
            <v>0</v>
          </cell>
          <cell r="DG1388">
            <v>0</v>
          </cell>
          <cell r="DH1388">
            <v>0</v>
          </cell>
          <cell r="DI1388">
            <v>0</v>
          </cell>
          <cell r="DJ1388">
            <v>0</v>
          </cell>
          <cell r="DK1388">
            <v>0</v>
          </cell>
          <cell r="DL1388">
            <v>0</v>
          </cell>
          <cell r="DM1388">
            <v>0</v>
          </cell>
          <cell r="DN1388">
            <v>0</v>
          </cell>
          <cell r="DO1388">
            <v>0</v>
          </cell>
          <cell r="DP1388">
            <v>0</v>
          </cell>
          <cell r="DQ1388">
            <v>0</v>
          </cell>
          <cell r="DR1388">
            <v>0</v>
          </cell>
          <cell r="DS1388">
            <v>0</v>
          </cell>
          <cell r="DT1388">
            <v>0</v>
          </cell>
          <cell r="DU1388">
            <v>0</v>
          </cell>
          <cell r="DV1388">
            <v>0</v>
          </cell>
          <cell r="DW1388">
            <v>0</v>
          </cell>
          <cell r="DX1388">
            <v>0</v>
          </cell>
          <cell r="DY1388">
            <v>0</v>
          </cell>
          <cell r="DZ1388">
            <v>0</v>
          </cell>
          <cell r="EA1388">
            <v>0</v>
          </cell>
          <cell r="EB1388">
            <v>0</v>
          </cell>
          <cell r="EC1388">
            <v>0</v>
          </cell>
          <cell r="ED1388">
            <v>0</v>
          </cell>
          <cell r="EE1388">
            <v>0</v>
          </cell>
          <cell r="EF1388">
            <v>0</v>
          </cell>
          <cell r="EG1388">
            <v>0</v>
          </cell>
          <cell r="EH1388">
            <v>0</v>
          </cell>
          <cell r="EI1388">
            <v>0</v>
          </cell>
          <cell r="EJ1388">
            <v>0</v>
          </cell>
          <cell r="EK1388">
            <v>0</v>
          </cell>
          <cell r="EL1388">
            <v>0</v>
          </cell>
          <cell r="EM1388">
            <v>0</v>
          </cell>
          <cell r="EN1388">
            <v>0</v>
          </cell>
          <cell r="EO1388">
            <v>0</v>
          </cell>
          <cell r="EP1388">
            <v>0</v>
          </cell>
          <cell r="EQ1388">
            <v>0</v>
          </cell>
          <cell r="ER1388">
            <v>0</v>
          </cell>
          <cell r="ES1388">
            <v>0</v>
          </cell>
          <cell r="ET1388">
            <v>0</v>
          </cell>
          <cell r="EU1388">
            <v>0</v>
          </cell>
          <cell r="EV1388">
            <v>0</v>
          </cell>
          <cell r="EW1388">
            <v>0</v>
          </cell>
          <cell r="EX1388">
            <v>0</v>
          </cell>
          <cell r="EY1388">
            <v>0</v>
          </cell>
          <cell r="EZ1388">
            <v>0</v>
          </cell>
          <cell r="FA1388">
            <v>0</v>
          </cell>
          <cell r="FB1388">
            <v>0</v>
          </cell>
          <cell r="FC1388">
            <v>0</v>
          </cell>
          <cell r="FD1388">
            <v>0</v>
          </cell>
          <cell r="FE1388">
            <v>0</v>
          </cell>
          <cell r="FF1388">
            <v>0</v>
          </cell>
          <cell r="FG1388">
            <v>0</v>
          </cell>
          <cell r="FH1388">
            <v>0</v>
          </cell>
          <cell r="FI1388">
            <v>0</v>
          </cell>
          <cell r="FJ1388">
            <v>0</v>
          </cell>
          <cell r="FK1388">
            <v>0</v>
          </cell>
          <cell r="FL1388">
            <v>0</v>
          </cell>
          <cell r="FM1388">
            <v>0</v>
          </cell>
          <cell r="FN1388">
            <v>0</v>
          </cell>
          <cell r="FO1388">
            <v>0</v>
          </cell>
          <cell r="FP1388">
            <v>0</v>
          </cell>
          <cell r="FQ1388">
            <v>0</v>
          </cell>
          <cell r="FR1388">
            <v>0</v>
          </cell>
          <cell r="FS1388">
            <v>0</v>
          </cell>
          <cell r="FT1388">
            <v>0</v>
          </cell>
          <cell r="FU1388">
            <v>0</v>
          </cell>
          <cell r="FV1388">
            <v>0</v>
          </cell>
          <cell r="FW1388">
            <v>0</v>
          </cell>
          <cell r="FX1388">
            <v>0</v>
          </cell>
          <cell r="FY1388">
            <v>0</v>
          </cell>
          <cell r="FZ1388">
            <v>0</v>
          </cell>
          <cell r="GA1388">
            <v>0</v>
          </cell>
          <cell r="GB1388">
            <v>0</v>
          </cell>
          <cell r="GC1388">
            <v>0</v>
          </cell>
          <cell r="GD1388">
            <v>0</v>
          </cell>
          <cell r="GE1388">
            <v>0</v>
          </cell>
          <cell r="GF1388">
            <v>0</v>
          </cell>
          <cell r="GG1388">
            <v>0</v>
          </cell>
          <cell r="GH1388">
            <v>0</v>
          </cell>
          <cell r="GI1388">
            <v>0</v>
          </cell>
          <cell r="GJ1388">
            <v>0</v>
          </cell>
          <cell r="GK1388">
            <v>0</v>
          </cell>
          <cell r="GL1388">
            <v>0</v>
          </cell>
          <cell r="GM1388">
            <v>0</v>
          </cell>
          <cell r="GN1388">
            <v>0</v>
          </cell>
          <cell r="GO1388">
            <v>0</v>
          </cell>
          <cell r="GP1388">
            <v>0</v>
          </cell>
          <cell r="GQ1388">
            <v>0</v>
          </cell>
          <cell r="GR1388">
            <v>0</v>
          </cell>
          <cell r="GS1388">
            <v>0</v>
          </cell>
          <cell r="GT1388">
            <v>0</v>
          </cell>
          <cell r="GU1388">
            <v>0</v>
          </cell>
          <cell r="GV1388">
            <v>0</v>
          </cell>
          <cell r="GW1388">
            <v>0</v>
          </cell>
          <cell r="GX1388">
            <v>0</v>
          </cell>
          <cell r="GY1388">
            <v>0</v>
          </cell>
          <cell r="GZ1388">
            <v>0</v>
          </cell>
          <cell r="HA1388">
            <v>0</v>
          </cell>
          <cell r="HB1388">
            <v>0</v>
          </cell>
          <cell r="HC1388">
            <v>0</v>
          </cell>
          <cell r="HD1388">
            <v>0</v>
          </cell>
          <cell r="HE1388">
            <v>0</v>
          </cell>
          <cell r="HF1388">
            <v>0</v>
          </cell>
          <cell r="HG1388">
            <v>0</v>
          </cell>
          <cell r="HH1388">
            <v>0</v>
          </cell>
          <cell r="HI1388">
            <v>0</v>
          </cell>
          <cell r="HJ1388">
            <v>0</v>
          </cell>
          <cell r="HK1388">
            <v>0</v>
          </cell>
          <cell r="HL1388">
            <v>0</v>
          </cell>
          <cell r="HM1388">
            <v>0</v>
          </cell>
          <cell r="HN1388">
            <v>0</v>
          </cell>
          <cell r="HO1388">
            <v>0</v>
          </cell>
          <cell r="HP1388">
            <v>0</v>
          </cell>
          <cell r="HQ1388">
            <v>0</v>
          </cell>
          <cell r="HR1388">
            <v>0</v>
          </cell>
          <cell r="HS1388">
            <v>0</v>
          </cell>
          <cell r="HT1388">
            <v>0</v>
          </cell>
          <cell r="HU1388">
            <v>0</v>
          </cell>
          <cell r="HV1388">
            <v>0</v>
          </cell>
          <cell r="HW1388">
            <v>0</v>
          </cell>
          <cell r="HX1388">
            <v>0</v>
          </cell>
          <cell r="HY1388">
            <v>0</v>
          </cell>
          <cell r="HZ1388">
            <v>0</v>
          </cell>
          <cell r="IA1388">
            <v>0</v>
          </cell>
          <cell r="IB1388">
            <v>0</v>
          </cell>
          <cell r="IC1388">
            <v>0</v>
          </cell>
          <cell r="ID1388">
            <v>0</v>
          </cell>
          <cell r="IE1388">
            <v>0</v>
          </cell>
          <cell r="IF1388">
            <v>0</v>
          </cell>
          <cell r="IG1388">
            <v>0</v>
          </cell>
          <cell r="IH1388">
            <v>0</v>
          </cell>
          <cell r="II1388">
            <v>0</v>
          </cell>
          <cell r="IJ1388">
            <v>0</v>
          </cell>
          <cell r="IK1388">
            <v>0</v>
          </cell>
          <cell r="IL1388">
            <v>0</v>
          </cell>
          <cell r="IM1388">
            <v>0</v>
          </cell>
          <cell r="IN1388">
            <v>0</v>
          </cell>
          <cell r="IO1388">
            <v>0</v>
          </cell>
          <cell r="IP1388">
            <v>0</v>
          </cell>
          <cell r="IQ1388">
            <v>0</v>
          </cell>
          <cell r="IR1388">
            <v>0</v>
          </cell>
          <cell r="IS1388">
            <v>0</v>
          </cell>
          <cell r="IT1388">
            <v>0</v>
          </cell>
          <cell r="IU1388">
            <v>0</v>
          </cell>
          <cell r="IV1388">
            <v>0</v>
          </cell>
          <cell r="IW1388">
            <v>0</v>
          </cell>
          <cell r="IX1388">
            <v>0</v>
          </cell>
          <cell r="IY1388">
            <v>0</v>
          </cell>
          <cell r="IZ1388">
            <v>0</v>
          </cell>
          <cell r="JA1388">
            <v>0</v>
          </cell>
          <cell r="JB1388">
            <v>0</v>
          </cell>
          <cell r="JC1388">
            <v>0</v>
          </cell>
          <cell r="JD1388">
            <v>0</v>
          </cell>
          <cell r="JE1388">
            <v>0</v>
          </cell>
          <cell r="JF1388">
            <v>0</v>
          </cell>
          <cell r="JG1388">
            <v>0</v>
          </cell>
          <cell r="JH1388">
            <v>0</v>
          </cell>
          <cell r="JI1388">
            <v>0</v>
          </cell>
          <cell r="JJ1388">
            <v>0</v>
          </cell>
          <cell r="JK1388">
            <v>0</v>
          </cell>
          <cell r="JL1388">
            <v>0</v>
          </cell>
          <cell r="JM1388">
            <v>0</v>
          </cell>
          <cell r="JN1388">
            <v>0</v>
          </cell>
          <cell r="JO1388">
            <v>0</v>
          </cell>
          <cell r="JP1388">
            <v>0</v>
          </cell>
          <cell r="JQ1388">
            <v>0</v>
          </cell>
        </row>
        <row r="1389">
          <cell r="D1389" t="str">
            <v>HY_.EX.SOR._.ROG.Prospect 1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>
            <v>0</v>
          </cell>
          <cell r="BQ1389">
            <v>0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0</v>
          </cell>
          <cell r="BW1389">
            <v>0</v>
          </cell>
          <cell r="BX1389">
            <v>0</v>
          </cell>
          <cell r="BY1389">
            <v>0</v>
          </cell>
          <cell r="BZ1389">
            <v>0</v>
          </cell>
          <cell r="CA1389">
            <v>0</v>
          </cell>
          <cell r="CB1389">
            <v>0</v>
          </cell>
          <cell r="CC1389">
            <v>0</v>
          </cell>
          <cell r="CD1389">
            <v>0</v>
          </cell>
          <cell r="CE1389">
            <v>0</v>
          </cell>
          <cell r="CF1389">
            <v>0</v>
          </cell>
          <cell r="CG1389">
            <v>0</v>
          </cell>
          <cell r="CH1389">
            <v>0</v>
          </cell>
          <cell r="CI1389">
            <v>0</v>
          </cell>
          <cell r="CJ1389">
            <v>0</v>
          </cell>
          <cell r="CK1389">
            <v>0</v>
          </cell>
          <cell r="CL1389">
            <v>0</v>
          </cell>
          <cell r="CM1389">
            <v>0</v>
          </cell>
          <cell r="CN1389">
            <v>0</v>
          </cell>
          <cell r="CO1389">
            <v>0</v>
          </cell>
          <cell r="CP1389">
            <v>0</v>
          </cell>
          <cell r="CQ1389">
            <v>0</v>
          </cell>
          <cell r="CR1389">
            <v>0</v>
          </cell>
          <cell r="CS1389">
            <v>0</v>
          </cell>
          <cell r="CT1389">
            <v>0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0</v>
          </cell>
          <cell r="DA1389">
            <v>0</v>
          </cell>
          <cell r="DB1389">
            <v>0</v>
          </cell>
          <cell r="DC1389">
            <v>0</v>
          </cell>
          <cell r="DD1389">
            <v>0</v>
          </cell>
          <cell r="DE1389">
            <v>0</v>
          </cell>
          <cell r="DF1389">
            <v>0</v>
          </cell>
          <cell r="DG1389">
            <v>0</v>
          </cell>
          <cell r="DH1389">
            <v>0</v>
          </cell>
          <cell r="DI1389">
            <v>0</v>
          </cell>
          <cell r="DJ1389">
            <v>0</v>
          </cell>
          <cell r="DK1389">
            <v>0</v>
          </cell>
          <cell r="DL1389">
            <v>0</v>
          </cell>
          <cell r="DM1389">
            <v>0</v>
          </cell>
          <cell r="DN1389">
            <v>0</v>
          </cell>
          <cell r="DO1389">
            <v>0</v>
          </cell>
          <cell r="DP1389">
            <v>0</v>
          </cell>
          <cell r="DQ1389">
            <v>0</v>
          </cell>
          <cell r="DR1389">
            <v>0</v>
          </cell>
          <cell r="DS1389">
            <v>0</v>
          </cell>
          <cell r="DT1389">
            <v>0</v>
          </cell>
          <cell r="DU1389">
            <v>0</v>
          </cell>
          <cell r="DV1389">
            <v>0</v>
          </cell>
          <cell r="DW1389">
            <v>0</v>
          </cell>
          <cell r="DX1389">
            <v>0</v>
          </cell>
          <cell r="DY1389">
            <v>0</v>
          </cell>
          <cell r="DZ1389">
            <v>0</v>
          </cell>
          <cell r="EA1389">
            <v>0</v>
          </cell>
          <cell r="EB1389">
            <v>0</v>
          </cell>
          <cell r="EC1389">
            <v>0</v>
          </cell>
          <cell r="ED1389">
            <v>0</v>
          </cell>
          <cell r="EE1389">
            <v>0</v>
          </cell>
          <cell r="EF1389">
            <v>0</v>
          </cell>
          <cell r="EG1389">
            <v>0</v>
          </cell>
          <cell r="EH1389">
            <v>0</v>
          </cell>
          <cell r="EI1389">
            <v>0</v>
          </cell>
          <cell r="EJ1389">
            <v>0</v>
          </cell>
          <cell r="EK1389">
            <v>0</v>
          </cell>
          <cell r="EL1389">
            <v>0</v>
          </cell>
          <cell r="EM1389">
            <v>0</v>
          </cell>
          <cell r="EN1389">
            <v>0</v>
          </cell>
          <cell r="EO1389">
            <v>0</v>
          </cell>
          <cell r="EP1389">
            <v>0</v>
          </cell>
          <cell r="EQ1389">
            <v>0</v>
          </cell>
          <cell r="ER1389">
            <v>0</v>
          </cell>
          <cell r="ES1389">
            <v>0</v>
          </cell>
          <cell r="ET1389">
            <v>0</v>
          </cell>
          <cell r="EU1389">
            <v>0</v>
          </cell>
          <cell r="EV1389">
            <v>0</v>
          </cell>
          <cell r="EW1389">
            <v>0</v>
          </cell>
          <cell r="EX1389">
            <v>0</v>
          </cell>
          <cell r="EY1389">
            <v>0</v>
          </cell>
          <cell r="EZ1389">
            <v>0</v>
          </cell>
          <cell r="FA1389">
            <v>0</v>
          </cell>
          <cell r="FB1389">
            <v>0</v>
          </cell>
          <cell r="FC1389">
            <v>0</v>
          </cell>
          <cell r="FD1389">
            <v>0</v>
          </cell>
          <cell r="FE1389">
            <v>0</v>
          </cell>
          <cell r="FF1389">
            <v>0</v>
          </cell>
          <cell r="FG1389">
            <v>0</v>
          </cell>
          <cell r="FH1389">
            <v>0</v>
          </cell>
          <cell r="FI1389">
            <v>0</v>
          </cell>
          <cell r="FJ1389">
            <v>0</v>
          </cell>
          <cell r="FK1389">
            <v>0</v>
          </cell>
          <cell r="FL1389">
            <v>0</v>
          </cell>
          <cell r="FM1389">
            <v>0</v>
          </cell>
          <cell r="FN1389">
            <v>0</v>
          </cell>
          <cell r="FO1389">
            <v>0</v>
          </cell>
          <cell r="FP1389">
            <v>0</v>
          </cell>
          <cell r="FQ1389">
            <v>0</v>
          </cell>
          <cell r="FR1389">
            <v>0</v>
          </cell>
          <cell r="FS1389">
            <v>0</v>
          </cell>
          <cell r="FT1389">
            <v>0</v>
          </cell>
          <cell r="FU1389">
            <v>0</v>
          </cell>
          <cell r="FV1389">
            <v>0</v>
          </cell>
          <cell r="FW1389">
            <v>0</v>
          </cell>
          <cell r="FX1389">
            <v>0</v>
          </cell>
          <cell r="FY1389">
            <v>0</v>
          </cell>
          <cell r="FZ1389">
            <v>0</v>
          </cell>
          <cell r="GA1389">
            <v>0</v>
          </cell>
          <cell r="GB1389">
            <v>0</v>
          </cell>
          <cell r="GC1389">
            <v>0</v>
          </cell>
          <cell r="GD1389">
            <v>0</v>
          </cell>
          <cell r="GE1389">
            <v>0</v>
          </cell>
          <cell r="GF1389">
            <v>0</v>
          </cell>
          <cell r="GG1389">
            <v>0</v>
          </cell>
          <cell r="GH1389">
            <v>0</v>
          </cell>
          <cell r="GI1389">
            <v>0</v>
          </cell>
          <cell r="GJ1389">
            <v>0</v>
          </cell>
          <cell r="GK1389">
            <v>0</v>
          </cell>
          <cell r="GL1389">
            <v>0</v>
          </cell>
          <cell r="GM1389">
            <v>0</v>
          </cell>
          <cell r="GN1389">
            <v>0</v>
          </cell>
          <cell r="GO1389">
            <v>0</v>
          </cell>
          <cell r="GP1389">
            <v>0</v>
          </cell>
          <cell r="GQ1389">
            <v>0</v>
          </cell>
          <cell r="GR1389">
            <v>0</v>
          </cell>
          <cell r="GS1389">
            <v>0</v>
          </cell>
          <cell r="GT1389">
            <v>0</v>
          </cell>
          <cell r="GU1389">
            <v>0</v>
          </cell>
          <cell r="GV1389">
            <v>0</v>
          </cell>
          <cell r="GW1389">
            <v>0</v>
          </cell>
          <cell r="GX1389">
            <v>0</v>
          </cell>
          <cell r="GY1389">
            <v>0</v>
          </cell>
          <cell r="GZ1389">
            <v>0</v>
          </cell>
          <cell r="HA1389">
            <v>0</v>
          </cell>
          <cell r="HB1389">
            <v>0</v>
          </cell>
          <cell r="HC1389">
            <v>0</v>
          </cell>
          <cell r="HD1389">
            <v>0</v>
          </cell>
          <cell r="HE1389">
            <v>0</v>
          </cell>
          <cell r="HF1389">
            <v>0</v>
          </cell>
          <cell r="HG1389">
            <v>0</v>
          </cell>
          <cell r="HH1389">
            <v>0</v>
          </cell>
          <cell r="HI1389">
            <v>0</v>
          </cell>
          <cell r="HJ1389">
            <v>0</v>
          </cell>
          <cell r="HK1389">
            <v>0</v>
          </cell>
          <cell r="HL1389">
            <v>0</v>
          </cell>
          <cell r="HM1389">
            <v>0</v>
          </cell>
          <cell r="HN1389">
            <v>0</v>
          </cell>
          <cell r="HO1389">
            <v>0</v>
          </cell>
          <cell r="HP1389">
            <v>0</v>
          </cell>
          <cell r="HQ1389">
            <v>0</v>
          </cell>
          <cell r="HR1389">
            <v>0</v>
          </cell>
          <cell r="HS1389">
            <v>0</v>
          </cell>
          <cell r="HT1389">
            <v>0</v>
          </cell>
          <cell r="HU1389">
            <v>0</v>
          </cell>
          <cell r="HV1389">
            <v>0</v>
          </cell>
          <cell r="HW1389">
            <v>0</v>
          </cell>
          <cell r="HX1389">
            <v>0</v>
          </cell>
          <cell r="HY1389">
            <v>0</v>
          </cell>
          <cell r="HZ1389">
            <v>0</v>
          </cell>
          <cell r="IA1389">
            <v>0</v>
          </cell>
          <cell r="IB1389">
            <v>0</v>
          </cell>
          <cell r="IC1389">
            <v>0</v>
          </cell>
          <cell r="ID1389">
            <v>0</v>
          </cell>
          <cell r="IE1389">
            <v>0</v>
          </cell>
          <cell r="IF1389">
            <v>0</v>
          </cell>
          <cell r="IG1389">
            <v>0</v>
          </cell>
          <cell r="IH1389">
            <v>0</v>
          </cell>
          <cell r="II1389">
            <v>0</v>
          </cell>
          <cell r="IJ1389">
            <v>0</v>
          </cell>
          <cell r="IK1389">
            <v>0</v>
          </cell>
          <cell r="IL1389">
            <v>0</v>
          </cell>
          <cell r="IM1389">
            <v>0</v>
          </cell>
          <cell r="IN1389">
            <v>0</v>
          </cell>
          <cell r="IO1389">
            <v>0</v>
          </cell>
          <cell r="IP1389">
            <v>0</v>
          </cell>
          <cell r="IQ1389">
            <v>0</v>
          </cell>
          <cell r="IR1389">
            <v>0</v>
          </cell>
          <cell r="IS1389">
            <v>0</v>
          </cell>
          <cell r="IT1389">
            <v>0</v>
          </cell>
          <cell r="IU1389">
            <v>0</v>
          </cell>
          <cell r="IV1389">
            <v>0</v>
          </cell>
          <cell r="IW1389">
            <v>0</v>
          </cell>
          <cell r="IX1389">
            <v>0</v>
          </cell>
          <cell r="IY1389">
            <v>0</v>
          </cell>
          <cell r="IZ1389">
            <v>0</v>
          </cell>
          <cell r="JA1389">
            <v>0</v>
          </cell>
          <cell r="JB1389">
            <v>0</v>
          </cell>
          <cell r="JC1389">
            <v>0</v>
          </cell>
          <cell r="JD1389">
            <v>0</v>
          </cell>
          <cell r="JE1389">
            <v>0</v>
          </cell>
          <cell r="JF1389">
            <v>0</v>
          </cell>
          <cell r="JG1389">
            <v>0</v>
          </cell>
          <cell r="JH1389">
            <v>0</v>
          </cell>
          <cell r="JI1389">
            <v>0</v>
          </cell>
          <cell r="JJ1389">
            <v>0</v>
          </cell>
          <cell r="JK1389">
            <v>0</v>
          </cell>
          <cell r="JL1389">
            <v>0</v>
          </cell>
          <cell r="JM1389">
            <v>0</v>
          </cell>
          <cell r="JN1389">
            <v>0</v>
          </cell>
          <cell r="JO1389">
            <v>0</v>
          </cell>
          <cell r="JP1389">
            <v>0</v>
          </cell>
          <cell r="JQ1389">
            <v>0</v>
          </cell>
        </row>
        <row r="1390">
          <cell r="D1390" t="str">
            <v>HY_.EX.SOR._.ROG.Prospect 2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  <cell r="BJ1390">
            <v>0</v>
          </cell>
          <cell r="BK1390">
            <v>0</v>
          </cell>
          <cell r="BL1390">
            <v>0</v>
          </cell>
          <cell r="BM1390">
            <v>0</v>
          </cell>
          <cell r="BN1390">
            <v>0</v>
          </cell>
          <cell r="BO1390">
            <v>0</v>
          </cell>
          <cell r="BP1390">
            <v>0</v>
          </cell>
          <cell r="BQ1390">
            <v>0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0</v>
          </cell>
          <cell r="BW1390">
            <v>0</v>
          </cell>
          <cell r="BX1390">
            <v>0</v>
          </cell>
          <cell r="BY1390">
            <v>0</v>
          </cell>
          <cell r="BZ1390">
            <v>0</v>
          </cell>
          <cell r="CA1390">
            <v>0</v>
          </cell>
          <cell r="CB1390">
            <v>0</v>
          </cell>
          <cell r="CC1390">
            <v>0</v>
          </cell>
          <cell r="CD1390">
            <v>0</v>
          </cell>
          <cell r="CE1390">
            <v>0</v>
          </cell>
          <cell r="CF1390">
            <v>0</v>
          </cell>
          <cell r="CG1390">
            <v>0</v>
          </cell>
          <cell r="CH1390">
            <v>0</v>
          </cell>
          <cell r="CI1390">
            <v>0</v>
          </cell>
          <cell r="CJ1390">
            <v>0</v>
          </cell>
          <cell r="CK1390">
            <v>0</v>
          </cell>
          <cell r="CL1390">
            <v>0</v>
          </cell>
          <cell r="CM1390">
            <v>0</v>
          </cell>
          <cell r="CN1390">
            <v>0</v>
          </cell>
          <cell r="CO1390">
            <v>0</v>
          </cell>
          <cell r="CP1390">
            <v>0</v>
          </cell>
          <cell r="CQ1390">
            <v>0</v>
          </cell>
          <cell r="CR1390">
            <v>0</v>
          </cell>
          <cell r="CS1390">
            <v>0</v>
          </cell>
          <cell r="CT1390">
            <v>0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0</v>
          </cell>
          <cell r="DA1390">
            <v>0</v>
          </cell>
          <cell r="DB1390">
            <v>0</v>
          </cell>
          <cell r="DC1390">
            <v>0</v>
          </cell>
          <cell r="DD1390">
            <v>0</v>
          </cell>
          <cell r="DE1390">
            <v>0</v>
          </cell>
          <cell r="DF1390">
            <v>0</v>
          </cell>
          <cell r="DG1390">
            <v>0</v>
          </cell>
          <cell r="DH1390">
            <v>0</v>
          </cell>
          <cell r="DI1390">
            <v>0</v>
          </cell>
          <cell r="DJ1390">
            <v>0</v>
          </cell>
          <cell r="DK1390">
            <v>0</v>
          </cell>
          <cell r="DL1390">
            <v>0</v>
          </cell>
          <cell r="DM1390">
            <v>0</v>
          </cell>
          <cell r="DN1390">
            <v>0</v>
          </cell>
          <cell r="DO1390">
            <v>0</v>
          </cell>
          <cell r="DP1390">
            <v>0</v>
          </cell>
          <cell r="DQ1390">
            <v>0</v>
          </cell>
          <cell r="DR1390">
            <v>0</v>
          </cell>
          <cell r="DS1390">
            <v>0</v>
          </cell>
          <cell r="DT1390">
            <v>0</v>
          </cell>
          <cell r="DU1390">
            <v>0</v>
          </cell>
          <cell r="DV1390">
            <v>0</v>
          </cell>
          <cell r="DW1390">
            <v>0</v>
          </cell>
          <cell r="DX1390">
            <v>0</v>
          </cell>
          <cell r="DY1390">
            <v>0</v>
          </cell>
          <cell r="DZ1390">
            <v>0</v>
          </cell>
          <cell r="EA1390">
            <v>0</v>
          </cell>
          <cell r="EB1390">
            <v>0</v>
          </cell>
          <cell r="EC1390">
            <v>0</v>
          </cell>
          <cell r="ED1390">
            <v>0</v>
          </cell>
          <cell r="EE1390">
            <v>0</v>
          </cell>
          <cell r="EF1390">
            <v>0</v>
          </cell>
          <cell r="EG1390">
            <v>0</v>
          </cell>
          <cell r="EH1390">
            <v>0</v>
          </cell>
          <cell r="EI1390">
            <v>0</v>
          </cell>
          <cell r="EJ1390">
            <v>0</v>
          </cell>
          <cell r="EK1390">
            <v>0</v>
          </cell>
          <cell r="EL1390">
            <v>0</v>
          </cell>
          <cell r="EM1390">
            <v>0</v>
          </cell>
          <cell r="EN1390">
            <v>0</v>
          </cell>
          <cell r="EO1390">
            <v>0</v>
          </cell>
          <cell r="EP1390">
            <v>0</v>
          </cell>
          <cell r="EQ1390">
            <v>0</v>
          </cell>
          <cell r="ER1390">
            <v>0</v>
          </cell>
          <cell r="ES1390">
            <v>0</v>
          </cell>
          <cell r="ET1390">
            <v>0</v>
          </cell>
          <cell r="EU1390">
            <v>0</v>
          </cell>
          <cell r="EV1390">
            <v>0</v>
          </cell>
          <cell r="EW1390">
            <v>0</v>
          </cell>
          <cell r="EX1390">
            <v>0</v>
          </cell>
          <cell r="EY1390">
            <v>0</v>
          </cell>
          <cell r="EZ1390">
            <v>0</v>
          </cell>
          <cell r="FA1390">
            <v>0</v>
          </cell>
          <cell r="FB1390">
            <v>0</v>
          </cell>
          <cell r="FC1390">
            <v>0</v>
          </cell>
          <cell r="FD1390">
            <v>0</v>
          </cell>
          <cell r="FE1390">
            <v>0</v>
          </cell>
          <cell r="FF1390">
            <v>0</v>
          </cell>
          <cell r="FG1390">
            <v>0</v>
          </cell>
          <cell r="FH1390">
            <v>0</v>
          </cell>
          <cell r="FI1390">
            <v>0</v>
          </cell>
          <cell r="FJ1390">
            <v>0</v>
          </cell>
          <cell r="FK1390">
            <v>0</v>
          </cell>
          <cell r="FL1390">
            <v>0</v>
          </cell>
          <cell r="FM1390">
            <v>0</v>
          </cell>
          <cell r="FN1390">
            <v>0</v>
          </cell>
          <cell r="FO1390">
            <v>0</v>
          </cell>
          <cell r="FP1390">
            <v>0</v>
          </cell>
          <cell r="FQ1390">
            <v>0</v>
          </cell>
          <cell r="FR1390">
            <v>0</v>
          </cell>
          <cell r="FS1390">
            <v>0</v>
          </cell>
          <cell r="FT1390">
            <v>0</v>
          </cell>
          <cell r="FU1390">
            <v>0</v>
          </cell>
          <cell r="FV1390">
            <v>0</v>
          </cell>
          <cell r="FW1390">
            <v>0</v>
          </cell>
          <cell r="FX1390">
            <v>0</v>
          </cell>
          <cell r="FY1390">
            <v>0</v>
          </cell>
          <cell r="FZ1390">
            <v>0</v>
          </cell>
          <cell r="GA1390">
            <v>0</v>
          </cell>
          <cell r="GB1390">
            <v>0</v>
          </cell>
          <cell r="GC1390">
            <v>0</v>
          </cell>
          <cell r="GD1390">
            <v>0</v>
          </cell>
          <cell r="GE1390">
            <v>0</v>
          </cell>
          <cell r="GF1390">
            <v>0</v>
          </cell>
          <cell r="GG1390">
            <v>0</v>
          </cell>
          <cell r="GH1390">
            <v>0</v>
          </cell>
          <cell r="GI1390">
            <v>0</v>
          </cell>
          <cell r="GJ1390">
            <v>0</v>
          </cell>
          <cell r="GK1390">
            <v>0</v>
          </cell>
          <cell r="GL1390">
            <v>0</v>
          </cell>
          <cell r="GM1390">
            <v>0</v>
          </cell>
          <cell r="GN1390">
            <v>0</v>
          </cell>
          <cell r="GO1390">
            <v>0</v>
          </cell>
          <cell r="GP1390">
            <v>0</v>
          </cell>
          <cell r="GQ1390">
            <v>0</v>
          </cell>
          <cell r="GR1390">
            <v>0</v>
          </cell>
          <cell r="GS1390">
            <v>0</v>
          </cell>
          <cell r="GT1390">
            <v>0</v>
          </cell>
          <cell r="GU1390">
            <v>0</v>
          </cell>
          <cell r="GV1390">
            <v>0</v>
          </cell>
          <cell r="GW1390">
            <v>0</v>
          </cell>
          <cell r="GX1390">
            <v>0</v>
          </cell>
          <cell r="GY1390">
            <v>0</v>
          </cell>
          <cell r="GZ1390">
            <v>0</v>
          </cell>
          <cell r="HA1390">
            <v>0</v>
          </cell>
          <cell r="HB1390">
            <v>0</v>
          </cell>
          <cell r="HC1390">
            <v>0</v>
          </cell>
          <cell r="HD1390">
            <v>0</v>
          </cell>
          <cell r="HE1390">
            <v>0</v>
          </cell>
          <cell r="HF1390">
            <v>0</v>
          </cell>
          <cell r="HG1390">
            <v>0</v>
          </cell>
          <cell r="HH1390">
            <v>0</v>
          </cell>
          <cell r="HI1390">
            <v>0</v>
          </cell>
          <cell r="HJ1390">
            <v>0</v>
          </cell>
          <cell r="HK1390">
            <v>0</v>
          </cell>
          <cell r="HL1390">
            <v>0</v>
          </cell>
          <cell r="HM1390">
            <v>0</v>
          </cell>
          <cell r="HN1390">
            <v>0</v>
          </cell>
          <cell r="HO1390">
            <v>0</v>
          </cell>
          <cell r="HP1390">
            <v>0</v>
          </cell>
          <cell r="HQ1390">
            <v>0</v>
          </cell>
          <cell r="HR1390">
            <v>0</v>
          </cell>
          <cell r="HS1390">
            <v>0</v>
          </cell>
          <cell r="HT1390">
            <v>0</v>
          </cell>
          <cell r="HU1390">
            <v>0</v>
          </cell>
          <cell r="HV1390">
            <v>0</v>
          </cell>
          <cell r="HW1390">
            <v>0</v>
          </cell>
          <cell r="HX1390">
            <v>0</v>
          </cell>
          <cell r="HY1390">
            <v>0</v>
          </cell>
          <cell r="HZ1390">
            <v>0</v>
          </cell>
          <cell r="IA1390">
            <v>0</v>
          </cell>
          <cell r="IB1390">
            <v>0</v>
          </cell>
          <cell r="IC1390">
            <v>0</v>
          </cell>
          <cell r="ID1390">
            <v>0</v>
          </cell>
          <cell r="IE1390">
            <v>0</v>
          </cell>
          <cell r="IF1390">
            <v>0</v>
          </cell>
          <cell r="IG1390">
            <v>0</v>
          </cell>
          <cell r="IH1390">
            <v>0</v>
          </cell>
          <cell r="II1390">
            <v>0</v>
          </cell>
          <cell r="IJ1390">
            <v>0</v>
          </cell>
          <cell r="IK1390">
            <v>0</v>
          </cell>
          <cell r="IL1390">
            <v>0</v>
          </cell>
          <cell r="IM1390">
            <v>0</v>
          </cell>
          <cell r="IN1390">
            <v>0</v>
          </cell>
          <cell r="IO1390">
            <v>0</v>
          </cell>
          <cell r="IP1390">
            <v>0</v>
          </cell>
          <cell r="IQ1390">
            <v>0</v>
          </cell>
          <cell r="IR1390">
            <v>0</v>
          </cell>
          <cell r="IS1390">
            <v>0</v>
          </cell>
          <cell r="IT1390">
            <v>0</v>
          </cell>
          <cell r="IU1390">
            <v>0</v>
          </cell>
          <cell r="IV1390">
            <v>0</v>
          </cell>
          <cell r="IW1390">
            <v>0</v>
          </cell>
          <cell r="IX1390">
            <v>0</v>
          </cell>
          <cell r="IY1390">
            <v>0</v>
          </cell>
          <cell r="IZ1390">
            <v>0</v>
          </cell>
          <cell r="JA1390">
            <v>0</v>
          </cell>
          <cell r="JB1390">
            <v>0</v>
          </cell>
          <cell r="JC1390">
            <v>0</v>
          </cell>
          <cell r="JD1390">
            <v>0</v>
          </cell>
          <cell r="JE1390">
            <v>0</v>
          </cell>
          <cell r="JF1390">
            <v>0</v>
          </cell>
          <cell r="JG1390">
            <v>0</v>
          </cell>
          <cell r="JH1390">
            <v>0</v>
          </cell>
          <cell r="JI1390">
            <v>0</v>
          </cell>
          <cell r="JJ1390">
            <v>0</v>
          </cell>
          <cell r="JK1390">
            <v>0</v>
          </cell>
          <cell r="JL1390">
            <v>0</v>
          </cell>
          <cell r="JM1390">
            <v>0</v>
          </cell>
          <cell r="JN1390">
            <v>0</v>
          </cell>
          <cell r="JO1390">
            <v>0</v>
          </cell>
          <cell r="JP1390">
            <v>0</v>
          </cell>
          <cell r="JQ1390">
            <v>0</v>
          </cell>
        </row>
        <row r="1391">
          <cell r="D1391" t="str">
            <v>HY_.EX.SOR._.ROG.Prospect 3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>
            <v>0</v>
          </cell>
          <cell r="BQ1391">
            <v>0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0</v>
          </cell>
          <cell r="BW1391">
            <v>0</v>
          </cell>
          <cell r="BX1391">
            <v>0</v>
          </cell>
          <cell r="BY1391">
            <v>0</v>
          </cell>
          <cell r="BZ1391">
            <v>0</v>
          </cell>
          <cell r="CA1391">
            <v>0</v>
          </cell>
          <cell r="CB1391">
            <v>0</v>
          </cell>
          <cell r="CC1391">
            <v>0</v>
          </cell>
          <cell r="CD1391">
            <v>0</v>
          </cell>
          <cell r="CE1391">
            <v>0</v>
          </cell>
          <cell r="CF1391">
            <v>0</v>
          </cell>
          <cell r="CG1391">
            <v>0</v>
          </cell>
          <cell r="CH1391">
            <v>0</v>
          </cell>
          <cell r="CI1391">
            <v>0</v>
          </cell>
          <cell r="CJ1391">
            <v>0</v>
          </cell>
          <cell r="CK1391">
            <v>0</v>
          </cell>
          <cell r="CL1391">
            <v>0</v>
          </cell>
          <cell r="CM1391">
            <v>0</v>
          </cell>
          <cell r="CN1391">
            <v>0</v>
          </cell>
          <cell r="CO1391">
            <v>0</v>
          </cell>
          <cell r="CP1391">
            <v>0</v>
          </cell>
          <cell r="CQ1391">
            <v>0</v>
          </cell>
          <cell r="CR1391">
            <v>0</v>
          </cell>
          <cell r="CS1391">
            <v>0</v>
          </cell>
          <cell r="CT1391">
            <v>0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0</v>
          </cell>
          <cell r="DA1391">
            <v>0</v>
          </cell>
          <cell r="DB1391">
            <v>0</v>
          </cell>
          <cell r="DC1391">
            <v>0</v>
          </cell>
          <cell r="DD1391">
            <v>0</v>
          </cell>
          <cell r="DE1391">
            <v>0</v>
          </cell>
          <cell r="DF1391">
            <v>0</v>
          </cell>
          <cell r="DG1391">
            <v>0</v>
          </cell>
          <cell r="DH1391">
            <v>0</v>
          </cell>
          <cell r="DI1391">
            <v>0</v>
          </cell>
          <cell r="DJ1391">
            <v>0</v>
          </cell>
          <cell r="DK1391">
            <v>0</v>
          </cell>
          <cell r="DL1391">
            <v>0</v>
          </cell>
          <cell r="DM1391">
            <v>0</v>
          </cell>
          <cell r="DN1391">
            <v>0</v>
          </cell>
          <cell r="DO1391">
            <v>0</v>
          </cell>
          <cell r="DP1391">
            <v>0</v>
          </cell>
          <cell r="DQ1391">
            <v>0</v>
          </cell>
          <cell r="DR1391">
            <v>0</v>
          </cell>
          <cell r="DS1391">
            <v>0</v>
          </cell>
          <cell r="DT1391">
            <v>0</v>
          </cell>
          <cell r="DU1391">
            <v>0</v>
          </cell>
          <cell r="DV1391">
            <v>0</v>
          </cell>
          <cell r="DW1391">
            <v>0</v>
          </cell>
          <cell r="DX1391">
            <v>0</v>
          </cell>
          <cell r="DY1391">
            <v>0</v>
          </cell>
          <cell r="DZ1391">
            <v>0</v>
          </cell>
          <cell r="EA1391">
            <v>0</v>
          </cell>
          <cell r="EB1391">
            <v>0</v>
          </cell>
          <cell r="EC1391">
            <v>0</v>
          </cell>
          <cell r="ED1391">
            <v>0</v>
          </cell>
          <cell r="EE1391">
            <v>0</v>
          </cell>
          <cell r="EF1391">
            <v>0</v>
          </cell>
          <cell r="EG1391">
            <v>0</v>
          </cell>
          <cell r="EH1391">
            <v>0</v>
          </cell>
          <cell r="EI1391">
            <v>0</v>
          </cell>
          <cell r="EJ1391">
            <v>0</v>
          </cell>
          <cell r="EK1391">
            <v>0</v>
          </cell>
          <cell r="EL1391">
            <v>0</v>
          </cell>
          <cell r="EM1391">
            <v>0</v>
          </cell>
          <cell r="EN1391">
            <v>0</v>
          </cell>
          <cell r="EO1391">
            <v>0</v>
          </cell>
          <cell r="EP1391">
            <v>0</v>
          </cell>
          <cell r="EQ1391">
            <v>0</v>
          </cell>
          <cell r="ER1391">
            <v>0</v>
          </cell>
          <cell r="ES1391">
            <v>0</v>
          </cell>
          <cell r="ET1391">
            <v>0</v>
          </cell>
          <cell r="EU1391">
            <v>0</v>
          </cell>
          <cell r="EV1391">
            <v>0</v>
          </cell>
          <cell r="EW1391">
            <v>0</v>
          </cell>
          <cell r="EX1391">
            <v>0</v>
          </cell>
          <cell r="EY1391">
            <v>0</v>
          </cell>
          <cell r="EZ1391">
            <v>0</v>
          </cell>
          <cell r="FA1391">
            <v>0</v>
          </cell>
          <cell r="FB1391">
            <v>0</v>
          </cell>
          <cell r="FC1391">
            <v>0</v>
          </cell>
          <cell r="FD1391">
            <v>0</v>
          </cell>
          <cell r="FE1391">
            <v>0</v>
          </cell>
          <cell r="FF1391">
            <v>0</v>
          </cell>
          <cell r="FG1391">
            <v>0</v>
          </cell>
          <cell r="FH1391">
            <v>0</v>
          </cell>
          <cell r="FI1391">
            <v>0</v>
          </cell>
          <cell r="FJ1391">
            <v>0</v>
          </cell>
          <cell r="FK1391">
            <v>0</v>
          </cell>
          <cell r="FL1391">
            <v>0</v>
          </cell>
          <cell r="FM1391">
            <v>0</v>
          </cell>
          <cell r="FN1391">
            <v>0</v>
          </cell>
          <cell r="FO1391">
            <v>0</v>
          </cell>
          <cell r="FP1391">
            <v>0</v>
          </cell>
          <cell r="FQ1391">
            <v>0</v>
          </cell>
          <cell r="FR1391">
            <v>0</v>
          </cell>
          <cell r="FS1391">
            <v>0</v>
          </cell>
          <cell r="FT1391">
            <v>0</v>
          </cell>
          <cell r="FU1391">
            <v>0</v>
          </cell>
          <cell r="FV1391">
            <v>0</v>
          </cell>
          <cell r="FW1391">
            <v>0</v>
          </cell>
          <cell r="FX1391">
            <v>0</v>
          </cell>
          <cell r="FY1391">
            <v>0</v>
          </cell>
          <cell r="FZ1391">
            <v>0</v>
          </cell>
          <cell r="GA1391">
            <v>0</v>
          </cell>
          <cell r="GB1391">
            <v>0</v>
          </cell>
          <cell r="GC1391">
            <v>0</v>
          </cell>
          <cell r="GD1391">
            <v>0</v>
          </cell>
          <cell r="GE1391">
            <v>0</v>
          </cell>
          <cell r="GF1391">
            <v>0</v>
          </cell>
          <cell r="GG1391">
            <v>0</v>
          </cell>
          <cell r="GH1391">
            <v>0</v>
          </cell>
          <cell r="GI1391">
            <v>0</v>
          </cell>
          <cell r="GJ1391">
            <v>0</v>
          </cell>
          <cell r="GK1391">
            <v>0</v>
          </cell>
          <cell r="GL1391">
            <v>0</v>
          </cell>
          <cell r="GM1391">
            <v>0</v>
          </cell>
          <cell r="GN1391">
            <v>0</v>
          </cell>
          <cell r="GO1391">
            <v>0</v>
          </cell>
          <cell r="GP1391">
            <v>0</v>
          </cell>
          <cell r="GQ1391">
            <v>0</v>
          </cell>
          <cell r="GR1391">
            <v>0</v>
          </cell>
          <cell r="GS1391">
            <v>0</v>
          </cell>
          <cell r="GT1391">
            <v>0</v>
          </cell>
          <cell r="GU1391">
            <v>0</v>
          </cell>
          <cell r="GV1391">
            <v>0</v>
          </cell>
          <cell r="GW1391">
            <v>0</v>
          </cell>
          <cell r="GX1391">
            <v>0</v>
          </cell>
          <cell r="GY1391">
            <v>0</v>
          </cell>
          <cell r="GZ1391">
            <v>0</v>
          </cell>
          <cell r="HA1391">
            <v>0</v>
          </cell>
          <cell r="HB1391">
            <v>0</v>
          </cell>
          <cell r="HC1391">
            <v>0</v>
          </cell>
          <cell r="HD1391">
            <v>0</v>
          </cell>
          <cell r="HE1391">
            <v>0</v>
          </cell>
          <cell r="HF1391">
            <v>0</v>
          </cell>
          <cell r="HG1391">
            <v>0</v>
          </cell>
          <cell r="HH1391">
            <v>0</v>
          </cell>
          <cell r="HI1391">
            <v>0</v>
          </cell>
          <cell r="HJ1391">
            <v>0</v>
          </cell>
          <cell r="HK1391">
            <v>0</v>
          </cell>
          <cell r="HL1391">
            <v>0</v>
          </cell>
          <cell r="HM1391">
            <v>0</v>
          </cell>
          <cell r="HN1391">
            <v>0</v>
          </cell>
          <cell r="HO1391">
            <v>0</v>
          </cell>
          <cell r="HP1391">
            <v>0</v>
          </cell>
          <cell r="HQ1391">
            <v>0</v>
          </cell>
          <cell r="HR1391">
            <v>0</v>
          </cell>
          <cell r="HS1391">
            <v>0</v>
          </cell>
          <cell r="HT1391">
            <v>0</v>
          </cell>
          <cell r="HU1391">
            <v>0</v>
          </cell>
          <cell r="HV1391">
            <v>0</v>
          </cell>
          <cell r="HW1391">
            <v>0</v>
          </cell>
          <cell r="HX1391">
            <v>0</v>
          </cell>
          <cell r="HY1391">
            <v>0</v>
          </cell>
          <cell r="HZ1391">
            <v>0</v>
          </cell>
          <cell r="IA1391">
            <v>0</v>
          </cell>
          <cell r="IB1391">
            <v>0</v>
          </cell>
          <cell r="IC1391">
            <v>0</v>
          </cell>
          <cell r="ID1391">
            <v>0</v>
          </cell>
          <cell r="IE1391">
            <v>0</v>
          </cell>
          <cell r="IF1391">
            <v>0</v>
          </cell>
          <cell r="IG1391">
            <v>0</v>
          </cell>
          <cell r="IH1391">
            <v>0</v>
          </cell>
          <cell r="II1391">
            <v>0</v>
          </cell>
          <cell r="IJ1391">
            <v>0</v>
          </cell>
          <cell r="IK1391">
            <v>0</v>
          </cell>
          <cell r="IL1391">
            <v>0</v>
          </cell>
          <cell r="IM1391">
            <v>0</v>
          </cell>
          <cell r="IN1391">
            <v>0</v>
          </cell>
          <cell r="IO1391">
            <v>0</v>
          </cell>
          <cell r="IP1391">
            <v>0</v>
          </cell>
          <cell r="IQ1391">
            <v>0</v>
          </cell>
          <cell r="IR1391">
            <v>0</v>
          </cell>
          <cell r="IS1391">
            <v>0</v>
          </cell>
          <cell r="IT1391">
            <v>0</v>
          </cell>
          <cell r="IU1391">
            <v>0</v>
          </cell>
          <cell r="IV1391">
            <v>0</v>
          </cell>
          <cell r="IW1391">
            <v>0</v>
          </cell>
          <cell r="IX1391">
            <v>0</v>
          </cell>
          <cell r="IY1391">
            <v>0</v>
          </cell>
          <cell r="IZ1391">
            <v>0</v>
          </cell>
          <cell r="JA1391">
            <v>0</v>
          </cell>
          <cell r="JB1391">
            <v>0</v>
          </cell>
          <cell r="JC1391">
            <v>0</v>
          </cell>
          <cell r="JD1391">
            <v>0</v>
          </cell>
          <cell r="JE1391">
            <v>0</v>
          </cell>
          <cell r="JF1391">
            <v>0</v>
          </cell>
          <cell r="JG1391">
            <v>0</v>
          </cell>
          <cell r="JH1391">
            <v>0</v>
          </cell>
          <cell r="JI1391">
            <v>0</v>
          </cell>
          <cell r="JJ1391">
            <v>0</v>
          </cell>
          <cell r="JK1391">
            <v>0</v>
          </cell>
          <cell r="JL1391">
            <v>0</v>
          </cell>
          <cell r="JM1391">
            <v>0</v>
          </cell>
          <cell r="JN1391">
            <v>0</v>
          </cell>
          <cell r="JO1391">
            <v>0</v>
          </cell>
          <cell r="JP1391">
            <v>0</v>
          </cell>
          <cell r="JQ1391">
            <v>0</v>
          </cell>
        </row>
        <row r="1392">
          <cell r="D1392" t="str">
            <v>HY_.EX.SOR._.ROG.Prospect 4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>
            <v>0</v>
          </cell>
          <cell r="BH1392">
            <v>0</v>
          </cell>
          <cell r="BI1392">
            <v>0</v>
          </cell>
          <cell r="BJ1392">
            <v>0</v>
          </cell>
          <cell r="BK1392">
            <v>0</v>
          </cell>
          <cell r="BL1392">
            <v>0</v>
          </cell>
          <cell r="BM1392">
            <v>0</v>
          </cell>
          <cell r="BN1392">
            <v>0</v>
          </cell>
          <cell r="BO1392">
            <v>0</v>
          </cell>
          <cell r="BP1392">
            <v>0</v>
          </cell>
          <cell r="BQ1392">
            <v>0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0</v>
          </cell>
          <cell r="BW1392">
            <v>0</v>
          </cell>
          <cell r="BX1392">
            <v>0</v>
          </cell>
          <cell r="BY1392">
            <v>0</v>
          </cell>
          <cell r="BZ1392">
            <v>0</v>
          </cell>
          <cell r="CA1392">
            <v>0</v>
          </cell>
          <cell r="CB1392">
            <v>0</v>
          </cell>
          <cell r="CC1392">
            <v>0</v>
          </cell>
          <cell r="CD1392">
            <v>0</v>
          </cell>
          <cell r="CE1392">
            <v>0</v>
          </cell>
          <cell r="CF1392">
            <v>0</v>
          </cell>
          <cell r="CG1392">
            <v>0</v>
          </cell>
          <cell r="CH1392">
            <v>0</v>
          </cell>
          <cell r="CI1392">
            <v>0</v>
          </cell>
          <cell r="CJ1392">
            <v>0</v>
          </cell>
          <cell r="CK1392">
            <v>0</v>
          </cell>
          <cell r="CL1392">
            <v>0</v>
          </cell>
          <cell r="CM1392">
            <v>0</v>
          </cell>
          <cell r="CN1392">
            <v>0</v>
          </cell>
          <cell r="CO1392">
            <v>0</v>
          </cell>
          <cell r="CP1392">
            <v>0</v>
          </cell>
          <cell r="CQ1392">
            <v>0</v>
          </cell>
          <cell r="CR1392">
            <v>0</v>
          </cell>
          <cell r="CS1392">
            <v>0</v>
          </cell>
          <cell r="CT1392">
            <v>0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0</v>
          </cell>
          <cell r="DA1392">
            <v>0</v>
          </cell>
          <cell r="DB1392">
            <v>0</v>
          </cell>
          <cell r="DC1392">
            <v>0</v>
          </cell>
          <cell r="DD1392">
            <v>0</v>
          </cell>
          <cell r="DE1392">
            <v>0</v>
          </cell>
          <cell r="DF1392">
            <v>0</v>
          </cell>
          <cell r="DG1392">
            <v>0</v>
          </cell>
          <cell r="DH1392">
            <v>0</v>
          </cell>
          <cell r="DI1392">
            <v>0</v>
          </cell>
          <cell r="DJ1392">
            <v>0</v>
          </cell>
          <cell r="DK1392">
            <v>0</v>
          </cell>
          <cell r="DL1392">
            <v>0</v>
          </cell>
          <cell r="DM1392">
            <v>0</v>
          </cell>
          <cell r="DN1392">
            <v>0</v>
          </cell>
          <cell r="DO1392">
            <v>0</v>
          </cell>
          <cell r="DP1392">
            <v>0</v>
          </cell>
          <cell r="DQ1392">
            <v>0</v>
          </cell>
          <cell r="DR1392">
            <v>0</v>
          </cell>
          <cell r="DS1392">
            <v>0</v>
          </cell>
          <cell r="DT1392">
            <v>0</v>
          </cell>
          <cell r="DU1392">
            <v>0</v>
          </cell>
          <cell r="DV1392">
            <v>0</v>
          </cell>
          <cell r="DW1392">
            <v>0</v>
          </cell>
          <cell r="DX1392">
            <v>0</v>
          </cell>
          <cell r="DY1392">
            <v>0</v>
          </cell>
          <cell r="DZ1392">
            <v>0</v>
          </cell>
          <cell r="EA1392">
            <v>0</v>
          </cell>
          <cell r="EB1392">
            <v>0</v>
          </cell>
          <cell r="EC1392">
            <v>0</v>
          </cell>
          <cell r="ED1392">
            <v>0</v>
          </cell>
          <cell r="EE1392">
            <v>0</v>
          </cell>
          <cell r="EF1392">
            <v>0</v>
          </cell>
          <cell r="EG1392">
            <v>0</v>
          </cell>
          <cell r="EH1392">
            <v>0</v>
          </cell>
          <cell r="EI1392">
            <v>0</v>
          </cell>
          <cell r="EJ1392">
            <v>0</v>
          </cell>
          <cell r="EK1392">
            <v>0</v>
          </cell>
          <cell r="EL1392">
            <v>0</v>
          </cell>
          <cell r="EM1392">
            <v>0</v>
          </cell>
          <cell r="EN1392">
            <v>0</v>
          </cell>
          <cell r="EO1392">
            <v>0</v>
          </cell>
          <cell r="EP1392">
            <v>0</v>
          </cell>
          <cell r="EQ1392">
            <v>0</v>
          </cell>
          <cell r="ER1392">
            <v>0</v>
          </cell>
          <cell r="ES1392">
            <v>0</v>
          </cell>
          <cell r="ET1392">
            <v>0</v>
          </cell>
          <cell r="EU1392">
            <v>0</v>
          </cell>
          <cell r="EV1392">
            <v>0</v>
          </cell>
          <cell r="EW1392">
            <v>0</v>
          </cell>
          <cell r="EX1392">
            <v>0</v>
          </cell>
          <cell r="EY1392">
            <v>0</v>
          </cell>
          <cell r="EZ1392">
            <v>0</v>
          </cell>
          <cell r="FA1392">
            <v>0</v>
          </cell>
          <cell r="FB1392">
            <v>0</v>
          </cell>
          <cell r="FC1392">
            <v>0</v>
          </cell>
          <cell r="FD1392">
            <v>0</v>
          </cell>
          <cell r="FE1392">
            <v>0</v>
          </cell>
          <cell r="FF1392">
            <v>0</v>
          </cell>
          <cell r="FG1392">
            <v>0</v>
          </cell>
          <cell r="FH1392">
            <v>0</v>
          </cell>
          <cell r="FI1392">
            <v>0</v>
          </cell>
          <cell r="FJ1392">
            <v>0</v>
          </cell>
          <cell r="FK1392">
            <v>0</v>
          </cell>
          <cell r="FL1392">
            <v>0</v>
          </cell>
          <cell r="FM1392">
            <v>0</v>
          </cell>
          <cell r="FN1392">
            <v>0</v>
          </cell>
          <cell r="FO1392">
            <v>0</v>
          </cell>
          <cell r="FP1392">
            <v>0</v>
          </cell>
          <cell r="FQ1392">
            <v>0</v>
          </cell>
          <cell r="FR1392">
            <v>0</v>
          </cell>
          <cell r="FS1392">
            <v>0</v>
          </cell>
          <cell r="FT1392">
            <v>0</v>
          </cell>
          <cell r="FU1392">
            <v>0</v>
          </cell>
          <cell r="FV1392">
            <v>0</v>
          </cell>
          <cell r="FW1392">
            <v>0</v>
          </cell>
          <cell r="FX1392">
            <v>0</v>
          </cell>
          <cell r="FY1392">
            <v>0</v>
          </cell>
          <cell r="FZ1392">
            <v>0</v>
          </cell>
          <cell r="GA1392">
            <v>0</v>
          </cell>
          <cell r="GB1392">
            <v>0</v>
          </cell>
          <cell r="GC1392">
            <v>0</v>
          </cell>
          <cell r="GD1392">
            <v>0</v>
          </cell>
          <cell r="GE1392">
            <v>0</v>
          </cell>
          <cell r="GF1392">
            <v>0</v>
          </cell>
          <cell r="GG1392">
            <v>0</v>
          </cell>
          <cell r="GH1392">
            <v>0</v>
          </cell>
          <cell r="GI1392">
            <v>0</v>
          </cell>
          <cell r="GJ1392">
            <v>0</v>
          </cell>
          <cell r="GK1392">
            <v>0</v>
          </cell>
          <cell r="GL1392">
            <v>0</v>
          </cell>
          <cell r="GM1392">
            <v>0</v>
          </cell>
          <cell r="GN1392">
            <v>0</v>
          </cell>
          <cell r="GO1392">
            <v>0</v>
          </cell>
          <cell r="GP1392">
            <v>0</v>
          </cell>
          <cell r="GQ1392">
            <v>0</v>
          </cell>
          <cell r="GR1392">
            <v>0</v>
          </cell>
          <cell r="GS1392">
            <v>0</v>
          </cell>
          <cell r="GT1392">
            <v>0</v>
          </cell>
          <cell r="GU1392">
            <v>0</v>
          </cell>
          <cell r="GV1392">
            <v>0</v>
          </cell>
          <cell r="GW1392">
            <v>0</v>
          </cell>
          <cell r="GX1392">
            <v>0</v>
          </cell>
          <cell r="GY1392">
            <v>0</v>
          </cell>
          <cell r="GZ1392">
            <v>0</v>
          </cell>
          <cell r="HA1392">
            <v>0</v>
          </cell>
          <cell r="HB1392">
            <v>0</v>
          </cell>
          <cell r="HC1392">
            <v>0</v>
          </cell>
          <cell r="HD1392">
            <v>0</v>
          </cell>
          <cell r="HE1392">
            <v>0</v>
          </cell>
          <cell r="HF1392">
            <v>0</v>
          </cell>
          <cell r="HG1392">
            <v>0</v>
          </cell>
          <cell r="HH1392">
            <v>0</v>
          </cell>
          <cell r="HI1392">
            <v>0</v>
          </cell>
          <cell r="HJ1392">
            <v>0</v>
          </cell>
          <cell r="HK1392">
            <v>0</v>
          </cell>
          <cell r="HL1392">
            <v>0</v>
          </cell>
          <cell r="HM1392">
            <v>0</v>
          </cell>
          <cell r="HN1392">
            <v>0</v>
          </cell>
          <cell r="HO1392">
            <v>0</v>
          </cell>
          <cell r="HP1392">
            <v>0</v>
          </cell>
          <cell r="HQ1392">
            <v>0</v>
          </cell>
          <cell r="HR1392">
            <v>0</v>
          </cell>
          <cell r="HS1392">
            <v>0</v>
          </cell>
          <cell r="HT1392">
            <v>0</v>
          </cell>
          <cell r="HU1392">
            <v>0</v>
          </cell>
          <cell r="HV1392">
            <v>0</v>
          </cell>
          <cell r="HW1392">
            <v>0</v>
          </cell>
          <cell r="HX1392">
            <v>0</v>
          </cell>
          <cell r="HY1392">
            <v>0</v>
          </cell>
          <cell r="HZ1392">
            <v>0</v>
          </cell>
          <cell r="IA1392">
            <v>0</v>
          </cell>
          <cell r="IB1392">
            <v>0</v>
          </cell>
          <cell r="IC1392">
            <v>0</v>
          </cell>
          <cell r="ID1392">
            <v>0</v>
          </cell>
          <cell r="IE1392">
            <v>0</v>
          </cell>
          <cell r="IF1392">
            <v>0</v>
          </cell>
          <cell r="IG1392">
            <v>0</v>
          </cell>
          <cell r="IH1392">
            <v>0</v>
          </cell>
          <cell r="II1392">
            <v>0</v>
          </cell>
          <cell r="IJ1392">
            <v>0</v>
          </cell>
          <cell r="IK1392">
            <v>0</v>
          </cell>
          <cell r="IL1392">
            <v>0</v>
          </cell>
          <cell r="IM1392">
            <v>0</v>
          </cell>
          <cell r="IN1392">
            <v>0</v>
          </cell>
          <cell r="IO1392">
            <v>0</v>
          </cell>
          <cell r="IP1392">
            <v>0</v>
          </cell>
          <cell r="IQ1392">
            <v>0</v>
          </cell>
          <cell r="IR1392">
            <v>0</v>
          </cell>
          <cell r="IS1392">
            <v>0</v>
          </cell>
          <cell r="IT1392">
            <v>0</v>
          </cell>
          <cell r="IU1392">
            <v>0</v>
          </cell>
          <cell r="IV1392">
            <v>0</v>
          </cell>
          <cell r="IW1392">
            <v>0</v>
          </cell>
          <cell r="IX1392">
            <v>0</v>
          </cell>
          <cell r="IY1392">
            <v>0</v>
          </cell>
          <cell r="IZ1392">
            <v>0</v>
          </cell>
          <cell r="JA1392">
            <v>0</v>
          </cell>
          <cell r="JB1392">
            <v>0</v>
          </cell>
          <cell r="JC1392">
            <v>0</v>
          </cell>
          <cell r="JD1392">
            <v>0</v>
          </cell>
          <cell r="JE1392">
            <v>0</v>
          </cell>
          <cell r="JF1392">
            <v>0</v>
          </cell>
          <cell r="JG1392">
            <v>0</v>
          </cell>
          <cell r="JH1392">
            <v>0</v>
          </cell>
          <cell r="JI1392">
            <v>0</v>
          </cell>
          <cell r="JJ1392">
            <v>0</v>
          </cell>
          <cell r="JK1392">
            <v>0</v>
          </cell>
          <cell r="JL1392">
            <v>0</v>
          </cell>
          <cell r="JM1392">
            <v>0</v>
          </cell>
          <cell r="JN1392">
            <v>0</v>
          </cell>
          <cell r="JO1392">
            <v>0</v>
          </cell>
          <cell r="JP1392">
            <v>0</v>
          </cell>
          <cell r="JQ1392">
            <v>0</v>
          </cell>
        </row>
        <row r="1393">
          <cell r="D1393" t="str">
            <v>HY_.EX.UID._.BER.Grace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G1393">
            <v>0</v>
          </cell>
          <cell r="BH1393">
            <v>0</v>
          </cell>
          <cell r="BI1393">
            <v>0</v>
          </cell>
          <cell r="BJ1393">
            <v>0</v>
          </cell>
          <cell r="BK1393">
            <v>0</v>
          </cell>
          <cell r="BL1393">
            <v>0</v>
          </cell>
          <cell r="BM1393">
            <v>0</v>
          </cell>
          <cell r="BN1393">
            <v>0</v>
          </cell>
          <cell r="BO1393">
            <v>0</v>
          </cell>
          <cell r="BP1393">
            <v>0</v>
          </cell>
          <cell r="BQ1393">
            <v>0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0</v>
          </cell>
          <cell r="BW1393">
            <v>0</v>
          </cell>
          <cell r="BX1393">
            <v>0</v>
          </cell>
          <cell r="BY1393">
            <v>0</v>
          </cell>
          <cell r="BZ1393">
            <v>0</v>
          </cell>
          <cell r="CA1393">
            <v>0</v>
          </cell>
          <cell r="CB1393">
            <v>0</v>
          </cell>
          <cell r="CC1393">
            <v>0</v>
          </cell>
          <cell r="CD1393">
            <v>0</v>
          </cell>
          <cell r="CE1393">
            <v>0</v>
          </cell>
          <cell r="CF1393">
            <v>0</v>
          </cell>
          <cell r="CG1393">
            <v>0</v>
          </cell>
          <cell r="CH1393">
            <v>0</v>
          </cell>
          <cell r="CI1393">
            <v>0</v>
          </cell>
          <cell r="CJ1393">
            <v>0</v>
          </cell>
          <cell r="CK1393">
            <v>0</v>
          </cell>
          <cell r="CL1393">
            <v>0</v>
          </cell>
          <cell r="CM1393">
            <v>0</v>
          </cell>
          <cell r="CN1393">
            <v>0</v>
          </cell>
          <cell r="CO1393">
            <v>0</v>
          </cell>
          <cell r="CP1393">
            <v>0</v>
          </cell>
          <cell r="CQ1393">
            <v>0</v>
          </cell>
          <cell r="CR1393">
            <v>0</v>
          </cell>
          <cell r="CS1393">
            <v>0</v>
          </cell>
          <cell r="CT1393">
            <v>0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0</v>
          </cell>
          <cell r="DA1393">
            <v>0</v>
          </cell>
          <cell r="DB1393">
            <v>0</v>
          </cell>
          <cell r="DC1393">
            <v>0</v>
          </cell>
          <cell r="DD1393">
            <v>0</v>
          </cell>
          <cell r="DE1393">
            <v>0</v>
          </cell>
          <cell r="DF1393">
            <v>0</v>
          </cell>
          <cell r="DG1393">
            <v>0</v>
          </cell>
          <cell r="DH1393">
            <v>0</v>
          </cell>
          <cell r="DI1393">
            <v>0</v>
          </cell>
          <cell r="DJ1393">
            <v>0</v>
          </cell>
          <cell r="DK1393">
            <v>0</v>
          </cell>
          <cell r="DL1393">
            <v>0</v>
          </cell>
          <cell r="DM1393">
            <v>0</v>
          </cell>
          <cell r="DN1393">
            <v>0</v>
          </cell>
          <cell r="DO1393">
            <v>0</v>
          </cell>
          <cell r="DP1393">
            <v>0</v>
          </cell>
          <cell r="DQ1393">
            <v>0</v>
          </cell>
          <cell r="DR1393">
            <v>0</v>
          </cell>
          <cell r="DS1393">
            <v>0</v>
          </cell>
          <cell r="DT1393">
            <v>0</v>
          </cell>
          <cell r="DU1393">
            <v>0</v>
          </cell>
          <cell r="DV1393">
            <v>0</v>
          </cell>
          <cell r="DW1393">
            <v>0</v>
          </cell>
          <cell r="DX1393">
            <v>0</v>
          </cell>
          <cell r="DY1393">
            <v>0</v>
          </cell>
          <cell r="DZ1393">
            <v>0</v>
          </cell>
          <cell r="EA1393">
            <v>0</v>
          </cell>
          <cell r="EB1393">
            <v>0</v>
          </cell>
          <cell r="EC1393">
            <v>0</v>
          </cell>
          <cell r="ED1393">
            <v>0</v>
          </cell>
          <cell r="EE1393">
            <v>0</v>
          </cell>
          <cell r="EF1393">
            <v>0</v>
          </cell>
          <cell r="EG1393">
            <v>0</v>
          </cell>
          <cell r="EH1393">
            <v>0</v>
          </cell>
          <cell r="EI1393">
            <v>0</v>
          </cell>
          <cell r="EJ1393">
            <v>0</v>
          </cell>
          <cell r="EK1393">
            <v>0</v>
          </cell>
          <cell r="EL1393">
            <v>0</v>
          </cell>
          <cell r="EM1393">
            <v>0</v>
          </cell>
          <cell r="EN1393">
            <v>0</v>
          </cell>
          <cell r="EO1393">
            <v>0</v>
          </cell>
          <cell r="EP1393">
            <v>0</v>
          </cell>
          <cell r="EQ1393">
            <v>0</v>
          </cell>
          <cell r="ER1393">
            <v>0</v>
          </cell>
          <cell r="ES1393">
            <v>0</v>
          </cell>
          <cell r="ET1393">
            <v>0</v>
          </cell>
          <cell r="EU1393">
            <v>0</v>
          </cell>
          <cell r="EV1393">
            <v>0</v>
          </cell>
          <cell r="EW1393">
            <v>0</v>
          </cell>
          <cell r="EX1393">
            <v>0</v>
          </cell>
          <cell r="EY1393">
            <v>0</v>
          </cell>
          <cell r="EZ1393">
            <v>0</v>
          </cell>
          <cell r="FA1393">
            <v>0</v>
          </cell>
          <cell r="FB1393">
            <v>0</v>
          </cell>
          <cell r="FC1393">
            <v>0</v>
          </cell>
          <cell r="FD1393">
            <v>0</v>
          </cell>
          <cell r="FE1393">
            <v>0</v>
          </cell>
          <cell r="FF1393">
            <v>0</v>
          </cell>
          <cell r="FG1393">
            <v>0</v>
          </cell>
          <cell r="FH1393">
            <v>0</v>
          </cell>
          <cell r="FI1393">
            <v>0</v>
          </cell>
          <cell r="FJ1393">
            <v>0</v>
          </cell>
          <cell r="FK1393">
            <v>0</v>
          </cell>
          <cell r="FL1393">
            <v>0</v>
          </cell>
          <cell r="FM1393">
            <v>0</v>
          </cell>
          <cell r="FN1393">
            <v>0</v>
          </cell>
          <cell r="FO1393">
            <v>0</v>
          </cell>
          <cell r="FP1393">
            <v>0</v>
          </cell>
          <cell r="FQ1393">
            <v>0</v>
          </cell>
          <cell r="FR1393">
            <v>0</v>
          </cell>
          <cell r="FS1393">
            <v>0</v>
          </cell>
          <cell r="FT1393">
            <v>0</v>
          </cell>
          <cell r="FU1393">
            <v>0</v>
          </cell>
          <cell r="FV1393">
            <v>0</v>
          </cell>
          <cell r="FW1393">
            <v>0</v>
          </cell>
          <cell r="FX1393">
            <v>0</v>
          </cell>
          <cell r="FY1393">
            <v>0</v>
          </cell>
          <cell r="FZ1393">
            <v>0</v>
          </cell>
          <cell r="GA1393">
            <v>0</v>
          </cell>
          <cell r="GB1393">
            <v>0</v>
          </cell>
          <cell r="GC1393">
            <v>0</v>
          </cell>
          <cell r="GD1393">
            <v>0</v>
          </cell>
          <cell r="GE1393">
            <v>0</v>
          </cell>
          <cell r="GF1393">
            <v>0</v>
          </cell>
          <cell r="GG1393">
            <v>0</v>
          </cell>
          <cell r="GH1393">
            <v>0</v>
          </cell>
          <cell r="GI1393">
            <v>0</v>
          </cell>
          <cell r="GJ1393">
            <v>0</v>
          </cell>
          <cell r="GK1393">
            <v>0</v>
          </cell>
          <cell r="GL1393">
            <v>0</v>
          </cell>
          <cell r="GM1393">
            <v>0</v>
          </cell>
          <cell r="GN1393">
            <v>0</v>
          </cell>
          <cell r="GO1393">
            <v>0</v>
          </cell>
          <cell r="GP1393">
            <v>0</v>
          </cell>
          <cell r="GQ1393">
            <v>0</v>
          </cell>
          <cell r="GR1393">
            <v>0</v>
          </cell>
          <cell r="GS1393">
            <v>0</v>
          </cell>
          <cell r="GT1393">
            <v>0</v>
          </cell>
          <cell r="GU1393">
            <v>0</v>
          </cell>
          <cell r="GV1393">
            <v>0</v>
          </cell>
          <cell r="GW1393">
            <v>0</v>
          </cell>
          <cell r="GX1393">
            <v>0</v>
          </cell>
          <cell r="GY1393">
            <v>0</v>
          </cell>
          <cell r="GZ1393">
            <v>0</v>
          </cell>
          <cell r="HA1393">
            <v>0</v>
          </cell>
          <cell r="HB1393">
            <v>0</v>
          </cell>
          <cell r="HC1393">
            <v>0</v>
          </cell>
          <cell r="HD1393">
            <v>0</v>
          </cell>
          <cell r="HE1393">
            <v>0</v>
          </cell>
          <cell r="HF1393">
            <v>0</v>
          </cell>
          <cell r="HG1393">
            <v>0</v>
          </cell>
          <cell r="HH1393">
            <v>0</v>
          </cell>
          <cell r="HI1393">
            <v>0</v>
          </cell>
          <cell r="HJ1393">
            <v>0</v>
          </cell>
          <cell r="HK1393">
            <v>0</v>
          </cell>
          <cell r="HL1393">
            <v>0</v>
          </cell>
          <cell r="HM1393">
            <v>0</v>
          </cell>
          <cell r="HN1393">
            <v>0</v>
          </cell>
          <cell r="HO1393">
            <v>0</v>
          </cell>
          <cell r="HP1393">
            <v>0</v>
          </cell>
          <cell r="HQ1393">
            <v>0</v>
          </cell>
          <cell r="HR1393">
            <v>0</v>
          </cell>
          <cell r="HS1393">
            <v>0</v>
          </cell>
          <cell r="HT1393">
            <v>0</v>
          </cell>
          <cell r="HU1393">
            <v>0</v>
          </cell>
          <cell r="HV1393">
            <v>0</v>
          </cell>
          <cell r="HW1393">
            <v>0</v>
          </cell>
          <cell r="HX1393">
            <v>0</v>
          </cell>
          <cell r="HY1393">
            <v>0</v>
          </cell>
          <cell r="HZ1393">
            <v>0</v>
          </cell>
          <cell r="IA1393">
            <v>0</v>
          </cell>
          <cell r="IB1393">
            <v>0</v>
          </cell>
          <cell r="IC1393">
            <v>0</v>
          </cell>
          <cell r="ID1393">
            <v>0</v>
          </cell>
          <cell r="IE1393">
            <v>0</v>
          </cell>
          <cell r="IF1393">
            <v>0</v>
          </cell>
          <cell r="IG1393">
            <v>0</v>
          </cell>
          <cell r="IH1393">
            <v>0</v>
          </cell>
          <cell r="II1393">
            <v>0</v>
          </cell>
          <cell r="IJ1393">
            <v>0</v>
          </cell>
          <cell r="IK1393">
            <v>0</v>
          </cell>
          <cell r="IL1393">
            <v>0</v>
          </cell>
          <cell r="IM1393">
            <v>0</v>
          </cell>
          <cell r="IN1393">
            <v>0</v>
          </cell>
          <cell r="IO1393">
            <v>0</v>
          </cell>
          <cell r="IP1393">
            <v>0</v>
          </cell>
          <cell r="IQ1393">
            <v>0</v>
          </cell>
          <cell r="IR1393">
            <v>0</v>
          </cell>
          <cell r="IS1393">
            <v>0</v>
          </cell>
          <cell r="IT1393">
            <v>0</v>
          </cell>
          <cell r="IU1393">
            <v>0</v>
          </cell>
          <cell r="IV1393">
            <v>0</v>
          </cell>
          <cell r="IW1393">
            <v>0</v>
          </cell>
          <cell r="IX1393">
            <v>0</v>
          </cell>
          <cell r="IY1393">
            <v>0</v>
          </cell>
          <cell r="IZ1393">
            <v>0</v>
          </cell>
          <cell r="JA1393">
            <v>0</v>
          </cell>
          <cell r="JB1393">
            <v>0</v>
          </cell>
          <cell r="JC1393">
            <v>0</v>
          </cell>
          <cell r="JD1393">
            <v>0</v>
          </cell>
          <cell r="JE1393">
            <v>0</v>
          </cell>
          <cell r="JF1393">
            <v>0</v>
          </cell>
          <cell r="JG1393">
            <v>0</v>
          </cell>
          <cell r="JH1393">
            <v>0</v>
          </cell>
          <cell r="JI1393">
            <v>0</v>
          </cell>
          <cell r="JJ1393">
            <v>0</v>
          </cell>
          <cell r="JK1393">
            <v>0</v>
          </cell>
          <cell r="JL1393">
            <v>0</v>
          </cell>
          <cell r="JM1393">
            <v>0</v>
          </cell>
          <cell r="JN1393">
            <v>0</v>
          </cell>
          <cell r="JO1393">
            <v>0</v>
          </cell>
          <cell r="JP1393">
            <v>0</v>
          </cell>
          <cell r="JQ1393">
            <v>0</v>
          </cell>
        </row>
        <row r="1394">
          <cell r="D1394" t="str">
            <v>HY_.EX.UID._.BER.Oneida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  <cell r="BD1394">
            <v>0</v>
          </cell>
          <cell r="BE1394">
            <v>0</v>
          </cell>
          <cell r="BF1394">
            <v>0</v>
          </cell>
          <cell r="BG1394">
            <v>0</v>
          </cell>
          <cell r="BH1394">
            <v>0</v>
          </cell>
          <cell r="BI1394">
            <v>0</v>
          </cell>
          <cell r="BJ1394">
            <v>0</v>
          </cell>
          <cell r="BK1394">
            <v>0</v>
          </cell>
          <cell r="BL1394">
            <v>0</v>
          </cell>
          <cell r="BM1394">
            <v>0</v>
          </cell>
          <cell r="BN1394">
            <v>0</v>
          </cell>
          <cell r="BO1394">
            <v>0</v>
          </cell>
          <cell r="BP1394">
            <v>0</v>
          </cell>
          <cell r="BQ1394">
            <v>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0</v>
          </cell>
          <cell r="BW1394">
            <v>0</v>
          </cell>
          <cell r="BX1394">
            <v>0</v>
          </cell>
          <cell r="BY1394">
            <v>0</v>
          </cell>
          <cell r="BZ1394">
            <v>0</v>
          </cell>
          <cell r="CA1394">
            <v>0</v>
          </cell>
          <cell r="CB1394">
            <v>0</v>
          </cell>
          <cell r="CC1394">
            <v>0</v>
          </cell>
          <cell r="CD1394">
            <v>0</v>
          </cell>
          <cell r="CE1394">
            <v>0</v>
          </cell>
          <cell r="CF1394">
            <v>0</v>
          </cell>
          <cell r="CG1394">
            <v>0</v>
          </cell>
          <cell r="CH1394">
            <v>0</v>
          </cell>
          <cell r="CI1394">
            <v>0</v>
          </cell>
          <cell r="CJ1394">
            <v>0</v>
          </cell>
          <cell r="CK1394">
            <v>0</v>
          </cell>
          <cell r="CL1394">
            <v>0</v>
          </cell>
          <cell r="CM1394">
            <v>0</v>
          </cell>
          <cell r="CN1394">
            <v>0</v>
          </cell>
          <cell r="CO1394">
            <v>0</v>
          </cell>
          <cell r="CP1394">
            <v>0</v>
          </cell>
          <cell r="CQ1394">
            <v>0</v>
          </cell>
          <cell r="CR1394">
            <v>0</v>
          </cell>
          <cell r="CS1394">
            <v>0</v>
          </cell>
          <cell r="CT1394">
            <v>0</v>
          </cell>
          <cell r="CU1394">
            <v>0</v>
          </cell>
          <cell r="CV1394">
            <v>0</v>
          </cell>
          <cell r="CW1394">
            <v>0</v>
          </cell>
          <cell r="CX1394">
            <v>0</v>
          </cell>
          <cell r="CY1394">
            <v>0</v>
          </cell>
          <cell r="CZ1394">
            <v>0</v>
          </cell>
          <cell r="DA1394">
            <v>0</v>
          </cell>
          <cell r="DB1394">
            <v>0</v>
          </cell>
          <cell r="DC1394">
            <v>0</v>
          </cell>
          <cell r="DD1394">
            <v>0</v>
          </cell>
          <cell r="DE1394">
            <v>0</v>
          </cell>
          <cell r="DF1394">
            <v>0</v>
          </cell>
          <cell r="DG1394">
            <v>0</v>
          </cell>
          <cell r="DH1394">
            <v>0</v>
          </cell>
          <cell r="DI1394">
            <v>0</v>
          </cell>
          <cell r="DJ1394">
            <v>0</v>
          </cell>
          <cell r="DK1394">
            <v>0</v>
          </cell>
          <cell r="DL1394">
            <v>0</v>
          </cell>
          <cell r="DM1394">
            <v>0</v>
          </cell>
          <cell r="DN1394">
            <v>0</v>
          </cell>
          <cell r="DO1394">
            <v>0</v>
          </cell>
          <cell r="DP1394">
            <v>0</v>
          </cell>
          <cell r="DQ1394">
            <v>0</v>
          </cell>
          <cell r="DR1394">
            <v>0</v>
          </cell>
          <cell r="DS1394">
            <v>0</v>
          </cell>
          <cell r="DT1394">
            <v>0</v>
          </cell>
          <cell r="DU1394">
            <v>0</v>
          </cell>
          <cell r="DV1394">
            <v>0</v>
          </cell>
          <cell r="DW1394">
            <v>0</v>
          </cell>
          <cell r="DX1394">
            <v>0</v>
          </cell>
          <cell r="DY1394">
            <v>0</v>
          </cell>
          <cell r="DZ1394">
            <v>0</v>
          </cell>
          <cell r="EA1394">
            <v>0</v>
          </cell>
          <cell r="EB1394">
            <v>0</v>
          </cell>
          <cell r="EC1394">
            <v>0</v>
          </cell>
          <cell r="ED1394">
            <v>0</v>
          </cell>
          <cell r="EE1394">
            <v>0</v>
          </cell>
          <cell r="EF1394">
            <v>0</v>
          </cell>
          <cell r="EG1394">
            <v>0</v>
          </cell>
          <cell r="EH1394">
            <v>0</v>
          </cell>
          <cell r="EI1394">
            <v>0</v>
          </cell>
          <cell r="EJ1394">
            <v>0</v>
          </cell>
          <cell r="EK1394">
            <v>0</v>
          </cell>
          <cell r="EL1394">
            <v>0</v>
          </cell>
          <cell r="EM1394">
            <v>0</v>
          </cell>
          <cell r="EN1394">
            <v>0</v>
          </cell>
          <cell r="EO1394">
            <v>0</v>
          </cell>
          <cell r="EP1394">
            <v>0</v>
          </cell>
          <cell r="EQ1394">
            <v>0</v>
          </cell>
          <cell r="ER1394">
            <v>0</v>
          </cell>
          <cell r="ES1394">
            <v>0</v>
          </cell>
          <cell r="ET1394">
            <v>0</v>
          </cell>
          <cell r="EU1394">
            <v>0</v>
          </cell>
          <cell r="EV1394">
            <v>0</v>
          </cell>
          <cell r="EW1394">
            <v>0</v>
          </cell>
          <cell r="EX1394">
            <v>0</v>
          </cell>
          <cell r="EY1394">
            <v>0</v>
          </cell>
          <cell r="EZ1394">
            <v>0</v>
          </cell>
          <cell r="FA1394">
            <v>0</v>
          </cell>
          <cell r="FB1394">
            <v>0</v>
          </cell>
          <cell r="FC1394">
            <v>0</v>
          </cell>
          <cell r="FD1394">
            <v>0</v>
          </cell>
          <cell r="FE1394">
            <v>0</v>
          </cell>
          <cell r="FF1394">
            <v>0</v>
          </cell>
          <cell r="FG1394">
            <v>0</v>
          </cell>
          <cell r="FH1394">
            <v>0</v>
          </cell>
          <cell r="FI1394">
            <v>0</v>
          </cell>
          <cell r="FJ1394">
            <v>0</v>
          </cell>
          <cell r="FK1394">
            <v>0</v>
          </cell>
          <cell r="FL1394">
            <v>0</v>
          </cell>
          <cell r="FM1394">
            <v>0</v>
          </cell>
          <cell r="FN1394">
            <v>0</v>
          </cell>
          <cell r="FO1394">
            <v>0</v>
          </cell>
          <cell r="FP1394">
            <v>0</v>
          </cell>
          <cell r="FQ1394">
            <v>0</v>
          </cell>
          <cell r="FR1394">
            <v>0</v>
          </cell>
          <cell r="FS1394">
            <v>0</v>
          </cell>
          <cell r="FT1394">
            <v>0</v>
          </cell>
          <cell r="FU1394">
            <v>0</v>
          </cell>
          <cell r="FV1394">
            <v>0</v>
          </cell>
          <cell r="FW1394">
            <v>0</v>
          </cell>
          <cell r="FX1394">
            <v>0</v>
          </cell>
          <cell r="FY1394">
            <v>0</v>
          </cell>
          <cell r="FZ1394">
            <v>0</v>
          </cell>
          <cell r="GA1394">
            <v>0</v>
          </cell>
          <cell r="GB1394">
            <v>0</v>
          </cell>
          <cell r="GC1394">
            <v>0</v>
          </cell>
          <cell r="GD1394">
            <v>0</v>
          </cell>
          <cell r="GE1394">
            <v>0</v>
          </cell>
          <cell r="GF1394">
            <v>0</v>
          </cell>
          <cell r="GG1394">
            <v>0</v>
          </cell>
          <cell r="GH1394">
            <v>0</v>
          </cell>
          <cell r="GI1394">
            <v>0</v>
          </cell>
          <cell r="GJ1394">
            <v>0</v>
          </cell>
          <cell r="GK1394">
            <v>0</v>
          </cell>
          <cell r="GL1394">
            <v>0</v>
          </cell>
          <cell r="GM1394">
            <v>0</v>
          </cell>
          <cell r="GN1394">
            <v>0</v>
          </cell>
          <cell r="GO1394">
            <v>0</v>
          </cell>
          <cell r="GP1394">
            <v>0</v>
          </cell>
          <cell r="GQ1394">
            <v>0</v>
          </cell>
          <cell r="GR1394">
            <v>0</v>
          </cell>
          <cell r="GS1394">
            <v>0</v>
          </cell>
          <cell r="GT1394">
            <v>0</v>
          </cell>
          <cell r="GU1394">
            <v>0</v>
          </cell>
          <cell r="GV1394">
            <v>0</v>
          </cell>
          <cell r="GW1394">
            <v>0</v>
          </cell>
          <cell r="GX1394">
            <v>0</v>
          </cell>
          <cell r="GY1394">
            <v>0</v>
          </cell>
          <cell r="GZ1394">
            <v>0</v>
          </cell>
          <cell r="HA1394">
            <v>0</v>
          </cell>
          <cell r="HB1394">
            <v>0</v>
          </cell>
          <cell r="HC1394">
            <v>0</v>
          </cell>
          <cell r="HD1394">
            <v>0</v>
          </cell>
          <cell r="HE1394">
            <v>0</v>
          </cell>
          <cell r="HF1394">
            <v>0</v>
          </cell>
          <cell r="HG1394">
            <v>0</v>
          </cell>
          <cell r="HH1394">
            <v>0</v>
          </cell>
          <cell r="HI1394">
            <v>0</v>
          </cell>
          <cell r="HJ1394">
            <v>0</v>
          </cell>
          <cell r="HK1394">
            <v>0</v>
          </cell>
          <cell r="HL1394">
            <v>0</v>
          </cell>
          <cell r="HM1394">
            <v>0</v>
          </cell>
          <cell r="HN1394">
            <v>0</v>
          </cell>
          <cell r="HO1394">
            <v>0</v>
          </cell>
          <cell r="HP1394">
            <v>0</v>
          </cell>
          <cell r="HQ1394">
            <v>0</v>
          </cell>
          <cell r="HR1394">
            <v>0</v>
          </cell>
          <cell r="HS1394">
            <v>0</v>
          </cell>
          <cell r="HT1394">
            <v>0</v>
          </cell>
          <cell r="HU1394">
            <v>0</v>
          </cell>
          <cell r="HV1394">
            <v>0</v>
          </cell>
          <cell r="HW1394">
            <v>0</v>
          </cell>
          <cell r="HX1394">
            <v>0</v>
          </cell>
          <cell r="HY1394">
            <v>0</v>
          </cell>
          <cell r="HZ1394">
            <v>0</v>
          </cell>
          <cell r="IA1394">
            <v>0</v>
          </cell>
          <cell r="IB1394">
            <v>0</v>
          </cell>
          <cell r="IC1394">
            <v>0</v>
          </cell>
          <cell r="ID1394">
            <v>0</v>
          </cell>
          <cell r="IE1394">
            <v>0</v>
          </cell>
          <cell r="IF1394">
            <v>0</v>
          </cell>
          <cell r="IG1394">
            <v>0</v>
          </cell>
          <cell r="IH1394">
            <v>0</v>
          </cell>
          <cell r="II1394">
            <v>0</v>
          </cell>
          <cell r="IJ1394">
            <v>0</v>
          </cell>
          <cell r="IK1394">
            <v>0</v>
          </cell>
          <cell r="IL1394">
            <v>0</v>
          </cell>
          <cell r="IM1394">
            <v>0</v>
          </cell>
          <cell r="IN1394">
            <v>0</v>
          </cell>
          <cell r="IO1394">
            <v>0</v>
          </cell>
          <cell r="IP1394">
            <v>0</v>
          </cell>
          <cell r="IQ1394">
            <v>0</v>
          </cell>
          <cell r="IR1394">
            <v>0</v>
          </cell>
          <cell r="IS1394">
            <v>0</v>
          </cell>
          <cell r="IT1394">
            <v>0</v>
          </cell>
          <cell r="IU1394">
            <v>0</v>
          </cell>
          <cell r="IV1394">
            <v>0</v>
          </cell>
          <cell r="IW1394">
            <v>0</v>
          </cell>
          <cell r="IX1394">
            <v>0</v>
          </cell>
          <cell r="IY1394">
            <v>0</v>
          </cell>
          <cell r="IZ1394">
            <v>0</v>
          </cell>
          <cell r="JA1394">
            <v>0</v>
          </cell>
          <cell r="JB1394">
            <v>0</v>
          </cell>
          <cell r="JC1394">
            <v>0</v>
          </cell>
          <cell r="JD1394">
            <v>0</v>
          </cell>
          <cell r="JE1394">
            <v>0</v>
          </cell>
          <cell r="JF1394">
            <v>0</v>
          </cell>
          <cell r="JG1394">
            <v>0</v>
          </cell>
          <cell r="JH1394">
            <v>0</v>
          </cell>
          <cell r="JI1394">
            <v>0</v>
          </cell>
          <cell r="JJ1394">
            <v>0</v>
          </cell>
          <cell r="JK1394">
            <v>0</v>
          </cell>
          <cell r="JL1394">
            <v>0</v>
          </cell>
          <cell r="JM1394">
            <v>0</v>
          </cell>
          <cell r="JN1394">
            <v>0</v>
          </cell>
          <cell r="JO1394">
            <v>0</v>
          </cell>
          <cell r="JP1394">
            <v>0</v>
          </cell>
          <cell r="JQ1394">
            <v>0</v>
          </cell>
        </row>
        <row r="1395">
          <cell r="D1395" t="str">
            <v>HY_.EX.UID._.BER.Soda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>
            <v>0</v>
          </cell>
          <cell r="BH1395">
            <v>0</v>
          </cell>
          <cell r="BI1395">
            <v>0</v>
          </cell>
          <cell r="BJ1395">
            <v>0</v>
          </cell>
          <cell r="BK1395">
            <v>0</v>
          </cell>
          <cell r="BL1395">
            <v>0</v>
          </cell>
          <cell r="BM1395">
            <v>0</v>
          </cell>
          <cell r="BN1395">
            <v>0</v>
          </cell>
          <cell r="BO1395">
            <v>0</v>
          </cell>
          <cell r="BP1395">
            <v>0</v>
          </cell>
          <cell r="BQ1395">
            <v>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0</v>
          </cell>
          <cell r="BW1395">
            <v>0</v>
          </cell>
          <cell r="BX1395">
            <v>0</v>
          </cell>
          <cell r="BY1395">
            <v>0</v>
          </cell>
          <cell r="BZ1395">
            <v>0</v>
          </cell>
          <cell r="CA1395">
            <v>0</v>
          </cell>
          <cell r="CB1395">
            <v>0</v>
          </cell>
          <cell r="CC1395">
            <v>0</v>
          </cell>
          <cell r="CD1395">
            <v>0</v>
          </cell>
          <cell r="CE1395">
            <v>0</v>
          </cell>
          <cell r="CF1395">
            <v>0</v>
          </cell>
          <cell r="CG1395">
            <v>0</v>
          </cell>
          <cell r="CH1395">
            <v>0</v>
          </cell>
          <cell r="CI1395">
            <v>0</v>
          </cell>
          <cell r="CJ1395">
            <v>0</v>
          </cell>
          <cell r="CK1395">
            <v>0</v>
          </cell>
          <cell r="CL1395">
            <v>0</v>
          </cell>
          <cell r="CM1395">
            <v>0</v>
          </cell>
          <cell r="CN1395">
            <v>0</v>
          </cell>
          <cell r="CO1395">
            <v>0</v>
          </cell>
          <cell r="CP1395">
            <v>0</v>
          </cell>
          <cell r="CQ1395">
            <v>0</v>
          </cell>
          <cell r="CR1395">
            <v>0</v>
          </cell>
          <cell r="CS1395">
            <v>0</v>
          </cell>
          <cell r="CT1395">
            <v>0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0</v>
          </cell>
          <cell r="DA1395">
            <v>0</v>
          </cell>
          <cell r="DB1395">
            <v>0</v>
          </cell>
          <cell r="DC1395">
            <v>0</v>
          </cell>
          <cell r="DD1395">
            <v>0</v>
          </cell>
          <cell r="DE1395">
            <v>0</v>
          </cell>
          <cell r="DF1395">
            <v>0</v>
          </cell>
          <cell r="DG1395">
            <v>0</v>
          </cell>
          <cell r="DH1395">
            <v>0</v>
          </cell>
          <cell r="DI1395">
            <v>0</v>
          </cell>
          <cell r="DJ1395">
            <v>0</v>
          </cell>
          <cell r="DK1395">
            <v>0</v>
          </cell>
          <cell r="DL1395">
            <v>0</v>
          </cell>
          <cell r="DM1395">
            <v>0</v>
          </cell>
          <cell r="DN1395">
            <v>0</v>
          </cell>
          <cell r="DO1395">
            <v>0</v>
          </cell>
          <cell r="DP1395">
            <v>0</v>
          </cell>
          <cell r="DQ1395">
            <v>0</v>
          </cell>
          <cell r="DR1395">
            <v>0</v>
          </cell>
          <cell r="DS1395">
            <v>0</v>
          </cell>
          <cell r="DT1395">
            <v>0</v>
          </cell>
          <cell r="DU1395">
            <v>0</v>
          </cell>
          <cell r="DV1395">
            <v>0</v>
          </cell>
          <cell r="DW1395">
            <v>0</v>
          </cell>
          <cell r="DX1395">
            <v>0</v>
          </cell>
          <cell r="DY1395">
            <v>0</v>
          </cell>
          <cell r="DZ1395">
            <v>0</v>
          </cell>
          <cell r="EA1395">
            <v>0</v>
          </cell>
          <cell r="EB1395">
            <v>0</v>
          </cell>
          <cell r="EC1395">
            <v>0</v>
          </cell>
          <cell r="ED1395">
            <v>0</v>
          </cell>
          <cell r="EE1395">
            <v>0</v>
          </cell>
          <cell r="EF1395">
            <v>0</v>
          </cell>
          <cell r="EG1395">
            <v>0</v>
          </cell>
          <cell r="EH1395">
            <v>0</v>
          </cell>
          <cell r="EI1395">
            <v>0</v>
          </cell>
          <cell r="EJ1395">
            <v>0</v>
          </cell>
          <cell r="EK1395">
            <v>0</v>
          </cell>
          <cell r="EL1395">
            <v>0</v>
          </cell>
          <cell r="EM1395">
            <v>0</v>
          </cell>
          <cell r="EN1395">
            <v>0</v>
          </cell>
          <cell r="EO1395">
            <v>0</v>
          </cell>
          <cell r="EP1395">
            <v>0</v>
          </cell>
          <cell r="EQ1395">
            <v>0</v>
          </cell>
          <cell r="ER1395">
            <v>0</v>
          </cell>
          <cell r="ES1395">
            <v>0</v>
          </cell>
          <cell r="ET1395">
            <v>0</v>
          </cell>
          <cell r="EU1395">
            <v>0</v>
          </cell>
          <cell r="EV1395">
            <v>0</v>
          </cell>
          <cell r="EW1395">
            <v>0</v>
          </cell>
          <cell r="EX1395">
            <v>0</v>
          </cell>
          <cell r="EY1395">
            <v>0</v>
          </cell>
          <cell r="EZ1395">
            <v>0</v>
          </cell>
          <cell r="FA1395">
            <v>0</v>
          </cell>
          <cell r="FB1395">
            <v>0</v>
          </cell>
          <cell r="FC1395">
            <v>0</v>
          </cell>
          <cell r="FD1395">
            <v>0</v>
          </cell>
          <cell r="FE1395">
            <v>0</v>
          </cell>
          <cell r="FF1395">
            <v>0</v>
          </cell>
          <cell r="FG1395">
            <v>0</v>
          </cell>
          <cell r="FH1395">
            <v>0</v>
          </cell>
          <cell r="FI1395">
            <v>0</v>
          </cell>
          <cell r="FJ1395">
            <v>0</v>
          </cell>
          <cell r="FK1395">
            <v>0</v>
          </cell>
          <cell r="FL1395">
            <v>0</v>
          </cell>
          <cell r="FM1395">
            <v>0</v>
          </cell>
          <cell r="FN1395">
            <v>0</v>
          </cell>
          <cell r="FO1395">
            <v>0</v>
          </cell>
          <cell r="FP1395">
            <v>0</v>
          </cell>
          <cell r="FQ1395">
            <v>0</v>
          </cell>
          <cell r="FR1395">
            <v>0</v>
          </cell>
          <cell r="FS1395">
            <v>0</v>
          </cell>
          <cell r="FT1395">
            <v>0</v>
          </cell>
          <cell r="FU1395">
            <v>0</v>
          </cell>
          <cell r="FV1395">
            <v>0</v>
          </cell>
          <cell r="FW1395">
            <v>0</v>
          </cell>
          <cell r="FX1395">
            <v>0</v>
          </cell>
          <cell r="FY1395">
            <v>0</v>
          </cell>
          <cell r="FZ1395">
            <v>0</v>
          </cell>
          <cell r="GA1395">
            <v>0</v>
          </cell>
          <cell r="GB1395">
            <v>0</v>
          </cell>
          <cell r="GC1395">
            <v>0</v>
          </cell>
          <cell r="GD1395">
            <v>0</v>
          </cell>
          <cell r="GE1395">
            <v>0</v>
          </cell>
          <cell r="GF1395">
            <v>0</v>
          </cell>
          <cell r="GG1395">
            <v>0</v>
          </cell>
          <cell r="GH1395">
            <v>0</v>
          </cell>
          <cell r="GI1395">
            <v>0</v>
          </cell>
          <cell r="GJ1395">
            <v>0</v>
          </cell>
          <cell r="GK1395">
            <v>0</v>
          </cell>
          <cell r="GL1395">
            <v>0</v>
          </cell>
          <cell r="GM1395">
            <v>0</v>
          </cell>
          <cell r="GN1395">
            <v>0</v>
          </cell>
          <cell r="GO1395">
            <v>0</v>
          </cell>
          <cell r="GP1395">
            <v>0</v>
          </cell>
          <cell r="GQ1395">
            <v>0</v>
          </cell>
          <cell r="GR1395">
            <v>0</v>
          </cell>
          <cell r="GS1395">
            <v>0</v>
          </cell>
          <cell r="GT1395">
            <v>0</v>
          </cell>
          <cell r="GU1395">
            <v>0</v>
          </cell>
          <cell r="GV1395">
            <v>0</v>
          </cell>
          <cell r="GW1395">
            <v>0</v>
          </cell>
          <cell r="GX1395">
            <v>0</v>
          </cell>
          <cell r="GY1395">
            <v>0</v>
          </cell>
          <cell r="GZ1395">
            <v>0</v>
          </cell>
          <cell r="HA1395">
            <v>0</v>
          </cell>
          <cell r="HB1395">
            <v>0</v>
          </cell>
          <cell r="HC1395">
            <v>0</v>
          </cell>
          <cell r="HD1395">
            <v>0</v>
          </cell>
          <cell r="HE1395">
            <v>0</v>
          </cell>
          <cell r="HF1395">
            <v>0</v>
          </cell>
          <cell r="HG1395">
            <v>0</v>
          </cell>
          <cell r="HH1395">
            <v>0</v>
          </cell>
          <cell r="HI1395">
            <v>0</v>
          </cell>
          <cell r="HJ1395">
            <v>0</v>
          </cell>
          <cell r="HK1395">
            <v>0</v>
          </cell>
          <cell r="HL1395">
            <v>0</v>
          </cell>
          <cell r="HM1395">
            <v>0</v>
          </cell>
          <cell r="HN1395">
            <v>0</v>
          </cell>
          <cell r="HO1395">
            <v>0</v>
          </cell>
          <cell r="HP1395">
            <v>0</v>
          </cell>
          <cell r="HQ1395">
            <v>0</v>
          </cell>
          <cell r="HR1395">
            <v>0</v>
          </cell>
          <cell r="HS1395">
            <v>0</v>
          </cell>
          <cell r="HT1395">
            <v>0</v>
          </cell>
          <cell r="HU1395">
            <v>0</v>
          </cell>
          <cell r="HV1395">
            <v>0</v>
          </cell>
          <cell r="HW1395">
            <v>0</v>
          </cell>
          <cell r="HX1395">
            <v>0</v>
          </cell>
          <cell r="HY1395">
            <v>0</v>
          </cell>
          <cell r="HZ1395">
            <v>0</v>
          </cell>
          <cell r="IA1395">
            <v>0</v>
          </cell>
          <cell r="IB1395">
            <v>0</v>
          </cell>
          <cell r="IC1395">
            <v>0</v>
          </cell>
          <cell r="ID1395">
            <v>0</v>
          </cell>
          <cell r="IE1395">
            <v>0</v>
          </cell>
          <cell r="IF1395">
            <v>0</v>
          </cell>
          <cell r="IG1395">
            <v>0</v>
          </cell>
          <cell r="IH1395">
            <v>0</v>
          </cell>
          <cell r="II1395">
            <v>0</v>
          </cell>
          <cell r="IJ1395">
            <v>0</v>
          </cell>
          <cell r="IK1395">
            <v>0</v>
          </cell>
          <cell r="IL1395">
            <v>0</v>
          </cell>
          <cell r="IM1395">
            <v>0</v>
          </cell>
          <cell r="IN1395">
            <v>0</v>
          </cell>
          <cell r="IO1395">
            <v>0</v>
          </cell>
          <cell r="IP1395">
            <v>0</v>
          </cell>
          <cell r="IQ1395">
            <v>0</v>
          </cell>
          <cell r="IR1395">
            <v>0</v>
          </cell>
          <cell r="IS1395">
            <v>0</v>
          </cell>
          <cell r="IT1395">
            <v>0</v>
          </cell>
          <cell r="IU1395">
            <v>0</v>
          </cell>
          <cell r="IV1395">
            <v>0</v>
          </cell>
          <cell r="IW1395">
            <v>0</v>
          </cell>
          <cell r="IX1395">
            <v>0</v>
          </cell>
          <cell r="IY1395">
            <v>0</v>
          </cell>
          <cell r="IZ1395">
            <v>0</v>
          </cell>
          <cell r="JA1395">
            <v>0</v>
          </cell>
          <cell r="JB1395">
            <v>0</v>
          </cell>
          <cell r="JC1395">
            <v>0</v>
          </cell>
          <cell r="JD1395">
            <v>0</v>
          </cell>
          <cell r="JE1395">
            <v>0</v>
          </cell>
          <cell r="JF1395">
            <v>0</v>
          </cell>
          <cell r="JG1395">
            <v>0</v>
          </cell>
          <cell r="JH1395">
            <v>0</v>
          </cell>
          <cell r="JI1395">
            <v>0</v>
          </cell>
          <cell r="JJ1395">
            <v>0</v>
          </cell>
          <cell r="JK1395">
            <v>0</v>
          </cell>
          <cell r="JL1395">
            <v>0</v>
          </cell>
          <cell r="JM1395">
            <v>0</v>
          </cell>
          <cell r="JN1395">
            <v>0</v>
          </cell>
          <cell r="JO1395">
            <v>0</v>
          </cell>
          <cell r="JP1395">
            <v>0</v>
          </cell>
          <cell r="JQ1395">
            <v>0</v>
          </cell>
        </row>
        <row r="1396">
          <cell r="D1396" t="str">
            <v>HY_.EX.UID._.SME.Ashton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>
            <v>0</v>
          </cell>
          <cell r="BH1396">
            <v>0</v>
          </cell>
          <cell r="BI1396">
            <v>0</v>
          </cell>
          <cell r="BJ1396">
            <v>0</v>
          </cell>
          <cell r="BK1396">
            <v>0</v>
          </cell>
          <cell r="BL1396">
            <v>0</v>
          </cell>
          <cell r="BM1396">
            <v>0</v>
          </cell>
          <cell r="BN1396">
            <v>0</v>
          </cell>
          <cell r="BO1396">
            <v>0</v>
          </cell>
          <cell r="BP1396">
            <v>0</v>
          </cell>
          <cell r="BQ1396">
            <v>0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0</v>
          </cell>
          <cell r="BW1396">
            <v>0</v>
          </cell>
          <cell r="BX1396">
            <v>0</v>
          </cell>
          <cell r="BY1396">
            <v>0</v>
          </cell>
          <cell r="BZ1396">
            <v>0</v>
          </cell>
          <cell r="CA1396">
            <v>0</v>
          </cell>
          <cell r="CB1396">
            <v>0</v>
          </cell>
          <cell r="CC1396">
            <v>0</v>
          </cell>
          <cell r="CD1396">
            <v>0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0</v>
          </cell>
          <cell r="CK1396">
            <v>0</v>
          </cell>
          <cell r="CL1396">
            <v>0</v>
          </cell>
          <cell r="CM1396">
            <v>0</v>
          </cell>
          <cell r="CN1396">
            <v>0</v>
          </cell>
          <cell r="CO1396">
            <v>0</v>
          </cell>
          <cell r="CP1396">
            <v>0</v>
          </cell>
          <cell r="CQ1396">
            <v>0</v>
          </cell>
          <cell r="CR1396">
            <v>0</v>
          </cell>
          <cell r="CS1396">
            <v>0</v>
          </cell>
          <cell r="CT1396">
            <v>0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0</v>
          </cell>
          <cell r="DA1396">
            <v>0</v>
          </cell>
          <cell r="DB1396">
            <v>0</v>
          </cell>
          <cell r="DC1396">
            <v>0</v>
          </cell>
          <cell r="DD1396">
            <v>0</v>
          </cell>
          <cell r="DE1396">
            <v>0</v>
          </cell>
          <cell r="DF1396">
            <v>0</v>
          </cell>
          <cell r="DG1396">
            <v>0</v>
          </cell>
          <cell r="DH1396">
            <v>0</v>
          </cell>
          <cell r="DI1396">
            <v>0</v>
          </cell>
          <cell r="DJ1396">
            <v>0</v>
          </cell>
          <cell r="DK1396">
            <v>0</v>
          </cell>
          <cell r="DL1396">
            <v>0</v>
          </cell>
          <cell r="DM1396">
            <v>0</v>
          </cell>
          <cell r="DN1396">
            <v>0</v>
          </cell>
          <cell r="DO1396">
            <v>0</v>
          </cell>
          <cell r="DP1396">
            <v>0</v>
          </cell>
          <cell r="DQ1396">
            <v>0</v>
          </cell>
          <cell r="DR1396">
            <v>0</v>
          </cell>
          <cell r="DS1396">
            <v>0</v>
          </cell>
          <cell r="DT1396">
            <v>0</v>
          </cell>
          <cell r="DU1396">
            <v>0</v>
          </cell>
          <cell r="DV1396">
            <v>0</v>
          </cell>
          <cell r="DW1396">
            <v>0</v>
          </cell>
          <cell r="DX1396">
            <v>0</v>
          </cell>
          <cell r="DY1396">
            <v>0</v>
          </cell>
          <cell r="DZ1396">
            <v>0</v>
          </cell>
          <cell r="EA1396">
            <v>0</v>
          </cell>
          <cell r="EB1396">
            <v>0</v>
          </cell>
          <cell r="EC1396">
            <v>0</v>
          </cell>
          <cell r="ED1396">
            <v>0</v>
          </cell>
          <cell r="EE1396">
            <v>0</v>
          </cell>
          <cell r="EF1396">
            <v>0</v>
          </cell>
          <cell r="EG1396">
            <v>0</v>
          </cell>
          <cell r="EH1396">
            <v>0</v>
          </cell>
          <cell r="EI1396">
            <v>0</v>
          </cell>
          <cell r="EJ1396">
            <v>0</v>
          </cell>
          <cell r="EK1396">
            <v>0</v>
          </cell>
          <cell r="EL1396">
            <v>0</v>
          </cell>
          <cell r="EM1396">
            <v>0</v>
          </cell>
          <cell r="EN1396">
            <v>0</v>
          </cell>
          <cell r="EO1396">
            <v>0</v>
          </cell>
          <cell r="EP1396">
            <v>0</v>
          </cell>
          <cell r="EQ1396">
            <v>0</v>
          </cell>
          <cell r="ER1396">
            <v>0</v>
          </cell>
          <cell r="ES1396">
            <v>0</v>
          </cell>
          <cell r="ET1396">
            <v>0</v>
          </cell>
          <cell r="EU1396">
            <v>0</v>
          </cell>
          <cell r="EV1396">
            <v>0</v>
          </cell>
          <cell r="EW1396">
            <v>0</v>
          </cell>
          <cell r="EX1396">
            <v>0</v>
          </cell>
          <cell r="EY1396">
            <v>0</v>
          </cell>
          <cell r="EZ1396">
            <v>0</v>
          </cell>
          <cell r="FA1396">
            <v>0</v>
          </cell>
          <cell r="FB1396">
            <v>0</v>
          </cell>
          <cell r="FC1396">
            <v>0</v>
          </cell>
          <cell r="FD1396">
            <v>0</v>
          </cell>
          <cell r="FE1396">
            <v>0</v>
          </cell>
          <cell r="FF1396">
            <v>0</v>
          </cell>
          <cell r="FG1396">
            <v>0</v>
          </cell>
          <cell r="FH1396">
            <v>0</v>
          </cell>
          <cell r="FI1396">
            <v>0</v>
          </cell>
          <cell r="FJ1396">
            <v>0</v>
          </cell>
          <cell r="FK1396">
            <v>0</v>
          </cell>
          <cell r="FL1396">
            <v>0</v>
          </cell>
          <cell r="FM1396">
            <v>0</v>
          </cell>
          <cell r="FN1396">
            <v>0</v>
          </cell>
          <cell r="FO1396">
            <v>0</v>
          </cell>
          <cell r="FP1396">
            <v>0</v>
          </cell>
          <cell r="FQ1396">
            <v>0</v>
          </cell>
          <cell r="FR1396">
            <v>0</v>
          </cell>
          <cell r="FS1396">
            <v>0</v>
          </cell>
          <cell r="FT1396">
            <v>0</v>
          </cell>
          <cell r="FU1396">
            <v>0</v>
          </cell>
          <cell r="FV1396">
            <v>0</v>
          </cell>
          <cell r="FW1396">
            <v>0</v>
          </cell>
          <cell r="FX1396">
            <v>0</v>
          </cell>
          <cell r="FY1396">
            <v>0</v>
          </cell>
          <cell r="FZ1396">
            <v>0</v>
          </cell>
          <cell r="GA1396">
            <v>0</v>
          </cell>
          <cell r="GB1396">
            <v>0</v>
          </cell>
          <cell r="GC1396">
            <v>0</v>
          </cell>
          <cell r="GD1396">
            <v>0</v>
          </cell>
          <cell r="GE1396">
            <v>0</v>
          </cell>
          <cell r="GF1396">
            <v>0</v>
          </cell>
          <cell r="GG1396">
            <v>0</v>
          </cell>
          <cell r="GH1396">
            <v>0</v>
          </cell>
          <cell r="GI1396">
            <v>0</v>
          </cell>
          <cell r="GJ1396">
            <v>0</v>
          </cell>
          <cell r="GK1396">
            <v>0</v>
          </cell>
          <cell r="GL1396">
            <v>0</v>
          </cell>
          <cell r="GM1396">
            <v>0</v>
          </cell>
          <cell r="GN1396">
            <v>0</v>
          </cell>
          <cell r="GO1396">
            <v>0</v>
          </cell>
          <cell r="GP1396">
            <v>0</v>
          </cell>
          <cell r="GQ1396">
            <v>0</v>
          </cell>
          <cell r="GR1396">
            <v>0</v>
          </cell>
          <cell r="GS1396">
            <v>0</v>
          </cell>
          <cell r="GT1396">
            <v>0</v>
          </cell>
          <cell r="GU1396">
            <v>0</v>
          </cell>
          <cell r="GV1396">
            <v>0</v>
          </cell>
          <cell r="GW1396">
            <v>0</v>
          </cell>
          <cell r="GX1396">
            <v>0</v>
          </cell>
          <cell r="GY1396">
            <v>0</v>
          </cell>
          <cell r="GZ1396">
            <v>0</v>
          </cell>
          <cell r="HA1396">
            <v>0</v>
          </cell>
          <cell r="HB1396">
            <v>0</v>
          </cell>
          <cell r="HC1396">
            <v>0</v>
          </cell>
          <cell r="HD1396">
            <v>0</v>
          </cell>
          <cell r="HE1396">
            <v>0</v>
          </cell>
          <cell r="HF1396">
            <v>0</v>
          </cell>
          <cell r="HG1396">
            <v>0</v>
          </cell>
          <cell r="HH1396">
            <v>0</v>
          </cell>
          <cell r="HI1396">
            <v>0</v>
          </cell>
          <cell r="HJ1396">
            <v>0</v>
          </cell>
          <cell r="HK1396">
            <v>0</v>
          </cell>
          <cell r="HL1396">
            <v>0</v>
          </cell>
          <cell r="HM1396">
            <v>0</v>
          </cell>
          <cell r="HN1396">
            <v>0</v>
          </cell>
          <cell r="HO1396">
            <v>0</v>
          </cell>
          <cell r="HP1396">
            <v>0</v>
          </cell>
          <cell r="HQ1396">
            <v>0</v>
          </cell>
          <cell r="HR1396">
            <v>0</v>
          </cell>
          <cell r="HS1396">
            <v>0</v>
          </cell>
          <cell r="HT1396">
            <v>0</v>
          </cell>
          <cell r="HU1396">
            <v>0</v>
          </cell>
          <cell r="HV1396">
            <v>0</v>
          </cell>
          <cell r="HW1396">
            <v>0</v>
          </cell>
          <cell r="HX1396">
            <v>0</v>
          </cell>
          <cell r="HY1396">
            <v>0</v>
          </cell>
          <cell r="HZ1396">
            <v>0</v>
          </cell>
          <cell r="IA1396">
            <v>0</v>
          </cell>
          <cell r="IB1396">
            <v>0</v>
          </cell>
          <cell r="IC1396">
            <v>0</v>
          </cell>
          <cell r="ID1396">
            <v>0</v>
          </cell>
          <cell r="IE1396">
            <v>0</v>
          </cell>
          <cell r="IF1396">
            <v>0</v>
          </cell>
          <cell r="IG1396">
            <v>0</v>
          </cell>
          <cell r="IH1396">
            <v>0</v>
          </cell>
          <cell r="II1396">
            <v>0</v>
          </cell>
          <cell r="IJ1396">
            <v>0</v>
          </cell>
          <cell r="IK1396">
            <v>0</v>
          </cell>
          <cell r="IL1396">
            <v>0</v>
          </cell>
          <cell r="IM1396">
            <v>0</v>
          </cell>
          <cell r="IN1396">
            <v>0</v>
          </cell>
          <cell r="IO1396">
            <v>0</v>
          </cell>
          <cell r="IP1396">
            <v>0</v>
          </cell>
          <cell r="IQ1396">
            <v>0</v>
          </cell>
          <cell r="IR1396">
            <v>0</v>
          </cell>
          <cell r="IS1396">
            <v>0</v>
          </cell>
          <cell r="IT1396">
            <v>0</v>
          </cell>
          <cell r="IU1396">
            <v>0</v>
          </cell>
          <cell r="IV1396">
            <v>0</v>
          </cell>
          <cell r="IW1396">
            <v>0</v>
          </cell>
          <cell r="IX1396">
            <v>0</v>
          </cell>
          <cell r="IY1396">
            <v>0</v>
          </cell>
          <cell r="IZ1396">
            <v>0</v>
          </cell>
          <cell r="JA1396">
            <v>0</v>
          </cell>
          <cell r="JB1396">
            <v>0</v>
          </cell>
          <cell r="JC1396">
            <v>0</v>
          </cell>
          <cell r="JD1396">
            <v>0</v>
          </cell>
          <cell r="JE1396">
            <v>0</v>
          </cell>
          <cell r="JF1396">
            <v>0</v>
          </cell>
          <cell r="JG1396">
            <v>0</v>
          </cell>
          <cell r="JH1396">
            <v>0</v>
          </cell>
          <cell r="JI1396">
            <v>0</v>
          </cell>
          <cell r="JJ1396">
            <v>0</v>
          </cell>
          <cell r="JK1396">
            <v>0</v>
          </cell>
          <cell r="JL1396">
            <v>0</v>
          </cell>
          <cell r="JM1396">
            <v>0</v>
          </cell>
          <cell r="JN1396">
            <v>0</v>
          </cell>
          <cell r="JO1396">
            <v>0</v>
          </cell>
          <cell r="JP1396">
            <v>0</v>
          </cell>
          <cell r="JQ1396">
            <v>0</v>
          </cell>
        </row>
        <row r="1397">
          <cell r="D1397" t="str">
            <v>HY_.EX.UID._.SME.Granite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  <cell r="BJ1397">
            <v>0</v>
          </cell>
          <cell r="BK1397">
            <v>0</v>
          </cell>
          <cell r="BL1397">
            <v>0</v>
          </cell>
          <cell r="BM1397">
            <v>0</v>
          </cell>
          <cell r="BN1397">
            <v>0</v>
          </cell>
          <cell r="BO1397">
            <v>0</v>
          </cell>
          <cell r="BP1397">
            <v>0</v>
          </cell>
          <cell r="BQ1397">
            <v>0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0</v>
          </cell>
          <cell r="BW1397">
            <v>0</v>
          </cell>
          <cell r="BX1397">
            <v>0</v>
          </cell>
          <cell r="BY1397">
            <v>0</v>
          </cell>
          <cell r="BZ1397">
            <v>0</v>
          </cell>
          <cell r="CA1397">
            <v>0</v>
          </cell>
          <cell r="CB1397">
            <v>0</v>
          </cell>
          <cell r="CC1397">
            <v>0</v>
          </cell>
          <cell r="CD1397">
            <v>0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0</v>
          </cell>
          <cell r="CK1397">
            <v>0</v>
          </cell>
          <cell r="CL1397">
            <v>0</v>
          </cell>
          <cell r="CM1397">
            <v>0</v>
          </cell>
          <cell r="CN1397">
            <v>0</v>
          </cell>
          <cell r="CO1397">
            <v>0</v>
          </cell>
          <cell r="CP1397">
            <v>0</v>
          </cell>
          <cell r="CQ1397">
            <v>0</v>
          </cell>
          <cell r="CR1397">
            <v>0</v>
          </cell>
          <cell r="CS1397">
            <v>0</v>
          </cell>
          <cell r="CT1397">
            <v>0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0</v>
          </cell>
          <cell r="DA1397">
            <v>0</v>
          </cell>
          <cell r="DB1397">
            <v>0</v>
          </cell>
          <cell r="DC1397">
            <v>0</v>
          </cell>
          <cell r="DD1397">
            <v>0</v>
          </cell>
          <cell r="DE1397">
            <v>0</v>
          </cell>
          <cell r="DF1397">
            <v>0</v>
          </cell>
          <cell r="DG1397">
            <v>0</v>
          </cell>
          <cell r="DH1397">
            <v>0</v>
          </cell>
          <cell r="DI1397">
            <v>0</v>
          </cell>
          <cell r="DJ1397">
            <v>0</v>
          </cell>
          <cell r="DK1397">
            <v>0</v>
          </cell>
          <cell r="DL1397">
            <v>0</v>
          </cell>
          <cell r="DM1397">
            <v>0</v>
          </cell>
          <cell r="DN1397">
            <v>0</v>
          </cell>
          <cell r="DO1397">
            <v>0</v>
          </cell>
          <cell r="DP1397">
            <v>0</v>
          </cell>
          <cell r="DQ1397">
            <v>0</v>
          </cell>
          <cell r="DR1397">
            <v>0</v>
          </cell>
          <cell r="DS1397">
            <v>0</v>
          </cell>
          <cell r="DT1397">
            <v>0</v>
          </cell>
          <cell r="DU1397">
            <v>0</v>
          </cell>
          <cell r="DV1397">
            <v>0</v>
          </cell>
          <cell r="DW1397">
            <v>0</v>
          </cell>
          <cell r="DX1397">
            <v>0</v>
          </cell>
          <cell r="DY1397">
            <v>0</v>
          </cell>
          <cell r="DZ1397">
            <v>0</v>
          </cell>
          <cell r="EA1397">
            <v>0</v>
          </cell>
          <cell r="EB1397">
            <v>0</v>
          </cell>
          <cell r="EC1397">
            <v>0</v>
          </cell>
          <cell r="ED1397">
            <v>0</v>
          </cell>
          <cell r="EE1397">
            <v>0</v>
          </cell>
          <cell r="EF1397">
            <v>0</v>
          </cell>
          <cell r="EG1397">
            <v>0</v>
          </cell>
          <cell r="EH1397">
            <v>0</v>
          </cell>
          <cell r="EI1397">
            <v>0</v>
          </cell>
          <cell r="EJ1397">
            <v>0</v>
          </cell>
          <cell r="EK1397">
            <v>0</v>
          </cell>
          <cell r="EL1397">
            <v>0</v>
          </cell>
          <cell r="EM1397">
            <v>0</v>
          </cell>
          <cell r="EN1397">
            <v>0</v>
          </cell>
          <cell r="EO1397">
            <v>0</v>
          </cell>
          <cell r="EP1397">
            <v>0</v>
          </cell>
          <cell r="EQ1397">
            <v>0</v>
          </cell>
          <cell r="ER1397">
            <v>0</v>
          </cell>
          <cell r="ES1397">
            <v>0</v>
          </cell>
          <cell r="ET1397">
            <v>0</v>
          </cell>
          <cell r="EU1397">
            <v>0</v>
          </cell>
          <cell r="EV1397">
            <v>0</v>
          </cell>
          <cell r="EW1397">
            <v>0</v>
          </cell>
          <cell r="EX1397">
            <v>0</v>
          </cell>
          <cell r="EY1397">
            <v>0</v>
          </cell>
          <cell r="EZ1397">
            <v>0</v>
          </cell>
          <cell r="FA1397">
            <v>0</v>
          </cell>
          <cell r="FB1397">
            <v>0</v>
          </cell>
          <cell r="FC1397">
            <v>0</v>
          </cell>
          <cell r="FD1397">
            <v>0</v>
          </cell>
          <cell r="FE1397">
            <v>0</v>
          </cell>
          <cell r="FF1397">
            <v>0</v>
          </cell>
          <cell r="FG1397">
            <v>0</v>
          </cell>
          <cell r="FH1397">
            <v>0</v>
          </cell>
          <cell r="FI1397">
            <v>0</v>
          </cell>
          <cell r="FJ1397">
            <v>0</v>
          </cell>
          <cell r="FK1397">
            <v>0</v>
          </cell>
          <cell r="FL1397">
            <v>0</v>
          </cell>
          <cell r="FM1397">
            <v>0</v>
          </cell>
          <cell r="FN1397">
            <v>0</v>
          </cell>
          <cell r="FO1397">
            <v>0</v>
          </cell>
          <cell r="FP1397">
            <v>0</v>
          </cell>
          <cell r="FQ1397">
            <v>0</v>
          </cell>
          <cell r="FR1397">
            <v>0</v>
          </cell>
          <cell r="FS1397">
            <v>0</v>
          </cell>
          <cell r="FT1397">
            <v>0</v>
          </cell>
          <cell r="FU1397">
            <v>0</v>
          </cell>
          <cell r="FV1397">
            <v>0</v>
          </cell>
          <cell r="FW1397">
            <v>0</v>
          </cell>
          <cell r="FX1397">
            <v>0</v>
          </cell>
          <cell r="FY1397">
            <v>0</v>
          </cell>
          <cell r="FZ1397">
            <v>0</v>
          </cell>
          <cell r="GA1397">
            <v>0</v>
          </cell>
          <cell r="GB1397">
            <v>0</v>
          </cell>
          <cell r="GC1397">
            <v>0</v>
          </cell>
          <cell r="GD1397">
            <v>0</v>
          </cell>
          <cell r="GE1397">
            <v>0</v>
          </cell>
          <cell r="GF1397">
            <v>0</v>
          </cell>
          <cell r="GG1397">
            <v>0</v>
          </cell>
          <cell r="GH1397">
            <v>0</v>
          </cell>
          <cell r="GI1397">
            <v>0</v>
          </cell>
          <cell r="GJ1397">
            <v>0</v>
          </cell>
          <cell r="GK1397">
            <v>0</v>
          </cell>
          <cell r="GL1397">
            <v>0</v>
          </cell>
          <cell r="GM1397">
            <v>0</v>
          </cell>
          <cell r="GN1397">
            <v>0</v>
          </cell>
          <cell r="GO1397">
            <v>0</v>
          </cell>
          <cell r="GP1397">
            <v>0</v>
          </cell>
          <cell r="GQ1397">
            <v>0</v>
          </cell>
          <cell r="GR1397">
            <v>0</v>
          </cell>
          <cell r="GS1397">
            <v>0</v>
          </cell>
          <cell r="GT1397">
            <v>0</v>
          </cell>
          <cell r="GU1397">
            <v>0</v>
          </cell>
          <cell r="GV1397">
            <v>0</v>
          </cell>
          <cell r="GW1397">
            <v>0</v>
          </cell>
          <cell r="GX1397">
            <v>0</v>
          </cell>
          <cell r="GY1397">
            <v>0</v>
          </cell>
          <cell r="GZ1397">
            <v>0</v>
          </cell>
          <cell r="HA1397">
            <v>0</v>
          </cell>
          <cell r="HB1397">
            <v>0</v>
          </cell>
          <cell r="HC1397">
            <v>0</v>
          </cell>
          <cell r="HD1397">
            <v>0</v>
          </cell>
          <cell r="HE1397">
            <v>0</v>
          </cell>
          <cell r="HF1397">
            <v>0</v>
          </cell>
          <cell r="HG1397">
            <v>0</v>
          </cell>
          <cell r="HH1397">
            <v>0</v>
          </cell>
          <cell r="HI1397">
            <v>0</v>
          </cell>
          <cell r="HJ1397">
            <v>0</v>
          </cell>
          <cell r="HK1397">
            <v>0</v>
          </cell>
          <cell r="HL1397">
            <v>0</v>
          </cell>
          <cell r="HM1397">
            <v>0</v>
          </cell>
          <cell r="HN1397">
            <v>0</v>
          </cell>
          <cell r="HO1397">
            <v>0</v>
          </cell>
          <cell r="HP1397">
            <v>0</v>
          </cell>
          <cell r="HQ1397">
            <v>0</v>
          </cell>
          <cell r="HR1397">
            <v>0</v>
          </cell>
          <cell r="HS1397">
            <v>0</v>
          </cell>
          <cell r="HT1397">
            <v>0</v>
          </cell>
          <cell r="HU1397">
            <v>0</v>
          </cell>
          <cell r="HV1397">
            <v>0</v>
          </cell>
          <cell r="HW1397">
            <v>0</v>
          </cell>
          <cell r="HX1397">
            <v>0</v>
          </cell>
          <cell r="HY1397">
            <v>0</v>
          </cell>
          <cell r="HZ1397">
            <v>0</v>
          </cell>
          <cell r="IA1397">
            <v>0</v>
          </cell>
          <cell r="IB1397">
            <v>0</v>
          </cell>
          <cell r="IC1397">
            <v>0</v>
          </cell>
          <cell r="ID1397">
            <v>0</v>
          </cell>
          <cell r="IE1397">
            <v>0</v>
          </cell>
          <cell r="IF1397">
            <v>0</v>
          </cell>
          <cell r="IG1397">
            <v>0</v>
          </cell>
          <cell r="IH1397">
            <v>0</v>
          </cell>
          <cell r="II1397">
            <v>0</v>
          </cell>
          <cell r="IJ1397">
            <v>0</v>
          </cell>
          <cell r="IK1397">
            <v>0</v>
          </cell>
          <cell r="IL1397">
            <v>0</v>
          </cell>
          <cell r="IM1397">
            <v>0</v>
          </cell>
          <cell r="IN1397">
            <v>0</v>
          </cell>
          <cell r="IO1397">
            <v>0</v>
          </cell>
          <cell r="IP1397">
            <v>0</v>
          </cell>
          <cell r="IQ1397">
            <v>0</v>
          </cell>
          <cell r="IR1397">
            <v>0</v>
          </cell>
          <cell r="IS1397">
            <v>0</v>
          </cell>
          <cell r="IT1397">
            <v>0</v>
          </cell>
          <cell r="IU1397">
            <v>0</v>
          </cell>
          <cell r="IV1397">
            <v>0</v>
          </cell>
          <cell r="IW1397">
            <v>0</v>
          </cell>
          <cell r="IX1397">
            <v>0</v>
          </cell>
          <cell r="IY1397">
            <v>0</v>
          </cell>
          <cell r="IZ1397">
            <v>0</v>
          </cell>
          <cell r="JA1397">
            <v>0</v>
          </cell>
          <cell r="JB1397">
            <v>0</v>
          </cell>
          <cell r="JC1397">
            <v>0</v>
          </cell>
          <cell r="JD1397">
            <v>0</v>
          </cell>
          <cell r="JE1397">
            <v>0</v>
          </cell>
          <cell r="JF1397">
            <v>0</v>
          </cell>
          <cell r="JG1397">
            <v>0</v>
          </cell>
          <cell r="JH1397">
            <v>0</v>
          </cell>
          <cell r="JI1397">
            <v>0</v>
          </cell>
          <cell r="JJ1397">
            <v>0</v>
          </cell>
          <cell r="JK1397">
            <v>0</v>
          </cell>
          <cell r="JL1397">
            <v>0</v>
          </cell>
          <cell r="JM1397">
            <v>0</v>
          </cell>
          <cell r="JN1397">
            <v>0</v>
          </cell>
          <cell r="JO1397">
            <v>0</v>
          </cell>
          <cell r="JP1397">
            <v>0</v>
          </cell>
          <cell r="JQ1397">
            <v>0</v>
          </cell>
        </row>
        <row r="1398">
          <cell r="D1398" t="str">
            <v>HY_.EX.UID._.SME.Last_Chance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  <cell r="BJ1398">
            <v>0</v>
          </cell>
          <cell r="BK1398">
            <v>0</v>
          </cell>
          <cell r="BL1398">
            <v>0</v>
          </cell>
          <cell r="BM1398">
            <v>0</v>
          </cell>
          <cell r="BN1398">
            <v>0</v>
          </cell>
          <cell r="BO1398">
            <v>0</v>
          </cell>
          <cell r="BP1398">
            <v>0</v>
          </cell>
          <cell r="BQ1398">
            <v>0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0</v>
          </cell>
          <cell r="BW1398">
            <v>0</v>
          </cell>
          <cell r="BX1398">
            <v>0</v>
          </cell>
          <cell r="BY1398">
            <v>0</v>
          </cell>
          <cell r="BZ1398">
            <v>0</v>
          </cell>
          <cell r="CA1398">
            <v>0</v>
          </cell>
          <cell r="CB1398">
            <v>0</v>
          </cell>
          <cell r="CC1398">
            <v>0</v>
          </cell>
          <cell r="CD1398">
            <v>0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0</v>
          </cell>
          <cell r="CK1398">
            <v>0</v>
          </cell>
          <cell r="CL1398">
            <v>0</v>
          </cell>
          <cell r="CM1398">
            <v>0</v>
          </cell>
          <cell r="CN1398">
            <v>0</v>
          </cell>
          <cell r="CO1398">
            <v>0</v>
          </cell>
          <cell r="CP1398">
            <v>0</v>
          </cell>
          <cell r="CQ1398">
            <v>0</v>
          </cell>
          <cell r="CR1398">
            <v>0</v>
          </cell>
          <cell r="CS1398">
            <v>0</v>
          </cell>
          <cell r="CT1398">
            <v>0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0</v>
          </cell>
          <cell r="DA1398">
            <v>0</v>
          </cell>
          <cell r="DB1398">
            <v>0</v>
          </cell>
          <cell r="DC1398">
            <v>0</v>
          </cell>
          <cell r="DD1398">
            <v>0</v>
          </cell>
          <cell r="DE1398">
            <v>0</v>
          </cell>
          <cell r="DF1398">
            <v>0</v>
          </cell>
          <cell r="DG1398">
            <v>0</v>
          </cell>
          <cell r="DH1398">
            <v>0</v>
          </cell>
          <cell r="DI1398">
            <v>0</v>
          </cell>
          <cell r="DJ1398">
            <v>0</v>
          </cell>
          <cell r="DK1398">
            <v>0</v>
          </cell>
          <cell r="DL1398">
            <v>0</v>
          </cell>
          <cell r="DM1398">
            <v>0</v>
          </cell>
          <cell r="DN1398">
            <v>0</v>
          </cell>
          <cell r="DO1398">
            <v>0</v>
          </cell>
          <cell r="DP1398">
            <v>0</v>
          </cell>
          <cell r="DQ1398">
            <v>0</v>
          </cell>
          <cell r="DR1398">
            <v>0</v>
          </cell>
          <cell r="DS1398">
            <v>0</v>
          </cell>
          <cell r="DT1398">
            <v>0</v>
          </cell>
          <cell r="DU1398">
            <v>0</v>
          </cell>
          <cell r="DV1398">
            <v>0</v>
          </cell>
          <cell r="DW1398">
            <v>0</v>
          </cell>
          <cell r="DX1398">
            <v>0</v>
          </cell>
          <cell r="DY1398">
            <v>0</v>
          </cell>
          <cell r="DZ1398">
            <v>0</v>
          </cell>
          <cell r="EA1398">
            <v>0</v>
          </cell>
          <cell r="EB1398">
            <v>0</v>
          </cell>
          <cell r="EC1398">
            <v>0</v>
          </cell>
          <cell r="ED1398">
            <v>0</v>
          </cell>
          <cell r="EE1398">
            <v>0</v>
          </cell>
          <cell r="EF1398">
            <v>0</v>
          </cell>
          <cell r="EG1398">
            <v>0</v>
          </cell>
          <cell r="EH1398">
            <v>0</v>
          </cell>
          <cell r="EI1398">
            <v>0</v>
          </cell>
          <cell r="EJ1398">
            <v>0</v>
          </cell>
          <cell r="EK1398">
            <v>0</v>
          </cell>
          <cell r="EL1398">
            <v>0</v>
          </cell>
          <cell r="EM1398">
            <v>0</v>
          </cell>
          <cell r="EN1398">
            <v>0</v>
          </cell>
          <cell r="EO1398">
            <v>0</v>
          </cell>
          <cell r="EP1398">
            <v>0</v>
          </cell>
          <cell r="EQ1398">
            <v>0</v>
          </cell>
          <cell r="ER1398">
            <v>0</v>
          </cell>
          <cell r="ES1398">
            <v>0</v>
          </cell>
          <cell r="ET1398">
            <v>0</v>
          </cell>
          <cell r="EU1398">
            <v>0</v>
          </cell>
          <cell r="EV1398">
            <v>0</v>
          </cell>
          <cell r="EW1398">
            <v>0</v>
          </cell>
          <cell r="EX1398">
            <v>0</v>
          </cell>
          <cell r="EY1398">
            <v>0</v>
          </cell>
          <cell r="EZ1398">
            <v>0</v>
          </cell>
          <cell r="FA1398">
            <v>0</v>
          </cell>
          <cell r="FB1398">
            <v>0</v>
          </cell>
          <cell r="FC1398">
            <v>0</v>
          </cell>
          <cell r="FD1398">
            <v>0</v>
          </cell>
          <cell r="FE1398">
            <v>0</v>
          </cell>
          <cell r="FF1398">
            <v>0</v>
          </cell>
          <cell r="FG1398">
            <v>0</v>
          </cell>
          <cell r="FH1398">
            <v>0</v>
          </cell>
          <cell r="FI1398">
            <v>0</v>
          </cell>
          <cell r="FJ1398">
            <v>0</v>
          </cell>
          <cell r="FK1398">
            <v>0</v>
          </cell>
          <cell r="FL1398">
            <v>0</v>
          </cell>
          <cell r="FM1398">
            <v>0</v>
          </cell>
          <cell r="FN1398">
            <v>0</v>
          </cell>
          <cell r="FO1398">
            <v>0</v>
          </cell>
          <cell r="FP1398">
            <v>0</v>
          </cell>
          <cell r="FQ1398">
            <v>0</v>
          </cell>
          <cell r="FR1398">
            <v>0</v>
          </cell>
          <cell r="FS1398">
            <v>0</v>
          </cell>
          <cell r="FT1398">
            <v>0</v>
          </cell>
          <cell r="FU1398">
            <v>0</v>
          </cell>
          <cell r="FV1398">
            <v>0</v>
          </cell>
          <cell r="FW1398">
            <v>0</v>
          </cell>
          <cell r="FX1398">
            <v>0</v>
          </cell>
          <cell r="FY1398">
            <v>0</v>
          </cell>
          <cell r="FZ1398">
            <v>0</v>
          </cell>
          <cell r="GA1398">
            <v>0</v>
          </cell>
          <cell r="GB1398">
            <v>0</v>
          </cell>
          <cell r="GC1398">
            <v>0</v>
          </cell>
          <cell r="GD1398">
            <v>0</v>
          </cell>
          <cell r="GE1398">
            <v>0</v>
          </cell>
          <cell r="GF1398">
            <v>0</v>
          </cell>
          <cell r="GG1398">
            <v>0</v>
          </cell>
          <cell r="GH1398">
            <v>0</v>
          </cell>
          <cell r="GI1398">
            <v>0</v>
          </cell>
          <cell r="GJ1398">
            <v>0</v>
          </cell>
          <cell r="GK1398">
            <v>0</v>
          </cell>
          <cell r="GL1398">
            <v>0</v>
          </cell>
          <cell r="GM1398">
            <v>0</v>
          </cell>
          <cell r="GN1398">
            <v>0</v>
          </cell>
          <cell r="GO1398">
            <v>0</v>
          </cell>
          <cell r="GP1398">
            <v>0</v>
          </cell>
          <cell r="GQ1398">
            <v>0</v>
          </cell>
          <cell r="GR1398">
            <v>0</v>
          </cell>
          <cell r="GS1398">
            <v>0</v>
          </cell>
          <cell r="GT1398">
            <v>0</v>
          </cell>
          <cell r="GU1398">
            <v>0</v>
          </cell>
          <cell r="GV1398">
            <v>0</v>
          </cell>
          <cell r="GW1398">
            <v>0</v>
          </cell>
          <cell r="GX1398">
            <v>0</v>
          </cell>
          <cell r="GY1398">
            <v>0</v>
          </cell>
          <cell r="GZ1398">
            <v>0</v>
          </cell>
          <cell r="HA1398">
            <v>0</v>
          </cell>
          <cell r="HB1398">
            <v>0</v>
          </cell>
          <cell r="HC1398">
            <v>0</v>
          </cell>
          <cell r="HD1398">
            <v>0</v>
          </cell>
          <cell r="HE1398">
            <v>0</v>
          </cell>
          <cell r="HF1398">
            <v>0</v>
          </cell>
          <cell r="HG1398">
            <v>0</v>
          </cell>
          <cell r="HH1398">
            <v>0</v>
          </cell>
          <cell r="HI1398">
            <v>0</v>
          </cell>
          <cell r="HJ1398">
            <v>0</v>
          </cell>
          <cell r="HK1398">
            <v>0</v>
          </cell>
          <cell r="HL1398">
            <v>0</v>
          </cell>
          <cell r="HM1398">
            <v>0</v>
          </cell>
          <cell r="HN1398">
            <v>0</v>
          </cell>
          <cell r="HO1398">
            <v>0</v>
          </cell>
          <cell r="HP1398">
            <v>0</v>
          </cell>
          <cell r="HQ1398">
            <v>0</v>
          </cell>
          <cell r="HR1398">
            <v>0</v>
          </cell>
          <cell r="HS1398">
            <v>0</v>
          </cell>
          <cell r="HT1398">
            <v>0</v>
          </cell>
          <cell r="HU1398">
            <v>0</v>
          </cell>
          <cell r="HV1398">
            <v>0</v>
          </cell>
          <cell r="HW1398">
            <v>0</v>
          </cell>
          <cell r="HX1398">
            <v>0</v>
          </cell>
          <cell r="HY1398">
            <v>0</v>
          </cell>
          <cell r="HZ1398">
            <v>0</v>
          </cell>
          <cell r="IA1398">
            <v>0</v>
          </cell>
          <cell r="IB1398">
            <v>0</v>
          </cell>
          <cell r="IC1398">
            <v>0</v>
          </cell>
          <cell r="ID1398">
            <v>0</v>
          </cell>
          <cell r="IE1398">
            <v>0</v>
          </cell>
          <cell r="IF1398">
            <v>0</v>
          </cell>
          <cell r="IG1398">
            <v>0</v>
          </cell>
          <cell r="IH1398">
            <v>0</v>
          </cell>
          <cell r="II1398">
            <v>0</v>
          </cell>
          <cell r="IJ1398">
            <v>0</v>
          </cell>
          <cell r="IK1398">
            <v>0</v>
          </cell>
          <cell r="IL1398">
            <v>0</v>
          </cell>
          <cell r="IM1398">
            <v>0</v>
          </cell>
          <cell r="IN1398">
            <v>0</v>
          </cell>
          <cell r="IO1398">
            <v>0</v>
          </cell>
          <cell r="IP1398">
            <v>0</v>
          </cell>
          <cell r="IQ1398">
            <v>0</v>
          </cell>
          <cell r="IR1398">
            <v>0</v>
          </cell>
          <cell r="IS1398">
            <v>0</v>
          </cell>
          <cell r="IT1398">
            <v>0</v>
          </cell>
          <cell r="IU1398">
            <v>0</v>
          </cell>
          <cell r="IV1398">
            <v>0</v>
          </cell>
          <cell r="IW1398">
            <v>0</v>
          </cell>
          <cell r="IX1398">
            <v>0</v>
          </cell>
          <cell r="IY1398">
            <v>0</v>
          </cell>
          <cell r="IZ1398">
            <v>0</v>
          </cell>
          <cell r="JA1398">
            <v>0</v>
          </cell>
          <cell r="JB1398">
            <v>0</v>
          </cell>
          <cell r="JC1398">
            <v>0</v>
          </cell>
          <cell r="JD1398">
            <v>0</v>
          </cell>
          <cell r="JE1398">
            <v>0</v>
          </cell>
          <cell r="JF1398">
            <v>0</v>
          </cell>
          <cell r="JG1398">
            <v>0</v>
          </cell>
          <cell r="JH1398">
            <v>0</v>
          </cell>
          <cell r="JI1398">
            <v>0</v>
          </cell>
          <cell r="JJ1398">
            <v>0</v>
          </cell>
          <cell r="JK1398">
            <v>0</v>
          </cell>
          <cell r="JL1398">
            <v>0</v>
          </cell>
          <cell r="JM1398">
            <v>0</v>
          </cell>
          <cell r="JN1398">
            <v>0</v>
          </cell>
          <cell r="JO1398">
            <v>0</v>
          </cell>
          <cell r="JP1398">
            <v>0</v>
          </cell>
          <cell r="JQ1398">
            <v>0</v>
          </cell>
        </row>
        <row r="1399">
          <cell r="D1399" t="str">
            <v>HY_.EX.UWY._.SME.Viva_Naughton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  <cell r="BJ1399">
            <v>0</v>
          </cell>
          <cell r="BK1399">
            <v>0</v>
          </cell>
          <cell r="BL1399">
            <v>0</v>
          </cell>
          <cell r="BM1399">
            <v>0</v>
          </cell>
          <cell r="BN1399">
            <v>0</v>
          </cell>
          <cell r="BO1399">
            <v>0</v>
          </cell>
          <cell r="BP1399">
            <v>0</v>
          </cell>
          <cell r="BQ1399">
            <v>0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0</v>
          </cell>
          <cell r="BW1399">
            <v>0</v>
          </cell>
          <cell r="BX1399">
            <v>0</v>
          </cell>
          <cell r="BY1399">
            <v>0</v>
          </cell>
          <cell r="BZ1399">
            <v>0</v>
          </cell>
          <cell r="CA1399">
            <v>0</v>
          </cell>
          <cell r="CB1399">
            <v>0</v>
          </cell>
          <cell r="CC1399">
            <v>0</v>
          </cell>
          <cell r="CD1399">
            <v>0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0</v>
          </cell>
          <cell r="CK1399">
            <v>0</v>
          </cell>
          <cell r="CL1399">
            <v>0</v>
          </cell>
          <cell r="CM1399">
            <v>0</v>
          </cell>
          <cell r="CN1399">
            <v>0</v>
          </cell>
          <cell r="CO1399">
            <v>0</v>
          </cell>
          <cell r="CP1399">
            <v>0</v>
          </cell>
          <cell r="CQ1399">
            <v>0</v>
          </cell>
          <cell r="CR1399">
            <v>0</v>
          </cell>
          <cell r="CS1399">
            <v>0</v>
          </cell>
          <cell r="CT1399">
            <v>0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0</v>
          </cell>
          <cell r="DA1399">
            <v>0</v>
          </cell>
          <cell r="DB1399">
            <v>0</v>
          </cell>
          <cell r="DC1399">
            <v>0</v>
          </cell>
          <cell r="DD1399">
            <v>0</v>
          </cell>
          <cell r="DE1399">
            <v>0</v>
          </cell>
          <cell r="DF1399">
            <v>0</v>
          </cell>
          <cell r="DG1399">
            <v>0</v>
          </cell>
          <cell r="DH1399">
            <v>0</v>
          </cell>
          <cell r="DI1399">
            <v>0</v>
          </cell>
          <cell r="DJ1399">
            <v>0</v>
          </cell>
          <cell r="DK1399">
            <v>0</v>
          </cell>
          <cell r="DL1399">
            <v>0</v>
          </cell>
          <cell r="DM1399">
            <v>0</v>
          </cell>
          <cell r="DN1399">
            <v>0</v>
          </cell>
          <cell r="DO1399">
            <v>0</v>
          </cell>
          <cell r="DP1399">
            <v>0</v>
          </cell>
          <cell r="DQ1399">
            <v>0</v>
          </cell>
          <cell r="DR1399">
            <v>0</v>
          </cell>
          <cell r="DS1399">
            <v>0</v>
          </cell>
          <cell r="DT1399">
            <v>0</v>
          </cell>
          <cell r="DU1399">
            <v>0</v>
          </cell>
          <cell r="DV1399">
            <v>0</v>
          </cell>
          <cell r="DW1399">
            <v>0</v>
          </cell>
          <cell r="DX1399">
            <v>0</v>
          </cell>
          <cell r="DY1399">
            <v>0</v>
          </cell>
          <cell r="DZ1399">
            <v>0</v>
          </cell>
          <cell r="EA1399">
            <v>0</v>
          </cell>
          <cell r="EB1399">
            <v>0</v>
          </cell>
          <cell r="EC1399">
            <v>0</v>
          </cell>
          <cell r="ED1399">
            <v>0</v>
          </cell>
          <cell r="EE1399">
            <v>0</v>
          </cell>
          <cell r="EF1399">
            <v>0</v>
          </cell>
          <cell r="EG1399">
            <v>0</v>
          </cell>
          <cell r="EH1399">
            <v>0</v>
          </cell>
          <cell r="EI1399">
            <v>0</v>
          </cell>
          <cell r="EJ1399">
            <v>0</v>
          </cell>
          <cell r="EK1399">
            <v>0</v>
          </cell>
          <cell r="EL1399">
            <v>0</v>
          </cell>
          <cell r="EM1399">
            <v>0</v>
          </cell>
          <cell r="EN1399">
            <v>0</v>
          </cell>
          <cell r="EO1399">
            <v>0</v>
          </cell>
          <cell r="EP1399">
            <v>0</v>
          </cell>
          <cell r="EQ1399">
            <v>0</v>
          </cell>
          <cell r="ER1399">
            <v>0</v>
          </cell>
          <cell r="ES1399">
            <v>0</v>
          </cell>
          <cell r="ET1399">
            <v>0</v>
          </cell>
          <cell r="EU1399">
            <v>0</v>
          </cell>
          <cell r="EV1399">
            <v>0</v>
          </cell>
          <cell r="EW1399">
            <v>0</v>
          </cell>
          <cell r="EX1399">
            <v>0</v>
          </cell>
          <cell r="EY1399">
            <v>0</v>
          </cell>
          <cell r="EZ1399">
            <v>0</v>
          </cell>
          <cell r="FA1399">
            <v>0</v>
          </cell>
          <cell r="FB1399">
            <v>0</v>
          </cell>
          <cell r="FC1399">
            <v>0</v>
          </cell>
          <cell r="FD1399">
            <v>0</v>
          </cell>
          <cell r="FE1399">
            <v>0</v>
          </cell>
          <cell r="FF1399">
            <v>0</v>
          </cell>
          <cell r="FG1399">
            <v>0</v>
          </cell>
          <cell r="FH1399">
            <v>0</v>
          </cell>
          <cell r="FI1399">
            <v>0</v>
          </cell>
          <cell r="FJ1399">
            <v>0</v>
          </cell>
          <cell r="FK1399">
            <v>0</v>
          </cell>
          <cell r="FL1399">
            <v>0</v>
          </cell>
          <cell r="FM1399">
            <v>0</v>
          </cell>
          <cell r="FN1399">
            <v>0</v>
          </cell>
          <cell r="FO1399">
            <v>0</v>
          </cell>
          <cell r="FP1399">
            <v>0</v>
          </cell>
          <cell r="FQ1399">
            <v>0</v>
          </cell>
          <cell r="FR1399">
            <v>0</v>
          </cell>
          <cell r="FS1399">
            <v>0</v>
          </cell>
          <cell r="FT1399">
            <v>0</v>
          </cell>
          <cell r="FU1399">
            <v>0</v>
          </cell>
          <cell r="FV1399">
            <v>0</v>
          </cell>
          <cell r="FW1399">
            <v>0</v>
          </cell>
          <cell r="FX1399">
            <v>0</v>
          </cell>
          <cell r="FY1399">
            <v>0</v>
          </cell>
          <cell r="FZ1399">
            <v>0</v>
          </cell>
          <cell r="GA1399">
            <v>0</v>
          </cell>
          <cell r="GB1399">
            <v>0</v>
          </cell>
          <cell r="GC1399">
            <v>0</v>
          </cell>
          <cell r="GD1399">
            <v>0</v>
          </cell>
          <cell r="GE1399">
            <v>0</v>
          </cell>
          <cell r="GF1399">
            <v>0</v>
          </cell>
          <cell r="GG1399">
            <v>0</v>
          </cell>
          <cell r="GH1399">
            <v>0</v>
          </cell>
          <cell r="GI1399">
            <v>0</v>
          </cell>
          <cell r="GJ1399">
            <v>0</v>
          </cell>
          <cell r="GK1399">
            <v>0</v>
          </cell>
          <cell r="GL1399">
            <v>0</v>
          </cell>
          <cell r="GM1399">
            <v>0</v>
          </cell>
          <cell r="GN1399">
            <v>0</v>
          </cell>
          <cell r="GO1399">
            <v>0</v>
          </cell>
          <cell r="GP1399">
            <v>0</v>
          </cell>
          <cell r="GQ1399">
            <v>0</v>
          </cell>
          <cell r="GR1399">
            <v>0</v>
          </cell>
          <cell r="GS1399">
            <v>0</v>
          </cell>
          <cell r="GT1399">
            <v>0</v>
          </cell>
          <cell r="GU1399">
            <v>0</v>
          </cell>
          <cell r="GV1399">
            <v>0</v>
          </cell>
          <cell r="GW1399">
            <v>0</v>
          </cell>
          <cell r="GX1399">
            <v>0</v>
          </cell>
          <cell r="GY1399">
            <v>0</v>
          </cell>
          <cell r="GZ1399">
            <v>0</v>
          </cell>
          <cell r="HA1399">
            <v>0</v>
          </cell>
          <cell r="HB1399">
            <v>0</v>
          </cell>
          <cell r="HC1399">
            <v>0</v>
          </cell>
          <cell r="HD1399">
            <v>0</v>
          </cell>
          <cell r="HE1399">
            <v>0</v>
          </cell>
          <cell r="HF1399">
            <v>0</v>
          </cell>
          <cell r="HG1399">
            <v>0</v>
          </cell>
          <cell r="HH1399">
            <v>0</v>
          </cell>
          <cell r="HI1399">
            <v>0</v>
          </cell>
          <cell r="HJ1399">
            <v>0</v>
          </cell>
          <cell r="HK1399">
            <v>0</v>
          </cell>
          <cell r="HL1399">
            <v>0</v>
          </cell>
          <cell r="HM1399">
            <v>0</v>
          </cell>
          <cell r="HN1399">
            <v>0</v>
          </cell>
          <cell r="HO1399">
            <v>0</v>
          </cell>
          <cell r="HP1399">
            <v>0</v>
          </cell>
          <cell r="HQ1399">
            <v>0</v>
          </cell>
          <cell r="HR1399">
            <v>0</v>
          </cell>
          <cell r="HS1399">
            <v>0</v>
          </cell>
          <cell r="HT1399">
            <v>0</v>
          </cell>
          <cell r="HU1399">
            <v>0</v>
          </cell>
          <cell r="HV1399">
            <v>0</v>
          </cell>
          <cell r="HW1399">
            <v>0</v>
          </cell>
          <cell r="HX1399">
            <v>0</v>
          </cell>
          <cell r="HY1399">
            <v>0</v>
          </cell>
          <cell r="HZ1399">
            <v>0</v>
          </cell>
          <cell r="IA1399">
            <v>0</v>
          </cell>
          <cell r="IB1399">
            <v>0</v>
          </cell>
          <cell r="IC1399">
            <v>0</v>
          </cell>
          <cell r="ID1399">
            <v>0</v>
          </cell>
          <cell r="IE1399">
            <v>0</v>
          </cell>
          <cell r="IF1399">
            <v>0</v>
          </cell>
          <cell r="IG1399">
            <v>0</v>
          </cell>
          <cell r="IH1399">
            <v>0</v>
          </cell>
          <cell r="II1399">
            <v>0</v>
          </cell>
          <cell r="IJ1399">
            <v>0</v>
          </cell>
          <cell r="IK1399">
            <v>0</v>
          </cell>
          <cell r="IL1399">
            <v>0</v>
          </cell>
          <cell r="IM1399">
            <v>0</v>
          </cell>
          <cell r="IN1399">
            <v>0</v>
          </cell>
          <cell r="IO1399">
            <v>0</v>
          </cell>
          <cell r="IP1399">
            <v>0</v>
          </cell>
          <cell r="IQ1399">
            <v>0</v>
          </cell>
          <cell r="IR1399">
            <v>0</v>
          </cell>
          <cell r="IS1399">
            <v>0</v>
          </cell>
          <cell r="IT1399">
            <v>0</v>
          </cell>
          <cell r="IU1399">
            <v>0</v>
          </cell>
          <cell r="IV1399">
            <v>0</v>
          </cell>
          <cell r="IW1399">
            <v>0</v>
          </cell>
          <cell r="IX1399">
            <v>0</v>
          </cell>
          <cell r="IY1399">
            <v>0</v>
          </cell>
          <cell r="IZ1399">
            <v>0</v>
          </cell>
          <cell r="JA1399">
            <v>0</v>
          </cell>
          <cell r="JB1399">
            <v>0</v>
          </cell>
          <cell r="JC1399">
            <v>0</v>
          </cell>
          <cell r="JD1399">
            <v>0</v>
          </cell>
          <cell r="JE1399">
            <v>0</v>
          </cell>
          <cell r="JF1399">
            <v>0</v>
          </cell>
          <cell r="JG1399">
            <v>0</v>
          </cell>
          <cell r="JH1399">
            <v>0</v>
          </cell>
          <cell r="JI1399">
            <v>0</v>
          </cell>
          <cell r="JJ1399">
            <v>0</v>
          </cell>
          <cell r="JK1399">
            <v>0</v>
          </cell>
          <cell r="JL1399">
            <v>0</v>
          </cell>
          <cell r="JM1399">
            <v>0</v>
          </cell>
          <cell r="JN1399">
            <v>0</v>
          </cell>
          <cell r="JO1399">
            <v>0</v>
          </cell>
          <cell r="JP1399">
            <v>0</v>
          </cell>
          <cell r="JQ1399">
            <v>0</v>
          </cell>
        </row>
        <row r="1400">
          <cell r="D1400" t="str">
            <v>HY_.EX.WMV._.SMW.Fall Creek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0</v>
          </cell>
          <cell r="BI1400">
            <v>0</v>
          </cell>
          <cell r="BJ1400">
            <v>0</v>
          </cell>
          <cell r="BK1400">
            <v>0</v>
          </cell>
          <cell r="BL1400">
            <v>0</v>
          </cell>
          <cell r="BM1400">
            <v>0</v>
          </cell>
          <cell r="BN1400">
            <v>0</v>
          </cell>
          <cell r="BO1400">
            <v>0</v>
          </cell>
          <cell r="BP1400">
            <v>0</v>
          </cell>
          <cell r="BQ1400">
            <v>0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0</v>
          </cell>
          <cell r="BW1400">
            <v>0</v>
          </cell>
          <cell r="BX1400">
            <v>0</v>
          </cell>
          <cell r="BY1400">
            <v>0</v>
          </cell>
          <cell r="BZ1400">
            <v>0</v>
          </cell>
          <cell r="CA1400">
            <v>0</v>
          </cell>
          <cell r="CB1400">
            <v>0</v>
          </cell>
          <cell r="CC1400">
            <v>0</v>
          </cell>
          <cell r="CD1400">
            <v>0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0</v>
          </cell>
          <cell r="CK1400">
            <v>0</v>
          </cell>
          <cell r="CL1400">
            <v>0</v>
          </cell>
          <cell r="CM1400">
            <v>0</v>
          </cell>
          <cell r="CN1400">
            <v>0</v>
          </cell>
          <cell r="CO1400">
            <v>0</v>
          </cell>
          <cell r="CP1400">
            <v>0</v>
          </cell>
          <cell r="CQ1400">
            <v>0</v>
          </cell>
          <cell r="CR1400">
            <v>0</v>
          </cell>
          <cell r="CS1400">
            <v>0</v>
          </cell>
          <cell r="CT1400">
            <v>0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0</v>
          </cell>
          <cell r="DA1400">
            <v>0</v>
          </cell>
          <cell r="DB1400">
            <v>0</v>
          </cell>
          <cell r="DC1400">
            <v>0</v>
          </cell>
          <cell r="DD1400">
            <v>0</v>
          </cell>
          <cell r="DE1400">
            <v>0</v>
          </cell>
          <cell r="DF1400">
            <v>0</v>
          </cell>
          <cell r="DG1400">
            <v>0</v>
          </cell>
          <cell r="DH1400">
            <v>0</v>
          </cell>
          <cell r="DI1400">
            <v>0</v>
          </cell>
          <cell r="DJ1400">
            <v>0</v>
          </cell>
          <cell r="DK1400">
            <v>0</v>
          </cell>
          <cell r="DL1400">
            <v>0</v>
          </cell>
          <cell r="DM1400">
            <v>0</v>
          </cell>
          <cell r="DN1400">
            <v>0</v>
          </cell>
          <cell r="DO1400">
            <v>0</v>
          </cell>
          <cell r="DP1400">
            <v>0</v>
          </cell>
          <cell r="DQ1400">
            <v>0</v>
          </cell>
          <cell r="DR1400">
            <v>0</v>
          </cell>
          <cell r="DS1400">
            <v>0</v>
          </cell>
          <cell r="DT1400">
            <v>0</v>
          </cell>
          <cell r="DU1400">
            <v>0</v>
          </cell>
          <cell r="DV1400">
            <v>0</v>
          </cell>
          <cell r="DW1400">
            <v>0</v>
          </cell>
          <cell r="DX1400">
            <v>0</v>
          </cell>
          <cell r="DY1400">
            <v>0</v>
          </cell>
          <cell r="DZ1400">
            <v>0</v>
          </cell>
          <cell r="EA1400">
            <v>0</v>
          </cell>
          <cell r="EB1400">
            <v>0</v>
          </cell>
          <cell r="EC1400">
            <v>0</v>
          </cell>
          <cell r="ED1400">
            <v>0</v>
          </cell>
          <cell r="EE1400">
            <v>0</v>
          </cell>
          <cell r="EF1400">
            <v>0</v>
          </cell>
          <cell r="EG1400">
            <v>0</v>
          </cell>
          <cell r="EH1400">
            <v>0</v>
          </cell>
          <cell r="EI1400">
            <v>0</v>
          </cell>
          <cell r="EJ1400">
            <v>0</v>
          </cell>
          <cell r="EK1400">
            <v>0</v>
          </cell>
          <cell r="EL1400">
            <v>0</v>
          </cell>
          <cell r="EM1400">
            <v>0</v>
          </cell>
          <cell r="EN1400">
            <v>0</v>
          </cell>
          <cell r="EO1400">
            <v>0</v>
          </cell>
          <cell r="EP1400">
            <v>0</v>
          </cell>
          <cell r="EQ1400">
            <v>0</v>
          </cell>
          <cell r="ER1400">
            <v>0</v>
          </cell>
          <cell r="ES1400">
            <v>0</v>
          </cell>
          <cell r="ET1400">
            <v>0</v>
          </cell>
          <cell r="EU1400">
            <v>0</v>
          </cell>
          <cell r="EV1400">
            <v>0</v>
          </cell>
          <cell r="EW1400">
            <v>0</v>
          </cell>
          <cell r="EX1400">
            <v>0</v>
          </cell>
          <cell r="EY1400">
            <v>0</v>
          </cell>
          <cell r="EZ1400">
            <v>0</v>
          </cell>
          <cell r="FA1400">
            <v>0</v>
          </cell>
          <cell r="FB1400">
            <v>0</v>
          </cell>
          <cell r="FC1400">
            <v>0</v>
          </cell>
          <cell r="FD1400">
            <v>0</v>
          </cell>
          <cell r="FE1400">
            <v>0</v>
          </cell>
          <cell r="FF1400">
            <v>0</v>
          </cell>
          <cell r="FG1400">
            <v>0</v>
          </cell>
          <cell r="FH1400">
            <v>0</v>
          </cell>
          <cell r="FI1400">
            <v>0</v>
          </cell>
          <cell r="FJ1400">
            <v>0</v>
          </cell>
          <cell r="FK1400">
            <v>0</v>
          </cell>
          <cell r="FL1400">
            <v>0</v>
          </cell>
          <cell r="FM1400">
            <v>0</v>
          </cell>
          <cell r="FN1400">
            <v>0</v>
          </cell>
          <cell r="FO1400">
            <v>0</v>
          </cell>
          <cell r="FP1400">
            <v>0</v>
          </cell>
          <cell r="FQ1400">
            <v>0</v>
          </cell>
          <cell r="FR1400">
            <v>0</v>
          </cell>
          <cell r="FS1400">
            <v>0</v>
          </cell>
          <cell r="FT1400">
            <v>0</v>
          </cell>
          <cell r="FU1400">
            <v>0</v>
          </cell>
          <cell r="FV1400">
            <v>0</v>
          </cell>
          <cell r="FW1400">
            <v>0</v>
          </cell>
          <cell r="FX1400">
            <v>0</v>
          </cell>
          <cell r="FY1400">
            <v>0</v>
          </cell>
          <cell r="FZ1400">
            <v>0</v>
          </cell>
          <cell r="GA1400">
            <v>0</v>
          </cell>
          <cell r="GB1400">
            <v>0</v>
          </cell>
          <cell r="GC1400">
            <v>0</v>
          </cell>
          <cell r="GD1400">
            <v>0</v>
          </cell>
          <cell r="GE1400">
            <v>0</v>
          </cell>
          <cell r="GF1400">
            <v>0</v>
          </cell>
          <cell r="GG1400">
            <v>0</v>
          </cell>
          <cell r="GH1400">
            <v>0</v>
          </cell>
          <cell r="GI1400">
            <v>0</v>
          </cell>
          <cell r="GJ1400">
            <v>0</v>
          </cell>
          <cell r="GK1400">
            <v>0</v>
          </cell>
          <cell r="GL1400">
            <v>0</v>
          </cell>
          <cell r="GM1400">
            <v>0</v>
          </cell>
          <cell r="GN1400">
            <v>0</v>
          </cell>
          <cell r="GO1400">
            <v>0</v>
          </cell>
          <cell r="GP1400">
            <v>0</v>
          </cell>
          <cell r="GQ1400">
            <v>0</v>
          </cell>
          <cell r="GR1400">
            <v>0</v>
          </cell>
          <cell r="GS1400">
            <v>0</v>
          </cell>
          <cell r="GT1400">
            <v>0</v>
          </cell>
          <cell r="GU1400">
            <v>0</v>
          </cell>
          <cell r="GV1400">
            <v>0</v>
          </cell>
          <cell r="GW1400">
            <v>0</v>
          </cell>
          <cell r="GX1400">
            <v>0</v>
          </cell>
          <cell r="GY1400">
            <v>0</v>
          </cell>
          <cell r="GZ1400">
            <v>0</v>
          </cell>
          <cell r="HA1400">
            <v>0</v>
          </cell>
          <cell r="HB1400">
            <v>0</v>
          </cell>
          <cell r="HC1400">
            <v>0</v>
          </cell>
          <cell r="HD1400">
            <v>0</v>
          </cell>
          <cell r="HE1400">
            <v>0</v>
          </cell>
          <cell r="HF1400">
            <v>0</v>
          </cell>
          <cell r="HG1400">
            <v>0</v>
          </cell>
          <cell r="HH1400">
            <v>0</v>
          </cell>
          <cell r="HI1400">
            <v>0</v>
          </cell>
          <cell r="HJ1400">
            <v>0</v>
          </cell>
          <cell r="HK1400">
            <v>0</v>
          </cell>
          <cell r="HL1400">
            <v>0</v>
          </cell>
          <cell r="HM1400">
            <v>0</v>
          </cell>
          <cell r="HN1400">
            <v>0</v>
          </cell>
          <cell r="HO1400">
            <v>0</v>
          </cell>
          <cell r="HP1400">
            <v>0</v>
          </cell>
          <cell r="HQ1400">
            <v>0</v>
          </cell>
          <cell r="HR1400">
            <v>0</v>
          </cell>
          <cell r="HS1400">
            <v>0</v>
          </cell>
          <cell r="HT1400">
            <v>0</v>
          </cell>
          <cell r="HU1400">
            <v>0</v>
          </cell>
          <cell r="HV1400">
            <v>0</v>
          </cell>
          <cell r="HW1400">
            <v>0</v>
          </cell>
          <cell r="HX1400">
            <v>0</v>
          </cell>
          <cell r="HY1400">
            <v>0</v>
          </cell>
          <cell r="HZ1400">
            <v>0</v>
          </cell>
          <cell r="IA1400">
            <v>0</v>
          </cell>
          <cell r="IB1400">
            <v>0</v>
          </cell>
          <cell r="IC1400">
            <v>0</v>
          </cell>
          <cell r="ID1400">
            <v>0</v>
          </cell>
          <cell r="IE1400">
            <v>0</v>
          </cell>
          <cell r="IF1400">
            <v>0</v>
          </cell>
          <cell r="IG1400">
            <v>0</v>
          </cell>
          <cell r="IH1400">
            <v>0</v>
          </cell>
          <cell r="II1400">
            <v>0</v>
          </cell>
          <cell r="IJ1400">
            <v>0</v>
          </cell>
          <cell r="IK1400">
            <v>0</v>
          </cell>
          <cell r="IL1400">
            <v>0</v>
          </cell>
          <cell r="IM1400">
            <v>0</v>
          </cell>
          <cell r="IN1400">
            <v>0</v>
          </cell>
          <cell r="IO1400">
            <v>0</v>
          </cell>
          <cell r="IP1400">
            <v>0</v>
          </cell>
          <cell r="IQ1400">
            <v>0</v>
          </cell>
          <cell r="IR1400">
            <v>0</v>
          </cell>
          <cell r="IS1400">
            <v>0</v>
          </cell>
          <cell r="IT1400">
            <v>0</v>
          </cell>
          <cell r="IU1400">
            <v>0</v>
          </cell>
          <cell r="IV1400">
            <v>0</v>
          </cell>
          <cell r="IW1400">
            <v>0</v>
          </cell>
          <cell r="IX1400">
            <v>0</v>
          </cell>
          <cell r="IY1400">
            <v>0</v>
          </cell>
          <cell r="IZ1400">
            <v>0</v>
          </cell>
          <cell r="JA1400">
            <v>0</v>
          </cell>
          <cell r="JB1400">
            <v>0</v>
          </cell>
          <cell r="JC1400">
            <v>0</v>
          </cell>
          <cell r="JD1400">
            <v>0</v>
          </cell>
          <cell r="JE1400">
            <v>0</v>
          </cell>
          <cell r="JF1400">
            <v>0</v>
          </cell>
          <cell r="JG1400">
            <v>0</v>
          </cell>
          <cell r="JH1400">
            <v>0</v>
          </cell>
          <cell r="JI1400">
            <v>0</v>
          </cell>
          <cell r="JJ1400">
            <v>0</v>
          </cell>
          <cell r="JK1400">
            <v>0</v>
          </cell>
          <cell r="JL1400">
            <v>0</v>
          </cell>
          <cell r="JM1400">
            <v>0</v>
          </cell>
          <cell r="JN1400">
            <v>0</v>
          </cell>
          <cell r="JO1400">
            <v>0</v>
          </cell>
          <cell r="JP1400">
            <v>0</v>
          </cell>
          <cell r="JQ1400">
            <v>0</v>
          </cell>
        </row>
        <row r="1401">
          <cell r="D1401" t="str">
            <v>HY_.EX.WOR._.SMW.Wallowa Falls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  <cell r="BJ1401">
            <v>0</v>
          </cell>
          <cell r="BK1401">
            <v>0</v>
          </cell>
          <cell r="BL1401">
            <v>0</v>
          </cell>
          <cell r="BM1401">
            <v>0</v>
          </cell>
          <cell r="BN1401">
            <v>0</v>
          </cell>
          <cell r="BO1401">
            <v>0</v>
          </cell>
          <cell r="BP1401">
            <v>0</v>
          </cell>
          <cell r="BQ1401">
            <v>0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0</v>
          </cell>
          <cell r="BW1401">
            <v>0</v>
          </cell>
          <cell r="BX1401">
            <v>0</v>
          </cell>
          <cell r="BY1401">
            <v>0</v>
          </cell>
          <cell r="BZ1401">
            <v>0</v>
          </cell>
          <cell r="CA1401">
            <v>0</v>
          </cell>
          <cell r="CB1401">
            <v>0</v>
          </cell>
          <cell r="CC1401">
            <v>0</v>
          </cell>
          <cell r="CD1401">
            <v>0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0</v>
          </cell>
          <cell r="CK1401">
            <v>0</v>
          </cell>
          <cell r="CL1401">
            <v>0</v>
          </cell>
          <cell r="CM1401">
            <v>0</v>
          </cell>
          <cell r="CN1401">
            <v>0</v>
          </cell>
          <cell r="CO1401">
            <v>0</v>
          </cell>
          <cell r="CP1401">
            <v>0</v>
          </cell>
          <cell r="CQ1401">
            <v>0</v>
          </cell>
          <cell r="CR1401">
            <v>0</v>
          </cell>
          <cell r="CS1401">
            <v>0</v>
          </cell>
          <cell r="CT1401">
            <v>0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0</v>
          </cell>
          <cell r="DA1401">
            <v>0</v>
          </cell>
          <cell r="DB1401">
            <v>0</v>
          </cell>
          <cell r="DC1401">
            <v>0</v>
          </cell>
          <cell r="DD1401">
            <v>0</v>
          </cell>
          <cell r="DE1401">
            <v>0</v>
          </cell>
          <cell r="DF1401">
            <v>0</v>
          </cell>
          <cell r="DG1401">
            <v>0</v>
          </cell>
          <cell r="DH1401">
            <v>0</v>
          </cell>
          <cell r="DI1401">
            <v>0</v>
          </cell>
          <cell r="DJ1401">
            <v>0</v>
          </cell>
          <cell r="DK1401">
            <v>0</v>
          </cell>
          <cell r="DL1401">
            <v>0</v>
          </cell>
          <cell r="DM1401">
            <v>0</v>
          </cell>
          <cell r="DN1401">
            <v>0</v>
          </cell>
          <cell r="DO1401">
            <v>0</v>
          </cell>
          <cell r="DP1401">
            <v>0</v>
          </cell>
          <cell r="DQ1401">
            <v>0</v>
          </cell>
          <cell r="DR1401">
            <v>0</v>
          </cell>
          <cell r="DS1401">
            <v>0</v>
          </cell>
          <cell r="DT1401">
            <v>0</v>
          </cell>
          <cell r="DU1401">
            <v>0</v>
          </cell>
          <cell r="DV1401">
            <v>0</v>
          </cell>
          <cell r="DW1401">
            <v>0</v>
          </cell>
          <cell r="DX1401">
            <v>0</v>
          </cell>
          <cell r="DY1401">
            <v>0</v>
          </cell>
          <cell r="DZ1401">
            <v>0</v>
          </cell>
          <cell r="EA1401">
            <v>0</v>
          </cell>
          <cell r="EB1401">
            <v>0</v>
          </cell>
          <cell r="EC1401">
            <v>0</v>
          </cell>
          <cell r="ED1401">
            <v>0</v>
          </cell>
          <cell r="EE1401">
            <v>0</v>
          </cell>
          <cell r="EF1401">
            <v>0</v>
          </cell>
          <cell r="EG1401">
            <v>0</v>
          </cell>
          <cell r="EH1401">
            <v>0</v>
          </cell>
          <cell r="EI1401">
            <v>0</v>
          </cell>
          <cell r="EJ1401">
            <v>0</v>
          </cell>
          <cell r="EK1401">
            <v>0</v>
          </cell>
          <cell r="EL1401">
            <v>0</v>
          </cell>
          <cell r="EM1401">
            <v>0</v>
          </cell>
          <cell r="EN1401">
            <v>0</v>
          </cell>
          <cell r="EO1401">
            <v>0</v>
          </cell>
          <cell r="EP1401">
            <v>0</v>
          </cell>
          <cell r="EQ1401">
            <v>0</v>
          </cell>
          <cell r="ER1401">
            <v>0</v>
          </cell>
          <cell r="ES1401">
            <v>0</v>
          </cell>
          <cell r="ET1401">
            <v>0</v>
          </cell>
          <cell r="EU1401">
            <v>0</v>
          </cell>
          <cell r="EV1401">
            <v>0</v>
          </cell>
          <cell r="EW1401">
            <v>0</v>
          </cell>
          <cell r="EX1401">
            <v>0</v>
          </cell>
          <cell r="EY1401">
            <v>0</v>
          </cell>
          <cell r="EZ1401">
            <v>0</v>
          </cell>
          <cell r="FA1401">
            <v>0</v>
          </cell>
          <cell r="FB1401">
            <v>0</v>
          </cell>
          <cell r="FC1401">
            <v>0</v>
          </cell>
          <cell r="FD1401">
            <v>0</v>
          </cell>
          <cell r="FE1401">
            <v>0</v>
          </cell>
          <cell r="FF1401">
            <v>0</v>
          </cell>
          <cell r="FG1401">
            <v>0</v>
          </cell>
          <cell r="FH1401">
            <v>0</v>
          </cell>
          <cell r="FI1401">
            <v>0</v>
          </cell>
          <cell r="FJ1401">
            <v>0</v>
          </cell>
          <cell r="FK1401">
            <v>0</v>
          </cell>
          <cell r="FL1401">
            <v>0</v>
          </cell>
          <cell r="FM1401">
            <v>0</v>
          </cell>
          <cell r="FN1401">
            <v>0</v>
          </cell>
          <cell r="FO1401">
            <v>0</v>
          </cell>
          <cell r="FP1401">
            <v>0</v>
          </cell>
          <cell r="FQ1401">
            <v>0</v>
          </cell>
          <cell r="FR1401">
            <v>0</v>
          </cell>
          <cell r="FS1401">
            <v>0</v>
          </cell>
          <cell r="FT1401">
            <v>0</v>
          </cell>
          <cell r="FU1401">
            <v>0</v>
          </cell>
          <cell r="FV1401">
            <v>0</v>
          </cell>
          <cell r="FW1401">
            <v>0</v>
          </cell>
          <cell r="FX1401">
            <v>0</v>
          </cell>
          <cell r="FY1401">
            <v>0</v>
          </cell>
          <cell r="FZ1401">
            <v>0</v>
          </cell>
          <cell r="GA1401">
            <v>0</v>
          </cell>
          <cell r="GB1401">
            <v>0</v>
          </cell>
          <cell r="GC1401">
            <v>0</v>
          </cell>
          <cell r="GD1401">
            <v>0</v>
          </cell>
          <cell r="GE1401">
            <v>0</v>
          </cell>
          <cell r="GF1401">
            <v>0</v>
          </cell>
          <cell r="GG1401">
            <v>0</v>
          </cell>
          <cell r="GH1401">
            <v>0</v>
          </cell>
          <cell r="GI1401">
            <v>0</v>
          </cell>
          <cell r="GJ1401">
            <v>0</v>
          </cell>
          <cell r="GK1401">
            <v>0</v>
          </cell>
          <cell r="GL1401">
            <v>0</v>
          </cell>
          <cell r="GM1401">
            <v>0</v>
          </cell>
          <cell r="GN1401">
            <v>0</v>
          </cell>
          <cell r="GO1401">
            <v>0</v>
          </cell>
          <cell r="GP1401">
            <v>0</v>
          </cell>
          <cell r="GQ1401">
            <v>0</v>
          </cell>
          <cell r="GR1401">
            <v>0</v>
          </cell>
          <cell r="GS1401">
            <v>0</v>
          </cell>
          <cell r="GT1401">
            <v>0</v>
          </cell>
          <cell r="GU1401">
            <v>0</v>
          </cell>
          <cell r="GV1401">
            <v>0</v>
          </cell>
          <cell r="GW1401">
            <v>0</v>
          </cell>
          <cell r="GX1401">
            <v>0</v>
          </cell>
          <cell r="GY1401">
            <v>0</v>
          </cell>
          <cell r="GZ1401">
            <v>0</v>
          </cell>
          <cell r="HA1401">
            <v>0</v>
          </cell>
          <cell r="HB1401">
            <v>0</v>
          </cell>
          <cell r="HC1401">
            <v>0</v>
          </cell>
          <cell r="HD1401">
            <v>0</v>
          </cell>
          <cell r="HE1401">
            <v>0</v>
          </cell>
          <cell r="HF1401">
            <v>0</v>
          </cell>
          <cell r="HG1401">
            <v>0</v>
          </cell>
          <cell r="HH1401">
            <v>0</v>
          </cell>
          <cell r="HI1401">
            <v>0</v>
          </cell>
          <cell r="HJ1401">
            <v>0</v>
          </cell>
          <cell r="HK1401">
            <v>0</v>
          </cell>
          <cell r="HL1401">
            <v>0</v>
          </cell>
          <cell r="HM1401">
            <v>0</v>
          </cell>
          <cell r="HN1401">
            <v>0</v>
          </cell>
          <cell r="HO1401">
            <v>0</v>
          </cell>
          <cell r="HP1401">
            <v>0</v>
          </cell>
          <cell r="HQ1401">
            <v>0</v>
          </cell>
          <cell r="HR1401">
            <v>0</v>
          </cell>
          <cell r="HS1401">
            <v>0</v>
          </cell>
          <cell r="HT1401">
            <v>0</v>
          </cell>
          <cell r="HU1401">
            <v>0</v>
          </cell>
          <cell r="HV1401">
            <v>0</v>
          </cell>
          <cell r="HW1401">
            <v>0</v>
          </cell>
          <cell r="HX1401">
            <v>0</v>
          </cell>
          <cell r="HY1401">
            <v>0</v>
          </cell>
          <cell r="HZ1401">
            <v>0</v>
          </cell>
          <cell r="IA1401">
            <v>0</v>
          </cell>
          <cell r="IB1401">
            <v>0</v>
          </cell>
          <cell r="IC1401">
            <v>0</v>
          </cell>
          <cell r="ID1401">
            <v>0</v>
          </cell>
          <cell r="IE1401">
            <v>0</v>
          </cell>
          <cell r="IF1401">
            <v>0</v>
          </cell>
          <cell r="IG1401">
            <v>0</v>
          </cell>
          <cell r="IH1401">
            <v>0</v>
          </cell>
          <cell r="II1401">
            <v>0</v>
          </cell>
          <cell r="IJ1401">
            <v>0</v>
          </cell>
          <cell r="IK1401">
            <v>0</v>
          </cell>
          <cell r="IL1401">
            <v>0</v>
          </cell>
          <cell r="IM1401">
            <v>0</v>
          </cell>
          <cell r="IN1401">
            <v>0</v>
          </cell>
          <cell r="IO1401">
            <v>0</v>
          </cell>
          <cell r="IP1401">
            <v>0</v>
          </cell>
          <cell r="IQ1401">
            <v>0</v>
          </cell>
          <cell r="IR1401">
            <v>0</v>
          </cell>
          <cell r="IS1401">
            <v>0</v>
          </cell>
          <cell r="IT1401">
            <v>0</v>
          </cell>
          <cell r="IU1401">
            <v>0</v>
          </cell>
          <cell r="IV1401">
            <v>0</v>
          </cell>
          <cell r="IW1401">
            <v>0</v>
          </cell>
          <cell r="IX1401">
            <v>0</v>
          </cell>
          <cell r="IY1401">
            <v>0</v>
          </cell>
          <cell r="IZ1401">
            <v>0</v>
          </cell>
          <cell r="JA1401">
            <v>0</v>
          </cell>
          <cell r="JB1401">
            <v>0</v>
          </cell>
          <cell r="JC1401">
            <v>0</v>
          </cell>
          <cell r="JD1401">
            <v>0</v>
          </cell>
          <cell r="JE1401">
            <v>0</v>
          </cell>
          <cell r="JF1401">
            <v>0</v>
          </cell>
          <cell r="JG1401">
            <v>0</v>
          </cell>
          <cell r="JH1401">
            <v>0</v>
          </cell>
          <cell r="JI1401">
            <v>0</v>
          </cell>
          <cell r="JJ1401">
            <v>0</v>
          </cell>
          <cell r="JK1401">
            <v>0</v>
          </cell>
          <cell r="JL1401">
            <v>0</v>
          </cell>
          <cell r="JM1401">
            <v>0</v>
          </cell>
          <cell r="JN1401">
            <v>0</v>
          </cell>
          <cell r="JO1401">
            <v>0</v>
          </cell>
          <cell r="JP1401">
            <v>0</v>
          </cell>
          <cell r="JQ1401">
            <v>0</v>
          </cell>
        </row>
        <row r="1402">
          <cell r="D1402" t="str">
            <v>HY_.EX.WSF._.SME.Pioneer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0</v>
          </cell>
          <cell r="BH1402">
            <v>0</v>
          </cell>
          <cell r="BI1402">
            <v>0</v>
          </cell>
          <cell r="BJ1402">
            <v>0</v>
          </cell>
          <cell r="BK1402">
            <v>0</v>
          </cell>
          <cell r="BL1402">
            <v>0</v>
          </cell>
          <cell r="BM1402">
            <v>0</v>
          </cell>
          <cell r="BN1402">
            <v>0</v>
          </cell>
          <cell r="BO1402">
            <v>0</v>
          </cell>
          <cell r="BP1402">
            <v>0</v>
          </cell>
          <cell r="BQ1402">
            <v>0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0</v>
          </cell>
          <cell r="BW1402">
            <v>0</v>
          </cell>
          <cell r="BX1402">
            <v>0</v>
          </cell>
          <cell r="BY1402">
            <v>0</v>
          </cell>
          <cell r="BZ1402">
            <v>0</v>
          </cell>
          <cell r="CA1402">
            <v>0</v>
          </cell>
          <cell r="CB1402">
            <v>0</v>
          </cell>
          <cell r="CC1402">
            <v>0</v>
          </cell>
          <cell r="CD1402">
            <v>0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0</v>
          </cell>
          <cell r="CK1402">
            <v>0</v>
          </cell>
          <cell r="CL1402">
            <v>0</v>
          </cell>
          <cell r="CM1402">
            <v>0</v>
          </cell>
          <cell r="CN1402">
            <v>0</v>
          </cell>
          <cell r="CO1402">
            <v>0</v>
          </cell>
          <cell r="CP1402">
            <v>0</v>
          </cell>
          <cell r="CQ1402">
            <v>0</v>
          </cell>
          <cell r="CR1402">
            <v>0</v>
          </cell>
          <cell r="CS1402">
            <v>0</v>
          </cell>
          <cell r="CT1402">
            <v>0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0</v>
          </cell>
          <cell r="DA1402">
            <v>0</v>
          </cell>
          <cell r="DB1402">
            <v>0</v>
          </cell>
          <cell r="DC1402">
            <v>0</v>
          </cell>
          <cell r="DD1402">
            <v>0</v>
          </cell>
          <cell r="DE1402">
            <v>0</v>
          </cell>
          <cell r="DF1402">
            <v>0</v>
          </cell>
          <cell r="DG1402">
            <v>0</v>
          </cell>
          <cell r="DH1402">
            <v>0</v>
          </cell>
          <cell r="DI1402">
            <v>0</v>
          </cell>
          <cell r="DJ1402">
            <v>0</v>
          </cell>
          <cell r="DK1402">
            <v>0</v>
          </cell>
          <cell r="DL1402">
            <v>0</v>
          </cell>
          <cell r="DM1402">
            <v>0</v>
          </cell>
          <cell r="DN1402">
            <v>0</v>
          </cell>
          <cell r="DO1402">
            <v>0</v>
          </cell>
          <cell r="DP1402">
            <v>0</v>
          </cell>
          <cell r="DQ1402">
            <v>0</v>
          </cell>
          <cell r="DR1402">
            <v>0</v>
          </cell>
          <cell r="DS1402">
            <v>0</v>
          </cell>
          <cell r="DT1402">
            <v>0</v>
          </cell>
          <cell r="DU1402">
            <v>0</v>
          </cell>
          <cell r="DV1402">
            <v>0</v>
          </cell>
          <cell r="DW1402">
            <v>0</v>
          </cell>
          <cell r="DX1402">
            <v>0</v>
          </cell>
          <cell r="DY1402">
            <v>0</v>
          </cell>
          <cell r="DZ1402">
            <v>0</v>
          </cell>
          <cell r="EA1402">
            <v>0</v>
          </cell>
          <cell r="EB1402">
            <v>0</v>
          </cell>
          <cell r="EC1402">
            <v>0</v>
          </cell>
          <cell r="ED1402">
            <v>0</v>
          </cell>
          <cell r="EE1402">
            <v>0</v>
          </cell>
          <cell r="EF1402">
            <v>0</v>
          </cell>
          <cell r="EG1402">
            <v>0</v>
          </cell>
          <cell r="EH1402">
            <v>0</v>
          </cell>
          <cell r="EI1402">
            <v>0</v>
          </cell>
          <cell r="EJ1402">
            <v>0</v>
          </cell>
          <cell r="EK1402">
            <v>0</v>
          </cell>
          <cell r="EL1402">
            <v>0</v>
          </cell>
          <cell r="EM1402">
            <v>0</v>
          </cell>
          <cell r="EN1402">
            <v>0</v>
          </cell>
          <cell r="EO1402">
            <v>0</v>
          </cell>
          <cell r="EP1402">
            <v>0</v>
          </cell>
          <cell r="EQ1402">
            <v>0</v>
          </cell>
          <cell r="ER1402">
            <v>0</v>
          </cell>
          <cell r="ES1402">
            <v>0</v>
          </cell>
          <cell r="ET1402">
            <v>0</v>
          </cell>
          <cell r="EU1402">
            <v>0</v>
          </cell>
          <cell r="EV1402">
            <v>0</v>
          </cell>
          <cell r="EW1402">
            <v>0</v>
          </cell>
          <cell r="EX1402">
            <v>0</v>
          </cell>
          <cell r="EY1402">
            <v>0</v>
          </cell>
          <cell r="EZ1402">
            <v>0</v>
          </cell>
          <cell r="FA1402">
            <v>0</v>
          </cell>
          <cell r="FB1402">
            <v>0</v>
          </cell>
          <cell r="FC1402">
            <v>0</v>
          </cell>
          <cell r="FD1402">
            <v>0</v>
          </cell>
          <cell r="FE1402">
            <v>0</v>
          </cell>
          <cell r="FF1402">
            <v>0</v>
          </cell>
          <cell r="FG1402">
            <v>0</v>
          </cell>
          <cell r="FH1402">
            <v>0</v>
          </cell>
          <cell r="FI1402">
            <v>0</v>
          </cell>
          <cell r="FJ1402">
            <v>0</v>
          </cell>
          <cell r="FK1402">
            <v>0</v>
          </cell>
          <cell r="FL1402">
            <v>0</v>
          </cell>
          <cell r="FM1402">
            <v>0</v>
          </cell>
          <cell r="FN1402">
            <v>0</v>
          </cell>
          <cell r="FO1402">
            <v>0</v>
          </cell>
          <cell r="FP1402">
            <v>0</v>
          </cell>
          <cell r="FQ1402">
            <v>0</v>
          </cell>
          <cell r="FR1402">
            <v>0</v>
          </cell>
          <cell r="FS1402">
            <v>0</v>
          </cell>
          <cell r="FT1402">
            <v>0</v>
          </cell>
          <cell r="FU1402">
            <v>0</v>
          </cell>
          <cell r="FV1402">
            <v>0</v>
          </cell>
          <cell r="FW1402">
            <v>0</v>
          </cell>
          <cell r="FX1402">
            <v>0</v>
          </cell>
          <cell r="FY1402">
            <v>0</v>
          </cell>
          <cell r="FZ1402">
            <v>0</v>
          </cell>
          <cell r="GA1402">
            <v>0</v>
          </cell>
          <cell r="GB1402">
            <v>0</v>
          </cell>
          <cell r="GC1402">
            <v>0</v>
          </cell>
          <cell r="GD1402">
            <v>0</v>
          </cell>
          <cell r="GE1402">
            <v>0</v>
          </cell>
          <cell r="GF1402">
            <v>0</v>
          </cell>
          <cell r="GG1402">
            <v>0</v>
          </cell>
          <cell r="GH1402">
            <v>0</v>
          </cell>
          <cell r="GI1402">
            <v>0</v>
          </cell>
          <cell r="GJ1402">
            <v>0</v>
          </cell>
          <cell r="GK1402">
            <v>0</v>
          </cell>
          <cell r="GL1402">
            <v>0</v>
          </cell>
          <cell r="GM1402">
            <v>0</v>
          </cell>
          <cell r="GN1402">
            <v>0</v>
          </cell>
          <cell r="GO1402">
            <v>0</v>
          </cell>
          <cell r="GP1402">
            <v>0</v>
          </cell>
          <cell r="GQ1402">
            <v>0</v>
          </cell>
          <cell r="GR1402">
            <v>0</v>
          </cell>
          <cell r="GS1402">
            <v>0</v>
          </cell>
          <cell r="GT1402">
            <v>0</v>
          </cell>
          <cell r="GU1402">
            <v>0</v>
          </cell>
          <cell r="GV1402">
            <v>0</v>
          </cell>
          <cell r="GW1402">
            <v>0</v>
          </cell>
          <cell r="GX1402">
            <v>0</v>
          </cell>
          <cell r="GY1402">
            <v>0</v>
          </cell>
          <cell r="GZ1402">
            <v>0</v>
          </cell>
          <cell r="HA1402">
            <v>0</v>
          </cell>
          <cell r="HB1402">
            <v>0</v>
          </cell>
          <cell r="HC1402">
            <v>0</v>
          </cell>
          <cell r="HD1402">
            <v>0</v>
          </cell>
          <cell r="HE1402">
            <v>0</v>
          </cell>
          <cell r="HF1402">
            <v>0</v>
          </cell>
          <cell r="HG1402">
            <v>0</v>
          </cell>
          <cell r="HH1402">
            <v>0</v>
          </cell>
          <cell r="HI1402">
            <v>0</v>
          </cell>
          <cell r="HJ1402">
            <v>0</v>
          </cell>
          <cell r="HK1402">
            <v>0</v>
          </cell>
          <cell r="HL1402">
            <v>0</v>
          </cell>
          <cell r="HM1402">
            <v>0</v>
          </cell>
          <cell r="HN1402">
            <v>0</v>
          </cell>
          <cell r="HO1402">
            <v>0</v>
          </cell>
          <cell r="HP1402">
            <v>0</v>
          </cell>
          <cell r="HQ1402">
            <v>0</v>
          </cell>
          <cell r="HR1402">
            <v>0</v>
          </cell>
          <cell r="HS1402">
            <v>0</v>
          </cell>
          <cell r="HT1402">
            <v>0</v>
          </cell>
          <cell r="HU1402">
            <v>0</v>
          </cell>
          <cell r="HV1402">
            <v>0</v>
          </cell>
          <cell r="HW1402">
            <v>0</v>
          </cell>
          <cell r="HX1402">
            <v>0</v>
          </cell>
          <cell r="HY1402">
            <v>0</v>
          </cell>
          <cell r="HZ1402">
            <v>0</v>
          </cell>
          <cell r="IA1402">
            <v>0</v>
          </cell>
          <cell r="IB1402">
            <v>0</v>
          </cell>
          <cell r="IC1402">
            <v>0</v>
          </cell>
          <cell r="ID1402">
            <v>0</v>
          </cell>
          <cell r="IE1402">
            <v>0</v>
          </cell>
          <cell r="IF1402">
            <v>0</v>
          </cell>
          <cell r="IG1402">
            <v>0</v>
          </cell>
          <cell r="IH1402">
            <v>0</v>
          </cell>
          <cell r="II1402">
            <v>0</v>
          </cell>
          <cell r="IJ1402">
            <v>0</v>
          </cell>
          <cell r="IK1402">
            <v>0</v>
          </cell>
          <cell r="IL1402">
            <v>0</v>
          </cell>
          <cell r="IM1402">
            <v>0</v>
          </cell>
          <cell r="IN1402">
            <v>0</v>
          </cell>
          <cell r="IO1402">
            <v>0</v>
          </cell>
          <cell r="IP1402">
            <v>0</v>
          </cell>
          <cell r="IQ1402">
            <v>0</v>
          </cell>
          <cell r="IR1402">
            <v>0</v>
          </cell>
          <cell r="IS1402">
            <v>0</v>
          </cell>
          <cell r="IT1402">
            <v>0</v>
          </cell>
          <cell r="IU1402">
            <v>0</v>
          </cell>
          <cell r="IV1402">
            <v>0</v>
          </cell>
          <cell r="IW1402">
            <v>0</v>
          </cell>
          <cell r="IX1402">
            <v>0</v>
          </cell>
          <cell r="IY1402">
            <v>0</v>
          </cell>
          <cell r="IZ1402">
            <v>0</v>
          </cell>
          <cell r="JA1402">
            <v>0</v>
          </cell>
          <cell r="JB1402">
            <v>0</v>
          </cell>
          <cell r="JC1402">
            <v>0</v>
          </cell>
          <cell r="JD1402">
            <v>0</v>
          </cell>
          <cell r="JE1402">
            <v>0</v>
          </cell>
          <cell r="JF1402">
            <v>0</v>
          </cell>
          <cell r="JG1402">
            <v>0</v>
          </cell>
          <cell r="JH1402">
            <v>0</v>
          </cell>
          <cell r="JI1402">
            <v>0</v>
          </cell>
          <cell r="JJ1402">
            <v>0</v>
          </cell>
          <cell r="JK1402">
            <v>0</v>
          </cell>
          <cell r="JL1402">
            <v>0</v>
          </cell>
          <cell r="JM1402">
            <v>0</v>
          </cell>
          <cell r="JN1402">
            <v>0</v>
          </cell>
          <cell r="JO1402">
            <v>0</v>
          </cell>
          <cell r="JP1402">
            <v>0</v>
          </cell>
          <cell r="JQ1402">
            <v>0</v>
          </cell>
        </row>
        <row r="1403">
          <cell r="D1403" t="str">
            <v>HY_.EX.WSF._.SME.Stairs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  <cell r="BG1403">
            <v>0</v>
          </cell>
          <cell r="BH1403">
            <v>0</v>
          </cell>
          <cell r="BI1403">
            <v>0</v>
          </cell>
          <cell r="BJ1403">
            <v>0</v>
          </cell>
          <cell r="BK1403">
            <v>0</v>
          </cell>
          <cell r="BL1403">
            <v>0</v>
          </cell>
          <cell r="BM1403">
            <v>0</v>
          </cell>
          <cell r="BN1403">
            <v>0</v>
          </cell>
          <cell r="BO1403">
            <v>0</v>
          </cell>
          <cell r="BP1403">
            <v>0</v>
          </cell>
          <cell r="BQ1403">
            <v>0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0</v>
          </cell>
          <cell r="BW1403">
            <v>0</v>
          </cell>
          <cell r="BX1403">
            <v>0</v>
          </cell>
          <cell r="BY1403">
            <v>0</v>
          </cell>
          <cell r="BZ1403">
            <v>0</v>
          </cell>
          <cell r="CA1403">
            <v>0</v>
          </cell>
          <cell r="CB1403">
            <v>0</v>
          </cell>
          <cell r="CC1403">
            <v>0</v>
          </cell>
          <cell r="CD1403">
            <v>0</v>
          </cell>
          <cell r="CE1403">
            <v>0</v>
          </cell>
          <cell r="CF1403">
            <v>0</v>
          </cell>
          <cell r="CG1403">
            <v>0</v>
          </cell>
          <cell r="CH1403">
            <v>0</v>
          </cell>
          <cell r="CI1403">
            <v>0</v>
          </cell>
          <cell r="CJ1403">
            <v>0</v>
          </cell>
          <cell r="CK1403">
            <v>0</v>
          </cell>
          <cell r="CL1403">
            <v>0</v>
          </cell>
          <cell r="CM1403">
            <v>0</v>
          </cell>
          <cell r="CN1403">
            <v>0</v>
          </cell>
          <cell r="CO1403">
            <v>0</v>
          </cell>
          <cell r="CP1403">
            <v>0</v>
          </cell>
          <cell r="CQ1403">
            <v>0</v>
          </cell>
          <cell r="CR1403">
            <v>0</v>
          </cell>
          <cell r="CS1403">
            <v>0</v>
          </cell>
          <cell r="CT1403">
            <v>0</v>
          </cell>
          <cell r="CU1403">
            <v>0</v>
          </cell>
          <cell r="CV1403">
            <v>0</v>
          </cell>
          <cell r="CW1403">
            <v>0</v>
          </cell>
          <cell r="CX1403">
            <v>0</v>
          </cell>
          <cell r="CY1403">
            <v>0</v>
          </cell>
          <cell r="CZ1403">
            <v>0</v>
          </cell>
          <cell r="DA1403">
            <v>0</v>
          </cell>
          <cell r="DB1403">
            <v>0</v>
          </cell>
          <cell r="DC1403">
            <v>0</v>
          </cell>
          <cell r="DD1403">
            <v>0</v>
          </cell>
          <cell r="DE1403">
            <v>0</v>
          </cell>
          <cell r="DF1403">
            <v>0</v>
          </cell>
          <cell r="DG1403">
            <v>0</v>
          </cell>
          <cell r="DH1403">
            <v>0</v>
          </cell>
          <cell r="DI1403">
            <v>0</v>
          </cell>
          <cell r="DJ1403">
            <v>0</v>
          </cell>
          <cell r="DK1403">
            <v>0</v>
          </cell>
          <cell r="DL1403">
            <v>0</v>
          </cell>
          <cell r="DM1403">
            <v>0</v>
          </cell>
          <cell r="DN1403">
            <v>0</v>
          </cell>
          <cell r="DO1403">
            <v>0</v>
          </cell>
          <cell r="DP1403">
            <v>0</v>
          </cell>
          <cell r="DQ1403">
            <v>0</v>
          </cell>
          <cell r="DR1403">
            <v>0</v>
          </cell>
          <cell r="DS1403">
            <v>0</v>
          </cell>
          <cell r="DT1403">
            <v>0</v>
          </cell>
          <cell r="DU1403">
            <v>0</v>
          </cell>
          <cell r="DV1403">
            <v>0</v>
          </cell>
          <cell r="DW1403">
            <v>0</v>
          </cell>
          <cell r="DX1403">
            <v>0</v>
          </cell>
          <cell r="DY1403">
            <v>0</v>
          </cell>
          <cell r="DZ1403">
            <v>0</v>
          </cell>
          <cell r="EA1403">
            <v>0</v>
          </cell>
          <cell r="EB1403">
            <v>0</v>
          </cell>
          <cell r="EC1403">
            <v>0</v>
          </cell>
          <cell r="ED1403">
            <v>0</v>
          </cell>
          <cell r="EE1403">
            <v>0</v>
          </cell>
          <cell r="EF1403">
            <v>0</v>
          </cell>
          <cell r="EG1403">
            <v>0</v>
          </cell>
          <cell r="EH1403">
            <v>0</v>
          </cell>
          <cell r="EI1403">
            <v>0</v>
          </cell>
          <cell r="EJ1403">
            <v>0</v>
          </cell>
          <cell r="EK1403">
            <v>0</v>
          </cell>
          <cell r="EL1403">
            <v>0</v>
          </cell>
          <cell r="EM1403">
            <v>0</v>
          </cell>
          <cell r="EN1403">
            <v>0</v>
          </cell>
          <cell r="EO1403">
            <v>0</v>
          </cell>
          <cell r="EP1403">
            <v>0</v>
          </cell>
          <cell r="EQ1403">
            <v>0</v>
          </cell>
          <cell r="ER1403">
            <v>0</v>
          </cell>
          <cell r="ES1403">
            <v>0</v>
          </cell>
          <cell r="ET1403">
            <v>0</v>
          </cell>
          <cell r="EU1403">
            <v>0</v>
          </cell>
          <cell r="EV1403">
            <v>0</v>
          </cell>
          <cell r="EW1403">
            <v>0</v>
          </cell>
          <cell r="EX1403">
            <v>0</v>
          </cell>
          <cell r="EY1403">
            <v>0</v>
          </cell>
          <cell r="EZ1403">
            <v>0</v>
          </cell>
          <cell r="FA1403">
            <v>0</v>
          </cell>
          <cell r="FB1403">
            <v>0</v>
          </cell>
          <cell r="FC1403">
            <v>0</v>
          </cell>
          <cell r="FD1403">
            <v>0</v>
          </cell>
          <cell r="FE1403">
            <v>0</v>
          </cell>
          <cell r="FF1403">
            <v>0</v>
          </cell>
          <cell r="FG1403">
            <v>0</v>
          </cell>
          <cell r="FH1403">
            <v>0</v>
          </cell>
          <cell r="FI1403">
            <v>0</v>
          </cell>
          <cell r="FJ1403">
            <v>0</v>
          </cell>
          <cell r="FK1403">
            <v>0</v>
          </cell>
          <cell r="FL1403">
            <v>0</v>
          </cell>
          <cell r="FM1403">
            <v>0</v>
          </cell>
          <cell r="FN1403">
            <v>0</v>
          </cell>
          <cell r="FO1403">
            <v>0</v>
          </cell>
          <cell r="FP1403">
            <v>0</v>
          </cell>
          <cell r="FQ1403">
            <v>0</v>
          </cell>
          <cell r="FR1403">
            <v>0</v>
          </cell>
          <cell r="FS1403">
            <v>0</v>
          </cell>
          <cell r="FT1403">
            <v>0</v>
          </cell>
          <cell r="FU1403">
            <v>0</v>
          </cell>
          <cell r="FV1403">
            <v>0</v>
          </cell>
          <cell r="FW1403">
            <v>0</v>
          </cell>
          <cell r="FX1403">
            <v>0</v>
          </cell>
          <cell r="FY1403">
            <v>0</v>
          </cell>
          <cell r="FZ1403">
            <v>0</v>
          </cell>
          <cell r="GA1403">
            <v>0</v>
          </cell>
          <cell r="GB1403">
            <v>0</v>
          </cell>
          <cell r="GC1403">
            <v>0</v>
          </cell>
          <cell r="GD1403">
            <v>0</v>
          </cell>
          <cell r="GE1403">
            <v>0</v>
          </cell>
          <cell r="GF1403">
            <v>0</v>
          </cell>
          <cell r="GG1403">
            <v>0</v>
          </cell>
          <cell r="GH1403">
            <v>0</v>
          </cell>
          <cell r="GI1403">
            <v>0</v>
          </cell>
          <cell r="GJ1403">
            <v>0</v>
          </cell>
          <cell r="GK1403">
            <v>0</v>
          </cell>
          <cell r="GL1403">
            <v>0</v>
          </cell>
          <cell r="GM1403">
            <v>0</v>
          </cell>
          <cell r="GN1403">
            <v>0</v>
          </cell>
          <cell r="GO1403">
            <v>0</v>
          </cell>
          <cell r="GP1403">
            <v>0</v>
          </cell>
          <cell r="GQ1403">
            <v>0</v>
          </cell>
          <cell r="GR1403">
            <v>0</v>
          </cell>
          <cell r="GS1403">
            <v>0</v>
          </cell>
          <cell r="GT1403">
            <v>0</v>
          </cell>
          <cell r="GU1403">
            <v>0</v>
          </cell>
          <cell r="GV1403">
            <v>0</v>
          </cell>
          <cell r="GW1403">
            <v>0</v>
          </cell>
          <cell r="GX1403">
            <v>0</v>
          </cell>
          <cell r="GY1403">
            <v>0</v>
          </cell>
          <cell r="GZ1403">
            <v>0</v>
          </cell>
          <cell r="HA1403">
            <v>0</v>
          </cell>
          <cell r="HB1403">
            <v>0</v>
          </cell>
          <cell r="HC1403">
            <v>0</v>
          </cell>
          <cell r="HD1403">
            <v>0</v>
          </cell>
          <cell r="HE1403">
            <v>0</v>
          </cell>
          <cell r="HF1403">
            <v>0</v>
          </cell>
          <cell r="HG1403">
            <v>0</v>
          </cell>
          <cell r="HH1403">
            <v>0</v>
          </cell>
          <cell r="HI1403">
            <v>0</v>
          </cell>
          <cell r="HJ1403">
            <v>0</v>
          </cell>
          <cell r="HK1403">
            <v>0</v>
          </cell>
          <cell r="HL1403">
            <v>0</v>
          </cell>
          <cell r="HM1403">
            <v>0</v>
          </cell>
          <cell r="HN1403">
            <v>0</v>
          </cell>
          <cell r="HO1403">
            <v>0</v>
          </cell>
          <cell r="HP1403">
            <v>0</v>
          </cell>
          <cell r="HQ1403">
            <v>0</v>
          </cell>
          <cell r="HR1403">
            <v>0</v>
          </cell>
          <cell r="HS1403">
            <v>0</v>
          </cell>
          <cell r="HT1403">
            <v>0</v>
          </cell>
          <cell r="HU1403">
            <v>0</v>
          </cell>
          <cell r="HV1403">
            <v>0</v>
          </cell>
          <cell r="HW1403">
            <v>0</v>
          </cell>
          <cell r="HX1403">
            <v>0</v>
          </cell>
          <cell r="HY1403">
            <v>0</v>
          </cell>
          <cell r="HZ1403">
            <v>0</v>
          </cell>
          <cell r="IA1403">
            <v>0</v>
          </cell>
          <cell r="IB1403">
            <v>0</v>
          </cell>
          <cell r="IC1403">
            <v>0</v>
          </cell>
          <cell r="ID1403">
            <v>0</v>
          </cell>
          <cell r="IE1403">
            <v>0</v>
          </cell>
          <cell r="IF1403">
            <v>0</v>
          </cell>
          <cell r="IG1403">
            <v>0</v>
          </cell>
          <cell r="IH1403">
            <v>0</v>
          </cell>
          <cell r="II1403">
            <v>0</v>
          </cell>
          <cell r="IJ1403">
            <v>0</v>
          </cell>
          <cell r="IK1403">
            <v>0</v>
          </cell>
          <cell r="IL1403">
            <v>0</v>
          </cell>
          <cell r="IM1403">
            <v>0</v>
          </cell>
          <cell r="IN1403">
            <v>0</v>
          </cell>
          <cell r="IO1403">
            <v>0</v>
          </cell>
          <cell r="IP1403">
            <v>0</v>
          </cell>
          <cell r="IQ1403">
            <v>0</v>
          </cell>
          <cell r="IR1403">
            <v>0</v>
          </cell>
          <cell r="IS1403">
            <v>0</v>
          </cell>
          <cell r="IT1403">
            <v>0</v>
          </cell>
          <cell r="IU1403">
            <v>0</v>
          </cell>
          <cell r="IV1403">
            <v>0</v>
          </cell>
          <cell r="IW1403">
            <v>0</v>
          </cell>
          <cell r="IX1403">
            <v>0</v>
          </cell>
          <cell r="IY1403">
            <v>0</v>
          </cell>
          <cell r="IZ1403">
            <v>0</v>
          </cell>
          <cell r="JA1403">
            <v>0</v>
          </cell>
          <cell r="JB1403">
            <v>0</v>
          </cell>
          <cell r="JC1403">
            <v>0</v>
          </cell>
          <cell r="JD1403">
            <v>0</v>
          </cell>
          <cell r="JE1403">
            <v>0</v>
          </cell>
          <cell r="JF1403">
            <v>0</v>
          </cell>
          <cell r="JG1403">
            <v>0</v>
          </cell>
          <cell r="JH1403">
            <v>0</v>
          </cell>
          <cell r="JI1403">
            <v>0</v>
          </cell>
          <cell r="JJ1403">
            <v>0</v>
          </cell>
          <cell r="JK1403">
            <v>0</v>
          </cell>
          <cell r="JL1403">
            <v>0</v>
          </cell>
          <cell r="JM1403">
            <v>0</v>
          </cell>
          <cell r="JN1403">
            <v>0</v>
          </cell>
          <cell r="JO1403">
            <v>0</v>
          </cell>
          <cell r="JP1403">
            <v>0</v>
          </cell>
          <cell r="JQ1403">
            <v>0</v>
          </cell>
        </row>
        <row r="1404">
          <cell r="D1404" t="str">
            <v>HY_.EX.WSF._.SME.Weber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G1404">
            <v>0</v>
          </cell>
          <cell r="BH1404">
            <v>0</v>
          </cell>
          <cell r="BI1404">
            <v>0</v>
          </cell>
          <cell r="BJ1404">
            <v>0</v>
          </cell>
          <cell r="BK1404">
            <v>0</v>
          </cell>
          <cell r="BL1404">
            <v>0</v>
          </cell>
          <cell r="BM1404">
            <v>0</v>
          </cell>
          <cell r="BN1404">
            <v>0</v>
          </cell>
          <cell r="BO1404">
            <v>0</v>
          </cell>
          <cell r="BP1404">
            <v>0</v>
          </cell>
          <cell r="BQ1404">
            <v>0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0</v>
          </cell>
          <cell r="BW1404">
            <v>0</v>
          </cell>
          <cell r="BX1404">
            <v>0</v>
          </cell>
          <cell r="BY1404">
            <v>0</v>
          </cell>
          <cell r="BZ1404">
            <v>0</v>
          </cell>
          <cell r="CA1404">
            <v>0</v>
          </cell>
          <cell r="CB1404">
            <v>0</v>
          </cell>
          <cell r="CC1404">
            <v>0</v>
          </cell>
          <cell r="CD1404">
            <v>0</v>
          </cell>
          <cell r="CE1404">
            <v>0</v>
          </cell>
          <cell r="CF1404">
            <v>0</v>
          </cell>
          <cell r="CG1404">
            <v>0</v>
          </cell>
          <cell r="CH1404">
            <v>0</v>
          </cell>
          <cell r="CI1404">
            <v>0</v>
          </cell>
          <cell r="CJ1404">
            <v>0</v>
          </cell>
          <cell r="CK1404">
            <v>0</v>
          </cell>
          <cell r="CL1404">
            <v>0</v>
          </cell>
          <cell r="CM1404">
            <v>0</v>
          </cell>
          <cell r="CN1404">
            <v>0</v>
          </cell>
          <cell r="CO1404">
            <v>0</v>
          </cell>
          <cell r="CP1404">
            <v>0</v>
          </cell>
          <cell r="CQ1404">
            <v>0</v>
          </cell>
          <cell r="CR1404">
            <v>0</v>
          </cell>
          <cell r="CS1404">
            <v>0</v>
          </cell>
          <cell r="CT1404">
            <v>0</v>
          </cell>
          <cell r="CU1404">
            <v>0</v>
          </cell>
          <cell r="CV1404">
            <v>0</v>
          </cell>
          <cell r="CW1404">
            <v>0</v>
          </cell>
          <cell r="CX1404">
            <v>0</v>
          </cell>
          <cell r="CY1404">
            <v>0</v>
          </cell>
          <cell r="CZ1404">
            <v>0</v>
          </cell>
          <cell r="DA1404">
            <v>0</v>
          </cell>
          <cell r="DB1404">
            <v>0</v>
          </cell>
          <cell r="DC1404">
            <v>0</v>
          </cell>
          <cell r="DD1404">
            <v>0</v>
          </cell>
          <cell r="DE1404">
            <v>0</v>
          </cell>
          <cell r="DF1404">
            <v>0</v>
          </cell>
          <cell r="DG1404">
            <v>0</v>
          </cell>
          <cell r="DH1404">
            <v>0</v>
          </cell>
          <cell r="DI1404">
            <v>0</v>
          </cell>
          <cell r="DJ1404">
            <v>0</v>
          </cell>
          <cell r="DK1404">
            <v>0</v>
          </cell>
          <cell r="DL1404">
            <v>0</v>
          </cell>
          <cell r="DM1404">
            <v>0</v>
          </cell>
          <cell r="DN1404">
            <v>0</v>
          </cell>
          <cell r="DO1404">
            <v>0</v>
          </cell>
          <cell r="DP1404">
            <v>0</v>
          </cell>
          <cell r="DQ1404">
            <v>0</v>
          </cell>
          <cell r="DR1404">
            <v>0</v>
          </cell>
          <cell r="DS1404">
            <v>0</v>
          </cell>
          <cell r="DT1404">
            <v>0</v>
          </cell>
          <cell r="DU1404">
            <v>0</v>
          </cell>
          <cell r="DV1404">
            <v>0</v>
          </cell>
          <cell r="DW1404">
            <v>0</v>
          </cell>
          <cell r="DX1404">
            <v>0</v>
          </cell>
          <cell r="DY1404">
            <v>0</v>
          </cell>
          <cell r="DZ1404">
            <v>0</v>
          </cell>
          <cell r="EA1404">
            <v>0</v>
          </cell>
          <cell r="EB1404">
            <v>0</v>
          </cell>
          <cell r="EC1404">
            <v>0</v>
          </cell>
          <cell r="ED1404">
            <v>0</v>
          </cell>
          <cell r="EE1404">
            <v>0</v>
          </cell>
          <cell r="EF1404">
            <v>0</v>
          </cell>
          <cell r="EG1404">
            <v>0</v>
          </cell>
          <cell r="EH1404">
            <v>0</v>
          </cell>
          <cell r="EI1404">
            <v>0</v>
          </cell>
          <cell r="EJ1404">
            <v>0</v>
          </cell>
          <cell r="EK1404">
            <v>0</v>
          </cell>
          <cell r="EL1404">
            <v>0</v>
          </cell>
          <cell r="EM1404">
            <v>0</v>
          </cell>
          <cell r="EN1404">
            <v>0</v>
          </cell>
          <cell r="EO1404">
            <v>0</v>
          </cell>
          <cell r="EP1404">
            <v>0</v>
          </cell>
          <cell r="EQ1404">
            <v>0</v>
          </cell>
          <cell r="ER1404">
            <v>0</v>
          </cell>
          <cell r="ES1404">
            <v>0</v>
          </cell>
          <cell r="ET1404">
            <v>0</v>
          </cell>
          <cell r="EU1404">
            <v>0</v>
          </cell>
          <cell r="EV1404">
            <v>0</v>
          </cell>
          <cell r="EW1404">
            <v>0</v>
          </cell>
          <cell r="EX1404">
            <v>0</v>
          </cell>
          <cell r="EY1404">
            <v>0</v>
          </cell>
          <cell r="EZ1404">
            <v>0</v>
          </cell>
          <cell r="FA1404">
            <v>0</v>
          </cell>
          <cell r="FB1404">
            <v>0</v>
          </cell>
          <cell r="FC1404">
            <v>0</v>
          </cell>
          <cell r="FD1404">
            <v>0</v>
          </cell>
          <cell r="FE1404">
            <v>0</v>
          </cell>
          <cell r="FF1404">
            <v>0</v>
          </cell>
          <cell r="FG1404">
            <v>0</v>
          </cell>
          <cell r="FH1404">
            <v>0</v>
          </cell>
          <cell r="FI1404">
            <v>0</v>
          </cell>
          <cell r="FJ1404">
            <v>0</v>
          </cell>
          <cell r="FK1404">
            <v>0</v>
          </cell>
          <cell r="FL1404">
            <v>0</v>
          </cell>
          <cell r="FM1404">
            <v>0</v>
          </cell>
          <cell r="FN1404">
            <v>0</v>
          </cell>
          <cell r="FO1404">
            <v>0</v>
          </cell>
          <cell r="FP1404">
            <v>0</v>
          </cell>
          <cell r="FQ1404">
            <v>0</v>
          </cell>
          <cell r="FR1404">
            <v>0</v>
          </cell>
          <cell r="FS1404">
            <v>0</v>
          </cell>
          <cell r="FT1404">
            <v>0</v>
          </cell>
          <cell r="FU1404">
            <v>0</v>
          </cell>
          <cell r="FV1404">
            <v>0</v>
          </cell>
          <cell r="FW1404">
            <v>0</v>
          </cell>
          <cell r="FX1404">
            <v>0</v>
          </cell>
          <cell r="FY1404">
            <v>0</v>
          </cell>
          <cell r="FZ1404">
            <v>0</v>
          </cell>
          <cell r="GA1404">
            <v>0</v>
          </cell>
          <cell r="GB1404">
            <v>0</v>
          </cell>
          <cell r="GC1404">
            <v>0</v>
          </cell>
          <cell r="GD1404">
            <v>0</v>
          </cell>
          <cell r="GE1404">
            <v>0</v>
          </cell>
          <cell r="GF1404">
            <v>0</v>
          </cell>
          <cell r="GG1404">
            <v>0</v>
          </cell>
          <cell r="GH1404">
            <v>0</v>
          </cell>
          <cell r="GI1404">
            <v>0</v>
          </cell>
          <cell r="GJ1404">
            <v>0</v>
          </cell>
          <cell r="GK1404">
            <v>0</v>
          </cell>
          <cell r="GL1404">
            <v>0</v>
          </cell>
          <cell r="GM1404">
            <v>0</v>
          </cell>
          <cell r="GN1404">
            <v>0</v>
          </cell>
          <cell r="GO1404">
            <v>0</v>
          </cell>
          <cell r="GP1404">
            <v>0</v>
          </cell>
          <cell r="GQ1404">
            <v>0</v>
          </cell>
          <cell r="GR1404">
            <v>0</v>
          </cell>
          <cell r="GS1404">
            <v>0</v>
          </cell>
          <cell r="GT1404">
            <v>0</v>
          </cell>
          <cell r="GU1404">
            <v>0</v>
          </cell>
          <cell r="GV1404">
            <v>0</v>
          </cell>
          <cell r="GW1404">
            <v>0</v>
          </cell>
          <cell r="GX1404">
            <v>0</v>
          </cell>
          <cell r="GY1404">
            <v>0</v>
          </cell>
          <cell r="GZ1404">
            <v>0</v>
          </cell>
          <cell r="HA1404">
            <v>0</v>
          </cell>
          <cell r="HB1404">
            <v>0</v>
          </cell>
          <cell r="HC1404">
            <v>0</v>
          </cell>
          <cell r="HD1404">
            <v>0</v>
          </cell>
          <cell r="HE1404">
            <v>0</v>
          </cell>
          <cell r="HF1404">
            <v>0</v>
          </cell>
          <cell r="HG1404">
            <v>0</v>
          </cell>
          <cell r="HH1404">
            <v>0</v>
          </cell>
          <cell r="HI1404">
            <v>0</v>
          </cell>
          <cell r="HJ1404">
            <v>0</v>
          </cell>
          <cell r="HK1404">
            <v>0</v>
          </cell>
          <cell r="HL1404">
            <v>0</v>
          </cell>
          <cell r="HM1404">
            <v>0</v>
          </cell>
          <cell r="HN1404">
            <v>0</v>
          </cell>
          <cell r="HO1404">
            <v>0</v>
          </cell>
          <cell r="HP1404">
            <v>0</v>
          </cell>
          <cell r="HQ1404">
            <v>0</v>
          </cell>
          <cell r="HR1404">
            <v>0</v>
          </cell>
          <cell r="HS1404">
            <v>0</v>
          </cell>
          <cell r="HT1404">
            <v>0</v>
          </cell>
          <cell r="HU1404">
            <v>0</v>
          </cell>
          <cell r="HV1404">
            <v>0</v>
          </cell>
          <cell r="HW1404">
            <v>0</v>
          </cell>
          <cell r="HX1404">
            <v>0</v>
          </cell>
          <cell r="HY1404">
            <v>0</v>
          </cell>
          <cell r="HZ1404">
            <v>0</v>
          </cell>
          <cell r="IA1404">
            <v>0</v>
          </cell>
          <cell r="IB1404">
            <v>0</v>
          </cell>
          <cell r="IC1404">
            <v>0</v>
          </cell>
          <cell r="ID1404">
            <v>0</v>
          </cell>
          <cell r="IE1404">
            <v>0</v>
          </cell>
          <cell r="IF1404">
            <v>0</v>
          </cell>
          <cell r="IG1404">
            <v>0</v>
          </cell>
          <cell r="IH1404">
            <v>0</v>
          </cell>
          <cell r="II1404">
            <v>0</v>
          </cell>
          <cell r="IJ1404">
            <v>0</v>
          </cell>
          <cell r="IK1404">
            <v>0</v>
          </cell>
          <cell r="IL1404">
            <v>0</v>
          </cell>
          <cell r="IM1404">
            <v>0</v>
          </cell>
          <cell r="IN1404">
            <v>0</v>
          </cell>
          <cell r="IO1404">
            <v>0</v>
          </cell>
          <cell r="IP1404">
            <v>0</v>
          </cell>
          <cell r="IQ1404">
            <v>0</v>
          </cell>
          <cell r="IR1404">
            <v>0</v>
          </cell>
          <cell r="IS1404">
            <v>0</v>
          </cell>
          <cell r="IT1404">
            <v>0</v>
          </cell>
          <cell r="IU1404">
            <v>0</v>
          </cell>
          <cell r="IV1404">
            <v>0</v>
          </cell>
          <cell r="IW1404">
            <v>0</v>
          </cell>
          <cell r="IX1404">
            <v>0</v>
          </cell>
          <cell r="IY1404">
            <v>0</v>
          </cell>
          <cell r="IZ1404">
            <v>0</v>
          </cell>
          <cell r="JA1404">
            <v>0</v>
          </cell>
          <cell r="JB1404">
            <v>0</v>
          </cell>
          <cell r="JC1404">
            <v>0</v>
          </cell>
          <cell r="JD1404">
            <v>0</v>
          </cell>
          <cell r="JE1404">
            <v>0</v>
          </cell>
          <cell r="JF1404">
            <v>0</v>
          </cell>
          <cell r="JG1404">
            <v>0</v>
          </cell>
          <cell r="JH1404">
            <v>0</v>
          </cell>
          <cell r="JI1404">
            <v>0</v>
          </cell>
          <cell r="JJ1404">
            <v>0</v>
          </cell>
          <cell r="JK1404">
            <v>0</v>
          </cell>
          <cell r="JL1404">
            <v>0</v>
          </cell>
          <cell r="JM1404">
            <v>0</v>
          </cell>
          <cell r="JN1404">
            <v>0</v>
          </cell>
          <cell r="JO1404">
            <v>0</v>
          </cell>
          <cell r="JP1404">
            <v>0</v>
          </cell>
          <cell r="JQ1404">
            <v>0</v>
          </cell>
        </row>
        <row r="1405">
          <cell r="D1405" t="str">
            <v>HY_.PC.MDC._.___.Mid Columbia - Priest Rapids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G1405">
            <v>0</v>
          </cell>
          <cell r="BH1405">
            <v>0</v>
          </cell>
          <cell r="BI1405">
            <v>0</v>
          </cell>
          <cell r="BJ1405">
            <v>0</v>
          </cell>
          <cell r="BK1405">
            <v>0</v>
          </cell>
          <cell r="BL1405">
            <v>0</v>
          </cell>
          <cell r="BM1405">
            <v>0</v>
          </cell>
          <cell r="BN1405">
            <v>0</v>
          </cell>
          <cell r="BO1405">
            <v>0</v>
          </cell>
          <cell r="BP1405">
            <v>0</v>
          </cell>
          <cell r="BQ1405">
            <v>0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0</v>
          </cell>
          <cell r="BW1405">
            <v>0</v>
          </cell>
          <cell r="BX1405">
            <v>0</v>
          </cell>
          <cell r="BY1405">
            <v>0</v>
          </cell>
          <cell r="BZ1405">
            <v>0</v>
          </cell>
          <cell r="CA1405">
            <v>0</v>
          </cell>
          <cell r="CB1405">
            <v>0</v>
          </cell>
          <cell r="CC1405">
            <v>0</v>
          </cell>
          <cell r="CD1405">
            <v>0</v>
          </cell>
          <cell r="CE1405">
            <v>0</v>
          </cell>
          <cell r="CF1405">
            <v>0</v>
          </cell>
          <cell r="CG1405">
            <v>0</v>
          </cell>
          <cell r="CH1405">
            <v>0</v>
          </cell>
          <cell r="CI1405">
            <v>0</v>
          </cell>
          <cell r="CJ1405">
            <v>0</v>
          </cell>
          <cell r="CK1405">
            <v>0</v>
          </cell>
          <cell r="CL1405">
            <v>0</v>
          </cell>
          <cell r="CM1405">
            <v>0</v>
          </cell>
          <cell r="CN1405">
            <v>0</v>
          </cell>
          <cell r="CO1405">
            <v>0</v>
          </cell>
          <cell r="CP1405">
            <v>0</v>
          </cell>
          <cell r="CQ1405">
            <v>0</v>
          </cell>
          <cell r="CR1405">
            <v>0</v>
          </cell>
          <cell r="CS1405">
            <v>0</v>
          </cell>
          <cell r="CT1405">
            <v>0</v>
          </cell>
          <cell r="CU1405">
            <v>0</v>
          </cell>
          <cell r="CV1405">
            <v>0</v>
          </cell>
          <cell r="CW1405">
            <v>0</v>
          </cell>
          <cell r="CX1405">
            <v>0</v>
          </cell>
          <cell r="CY1405">
            <v>0</v>
          </cell>
          <cell r="CZ1405">
            <v>0</v>
          </cell>
          <cell r="DA1405">
            <v>0</v>
          </cell>
          <cell r="DB1405">
            <v>0</v>
          </cell>
          <cell r="DC1405">
            <v>0</v>
          </cell>
          <cell r="DD1405">
            <v>0</v>
          </cell>
          <cell r="DE1405">
            <v>0</v>
          </cell>
          <cell r="DF1405">
            <v>0</v>
          </cell>
          <cell r="DG1405">
            <v>0</v>
          </cell>
          <cell r="DH1405">
            <v>0</v>
          </cell>
          <cell r="DI1405">
            <v>0</v>
          </cell>
          <cell r="DJ1405">
            <v>0</v>
          </cell>
          <cell r="DK1405">
            <v>0</v>
          </cell>
          <cell r="DL1405">
            <v>0</v>
          </cell>
          <cell r="DM1405">
            <v>0</v>
          </cell>
          <cell r="DN1405">
            <v>0</v>
          </cell>
          <cell r="DO1405">
            <v>0</v>
          </cell>
          <cell r="DP1405">
            <v>0</v>
          </cell>
          <cell r="DQ1405">
            <v>0</v>
          </cell>
          <cell r="DR1405">
            <v>0</v>
          </cell>
          <cell r="DS1405">
            <v>0</v>
          </cell>
          <cell r="DT1405">
            <v>0</v>
          </cell>
          <cell r="DU1405">
            <v>0</v>
          </cell>
          <cell r="DV1405">
            <v>0</v>
          </cell>
          <cell r="DW1405">
            <v>0</v>
          </cell>
          <cell r="DX1405">
            <v>0</v>
          </cell>
          <cell r="DY1405">
            <v>0</v>
          </cell>
          <cell r="DZ1405">
            <v>0</v>
          </cell>
          <cell r="EA1405">
            <v>0</v>
          </cell>
          <cell r="EB1405">
            <v>0</v>
          </cell>
          <cell r="EC1405">
            <v>0</v>
          </cell>
          <cell r="ED1405">
            <v>0</v>
          </cell>
          <cell r="EE1405">
            <v>0</v>
          </cell>
          <cell r="EF1405">
            <v>0</v>
          </cell>
          <cell r="EG1405">
            <v>0</v>
          </cell>
          <cell r="EH1405">
            <v>0</v>
          </cell>
          <cell r="EI1405">
            <v>0</v>
          </cell>
          <cell r="EJ1405">
            <v>0</v>
          </cell>
          <cell r="EK1405">
            <v>0</v>
          </cell>
          <cell r="EL1405">
            <v>0</v>
          </cell>
          <cell r="EM1405">
            <v>0</v>
          </cell>
          <cell r="EN1405">
            <v>0</v>
          </cell>
          <cell r="EO1405">
            <v>0</v>
          </cell>
          <cell r="EP1405">
            <v>0</v>
          </cell>
          <cell r="EQ1405">
            <v>0</v>
          </cell>
          <cell r="ER1405">
            <v>0</v>
          </cell>
          <cell r="ES1405">
            <v>0</v>
          </cell>
          <cell r="ET1405">
            <v>0</v>
          </cell>
          <cell r="EU1405">
            <v>0</v>
          </cell>
          <cell r="EV1405">
            <v>0</v>
          </cell>
          <cell r="EW1405">
            <v>0</v>
          </cell>
          <cell r="EX1405">
            <v>0</v>
          </cell>
          <cell r="EY1405">
            <v>0</v>
          </cell>
          <cell r="EZ1405">
            <v>0</v>
          </cell>
          <cell r="FA1405">
            <v>0</v>
          </cell>
          <cell r="FB1405">
            <v>0</v>
          </cell>
          <cell r="FC1405">
            <v>0</v>
          </cell>
          <cell r="FD1405">
            <v>0</v>
          </cell>
          <cell r="FE1405">
            <v>0</v>
          </cell>
          <cell r="FF1405">
            <v>0</v>
          </cell>
          <cell r="FG1405">
            <v>0</v>
          </cell>
          <cell r="FH1405">
            <v>0</v>
          </cell>
          <cell r="FI1405">
            <v>0</v>
          </cell>
          <cell r="FJ1405">
            <v>0</v>
          </cell>
          <cell r="FK1405">
            <v>0</v>
          </cell>
          <cell r="FL1405">
            <v>0</v>
          </cell>
          <cell r="FM1405">
            <v>0</v>
          </cell>
          <cell r="FN1405">
            <v>0</v>
          </cell>
          <cell r="FO1405">
            <v>0</v>
          </cell>
          <cell r="FP1405">
            <v>0</v>
          </cell>
          <cell r="FQ1405">
            <v>0</v>
          </cell>
          <cell r="FR1405">
            <v>0</v>
          </cell>
          <cell r="FS1405">
            <v>0</v>
          </cell>
          <cell r="FT1405">
            <v>0</v>
          </cell>
          <cell r="FU1405">
            <v>0</v>
          </cell>
          <cell r="FV1405">
            <v>0</v>
          </cell>
          <cell r="FW1405">
            <v>0</v>
          </cell>
          <cell r="FX1405">
            <v>0</v>
          </cell>
          <cell r="FY1405">
            <v>0</v>
          </cell>
          <cell r="FZ1405">
            <v>0</v>
          </cell>
          <cell r="GA1405">
            <v>0</v>
          </cell>
          <cell r="GB1405">
            <v>0</v>
          </cell>
          <cell r="GC1405">
            <v>0</v>
          </cell>
          <cell r="GD1405">
            <v>0</v>
          </cell>
          <cell r="GE1405">
            <v>0</v>
          </cell>
          <cell r="GF1405">
            <v>0</v>
          </cell>
          <cell r="GG1405">
            <v>0</v>
          </cell>
          <cell r="GH1405">
            <v>0</v>
          </cell>
          <cell r="GI1405">
            <v>0</v>
          </cell>
          <cell r="GJ1405">
            <v>0</v>
          </cell>
          <cell r="GK1405">
            <v>0</v>
          </cell>
          <cell r="GL1405">
            <v>0</v>
          </cell>
          <cell r="GM1405">
            <v>0</v>
          </cell>
          <cell r="GN1405">
            <v>0</v>
          </cell>
          <cell r="GO1405">
            <v>0</v>
          </cell>
          <cell r="GP1405">
            <v>0</v>
          </cell>
          <cell r="GQ1405">
            <v>0</v>
          </cell>
          <cell r="GR1405">
            <v>0</v>
          </cell>
          <cell r="GS1405">
            <v>0</v>
          </cell>
          <cell r="GT1405">
            <v>0</v>
          </cell>
          <cell r="GU1405">
            <v>0</v>
          </cell>
          <cell r="GV1405">
            <v>0</v>
          </cell>
          <cell r="GW1405">
            <v>0</v>
          </cell>
          <cell r="GX1405">
            <v>0</v>
          </cell>
          <cell r="GY1405">
            <v>0</v>
          </cell>
          <cell r="GZ1405">
            <v>0</v>
          </cell>
          <cell r="HA1405">
            <v>0</v>
          </cell>
          <cell r="HB1405">
            <v>0</v>
          </cell>
          <cell r="HC1405">
            <v>0</v>
          </cell>
          <cell r="HD1405">
            <v>0</v>
          </cell>
          <cell r="HE1405">
            <v>0</v>
          </cell>
          <cell r="HF1405">
            <v>0</v>
          </cell>
          <cell r="HG1405">
            <v>0</v>
          </cell>
          <cell r="HH1405">
            <v>0</v>
          </cell>
          <cell r="HI1405">
            <v>0</v>
          </cell>
          <cell r="HJ1405">
            <v>0</v>
          </cell>
          <cell r="HK1405">
            <v>0</v>
          </cell>
          <cell r="HL1405">
            <v>0</v>
          </cell>
          <cell r="HM1405">
            <v>0</v>
          </cell>
          <cell r="HN1405">
            <v>0</v>
          </cell>
          <cell r="HO1405">
            <v>0</v>
          </cell>
          <cell r="HP1405">
            <v>0</v>
          </cell>
          <cell r="HQ1405">
            <v>0</v>
          </cell>
          <cell r="HR1405">
            <v>0</v>
          </cell>
          <cell r="HS1405">
            <v>0</v>
          </cell>
          <cell r="HT1405">
            <v>0</v>
          </cell>
          <cell r="HU1405">
            <v>0</v>
          </cell>
          <cell r="HV1405">
            <v>0</v>
          </cell>
          <cell r="HW1405">
            <v>0</v>
          </cell>
          <cell r="HX1405">
            <v>0</v>
          </cell>
          <cell r="HY1405">
            <v>0</v>
          </cell>
          <cell r="HZ1405">
            <v>0</v>
          </cell>
          <cell r="IA1405">
            <v>0</v>
          </cell>
          <cell r="IB1405">
            <v>0</v>
          </cell>
          <cell r="IC1405">
            <v>0</v>
          </cell>
          <cell r="ID1405">
            <v>0</v>
          </cell>
          <cell r="IE1405">
            <v>0</v>
          </cell>
          <cell r="IF1405">
            <v>0</v>
          </cell>
          <cell r="IG1405">
            <v>0</v>
          </cell>
          <cell r="IH1405">
            <v>0</v>
          </cell>
          <cell r="II1405">
            <v>0</v>
          </cell>
          <cell r="IJ1405">
            <v>0</v>
          </cell>
          <cell r="IK1405">
            <v>0</v>
          </cell>
          <cell r="IL1405">
            <v>0</v>
          </cell>
          <cell r="IM1405">
            <v>0</v>
          </cell>
          <cell r="IN1405">
            <v>0</v>
          </cell>
          <cell r="IO1405">
            <v>0</v>
          </cell>
          <cell r="IP1405">
            <v>0</v>
          </cell>
          <cell r="IQ1405">
            <v>0</v>
          </cell>
          <cell r="IR1405">
            <v>0</v>
          </cell>
          <cell r="IS1405">
            <v>0</v>
          </cell>
          <cell r="IT1405">
            <v>0</v>
          </cell>
          <cell r="IU1405">
            <v>0</v>
          </cell>
          <cell r="IV1405">
            <v>0</v>
          </cell>
          <cell r="IW1405">
            <v>0</v>
          </cell>
          <cell r="IX1405">
            <v>0</v>
          </cell>
          <cell r="IY1405">
            <v>0</v>
          </cell>
          <cell r="IZ1405">
            <v>0</v>
          </cell>
          <cell r="JA1405">
            <v>0</v>
          </cell>
          <cell r="JB1405">
            <v>0</v>
          </cell>
          <cell r="JC1405">
            <v>0</v>
          </cell>
          <cell r="JD1405">
            <v>0</v>
          </cell>
          <cell r="JE1405">
            <v>0</v>
          </cell>
          <cell r="JF1405">
            <v>0</v>
          </cell>
          <cell r="JG1405">
            <v>0</v>
          </cell>
          <cell r="JH1405">
            <v>0</v>
          </cell>
          <cell r="JI1405">
            <v>0</v>
          </cell>
          <cell r="JJ1405">
            <v>0</v>
          </cell>
          <cell r="JK1405">
            <v>0</v>
          </cell>
          <cell r="JL1405">
            <v>0</v>
          </cell>
          <cell r="JM1405">
            <v>0</v>
          </cell>
          <cell r="JN1405">
            <v>0</v>
          </cell>
          <cell r="JO1405">
            <v>0</v>
          </cell>
          <cell r="JP1405">
            <v>0</v>
          </cell>
          <cell r="JQ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>
            <v>0</v>
          </cell>
          <cell r="BQ1406">
            <v>0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0</v>
          </cell>
          <cell r="BW1406">
            <v>0</v>
          </cell>
          <cell r="BX1406">
            <v>0</v>
          </cell>
          <cell r="BY1406">
            <v>0</v>
          </cell>
          <cell r="BZ1406">
            <v>0</v>
          </cell>
          <cell r="CA1406">
            <v>0</v>
          </cell>
          <cell r="CB1406">
            <v>0</v>
          </cell>
          <cell r="CC1406">
            <v>0</v>
          </cell>
          <cell r="CD1406">
            <v>0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0</v>
          </cell>
          <cell r="CK1406">
            <v>0</v>
          </cell>
          <cell r="CL1406">
            <v>0</v>
          </cell>
          <cell r="CM1406">
            <v>0</v>
          </cell>
          <cell r="CN1406">
            <v>0</v>
          </cell>
          <cell r="CO1406">
            <v>0</v>
          </cell>
          <cell r="CP1406">
            <v>0</v>
          </cell>
          <cell r="CQ1406">
            <v>0</v>
          </cell>
          <cell r="CR1406">
            <v>0</v>
          </cell>
          <cell r="CS1406">
            <v>0</v>
          </cell>
          <cell r="CT1406">
            <v>0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0</v>
          </cell>
          <cell r="DA1406">
            <v>0</v>
          </cell>
          <cell r="DB1406">
            <v>0</v>
          </cell>
          <cell r="DC1406">
            <v>0</v>
          </cell>
          <cell r="DD1406">
            <v>0</v>
          </cell>
          <cell r="DE1406">
            <v>0</v>
          </cell>
          <cell r="DF1406">
            <v>0</v>
          </cell>
          <cell r="DG1406">
            <v>0</v>
          </cell>
          <cell r="DH1406">
            <v>0</v>
          </cell>
          <cell r="DI1406">
            <v>0</v>
          </cell>
          <cell r="DJ1406">
            <v>0</v>
          </cell>
          <cell r="DK1406">
            <v>0</v>
          </cell>
          <cell r="DL1406">
            <v>0</v>
          </cell>
          <cell r="DM1406">
            <v>0</v>
          </cell>
          <cell r="DN1406">
            <v>0</v>
          </cell>
          <cell r="DO1406">
            <v>0</v>
          </cell>
          <cell r="DP1406">
            <v>0</v>
          </cell>
          <cell r="DQ1406">
            <v>0</v>
          </cell>
          <cell r="DR1406">
            <v>0</v>
          </cell>
          <cell r="DS1406">
            <v>0</v>
          </cell>
          <cell r="DT1406">
            <v>0</v>
          </cell>
          <cell r="DU1406">
            <v>0</v>
          </cell>
          <cell r="DV1406">
            <v>0</v>
          </cell>
          <cell r="DW1406">
            <v>0</v>
          </cell>
          <cell r="DX1406">
            <v>0</v>
          </cell>
          <cell r="DY1406">
            <v>0</v>
          </cell>
          <cell r="DZ1406">
            <v>0</v>
          </cell>
          <cell r="EA1406">
            <v>0</v>
          </cell>
          <cell r="EB1406">
            <v>0</v>
          </cell>
          <cell r="EC1406">
            <v>0</v>
          </cell>
          <cell r="ED1406">
            <v>0</v>
          </cell>
          <cell r="EE1406">
            <v>0</v>
          </cell>
          <cell r="EF1406">
            <v>0</v>
          </cell>
          <cell r="EG1406">
            <v>0</v>
          </cell>
          <cell r="EH1406">
            <v>0</v>
          </cell>
          <cell r="EI1406">
            <v>0</v>
          </cell>
          <cell r="EJ1406">
            <v>0</v>
          </cell>
          <cell r="EK1406">
            <v>0</v>
          </cell>
          <cell r="EL1406">
            <v>0</v>
          </cell>
          <cell r="EM1406">
            <v>0</v>
          </cell>
          <cell r="EN1406">
            <v>0</v>
          </cell>
          <cell r="EO1406">
            <v>0</v>
          </cell>
          <cell r="EP1406">
            <v>0</v>
          </cell>
          <cell r="EQ1406">
            <v>0</v>
          </cell>
          <cell r="ER1406">
            <v>0</v>
          </cell>
          <cell r="ES1406">
            <v>0</v>
          </cell>
          <cell r="ET1406">
            <v>0</v>
          </cell>
          <cell r="EU1406">
            <v>0</v>
          </cell>
          <cell r="EV1406">
            <v>0</v>
          </cell>
          <cell r="EW1406">
            <v>0</v>
          </cell>
          <cell r="EX1406">
            <v>0</v>
          </cell>
          <cell r="EY1406">
            <v>0</v>
          </cell>
          <cell r="EZ1406">
            <v>0</v>
          </cell>
          <cell r="FA1406">
            <v>0</v>
          </cell>
          <cell r="FB1406">
            <v>0</v>
          </cell>
          <cell r="FC1406">
            <v>0</v>
          </cell>
          <cell r="FD1406">
            <v>0</v>
          </cell>
          <cell r="FE1406">
            <v>0</v>
          </cell>
          <cell r="FF1406">
            <v>0</v>
          </cell>
          <cell r="FG1406">
            <v>0</v>
          </cell>
          <cell r="FH1406">
            <v>0</v>
          </cell>
          <cell r="FI1406">
            <v>0</v>
          </cell>
          <cell r="FJ1406">
            <v>0</v>
          </cell>
          <cell r="FK1406">
            <v>0</v>
          </cell>
          <cell r="FL1406">
            <v>0</v>
          </cell>
          <cell r="FM1406">
            <v>0</v>
          </cell>
          <cell r="FN1406">
            <v>0</v>
          </cell>
          <cell r="FO1406">
            <v>0</v>
          </cell>
          <cell r="FP1406">
            <v>0</v>
          </cell>
          <cell r="FQ1406">
            <v>0</v>
          </cell>
          <cell r="FR1406">
            <v>0</v>
          </cell>
          <cell r="FS1406">
            <v>0</v>
          </cell>
          <cell r="FT1406">
            <v>0</v>
          </cell>
          <cell r="FU1406">
            <v>0</v>
          </cell>
          <cell r="FV1406">
            <v>0</v>
          </cell>
          <cell r="FW1406">
            <v>0</v>
          </cell>
          <cell r="FX1406">
            <v>0</v>
          </cell>
          <cell r="FY1406">
            <v>0</v>
          </cell>
          <cell r="FZ1406">
            <v>0</v>
          </cell>
          <cell r="GA1406">
            <v>0</v>
          </cell>
          <cell r="GB1406">
            <v>0</v>
          </cell>
          <cell r="GC1406">
            <v>0</v>
          </cell>
          <cell r="GD1406">
            <v>0</v>
          </cell>
          <cell r="GE1406">
            <v>0</v>
          </cell>
          <cell r="GF1406">
            <v>0</v>
          </cell>
          <cell r="GG1406">
            <v>0</v>
          </cell>
          <cell r="GH1406">
            <v>0</v>
          </cell>
          <cell r="GI1406">
            <v>0</v>
          </cell>
          <cell r="GJ1406">
            <v>0</v>
          </cell>
          <cell r="GK1406">
            <v>0</v>
          </cell>
          <cell r="GL1406">
            <v>0</v>
          </cell>
          <cell r="GM1406">
            <v>0</v>
          </cell>
          <cell r="GN1406">
            <v>0</v>
          </cell>
          <cell r="GO1406">
            <v>0</v>
          </cell>
          <cell r="GP1406">
            <v>0</v>
          </cell>
          <cell r="GQ1406">
            <v>0</v>
          </cell>
          <cell r="GR1406">
            <v>0</v>
          </cell>
          <cell r="GS1406">
            <v>0</v>
          </cell>
          <cell r="GT1406">
            <v>0</v>
          </cell>
          <cell r="GU1406">
            <v>0</v>
          </cell>
          <cell r="GV1406">
            <v>0</v>
          </cell>
          <cell r="GW1406">
            <v>0</v>
          </cell>
          <cell r="GX1406">
            <v>0</v>
          </cell>
          <cell r="GY1406">
            <v>0</v>
          </cell>
          <cell r="GZ1406">
            <v>0</v>
          </cell>
          <cell r="HA1406">
            <v>0</v>
          </cell>
          <cell r="HB1406">
            <v>0</v>
          </cell>
          <cell r="HC1406">
            <v>0</v>
          </cell>
          <cell r="HD1406">
            <v>0</v>
          </cell>
          <cell r="HE1406">
            <v>0</v>
          </cell>
          <cell r="HF1406">
            <v>0</v>
          </cell>
          <cell r="HG1406">
            <v>0</v>
          </cell>
          <cell r="HH1406">
            <v>0</v>
          </cell>
          <cell r="HI1406">
            <v>0</v>
          </cell>
          <cell r="HJ1406">
            <v>0</v>
          </cell>
          <cell r="HK1406">
            <v>0</v>
          </cell>
          <cell r="HL1406">
            <v>0</v>
          </cell>
          <cell r="HM1406">
            <v>0</v>
          </cell>
          <cell r="HN1406">
            <v>0</v>
          </cell>
          <cell r="HO1406">
            <v>0</v>
          </cell>
          <cell r="HP1406">
            <v>0</v>
          </cell>
          <cell r="HQ1406">
            <v>0</v>
          </cell>
          <cell r="HR1406">
            <v>0</v>
          </cell>
          <cell r="HS1406">
            <v>0</v>
          </cell>
          <cell r="HT1406">
            <v>0</v>
          </cell>
          <cell r="HU1406">
            <v>0</v>
          </cell>
          <cell r="HV1406">
            <v>0</v>
          </cell>
          <cell r="HW1406">
            <v>0</v>
          </cell>
          <cell r="HX1406">
            <v>0</v>
          </cell>
          <cell r="HY1406">
            <v>0</v>
          </cell>
          <cell r="HZ1406">
            <v>0</v>
          </cell>
          <cell r="IA1406">
            <v>0</v>
          </cell>
          <cell r="IB1406">
            <v>0</v>
          </cell>
          <cell r="IC1406">
            <v>0</v>
          </cell>
          <cell r="ID1406">
            <v>0</v>
          </cell>
          <cell r="IE1406">
            <v>0</v>
          </cell>
          <cell r="IF1406">
            <v>0</v>
          </cell>
          <cell r="IG1406">
            <v>0</v>
          </cell>
          <cell r="IH1406">
            <v>0</v>
          </cell>
          <cell r="II1406">
            <v>0</v>
          </cell>
          <cell r="IJ1406">
            <v>0</v>
          </cell>
          <cell r="IK1406">
            <v>0</v>
          </cell>
          <cell r="IL1406">
            <v>0</v>
          </cell>
          <cell r="IM1406">
            <v>0</v>
          </cell>
          <cell r="IN1406">
            <v>0</v>
          </cell>
          <cell r="IO1406">
            <v>0</v>
          </cell>
          <cell r="IP1406">
            <v>0</v>
          </cell>
          <cell r="IQ1406">
            <v>0</v>
          </cell>
          <cell r="IR1406">
            <v>0</v>
          </cell>
          <cell r="IS1406">
            <v>0</v>
          </cell>
          <cell r="IT1406">
            <v>0</v>
          </cell>
          <cell r="IU1406">
            <v>0</v>
          </cell>
          <cell r="IV1406">
            <v>0</v>
          </cell>
          <cell r="IW1406">
            <v>0</v>
          </cell>
          <cell r="IX1406">
            <v>0</v>
          </cell>
          <cell r="IY1406">
            <v>0</v>
          </cell>
          <cell r="IZ1406">
            <v>0</v>
          </cell>
          <cell r="JA1406">
            <v>0</v>
          </cell>
          <cell r="JB1406">
            <v>0</v>
          </cell>
          <cell r="JC1406">
            <v>0</v>
          </cell>
          <cell r="JD1406">
            <v>0</v>
          </cell>
          <cell r="JE1406">
            <v>0</v>
          </cell>
          <cell r="JF1406">
            <v>0</v>
          </cell>
          <cell r="JG1406">
            <v>0</v>
          </cell>
          <cell r="JH1406">
            <v>0</v>
          </cell>
          <cell r="JI1406">
            <v>0</v>
          </cell>
          <cell r="JJ1406">
            <v>0</v>
          </cell>
          <cell r="JK1406">
            <v>0</v>
          </cell>
          <cell r="JL1406">
            <v>0</v>
          </cell>
          <cell r="JM1406">
            <v>0</v>
          </cell>
          <cell r="JN1406">
            <v>0</v>
          </cell>
          <cell r="JO1406">
            <v>0</v>
          </cell>
          <cell r="JP1406">
            <v>0</v>
          </cell>
          <cell r="JQ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  <cell r="BJ1407">
            <v>0</v>
          </cell>
          <cell r="BK1407">
            <v>0</v>
          </cell>
          <cell r="BL1407">
            <v>0</v>
          </cell>
          <cell r="BM1407">
            <v>0</v>
          </cell>
          <cell r="BN1407">
            <v>0</v>
          </cell>
          <cell r="BO1407">
            <v>0</v>
          </cell>
          <cell r="BP1407">
            <v>0</v>
          </cell>
          <cell r="BQ1407">
            <v>0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0</v>
          </cell>
          <cell r="BW1407">
            <v>0</v>
          </cell>
          <cell r="BX1407">
            <v>0</v>
          </cell>
          <cell r="BY1407">
            <v>0</v>
          </cell>
          <cell r="BZ1407">
            <v>0</v>
          </cell>
          <cell r="CA1407">
            <v>0</v>
          </cell>
          <cell r="CB1407">
            <v>0</v>
          </cell>
          <cell r="CC1407">
            <v>0</v>
          </cell>
          <cell r="CD1407">
            <v>0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0</v>
          </cell>
          <cell r="CK1407">
            <v>0</v>
          </cell>
          <cell r="CL1407">
            <v>0</v>
          </cell>
          <cell r="CM1407">
            <v>0</v>
          </cell>
          <cell r="CN1407">
            <v>0</v>
          </cell>
          <cell r="CO1407">
            <v>0</v>
          </cell>
          <cell r="CP1407">
            <v>0</v>
          </cell>
          <cell r="CQ1407">
            <v>0</v>
          </cell>
          <cell r="CR1407">
            <v>0</v>
          </cell>
          <cell r="CS1407">
            <v>0</v>
          </cell>
          <cell r="CT1407">
            <v>0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0</v>
          </cell>
          <cell r="DA1407">
            <v>0</v>
          </cell>
          <cell r="DB1407">
            <v>0</v>
          </cell>
          <cell r="DC1407">
            <v>0</v>
          </cell>
          <cell r="DD1407">
            <v>0</v>
          </cell>
          <cell r="DE1407">
            <v>0</v>
          </cell>
          <cell r="DF1407">
            <v>0</v>
          </cell>
          <cell r="DG1407">
            <v>0</v>
          </cell>
          <cell r="DH1407">
            <v>0</v>
          </cell>
          <cell r="DI1407">
            <v>0</v>
          </cell>
          <cell r="DJ1407">
            <v>0</v>
          </cell>
          <cell r="DK1407">
            <v>0</v>
          </cell>
          <cell r="DL1407">
            <v>0</v>
          </cell>
          <cell r="DM1407">
            <v>0</v>
          </cell>
          <cell r="DN1407">
            <v>0</v>
          </cell>
          <cell r="DO1407">
            <v>0</v>
          </cell>
          <cell r="DP1407">
            <v>0</v>
          </cell>
          <cell r="DQ1407">
            <v>0</v>
          </cell>
          <cell r="DR1407">
            <v>0</v>
          </cell>
          <cell r="DS1407">
            <v>0</v>
          </cell>
          <cell r="DT1407">
            <v>0</v>
          </cell>
          <cell r="DU1407">
            <v>0</v>
          </cell>
          <cell r="DV1407">
            <v>0</v>
          </cell>
          <cell r="DW1407">
            <v>0</v>
          </cell>
          <cell r="DX1407">
            <v>0</v>
          </cell>
          <cell r="DY1407">
            <v>0</v>
          </cell>
          <cell r="DZ1407">
            <v>0</v>
          </cell>
          <cell r="EA1407">
            <v>0</v>
          </cell>
          <cell r="EB1407">
            <v>0</v>
          </cell>
          <cell r="EC1407">
            <v>0</v>
          </cell>
          <cell r="ED1407">
            <v>0</v>
          </cell>
          <cell r="EE1407">
            <v>0</v>
          </cell>
          <cell r="EF1407">
            <v>0</v>
          </cell>
          <cell r="EG1407">
            <v>0</v>
          </cell>
          <cell r="EH1407">
            <v>0</v>
          </cell>
          <cell r="EI1407">
            <v>0</v>
          </cell>
          <cell r="EJ1407">
            <v>0</v>
          </cell>
          <cell r="EK1407">
            <v>0</v>
          </cell>
          <cell r="EL1407">
            <v>0</v>
          </cell>
          <cell r="EM1407">
            <v>0</v>
          </cell>
          <cell r="EN1407">
            <v>0</v>
          </cell>
          <cell r="EO1407">
            <v>0</v>
          </cell>
          <cell r="EP1407">
            <v>0</v>
          </cell>
          <cell r="EQ1407">
            <v>0</v>
          </cell>
          <cell r="ER1407">
            <v>0</v>
          </cell>
          <cell r="ES1407">
            <v>0</v>
          </cell>
          <cell r="ET1407">
            <v>0</v>
          </cell>
          <cell r="EU1407">
            <v>0</v>
          </cell>
          <cell r="EV1407">
            <v>0</v>
          </cell>
          <cell r="EW1407">
            <v>0</v>
          </cell>
          <cell r="EX1407">
            <v>0</v>
          </cell>
          <cell r="EY1407">
            <v>0</v>
          </cell>
          <cell r="EZ1407">
            <v>0</v>
          </cell>
          <cell r="FA1407">
            <v>0</v>
          </cell>
          <cell r="FB1407">
            <v>0</v>
          </cell>
          <cell r="FC1407">
            <v>0</v>
          </cell>
          <cell r="FD1407">
            <v>0</v>
          </cell>
          <cell r="FE1407">
            <v>0</v>
          </cell>
          <cell r="FF1407">
            <v>0</v>
          </cell>
          <cell r="FG1407">
            <v>0</v>
          </cell>
          <cell r="FH1407">
            <v>0</v>
          </cell>
          <cell r="FI1407">
            <v>0</v>
          </cell>
          <cell r="FJ1407">
            <v>0</v>
          </cell>
          <cell r="FK1407">
            <v>0</v>
          </cell>
          <cell r="FL1407">
            <v>0</v>
          </cell>
          <cell r="FM1407">
            <v>0</v>
          </cell>
          <cell r="FN1407">
            <v>0</v>
          </cell>
          <cell r="FO1407">
            <v>0</v>
          </cell>
          <cell r="FP1407">
            <v>0</v>
          </cell>
          <cell r="FQ1407">
            <v>0</v>
          </cell>
          <cell r="FR1407">
            <v>0</v>
          </cell>
          <cell r="FS1407">
            <v>0</v>
          </cell>
          <cell r="FT1407">
            <v>0</v>
          </cell>
          <cell r="FU1407">
            <v>0</v>
          </cell>
          <cell r="FV1407">
            <v>0</v>
          </cell>
          <cell r="FW1407">
            <v>0</v>
          </cell>
          <cell r="FX1407">
            <v>0</v>
          </cell>
          <cell r="FY1407">
            <v>0</v>
          </cell>
          <cell r="FZ1407">
            <v>0</v>
          </cell>
          <cell r="GA1407">
            <v>0</v>
          </cell>
          <cell r="GB1407">
            <v>0</v>
          </cell>
          <cell r="GC1407">
            <v>0</v>
          </cell>
          <cell r="GD1407">
            <v>0</v>
          </cell>
          <cell r="GE1407">
            <v>0</v>
          </cell>
          <cell r="GF1407">
            <v>0</v>
          </cell>
          <cell r="GG1407">
            <v>0</v>
          </cell>
          <cell r="GH1407">
            <v>0</v>
          </cell>
          <cell r="GI1407">
            <v>0</v>
          </cell>
          <cell r="GJ1407">
            <v>0</v>
          </cell>
          <cell r="GK1407">
            <v>0</v>
          </cell>
          <cell r="GL1407">
            <v>0</v>
          </cell>
          <cell r="GM1407">
            <v>0</v>
          </cell>
          <cell r="GN1407">
            <v>0</v>
          </cell>
          <cell r="GO1407">
            <v>0</v>
          </cell>
          <cell r="GP1407">
            <v>0</v>
          </cell>
          <cell r="GQ1407">
            <v>0</v>
          </cell>
          <cell r="GR1407">
            <v>0</v>
          </cell>
          <cell r="GS1407">
            <v>0</v>
          </cell>
          <cell r="GT1407">
            <v>0</v>
          </cell>
          <cell r="GU1407">
            <v>0</v>
          </cell>
          <cell r="GV1407">
            <v>0</v>
          </cell>
          <cell r="GW1407">
            <v>0</v>
          </cell>
          <cell r="GX1407">
            <v>0</v>
          </cell>
          <cell r="GY1407">
            <v>0</v>
          </cell>
          <cell r="GZ1407">
            <v>0</v>
          </cell>
          <cell r="HA1407">
            <v>0</v>
          </cell>
          <cell r="HB1407">
            <v>0</v>
          </cell>
          <cell r="HC1407">
            <v>0</v>
          </cell>
          <cell r="HD1407">
            <v>0</v>
          </cell>
          <cell r="HE1407">
            <v>0</v>
          </cell>
          <cell r="HF1407">
            <v>0</v>
          </cell>
          <cell r="HG1407">
            <v>0</v>
          </cell>
          <cell r="HH1407">
            <v>0</v>
          </cell>
          <cell r="HI1407">
            <v>0</v>
          </cell>
          <cell r="HJ1407">
            <v>0</v>
          </cell>
          <cell r="HK1407">
            <v>0</v>
          </cell>
          <cell r="HL1407">
            <v>0</v>
          </cell>
          <cell r="HM1407">
            <v>0</v>
          </cell>
          <cell r="HN1407">
            <v>0</v>
          </cell>
          <cell r="HO1407">
            <v>0</v>
          </cell>
          <cell r="HP1407">
            <v>0</v>
          </cell>
          <cell r="HQ1407">
            <v>0</v>
          </cell>
          <cell r="HR1407">
            <v>0</v>
          </cell>
          <cell r="HS1407">
            <v>0</v>
          </cell>
          <cell r="HT1407">
            <v>0</v>
          </cell>
          <cell r="HU1407">
            <v>0</v>
          </cell>
          <cell r="HV1407">
            <v>0</v>
          </cell>
          <cell r="HW1407">
            <v>0</v>
          </cell>
          <cell r="HX1407">
            <v>0</v>
          </cell>
          <cell r="HY1407">
            <v>0</v>
          </cell>
          <cell r="HZ1407">
            <v>0</v>
          </cell>
          <cell r="IA1407">
            <v>0</v>
          </cell>
          <cell r="IB1407">
            <v>0</v>
          </cell>
          <cell r="IC1407">
            <v>0</v>
          </cell>
          <cell r="ID1407">
            <v>0</v>
          </cell>
          <cell r="IE1407">
            <v>0</v>
          </cell>
          <cell r="IF1407">
            <v>0</v>
          </cell>
          <cell r="IG1407">
            <v>0</v>
          </cell>
          <cell r="IH1407">
            <v>0</v>
          </cell>
          <cell r="II1407">
            <v>0</v>
          </cell>
          <cell r="IJ1407">
            <v>0</v>
          </cell>
          <cell r="IK1407">
            <v>0</v>
          </cell>
          <cell r="IL1407">
            <v>0</v>
          </cell>
          <cell r="IM1407">
            <v>0</v>
          </cell>
          <cell r="IN1407">
            <v>0</v>
          </cell>
          <cell r="IO1407">
            <v>0</v>
          </cell>
          <cell r="IP1407">
            <v>0</v>
          </cell>
          <cell r="IQ1407">
            <v>0</v>
          </cell>
          <cell r="IR1407">
            <v>0</v>
          </cell>
          <cell r="IS1407">
            <v>0</v>
          </cell>
          <cell r="IT1407">
            <v>0</v>
          </cell>
          <cell r="IU1407">
            <v>0</v>
          </cell>
          <cell r="IV1407">
            <v>0</v>
          </cell>
          <cell r="IW1407">
            <v>0</v>
          </cell>
          <cell r="IX1407">
            <v>0</v>
          </cell>
          <cell r="IY1407">
            <v>0</v>
          </cell>
          <cell r="IZ1407">
            <v>0</v>
          </cell>
          <cell r="JA1407">
            <v>0</v>
          </cell>
          <cell r="JB1407">
            <v>0</v>
          </cell>
          <cell r="JC1407">
            <v>0</v>
          </cell>
          <cell r="JD1407">
            <v>0</v>
          </cell>
          <cell r="JE1407">
            <v>0</v>
          </cell>
          <cell r="JF1407">
            <v>0</v>
          </cell>
          <cell r="JG1407">
            <v>0</v>
          </cell>
          <cell r="JH1407">
            <v>0</v>
          </cell>
          <cell r="JI1407">
            <v>0</v>
          </cell>
          <cell r="JJ1407">
            <v>0</v>
          </cell>
          <cell r="JK1407">
            <v>0</v>
          </cell>
          <cell r="JL1407">
            <v>0</v>
          </cell>
          <cell r="JM1407">
            <v>0</v>
          </cell>
          <cell r="JN1407">
            <v>0</v>
          </cell>
          <cell r="JO1407">
            <v>0</v>
          </cell>
          <cell r="JP1407">
            <v>0</v>
          </cell>
          <cell r="JQ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>
            <v>0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0</v>
          </cell>
          <cell r="CG1408">
            <v>0</v>
          </cell>
          <cell r="CH1408">
            <v>0</v>
          </cell>
          <cell r="CI1408">
            <v>0</v>
          </cell>
          <cell r="CJ1408">
            <v>0</v>
          </cell>
          <cell r="CK1408">
            <v>0</v>
          </cell>
          <cell r="CL1408">
            <v>0</v>
          </cell>
          <cell r="CM1408">
            <v>0</v>
          </cell>
          <cell r="CN1408">
            <v>0</v>
          </cell>
          <cell r="CO1408">
            <v>0</v>
          </cell>
          <cell r="CP1408">
            <v>0</v>
          </cell>
          <cell r="CQ1408">
            <v>0</v>
          </cell>
          <cell r="CR1408">
            <v>0</v>
          </cell>
          <cell r="CS1408">
            <v>0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  <cell r="DD1408">
            <v>0</v>
          </cell>
          <cell r="DE1408">
            <v>0</v>
          </cell>
          <cell r="DF1408">
            <v>0</v>
          </cell>
          <cell r="DG1408">
            <v>0</v>
          </cell>
          <cell r="DH1408">
            <v>0</v>
          </cell>
          <cell r="DI1408">
            <v>0</v>
          </cell>
          <cell r="DJ1408">
            <v>0</v>
          </cell>
          <cell r="DK1408">
            <v>0</v>
          </cell>
          <cell r="DL1408">
            <v>0</v>
          </cell>
          <cell r="DM1408">
            <v>0</v>
          </cell>
          <cell r="DN1408">
            <v>0</v>
          </cell>
          <cell r="DO1408">
            <v>0</v>
          </cell>
          <cell r="DP1408">
            <v>0</v>
          </cell>
          <cell r="DQ1408">
            <v>0</v>
          </cell>
          <cell r="DR1408">
            <v>0</v>
          </cell>
          <cell r="DS1408">
            <v>0</v>
          </cell>
          <cell r="DT1408">
            <v>0</v>
          </cell>
          <cell r="DU1408">
            <v>0</v>
          </cell>
          <cell r="DV1408">
            <v>0</v>
          </cell>
          <cell r="DW1408">
            <v>0</v>
          </cell>
          <cell r="DX1408">
            <v>0</v>
          </cell>
          <cell r="DY1408">
            <v>0</v>
          </cell>
          <cell r="DZ1408">
            <v>0</v>
          </cell>
          <cell r="EA1408">
            <v>0</v>
          </cell>
          <cell r="EB1408">
            <v>0</v>
          </cell>
          <cell r="EC1408">
            <v>0</v>
          </cell>
          <cell r="ED1408">
            <v>0</v>
          </cell>
          <cell r="EE1408">
            <v>0</v>
          </cell>
          <cell r="EF1408">
            <v>0</v>
          </cell>
          <cell r="EG1408">
            <v>0</v>
          </cell>
          <cell r="EH1408">
            <v>0</v>
          </cell>
          <cell r="EI1408">
            <v>0</v>
          </cell>
          <cell r="EJ1408">
            <v>0</v>
          </cell>
          <cell r="EK1408">
            <v>0</v>
          </cell>
          <cell r="EL1408">
            <v>0</v>
          </cell>
          <cell r="EM1408">
            <v>0</v>
          </cell>
          <cell r="EN1408">
            <v>0</v>
          </cell>
          <cell r="EO1408">
            <v>0</v>
          </cell>
          <cell r="EP1408">
            <v>0</v>
          </cell>
          <cell r="EQ1408">
            <v>0</v>
          </cell>
          <cell r="ER1408">
            <v>0</v>
          </cell>
          <cell r="ES1408">
            <v>0</v>
          </cell>
          <cell r="ET1408">
            <v>0</v>
          </cell>
          <cell r="EU1408">
            <v>0</v>
          </cell>
          <cell r="EV1408">
            <v>0</v>
          </cell>
          <cell r="EW1408">
            <v>0</v>
          </cell>
          <cell r="EX1408">
            <v>0</v>
          </cell>
          <cell r="EY1408">
            <v>0</v>
          </cell>
          <cell r="EZ1408">
            <v>0</v>
          </cell>
          <cell r="FA1408">
            <v>0</v>
          </cell>
          <cell r="FB1408">
            <v>0</v>
          </cell>
          <cell r="FC1408">
            <v>0</v>
          </cell>
          <cell r="FD1408">
            <v>0</v>
          </cell>
          <cell r="FE1408">
            <v>0</v>
          </cell>
          <cell r="FF1408">
            <v>0</v>
          </cell>
          <cell r="FG1408">
            <v>0</v>
          </cell>
          <cell r="FH1408">
            <v>0</v>
          </cell>
          <cell r="FI1408">
            <v>0</v>
          </cell>
          <cell r="FJ1408">
            <v>0</v>
          </cell>
          <cell r="FK1408">
            <v>0</v>
          </cell>
          <cell r="FL1408">
            <v>0</v>
          </cell>
          <cell r="FM1408">
            <v>0</v>
          </cell>
          <cell r="FN1408">
            <v>0</v>
          </cell>
          <cell r="FO1408">
            <v>0</v>
          </cell>
          <cell r="FP1408">
            <v>0</v>
          </cell>
          <cell r="FQ1408">
            <v>0</v>
          </cell>
          <cell r="FR1408">
            <v>0</v>
          </cell>
          <cell r="FS1408">
            <v>0</v>
          </cell>
          <cell r="FT1408">
            <v>0</v>
          </cell>
          <cell r="FU1408">
            <v>0</v>
          </cell>
          <cell r="FV1408">
            <v>0</v>
          </cell>
          <cell r="FW1408">
            <v>0</v>
          </cell>
          <cell r="FX1408">
            <v>0</v>
          </cell>
          <cell r="FY1408">
            <v>0</v>
          </cell>
          <cell r="FZ1408">
            <v>0</v>
          </cell>
          <cell r="GA1408">
            <v>0</v>
          </cell>
          <cell r="GB1408">
            <v>0</v>
          </cell>
          <cell r="GC1408">
            <v>0</v>
          </cell>
          <cell r="GD1408">
            <v>0</v>
          </cell>
          <cell r="GE1408">
            <v>0</v>
          </cell>
          <cell r="GF1408">
            <v>0</v>
          </cell>
          <cell r="GG1408">
            <v>0</v>
          </cell>
          <cell r="GH1408">
            <v>0</v>
          </cell>
          <cell r="GI1408">
            <v>0</v>
          </cell>
          <cell r="GJ1408">
            <v>0</v>
          </cell>
          <cell r="GK1408">
            <v>0</v>
          </cell>
          <cell r="GL1408">
            <v>0</v>
          </cell>
          <cell r="GM1408">
            <v>0</v>
          </cell>
          <cell r="GN1408">
            <v>0</v>
          </cell>
          <cell r="GO1408">
            <v>0</v>
          </cell>
          <cell r="GP1408">
            <v>0</v>
          </cell>
          <cell r="GQ1408">
            <v>0</v>
          </cell>
          <cell r="GR1408">
            <v>0</v>
          </cell>
          <cell r="GS1408">
            <v>0</v>
          </cell>
          <cell r="GT1408">
            <v>0</v>
          </cell>
          <cell r="GU1408">
            <v>0</v>
          </cell>
          <cell r="GV1408">
            <v>0</v>
          </cell>
          <cell r="GW1408">
            <v>0</v>
          </cell>
          <cell r="GX1408">
            <v>0</v>
          </cell>
          <cell r="GY1408">
            <v>0</v>
          </cell>
          <cell r="GZ1408">
            <v>0</v>
          </cell>
          <cell r="HA1408">
            <v>0</v>
          </cell>
          <cell r="HB1408">
            <v>0</v>
          </cell>
          <cell r="HC1408">
            <v>0</v>
          </cell>
          <cell r="HD1408">
            <v>0</v>
          </cell>
          <cell r="HE1408">
            <v>0</v>
          </cell>
          <cell r="HF1408">
            <v>0</v>
          </cell>
          <cell r="HG1408">
            <v>0</v>
          </cell>
          <cell r="HH1408">
            <v>0</v>
          </cell>
          <cell r="HI1408">
            <v>0</v>
          </cell>
          <cell r="HJ1408">
            <v>0</v>
          </cell>
          <cell r="HK1408">
            <v>0</v>
          </cell>
          <cell r="HL1408">
            <v>0</v>
          </cell>
          <cell r="HM1408">
            <v>0</v>
          </cell>
          <cell r="HN1408">
            <v>0</v>
          </cell>
          <cell r="HO1408">
            <v>0</v>
          </cell>
          <cell r="HP1408">
            <v>0</v>
          </cell>
          <cell r="HQ1408">
            <v>0</v>
          </cell>
          <cell r="HR1408">
            <v>0</v>
          </cell>
          <cell r="HS1408">
            <v>0</v>
          </cell>
          <cell r="HT1408">
            <v>0</v>
          </cell>
          <cell r="HU1408">
            <v>0</v>
          </cell>
          <cell r="HV1408">
            <v>0</v>
          </cell>
          <cell r="HW1408">
            <v>0</v>
          </cell>
          <cell r="HX1408">
            <v>0</v>
          </cell>
          <cell r="HY1408">
            <v>0</v>
          </cell>
          <cell r="HZ1408">
            <v>0</v>
          </cell>
          <cell r="IA1408">
            <v>0</v>
          </cell>
          <cell r="IB1408">
            <v>0</v>
          </cell>
          <cell r="IC1408">
            <v>0</v>
          </cell>
          <cell r="ID1408">
            <v>0</v>
          </cell>
          <cell r="IE1408">
            <v>0</v>
          </cell>
          <cell r="IF1408">
            <v>0</v>
          </cell>
          <cell r="IG1408">
            <v>0</v>
          </cell>
          <cell r="IH1408">
            <v>0</v>
          </cell>
          <cell r="II1408">
            <v>0</v>
          </cell>
          <cell r="IJ1408">
            <v>0</v>
          </cell>
          <cell r="IK1408">
            <v>0</v>
          </cell>
          <cell r="IL1408">
            <v>0</v>
          </cell>
          <cell r="IM1408">
            <v>0</v>
          </cell>
          <cell r="IN1408">
            <v>0</v>
          </cell>
          <cell r="IO1408">
            <v>0</v>
          </cell>
          <cell r="IP1408">
            <v>0</v>
          </cell>
          <cell r="IQ1408">
            <v>0</v>
          </cell>
          <cell r="IR1408">
            <v>0</v>
          </cell>
          <cell r="IS1408">
            <v>0</v>
          </cell>
          <cell r="IT1408">
            <v>0</v>
          </cell>
          <cell r="IU1408">
            <v>0</v>
          </cell>
          <cell r="IV1408">
            <v>0</v>
          </cell>
          <cell r="IW1408">
            <v>0</v>
          </cell>
          <cell r="IX1408">
            <v>0</v>
          </cell>
          <cell r="IY1408">
            <v>0</v>
          </cell>
          <cell r="IZ1408">
            <v>0</v>
          </cell>
          <cell r="JA1408">
            <v>0</v>
          </cell>
          <cell r="JB1408">
            <v>0</v>
          </cell>
          <cell r="JC1408">
            <v>0</v>
          </cell>
          <cell r="JD1408">
            <v>0</v>
          </cell>
          <cell r="JE1408">
            <v>0</v>
          </cell>
          <cell r="JF1408">
            <v>0</v>
          </cell>
          <cell r="JG1408">
            <v>0</v>
          </cell>
          <cell r="JH1408">
            <v>0</v>
          </cell>
          <cell r="JI1408">
            <v>0</v>
          </cell>
          <cell r="JJ1408">
            <v>0</v>
          </cell>
          <cell r="JK1408">
            <v>0</v>
          </cell>
          <cell r="JL1408">
            <v>0</v>
          </cell>
          <cell r="JM1408">
            <v>0</v>
          </cell>
          <cell r="JN1408">
            <v>0</v>
          </cell>
          <cell r="JO1408">
            <v>0</v>
          </cell>
          <cell r="JP1408">
            <v>0</v>
          </cell>
          <cell r="JQ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G1409">
            <v>0</v>
          </cell>
          <cell r="BH1409">
            <v>0</v>
          </cell>
          <cell r="BI1409">
            <v>0</v>
          </cell>
          <cell r="BJ1409">
            <v>0</v>
          </cell>
          <cell r="BK1409">
            <v>0</v>
          </cell>
          <cell r="BL1409">
            <v>0</v>
          </cell>
          <cell r="BM1409">
            <v>0</v>
          </cell>
          <cell r="BN1409">
            <v>0</v>
          </cell>
          <cell r="BO1409">
            <v>0</v>
          </cell>
          <cell r="BP1409">
            <v>0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0</v>
          </cell>
          <cell r="CG1409">
            <v>0</v>
          </cell>
          <cell r="CH1409">
            <v>0</v>
          </cell>
          <cell r="CI1409">
            <v>0</v>
          </cell>
          <cell r="CJ1409">
            <v>0</v>
          </cell>
          <cell r="CK1409">
            <v>0</v>
          </cell>
          <cell r="CL1409">
            <v>0</v>
          </cell>
          <cell r="CM1409">
            <v>0</v>
          </cell>
          <cell r="CN1409">
            <v>0</v>
          </cell>
          <cell r="CO1409">
            <v>0</v>
          </cell>
          <cell r="CP1409">
            <v>0</v>
          </cell>
          <cell r="CQ1409">
            <v>0</v>
          </cell>
          <cell r="CR1409">
            <v>0</v>
          </cell>
          <cell r="CS1409">
            <v>0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  <cell r="DD1409">
            <v>0</v>
          </cell>
          <cell r="DE1409">
            <v>0</v>
          </cell>
          <cell r="DF1409">
            <v>0</v>
          </cell>
          <cell r="DG1409">
            <v>0</v>
          </cell>
          <cell r="DH1409">
            <v>0</v>
          </cell>
          <cell r="DI1409">
            <v>0</v>
          </cell>
          <cell r="DJ1409">
            <v>0</v>
          </cell>
          <cell r="DK1409">
            <v>0</v>
          </cell>
          <cell r="DL1409">
            <v>0</v>
          </cell>
          <cell r="DM1409">
            <v>0</v>
          </cell>
          <cell r="DN1409">
            <v>0</v>
          </cell>
          <cell r="DO1409">
            <v>0</v>
          </cell>
          <cell r="DP1409">
            <v>0</v>
          </cell>
          <cell r="DQ1409">
            <v>0</v>
          </cell>
          <cell r="DR1409">
            <v>0</v>
          </cell>
          <cell r="DS1409">
            <v>0</v>
          </cell>
          <cell r="DT1409">
            <v>0</v>
          </cell>
          <cell r="DU1409">
            <v>0</v>
          </cell>
          <cell r="DV1409">
            <v>0</v>
          </cell>
          <cell r="DW1409">
            <v>0</v>
          </cell>
          <cell r="DX1409">
            <v>0</v>
          </cell>
          <cell r="DY1409">
            <v>0</v>
          </cell>
          <cell r="DZ1409">
            <v>0</v>
          </cell>
          <cell r="EA1409">
            <v>0</v>
          </cell>
          <cell r="EB1409">
            <v>0</v>
          </cell>
          <cell r="EC1409">
            <v>0</v>
          </cell>
          <cell r="ED1409">
            <v>0</v>
          </cell>
          <cell r="EE1409">
            <v>0</v>
          </cell>
          <cell r="EF1409">
            <v>0</v>
          </cell>
          <cell r="EG1409">
            <v>0</v>
          </cell>
          <cell r="EH1409">
            <v>0</v>
          </cell>
          <cell r="EI1409">
            <v>0</v>
          </cell>
          <cell r="EJ1409">
            <v>0</v>
          </cell>
          <cell r="EK1409">
            <v>0</v>
          </cell>
          <cell r="EL1409">
            <v>0</v>
          </cell>
          <cell r="EM1409">
            <v>0</v>
          </cell>
          <cell r="EN1409">
            <v>0</v>
          </cell>
          <cell r="EO1409">
            <v>0</v>
          </cell>
          <cell r="EP1409">
            <v>0</v>
          </cell>
          <cell r="EQ1409">
            <v>0</v>
          </cell>
          <cell r="ER1409">
            <v>0</v>
          </cell>
          <cell r="ES1409">
            <v>0</v>
          </cell>
          <cell r="ET1409">
            <v>0</v>
          </cell>
          <cell r="EU1409">
            <v>0</v>
          </cell>
          <cell r="EV1409">
            <v>0</v>
          </cell>
          <cell r="EW1409">
            <v>0</v>
          </cell>
          <cell r="EX1409">
            <v>0</v>
          </cell>
          <cell r="EY1409">
            <v>0</v>
          </cell>
          <cell r="EZ1409">
            <v>0</v>
          </cell>
          <cell r="FA1409">
            <v>0</v>
          </cell>
          <cell r="FB1409">
            <v>0</v>
          </cell>
          <cell r="FC1409">
            <v>0</v>
          </cell>
          <cell r="FD1409">
            <v>0</v>
          </cell>
          <cell r="FE1409">
            <v>0</v>
          </cell>
          <cell r="FF1409">
            <v>0</v>
          </cell>
          <cell r="FG1409">
            <v>0</v>
          </cell>
          <cell r="FH1409">
            <v>0</v>
          </cell>
          <cell r="FI1409">
            <v>0</v>
          </cell>
          <cell r="FJ1409">
            <v>0</v>
          </cell>
          <cell r="FK1409">
            <v>0</v>
          </cell>
          <cell r="FL1409">
            <v>0</v>
          </cell>
          <cell r="FM1409">
            <v>0</v>
          </cell>
          <cell r="FN1409">
            <v>0</v>
          </cell>
          <cell r="FO1409">
            <v>0</v>
          </cell>
          <cell r="FP1409">
            <v>0</v>
          </cell>
          <cell r="FQ1409">
            <v>0</v>
          </cell>
          <cell r="FR1409">
            <v>0</v>
          </cell>
          <cell r="FS1409">
            <v>0</v>
          </cell>
          <cell r="FT1409">
            <v>0</v>
          </cell>
          <cell r="FU1409">
            <v>0</v>
          </cell>
          <cell r="FV1409">
            <v>0</v>
          </cell>
          <cell r="FW1409">
            <v>0</v>
          </cell>
          <cell r="FX1409">
            <v>0</v>
          </cell>
          <cell r="FY1409">
            <v>0</v>
          </cell>
          <cell r="FZ1409">
            <v>0</v>
          </cell>
          <cell r="GA1409">
            <v>0</v>
          </cell>
          <cell r="GB1409">
            <v>0</v>
          </cell>
          <cell r="GC1409">
            <v>0</v>
          </cell>
          <cell r="GD1409">
            <v>0</v>
          </cell>
          <cell r="GE1409">
            <v>0</v>
          </cell>
          <cell r="GF1409">
            <v>0</v>
          </cell>
          <cell r="GG1409">
            <v>0</v>
          </cell>
          <cell r="GH1409">
            <v>0</v>
          </cell>
          <cell r="GI1409">
            <v>0</v>
          </cell>
          <cell r="GJ1409">
            <v>0</v>
          </cell>
          <cell r="GK1409">
            <v>0</v>
          </cell>
          <cell r="GL1409">
            <v>0</v>
          </cell>
          <cell r="GM1409">
            <v>0</v>
          </cell>
          <cell r="GN1409">
            <v>0</v>
          </cell>
          <cell r="GO1409">
            <v>0</v>
          </cell>
          <cell r="GP1409">
            <v>0</v>
          </cell>
          <cell r="GQ1409">
            <v>0</v>
          </cell>
          <cell r="GR1409">
            <v>0</v>
          </cell>
          <cell r="GS1409">
            <v>0</v>
          </cell>
          <cell r="GT1409">
            <v>0</v>
          </cell>
          <cell r="GU1409">
            <v>0</v>
          </cell>
          <cell r="GV1409">
            <v>0</v>
          </cell>
          <cell r="GW1409">
            <v>0</v>
          </cell>
          <cell r="GX1409">
            <v>0</v>
          </cell>
          <cell r="GY1409">
            <v>0</v>
          </cell>
          <cell r="GZ1409">
            <v>0</v>
          </cell>
          <cell r="HA1409">
            <v>0</v>
          </cell>
          <cell r="HB1409">
            <v>0</v>
          </cell>
          <cell r="HC1409">
            <v>0</v>
          </cell>
          <cell r="HD1409">
            <v>0</v>
          </cell>
          <cell r="HE1409">
            <v>0</v>
          </cell>
          <cell r="HF1409">
            <v>0</v>
          </cell>
          <cell r="HG1409">
            <v>0</v>
          </cell>
          <cell r="HH1409">
            <v>0</v>
          </cell>
          <cell r="HI1409">
            <v>0</v>
          </cell>
          <cell r="HJ1409">
            <v>0</v>
          </cell>
          <cell r="HK1409">
            <v>0</v>
          </cell>
          <cell r="HL1409">
            <v>0</v>
          </cell>
          <cell r="HM1409">
            <v>0</v>
          </cell>
          <cell r="HN1409">
            <v>0</v>
          </cell>
          <cell r="HO1409">
            <v>0</v>
          </cell>
          <cell r="HP1409">
            <v>0</v>
          </cell>
          <cell r="HQ1409">
            <v>0</v>
          </cell>
          <cell r="HR1409">
            <v>0</v>
          </cell>
          <cell r="HS1409">
            <v>0</v>
          </cell>
          <cell r="HT1409">
            <v>0</v>
          </cell>
          <cell r="HU1409">
            <v>0</v>
          </cell>
          <cell r="HV1409">
            <v>0</v>
          </cell>
          <cell r="HW1409">
            <v>0</v>
          </cell>
          <cell r="HX1409">
            <v>0</v>
          </cell>
          <cell r="HY1409">
            <v>0</v>
          </cell>
          <cell r="HZ1409">
            <v>0</v>
          </cell>
          <cell r="IA1409">
            <v>0</v>
          </cell>
          <cell r="IB1409">
            <v>0</v>
          </cell>
          <cell r="IC1409">
            <v>0</v>
          </cell>
          <cell r="ID1409">
            <v>0</v>
          </cell>
          <cell r="IE1409">
            <v>0</v>
          </cell>
          <cell r="IF1409">
            <v>0</v>
          </cell>
          <cell r="IG1409">
            <v>0</v>
          </cell>
          <cell r="IH1409">
            <v>0</v>
          </cell>
          <cell r="II1409">
            <v>0</v>
          </cell>
          <cell r="IJ1409">
            <v>0</v>
          </cell>
          <cell r="IK1409">
            <v>0</v>
          </cell>
          <cell r="IL1409">
            <v>0</v>
          </cell>
          <cell r="IM1409">
            <v>0</v>
          </cell>
          <cell r="IN1409">
            <v>0</v>
          </cell>
          <cell r="IO1409">
            <v>0</v>
          </cell>
          <cell r="IP1409">
            <v>0</v>
          </cell>
          <cell r="IQ1409">
            <v>0</v>
          </cell>
          <cell r="IR1409">
            <v>0</v>
          </cell>
          <cell r="IS1409">
            <v>0</v>
          </cell>
          <cell r="IT1409">
            <v>0</v>
          </cell>
          <cell r="IU1409">
            <v>0</v>
          </cell>
          <cell r="IV1409">
            <v>0</v>
          </cell>
          <cell r="IW1409">
            <v>0</v>
          </cell>
          <cell r="IX1409">
            <v>0</v>
          </cell>
          <cell r="IY1409">
            <v>0</v>
          </cell>
          <cell r="IZ1409">
            <v>0</v>
          </cell>
          <cell r="JA1409">
            <v>0</v>
          </cell>
          <cell r="JB1409">
            <v>0</v>
          </cell>
          <cell r="JC1409">
            <v>0</v>
          </cell>
          <cell r="JD1409">
            <v>0</v>
          </cell>
          <cell r="JE1409">
            <v>0</v>
          </cell>
          <cell r="JF1409">
            <v>0</v>
          </cell>
          <cell r="JG1409">
            <v>0</v>
          </cell>
          <cell r="JH1409">
            <v>0</v>
          </cell>
          <cell r="JI1409">
            <v>0</v>
          </cell>
          <cell r="JJ1409">
            <v>0</v>
          </cell>
          <cell r="JK1409">
            <v>0</v>
          </cell>
          <cell r="JL1409">
            <v>0</v>
          </cell>
          <cell r="JM1409">
            <v>0</v>
          </cell>
          <cell r="JN1409">
            <v>0</v>
          </cell>
          <cell r="JO1409">
            <v>0</v>
          </cell>
          <cell r="JP1409">
            <v>0</v>
          </cell>
          <cell r="JQ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>
            <v>0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0</v>
          </cell>
          <cell r="CG1410">
            <v>0</v>
          </cell>
          <cell r="CH1410">
            <v>0</v>
          </cell>
          <cell r="CI1410">
            <v>0</v>
          </cell>
          <cell r="CJ1410">
            <v>0</v>
          </cell>
          <cell r="CK1410">
            <v>0</v>
          </cell>
          <cell r="CL1410">
            <v>0</v>
          </cell>
          <cell r="CM1410">
            <v>0</v>
          </cell>
          <cell r="CN1410">
            <v>0</v>
          </cell>
          <cell r="CO1410">
            <v>0</v>
          </cell>
          <cell r="CP1410">
            <v>0</v>
          </cell>
          <cell r="CQ1410">
            <v>0</v>
          </cell>
          <cell r="CR1410">
            <v>0</v>
          </cell>
          <cell r="CS1410">
            <v>0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  <cell r="DD1410">
            <v>0</v>
          </cell>
          <cell r="DE1410">
            <v>0</v>
          </cell>
          <cell r="DF1410">
            <v>0</v>
          </cell>
          <cell r="DG1410">
            <v>0</v>
          </cell>
          <cell r="DH1410">
            <v>0</v>
          </cell>
          <cell r="DI1410">
            <v>0</v>
          </cell>
          <cell r="DJ1410">
            <v>0</v>
          </cell>
          <cell r="DK1410">
            <v>0</v>
          </cell>
          <cell r="DL1410">
            <v>0</v>
          </cell>
          <cell r="DM1410">
            <v>0</v>
          </cell>
          <cell r="DN1410">
            <v>0</v>
          </cell>
          <cell r="DO1410">
            <v>0</v>
          </cell>
          <cell r="DP1410">
            <v>0</v>
          </cell>
          <cell r="DQ1410">
            <v>0</v>
          </cell>
          <cell r="DR1410">
            <v>0</v>
          </cell>
          <cell r="DS1410">
            <v>0</v>
          </cell>
          <cell r="DT1410">
            <v>0</v>
          </cell>
          <cell r="DU1410">
            <v>0</v>
          </cell>
          <cell r="DV1410">
            <v>0</v>
          </cell>
          <cell r="DW1410">
            <v>0</v>
          </cell>
          <cell r="DX1410">
            <v>0</v>
          </cell>
          <cell r="DY1410">
            <v>0</v>
          </cell>
          <cell r="DZ1410">
            <v>0</v>
          </cell>
          <cell r="EA1410">
            <v>0</v>
          </cell>
          <cell r="EB1410">
            <v>0</v>
          </cell>
          <cell r="EC1410">
            <v>0</v>
          </cell>
          <cell r="ED1410">
            <v>0</v>
          </cell>
          <cell r="EE1410">
            <v>0</v>
          </cell>
          <cell r="EF1410">
            <v>0</v>
          </cell>
          <cell r="EG1410">
            <v>0</v>
          </cell>
          <cell r="EH1410">
            <v>0</v>
          </cell>
          <cell r="EI1410">
            <v>0</v>
          </cell>
          <cell r="EJ1410">
            <v>0</v>
          </cell>
          <cell r="EK1410">
            <v>0</v>
          </cell>
          <cell r="EL1410">
            <v>0</v>
          </cell>
          <cell r="EM1410">
            <v>0</v>
          </cell>
          <cell r="EN1410">
            <v>0</v>
          </cell>
          <cell r="EO1410">
            <v>0</v>
          </cell>
          <cell r="EP1410">
            <v>0</v>
          </cell>
          <cell r="EQ1410">
            <v>0</v>
          </cell>
          <cell r="ER1410">
            <v>0</v>
          </cell>
          <cell r="ES1410">
            <v>0</v>
          </cell>
          <cell r="ET1410">
            <v>0</v>
          </cell>
          <cell r="EU1410">
            <v>0</v>
          </cell>
          <cell r="EV1410">
            <v>0</v>
          </cell>
          <cell r="EW1410">
            <v>0</v>
          </cell>
          <cell r="EX1410">
            <v>0</v>
          </cell>
          <cell r="EY1410">
            <v>0</v>
          </cell>
          <cell r="EZ1410">
            <v>0</v>
          </cell>
          <cell r="FA1410">
            <v>0</v>
          </cell>
          <cell r="FB1410">
            <v>0</v>
          </cell>
          <cell r="FC1410">
            <v>0</v>
          </cell>
          <cell r="FD1410">
            <v>0</v>
          </cell>
          <cell r="FE1410">
            <v>0</v>
          </cell>
          <cell r="FF1410">
            <v>0</v>
          </cell>
          <cell r="FG1410">
            <v>0</v>
          </cell>
          <cell r="FH1410">
            <v>0</v>
          </cell>
          <cell r="FI1410">
            <v>0</v>
          </cell>
          <cell r="FJ1410">
            <v>0</v>
          </cell>
          <cell r="FK1410">
            <v>0</v>
          </cell>
          <cell r="FL1410">
            <v>0</v>
          </cell>
          <cell r="FM1410">
            <v>0</v>
          </cell>
          <cell r="FN1410">
            <v>0</v>
          </cell>
          <cell r="FO1410">
            <v>0</v>
          </cell>
          <cell r="FP1410">
            <v>0</v>
          </cell>
          <cell r="FQ1410">
            <v>0</v>
          </cell>
          <cell r="FR1410">
            <v>0</v>
          </cell>
          <cell r="FS1410">
            <v>0</v>
          </cell>
          <cell r="FT1410">
            <v>0</v>
          </cell>
          <cell r="FU1410">
            <v>0</v>
          </cell>
          <cell r="FV1410">
            <v>0</v>
          </cell>
          <cell r="FW1410">
            <v>0</v>
          </cell>
          <cell r="FX1410">
            <v>0</v>
          </cell>
          <cell r="FY1410">
            <v>0</v>
          </cell>
          <cell r="FZ1410">
            <v>0</v>
          </cell>
          <cell r="GA1410">
            <v>0</v>
          </cell>
          <cell r="GB1410">
            <v>0</v>
          </cell>
          <cell r="GC1410">
            <v>0</v>
          </cell>
          <cell r="GD1410">
            <v>0</v>
          </cell>
          <cell r="GE1410">
            <v>0</v>
          </cell>
          <cell r="GF1410">
            <v>0</v>
          </cell>
          <cell r="GG1410">
            <v>0</v>
          </cell>
          <cell r="GH1410">
            <v>0</v>
          </cell>
          <cell r="GI1410">
            <v>0</v>
          </cell>
          <cell r="GJ1410">
            <v>0</v>
          </cell>
          <cell r="GK1410">
            <v>0</v>
          </cell>
          <cell r="GL1410">
            <v>0</v>
          </cell>
          <cell r="GM1410">
            <v>0</v>
          </cell>
          <cell r="GN1410">
            <v>0</v>
          </cell>
          <cell r="GO1410">
            <v>0</v>
          </cell>
          <cell r="GP1410">
            <v>0</v>
          </cell>
          <cell r="GQ1410">
            <v>0</v>
          </cell>
          <cell r="GR1410">
            <v>0</v>
          </cell>
          <cell r="GS1410">
            <v>0</v>
          </cell>
          <cell r="GT1410">
            <v>0</v>
          </cell>
          <cell r="GU1410">
            <v>0</v>
          </cell>
          <cell r="GV1410">
            <v>0</v>
          </cell>
          <cell r="GW1410">
            <v>0</v>
          </cell>
          <cell r="GX1410">
            <v>0</v>
          </cell>
          <cell r="GY1410">
            <v>0</v>
          </cell>
          <cell r="GZ1410">
            <v>0</v>
          </cell>
          <cell r="HA1410">
            <v>0</v>
          </cell>
          <cell r="HB1410">
            <v>0</v>
          </cell>
          <cell r="HC1410">
            <v>0</v>
          </cell>
          <cell r="HD1410">
            <v>0</v>
          </cell>
          <cell r="HE1410">
            <v>0</v>
          </cell>
          <cell r="HF1410">
            <v>0</v>
          </cell>
          <cell r="HG1410">
            <v>0</v>
          </cell>
          <cell r="HH1410">
            <v>0</v>
          </cell>
          <cell r="HI1410">
            <v>0</v>
          </cell>
          <cell r="HJ1410">
            <v>0</v>
          </cell>
          <cell r="HK1410">
            <v>0</v>
          </cell>
          <cell r="HL1410">
            <v>0</v>
          </cell>
          <cell r="HM1410">
            <v>0</v>
          </cell>
          <cell r="HN1410">
            <v>0</v>
          </cell>
          <cell r="HO1410">
            <v>0</v>
          </cell>
          <cell r="HP1410">
            <v>0</v>
          </cell>
          <cell r="HQ1410">
            <v>0</v>
          </cell>
          <cell r="HR1410">
            <v>0</v>
          </cell>
          <cell r="HS1410">
            <v>0</v>
          </cell>
          <cell r="HT1410">
            <v>0</v>
          </cell>
          <cell r="HU1410">
            <v>0</v>
          </cell>
          <cell r="HV1410">
            <v>0</v>
          </cell>
          <cell r="HW1410">
            <v>0</v>
          </cell>
          <cell r="HX1410">
            <v>0</v>
          </cell>
          <cell r="HY1410">
            <v>0</v>
          </cell>
          <cell r="HZ1410">
            <v>0</v>
          </cell>
          <cell r="IA1410">
            <v>0</v>
          </cell>
          <cell r="IB1410">
            <v>0</v>
          </cell>
          <cell r="IC1410">
            <v>0</v>
          </cell>
          <cell r="ID1410">
            <v>0</v>
          </cell>
          <cell r="IE1410">
            <v>0</v>
          </cell>
          <cell r="IF1410">
            <v>0</v>
          </cell>
          <cell r="IG1410">
            <v>0</v>
          </cell>
          <cell r="IH1410">
            <v>0</v>
          </cell>
          <cell r="II1410">
            <v>0</v>
          </cell>
          <cell r="IJ1410">
            <v>0</v>
          </cell>
          <cell r="IK1410">
            <v>0</v>
          </cell>
          <cell r="IL1410">
            <v>0</v>
          </cell>
          <cell r="IM1410">
            <v>0</v>
          </cell>
          <cell r="IN1410">
            <v>0</v>
          </cell>
          <cell r="IO1410">
            <v>0</v>
          </cell>
          <cell r="IP1410">
            <v>0</v>
          </cell>
          <cell r="IQ1410">
            <v>0</v>
          </cell>
          <cell r="IR1410">
            <v>0</v>
          </cell>
          <cell r="IS1410">
            <v>0</v>
          </cell>
          <cell r="IT1410">
            <v>0</v>
          </cell>
          <cell r="IU1410">
            <v>0</v>
          </cell>
          <cell r="IV1410">
            <v>0</v>
          </cell>
          <cell r="IW1410">
            <v>0</v>
          </cell>
          <cell r="IX1410">
            <v>0</v>
          </cell>
          <cell r="IY1410">
            <v>0</v>
          </cell>
          <cell r="IZ1410">
            <v>0</v>
          </cell>
          <cell r="JA1410">
            <v>0</v>
          </cell>
          <cell r="JB1410">
            <v>0</v>
          </cell>
          <cell r="JC1410">
            <v>0</v>
          </cell>
          <cell r="JD1410">
            <v>0</v>
          </cell>
          <cell r="JE1410">
            <v>0</v>
          </cell>
          <cell r="JF1410">
            <v>0</v>
          </cell>
          <cell r="JG1410">
            <v>0</v>
          </cell>
          <cell r="JH1410">
            <v>0</v>
          </cell>
          <cell r="JI1410">
            <v>0</v>
          </cell>
          <cell r="JJ1410">
            <v>0</v>
          </cell>
          <cell r="JK1410">
            <v>0</v>
          </cell>
          <cell r="JL1410">
            <v>0</v>
          </cell>
          <cell r="JM1410">
            <v>0</v>
          </cell>
          <cell r="JN1410">
            <v>0</v>
          </cell>
          <cell r="JO1410">
            <v>0</v>
          </cell>
          <cell r="JP1410">
            <v>0</v>
          </cell>
          <cell r="JQ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>
            <v>0</v>
          </cell>
          <cell r="BH1411">
            <v>0</v>
          </cell>
          <cell r="BI1411">
            <v>0</v>
          </cell>
          <cell r="BJ1411">
            <v>0</v>
          </cell>
          <cell r="BK1411">
            <v>0</v>
          </cell>
          <cell r="BL1411">
            <v>0</v>
          </cell>
          <cell r="BM1411">
            <v>0</v>
          </cell>
          <cell r="BN1411">
            <v>0</v>
          </cell>
          <cell r="BO1411">
            <v>0</v>
          </cell>
          <cell r="BP1411">
            <v>0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0</v>
          </cell>
          <cell r="CG1411">
            <v>0</v>
          </cell>
          <cell r="CH1411">
            <v>0</v>
          </cell>
          <cell r="CI1411">
            <v>0</v>
          </cell>
          <cell r="CJ1411">
            <v>0</v>
          </cell>
          <cell r="CK1411">
            <v>0</v>
          </cell>
          <cell r="CL1411">
            <v>0</v>
          </cell>
          <cell r="CM1411">
            <v>0</v>
          </cell>
          <cell r="CN1411">
            <v>0</v>
          </cell>
          <cell r="CO1411">
            <v>0</v>
          </cell>
          <cell r="CP1411">
            <v>0</v>
          </cell>
          <cell r="CQ1411">
            <v>0</v>
          </cell>
          <cell r="CR1411">
            <v>0</v>
          </cell>
          <cell r="CS1411">
            <v>0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  <cell r="DD1411">
            <v>0</v>
          </cell>
          <cell r="DE1411">
            <v>0</v>
          </cell>
          <cell r="DF1411">
            <v>0</v>
          </cell>
          <cell r="DG1411">
            <v>0</v>
          </cell>
          <cell r="DH1411">
            <v>0</v>
          </cell>
          <cell r="DI1411">
            <v>0</v>
          </cell>
          <cell r="DJ1411">
            <v>0</v>
          </cell>
          <cell r="DK1411">
            <v>0</v>
          </cell>
          <cell r="DL1411">
            <v>0</v>
          </cell>
          <cell r="DM1411">
            <v>0</v>
          </cell>
          <cell r="DN1411">
            <v>0</v>
          </cell>
          <cell r="DO1411">
            <v>0</v>
          </cell>
          <cell r="DP1411">
            <v>0</v>
          </cell>
          <cell r="DQ1411">
            <v>0</v>
          </cell>
          <cell r="DR1411">
            <v>0</v>
          </cell>
          <cell r="DS1411">
            <v>0</v>
          </cell>
          <cell r="DT1411">
            <v>0</v>
          </cell>
          <cell r="DU1411">
            <v>0</v>
          </cell>
          <cell r="DV1411">
            <v>0</v>
          </cell>
          <cell r="DW1411">
            <v>0</v>
          </cell>
          <cell r="DX1411">
            <v>0</v>
          </cell>
          <cell r="DY1411">
            <v>0</v>
          </cell>
          <cell r="DZ1411">
            <v>0</v>
          </cell>
          <cell r="EA1411">
            <v>0</v>
          </cell>
          <cell r="EB1411">
            <v>0</v>
          </cell>
          <cell r="EC1411">
            <v>0</v>
          </cell>
          <cell r="ED1411">
            <v>0</v>
          </cell>
          <cell r="EE1411">
            <v>0</v>
          </cell>
          <cell r="EF1411">
            <v>0</v>
          </cell>
          <cell r="EG1411">
            <v>0</v>
          </cell>
          <cell r="EH1411">
            <v>0</v>
          </cell>
          <cell r="EI1411">
            <v>0</v>
          </cell>
          <cell r="EJ1411">
            <v>0</v>
          </cell>
          <cell r="EK1411">
            <v>0</v>
          </cell>
          <cell r="EL1411">
            <v>0</v>
          </cell>
          <cell r="EM1411">
            <v>0</v>
          </cell>
          <cell r="EN1411">
            <v>0</v>
          </cell>
          <cell r="EO1411">
            <v>0</v>
          </cell>
          <cell r="EP1411">
            <v>0</v>
          </cell>
          <cell r="EQ1411">
            <v>0</v>
          </cell>
          <cell r="ER1411">
            <v>0</v>
          </cell>
          <cell r="ES1411">
            <v>0</v>
          </cell>
          <cell r="ET1411">
            <v>0</v>
          </cell>
          <cell r="EU1411">
            <v>0</v>
          </cell>
          <cell r="EV1411">
            <v>0</v>
          </cell>
          <cell r="EW1411">
            <v>0</v>
          </cell>
          <cell r="EX1411">
            <v>0</v>
          </cell>
          <cell r="EY1411">
            <v>0</v>
          </cell>
          <cell r="EZ1411">
            <v>0</v>
          </cell>
          <cell r="FA1411">
            <v>0</v>
          </cell>
          <cell r="FB1411">
            <v>0</v>
          </cell>
          <cell r="FC1411">
            <v>0</v>
          </cell>
          <cell r="FD1411">
            <v>0</v>
          </cell>
          <cell r="FE1411">
            <v>0</v>
          </cell>
          <cell r="FF1411">
            <v>0</v>
          </cell>
          <cell r="FG1411">
            <v>0</v>
          </cell>
          <cell r="FH1411">
            <v>0</v>
          </cell>
          <cell r="FI1411">
            <v>0</v>
          </cell>
          <cell r="FJ1411">
            <v>0</v>
          </cell>
          <cell r="FK1411">
            <v>0</v>
          </cell>
          <cell r="FL1411">
            <v>0</v>
          </cell>
          <cell r="FM1411">
            <v>0</v>
          </cell>
          <cell r="FN1411">
            <v>0</v>
          </cell>
          <cell r="FO1411">
            <v>0</v>
          </cell>
          <cell r="FP1411">
            <v>0</v>
          </cell>
          <cell r="FQ1411">
            <v>0</v>
          </cell>
          <cell r="FR1411">
            <v>0</v>
          </cell>
          <cell r="FS1411">
            <v>0</v>
          </cell>
          <cell r="FT1411">
            <v>0</v>
          </cell>
          <cell r="FU1411">
            <v>0</v>
          </cell>
          <cell r="FV1411">
            <v>0</v>
          </cell>
          <cell r="FW1411">
            <v>0</v>
          </cell>
          <cell r="FX1411">
            <v>0</v>
          </cell>
          <cell r="FY1411">
            <v>0</v>
          </cell>
          <cell r="FZ1411">
            <v>0</v>
          </cell>
          <cell r="GA1411">
            <v>0</v>
          </cell>
          <cell r="GB1411">
            <v>0</v>
          </cell>
          <cell r="GC1411">
            <v>0</v>
          </cell>
          <cell r="GD1411">
            <v>0</v>
          </cell>
          <cell r="GE1411">
            <v>0</v>
          </cell>
          <cell r="GF1411">
            <v>0</v>
          </cell>
          <cell r="GG1411">
            <v>0</v>
          </cell>
          <cell r="GH1411">
            <v>0</v>
          </cell>
          <cell r="GI1411">
            <v>0</v>
          </cell>
          <cell r="GJ1411">
            <v>0</v>
          </cell>
          <cell r="GK1411">
            <v>0</v>
          </cell>
          <cell r="GL1411">
            <v>0</v>
          </cell>
          <cell r="GM1411">
            <v>0</v>
          </cell>
          <cell r="GN1411">
            <v>0</v>
          </cell>
          <cell r="GO1411">
            <v>0</v>
          </cell>
          <cell r="GP1411">
            <v>0</v>
          </cell>
          <cell r="GQ1411">
            <v>0</v>
          </cell>
          <cell r="GR1411">
            <v>0</v>
          </cell>
          <cell r="GS1411">
            <v>0</v>
          </cell>
          <cell r="GT1411">
            <v>0</v>
          </cell>
          <cell r="GU1411">
            <v>0</v>
          </cell>
          <cell r="GV1411">
            <v>0</v>
          </cell>
          <cell r="GW1411">
            <v>0</v>
          </cell>
          <cell r="GX1411">
            <v>0</v>
          </cell>
          <cell r="GY1411">
            <v>0</v>
          </cell>
          <cell r="GZ1411">
            <v>0</v>
          </cell>
          <cell r="HA1411">
            <v>0</v>
          </cell>
          <cell r="HB1411">
            <v>0</v>
          </cell>
          <cell r="HC1411">
            <v>0</v>
          </cell>
          <cell r="HD1411">
            <v>0</v>
          </cell>
          <cell r="HE1411">
            <v>0</v>
          </cell>
          <cell r="HF1411">
            <v>0</v>
          </cell>
          <cell r="HG1411">
            <v>0</v>
          </cell>
          <cell r="HH1411">
            <v>0</v>
          </cell>
          <cell r="HI1411">
            <v>0</v>
          </cell>
          <cell r="HJ1411">
            <v>0</v>
          </cell>
          <cell r="HK1411">
            <v>0</v>
          </cell>
          <cell r="HL1411">
            <v>0</v>
          </cell>
          <cell r="HM1411">
            <v>0</v>
          </cell>
          <cell r="HN1411">
            <v>0</v>
          </cell>
          <cell r="HO1411">
            <v>0</v>
          </cell>
          <cell r="HP1411">
            <v>0</v>
          </cell>
          <cell r="HQ1411">
            <v>0</v>
          </cell>
          <cell r="HR1411">
            <v>0</v>
          </cell>
          <cell r="HS1411">
            <v>0</v>
          </cell>
          <cell r="HT1411">
            <v>0</v>
          </cell>
          <cell r="HU1411">
            <v>0</v>
          </cell>
          <cell r="HV1411">
            <v>0</v>
          </cell>
          <cell r="HW1411">
            <v>0</v>
          </cell>
          <cell r="HX1411">
            <v>0</v>
          </cell>
          <cell r="HY1411">
            <v>0</v>
          </cell>
          <cell r="HZ1411">
            <v>0</v>
          </cell>
          <cell r="IA1411">
            <v>0</v>
          </cell>
          <cell r="IB1411">
            <v>0</v>
          </cell>
          <cell r="IC1411">
            <v>0</v>
          </cell>
          <cell r="ID1411">
            <v>0</v>
          </cell>
          <cell r="IE1411">
            <v>0</v>
          </cell>
          <cell r="IF1411">
            <v>0</v>
          </cell>
          <cell r="IG1411">
            <v>0</v>
          </cell>
          <cell r="IH1411">
            <v>0</v>
          </cell>
          <cell r="II1411">
            <v>0</v>
          </cell>
          <cell r="IJ1411">
            <v>0</v>
          </cell>
          <cell r="IK1411">
            <v>0</v>
          </cell>
          <cell r="IL1411">
            <v>0</v>
          </cell>
          <cell r="IM1411">
            <v>0</v>
          </cell>
          <cell r="IN1411">
            <v>0</v>
          </cell>
          <cell r="IO1411">
            <v>0</v>
          </cell>
          <cell r="IP1411">
            <v>0</v>
          </cell>
          <cell r="IQ1411">
            <v>0</v>
          </cell>
          <cell r="IR1411">
            <v>0</v>
          </cell>
          <cell r="IS1411">
            <v>0</v>
          </cell>
          <cell r="IT1411">
            <v>0</v>
          </cell>
          <cell r="IU1411">
            <v>0</v>
          </cell>
          <cell r="IV1411">
            <v>0</v>
          </cell>
          <cell r="IW1411">
            <v>0</v>
          </cell>
          <cell r="IX1411">
            <v>0</v>
          </cell>
          <cell r="IY1411">
            <v>0</v>
          </cell>
          <cell r="IZ1411">
            <v>0</v>
          </cell>
          <cell r="JA1411">
            <v>0</v>
          </cell>
          <cell r="JB1411">
            <v>0</v>
          </cell>
          <cell r="JC1411">
            <v>0</v>
          </cell>
          <cell r="JD1411">
            <v>0</v>
          </cell>
          <cell r="JE1411">
            <v>0</v>
          </cell>
          <cell r="JF1411">
            <v>0</v>
          </cell>
          <cell r="JG1411">
            <v>0</v>
          </cell>
          <cell r="JH1411">
            <v>0</v>
          </cell>
          <cell r="JI1411">
            <v>0</v>
          </cell>
          <cell r="JJ1411">
            <v>0</v>
          </cell>
          <cell r="JK1411">
            <v>0</v>
          </cell>
          <cell r="JL1411">
            <v>0</v>
          </cell>
          <cell r="JM1411">
            <v>0</v>
          </cell>
          <cell r="JN1411">
            <v>0</v>
          </cell>
          <cell r="JO1411">
            <v>0</v>
          </cell>
          <cell r="JP1411">
            <v>0</v>
          </cell>
          <cell r="JQ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>
            <v>0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0</v>
          </cell>
          <cell r="CG1412">
            <v>0</v>
          </cell>
          <cell r="CH1412">
            <v>0</v>
          </cell>
          <cell r="CI1412">
            <v>0</v>
          </cell>
          <cell r="CJ1412">
            <v>0</v>
          </cell>
          <cell r="CK1412">
            <v>0</v>
          </cell>
          <cell r="CL1412">
            <v>0</v>
          </cell>
          <cell r="CM1412">
            <v>0</v>
          </cell>
          <cell r="CN1412">
            <v>0</v>
          </cell>
          <cell r="CO1412">
            <v>0</v>
          </cell>
          <cell r="CP1412">
            <v>0</v>
          </cell>
          <cell r="CQ1412">
            <v>0</v>
          </cell>
          <cell r="CR1412">
            <v>0</v>
          </cell>
          <cell r="CS1412">
            <v>0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  <cell r="DD1412">
            <v>0</v>
          </cell>
          <cell r="DE1412">
            <v>0</v>
          </cell>
          <cell r="DF1412">
            <v>0</v>
          </cell>
          <cell r="DG1412">
            <v>0</v>
          </cell>
          <cell r="DH1412">
            <v>0</v>
          </cell>
          <cell r="DI1412">
            <v>0</v>
          </cell>
          <cell r="DJ1412">
            <v>0</v>
          </cell>
          <cell r="DK1412">
            <v>0</v>
          </cell>
          <cell r="DL1412">
            <v>0</v>
          </cell>
          <cell r="DM1412">
            <v>0</v>
          </cell>
          <cell r="DN1412">
            <v>0</v>
          </cell>
          <cell r="DO1412">
            <v>0</v>
          </cell>
          <cell r="DP1412">
            <v>0</v>
          </cell>
          <cell r="DQ1412">
            <v>0</v>
          </cell>
          <cell r="DR1412">
            <v>0</v>
          </cell>
          <cell r="DS1412">
            <v>0</v>
          </cell>
          <cell r="DT1412">
            <v>0</v>
          </cell>
          <cell r="DU1412">
            <v>0</v>
          </cell>
          <cell r="DV1412">
            <v>0</v>
          </cell>
          <cell r="DW1412">
            <v>0</v>
          </cell>
          <cell r="DX1412">
            <v>0</v>
          </cell>
          <cell r="DY1412">
            <v>0</v>
          </cell>
          <cell r="DZ1412">
            <v>0</v>
          </cell>
          <cell r="EA1412">
            <v>0</v>
          </cell>
          <cell r="EB1412">
            <v>0</v>
          </cell>
          <cell r="EC1412">
            <v>0</v>
          </cell>
          <cell r="ED1412">
            <v>0</v>
          </cell>
          <cell r="EE1412">
            <v>0</v>
          </cell>
          <cell r="EF1412">
            <v>0</v>
          </cell>
          <cell r="EG1412">
            <v>0</v>
          </cell>
          <cell r="EH1412">
            <v>0</v>
          </cell>
          <cell r="EI1412">
            <v>0</v>
          </cell>
          <cell r="EJ1412">
            <v>0</v>
          </cell>
          <cell r="EK1412">
            <v>0</v>
          </cell>
          <cell r="EL1412">
            <v>0</v>
          </cell>
          <cell r="EM1412">
            <v>0</v>
          </cell>
          <cell r="EN1412">
            <v>0</v>
          </cell>
          <cell r="EO1412">
            <v>0</v>
          </cell>
          <cell r="EP1412">
            <v>0</v>
          </cell>
          <cell r="EQ1412">
            <v>0</v>
          </cell>
          <cell r="ER1412">
            <v>0</v>
          </cell>
          <cell r="ES1412">
            <v>0</v>
          </cell>
          <cell r="ET1412">
            <v>0</v>
          </cell>
          <cell r="EU1412">
            <v>0</v>
          </cell>
          <cell r="EV1412">
            <v>0</v>
          </cell>
          <cell r="EW1412">
            <v>0</v>
          </cell>
          <cell r="EX1412">
            <v>0</v>
          </cell>
          <cell r="EY1412">
            <v>0</v>
          </cell>
          <cell r="EZ1412">
            <v>0</v>
          </cell>
          <cell r="FA1412">
            <v>0</v>
          </cell>
          <cell r="FB1412">
            <v>0</v>
          </cell>
          <cell r="FC1412">
            <v>0</v>
          </cell>
          <cell r="FD1412">
            <v>0</v>
          </cell>
          <cell r="FE1412">
            <v>0</v>
          </cell>
          <cell r="FF1412">
            <v>0</v>
          </cell>
          <cell r="FG1412">
            <v>0</v>
          </cell>
          <cell r="FH1412">
            <v>0</v>
          </cell>
          <cell r="FI1412">
            <v>0</v>
          </cell>
          <cell r="FJ1412">
            <v>0</v>
          </cell>
          <cell r="FK1412">
            <v>0</v>
          </cell>
          <cell r="FL1412">
            <v>0</v>
          </cell>
          <cell r="FM1412">
            <v>0</v>
          </cell>
          <cell r="FN1412">
            <v>0</v>
          </cell>
          <cell r="FO1412">
            <v>0</v>
          </cell>
          <cell r="FP1412">
            <v>0</v>
          </cell>
          <cell r="FQ1412">
            <v>0</v>
          </cell>
          <cell r="FR1412">
            <v>0</v>
          </cell>
          <cell r="FS1412">
            <v>0</v>
          </cell>
          <cell r="FT1412">
            <v>0</v>
          </cell>
          <cell r="FU1412">
            <v>0</v>
          </cell>
          <cell r="FV1412">
            <v>0</v>
          </cell>
          <cell r="FW1412">
            <v>0</v>
          </cell>
          <cell r="FX1412">
            <v>0</v>
          </cell>
          <cell r="FY1412">
            <v>0</v>
          </cell>
          <cell r="FZ1412">
            <v>0</v>
          </cell>
          <cell r="GA1412">
            <v>0</v>
          </cell>
          <cell r="GB1412">
            <v>0</v>
          </cell>
          <cell r="GC1412">
            <v>0</v>
          </cell>
          <cell r="GD1412">
            <v>0</v>
          </cell>
          <cell r="GE1412">
            <v>0</v>
          </cell>
          <cell r="GF1412">
            <v>0</v>
          </cell>
          <cell r="GG1412">
            <v>0</v>
          </cell>
          <cell r="GH1412">
            <v>0</v>
          </cell>
          <cell r="GI1412">
            <v>0</v>
          </cell>
          <cell r="GJ1412">
            <v>0</v>
          </cell>
          <cell r="GK1412">
            <v>0</v>
          </cell>
          <cell r="GL1412">
            <v>0</v>
          </cell>
          <cell r="GM1412">
            <v>0</v>
          </cell>
          <cell r="GN1412">
            <v>0</v>
          </cell>
          <cell r="GO1412">
            <v>0</v>
          </cell>
          <cell r="GP1412">
            <v>0</v>
          </cell>
          <cell r="GQ1412">
            <v>0</v>
          </cell>
          <cell r="GR1412">
            <v>0</v>
          </cell>
          <cell r="GS1412">
            <v>0</v>
          </cell>
          <cell r="GT1412">
            <v>0</v>
          </cell>
          <cell r="GU1412">
            <v>0</v>
          </cell>
          <cell r="GV1412">
            <v>0</v>
          </cell>
          <cell r="GW1412">
            <v>0</v>
          </cell>
          <cell r="GX1412">
            <v>0</v>
          </cell>
          <cell r="GY1412">
            <v>0</v>
          </cell>
          <cell r="GZ1412">
            <v>0</v>
          </cell>
          <cell r="HA1412">
            <v>0</v>
          </cell>
          <cell r="HB1412">
            <v>0</v>
          </cell>
          <cell r="HC1412">
            <v>0</v>
          </cell>
          <cell r="HD1412">
            <v>0</v>
          </cell>
          <cell r="HE1412">
            <v>0</v>
          </cell>
          <cell r="HF1412">
            <v>0</v>
          </cell>
          <cell r="HG1412">
            <v>0</v>
          </cell>
          <cell r="HH1412">
            <v>0</v>
          </cell>
          <cell r="HI1412">
            <v>0</v>
          </cell>
          <cell r="HJ1412">
            <v>0</v>
          </cell>
          <cell r="HK1412">
            <v>0</v>
          </cell>
          <cell r="HL1412">
            <v>0</v>
          </cell>
          <cell r="HM1412">
            <v>0</v>
          </cell>
          <cell r="HN1412">
            <v>0</v>
          </cell>
          <cell r="HO1412">
            <v>0</v>
          </cell>
          <cell r="HP1412">
            <v>0</v>
          </cell>
          <cell r="HQ1412">
            <v>0</v>
          </cell>
          <cell r="HR1412">
            <v>0</v>
          </cell>
          <cell r="HS1412">
            <v>0</v>
          </cell>
          <cell r="HT1412">
            <v>0</v>
          </cell>
          <cell r="HU1412">
            <v>0</v>
          </cell>
          <cell r="HV1412">
            <v>0</v>
          </cell>
          <cell r="HW1412">
            <v>0</v>
          </cell>
          <cell r="HX1412">
            <v>0</v>
          </cell>
          <cell r="HY1412">
            <v>0</v>
          </cell>
          <cell r="HZ1412">
            <v>0</v>
          </cell>
          <cell r="IA1412">
            <v>0</v>
          </cell>
          <cell r="IB1412">
            <v>0</v>
          </cell>
          <cell r="IC1412">
            <v>0</v>
          </cell>
          <cell r="ID1412">
            <v>0</v>
          </cell>
          <cell r="IE1412">
            <v>0</v>
          </cell>
          <cell r="IF1412">
            <v>0</v>
          </cell>
          <cell r="IG1412">
            <v>0</v>
          </cell>
          <cell r="IH1412">
            <v>0</v>
          </cell>
          <cell r="II1412">
            <v>0</v>
          </cell>
          <cell r="IJ1412">
            <v>0</v>
          </cell>
          <cell r="IK1412">
            <v>0</v>
          </cell>
          <cell r="IL1412">
            <v>0</v>
          </cell>
          <cell r="IM1412">
            <v>0</v>
          </cell>
          <cell r="IN1412">
            <v>0</v>
          </cell>
          <cell r="IO1412">
            <v>0</v>
          </cell>
          <cell r="IP1412">
            <v>0</v>
          </cell>
          <cell r="IQ1412">
            <v>0</v>
          </cell>
          <cell r="IR1412">
            <v>0</v>
          </cell>
          <cell r="IS1412">
            <v>0</v>
          </cell>
          <cell r="IT1412">
            <v>0</v>
          </cell>
          <cell r="IU1412">
            <v>0</v>
          </cell>
          <cell r="IV1412">
            <v>0</v>
          </cell>
          <cell r="IW1412">
            <v>0</v>
          </cell>
          <cell r="IX1412">
            <v>0</v>
          </cell>
          <cell r="IY1412">
            <v>0</v>
          </cell>
          <cell r="IZ1412">
            <v>0</v>
          </cell>
          <cell r="JA1412">
            <v>0</v>
          </cell>
          <cell r="JB1412">
            <v>0</v>
          </cell>
          <cell r="JC1412">
            <v>0</v>
          </cell>
          <cell r="JD1412">
            <v>0</v>
          </cell>
          <cell r="JE1412">
            <v>0</v>
          </cell>
          <cell r="JF1412">
            <v>0</v>
          </cell>
          <cell r="JG1412">
            <v>0</v>
          </cell>
          <cell r="JH1412">
            <v>0</v>
          </cell>
          <cell r="JI1412">
            <v>0</v>
          </cell>
          <cell r="JJ1412">
            <v>0</v>
          </cell>
          <cell r="JK1412">
            <v>0</v>
          </cell>
          <cell r="JL1412">
            <v>0</v>
          </cell>
          <cell r="JM1412">
            <v>0</v>
          </cell>
          <cell r="JN1412">
            <v>0</v>
          </cell>
          <cell r="JO1412">
            <v>0</v>
          </cell>
          <cell r="JP1412">
            <v>0</v>
          </cell>
          <cell r="JQ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0</v>
          </cell>
          <cell r="BH1413">
            <v>0</v>
          </cell>
          <cell r="BI1413">
            <v>0</v>
          </cell>
          <cell r="BJ1413">
            <v>0</v>
          </cell>
          <cell r="BK1413">
            <v>0</v>
          </cell>
          <cell r="BL1413">
            <v>0</v>
          </cell>
          <cell r="BM1413">
            <v>0</v>
          </cell>
          <cell r="BN1413">
            <v>0</v>
          </cell>
          <cell r="BO1413">
            <v>0</v>
          </cell>
          <cell r="BP1413">
            <v>0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0</v>
          </cell>
          <cell r="CG1413">
            <v>0</v>
          </cell>
          <cell r="CH1413">
            <v>0</v>
          </cell>
          <cell r="CI1413">
            <v>0</v>
          </cell>
          <cell r="CJ1413">
            <v>0</v>
          </cell>
          <cell r="CK1413">
            <v>0</v>
          </cell>
          <cell r="CL1413">
            <v>0</v>
          </cell>
          <cell r="CM1413">
            <v>0</v>
          </cell>
          <cell r="CN1413">
            <v>0</v>
          </cell>
          <cell r="CO1413">
            <v>0</v>
          </cell>
          <cell r="CP1413">
            <v>0</v>
          </cell>
          <cell r="CQ1413">
            <v>0</v>
          </cell>
          <cell r="CR1413">
            <v>0</v>
          </cell>
          <cell r="CS1413">
            <v>0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  <cell r="DD1413">
            <v>0</v>
          </cell>
          <cell r="DE1413">
            <v>0</v>
          </cell>
          <cell r="DF1413">
            <v>0</v>
          </cell>
          <cell r="DG1413">
            <v>0</v>
          </cell>
          <cell r="DH1413">
            <v>0</v>
          </cell>
          <cell r="DI1413">
            <v>0</v>
          </cell>
          <cell r="DJ1413">
            <v>0</v>
          </cell>
          <cell r="DK1413">
            <v>0</v>
          </cell>
          <cell r="DL1413">
            <v>0</v>
          </cell>
          <cell r="DM1413">
            <v>0</v>
          </cell>
          <cell r="DN1413">
            <v>0</v>
          </cell>
          <cell r="DO1413">
            <v>0</v>
          </cell>
          <cell r="DP1413">
            <v>0</v>
          </cell>
          <cell r="DQ1413">
            <v>0</v>
          </cell>
          <cell r="DR1413">
            <v>0</v>
          </cell>
          <cell r="DS1413">
            <v>0</v>
          </cell>
          <cell r="DT1413">
            <v>0</v>
          </cell>
          <cell r="DU1413">
            <v>0</v>
          </cell>
          <cell r="DV1413">
            <v>0</v>
          </cell>
          <cell r="DW1413">
            <v>0</v>
          </cell>
          <cell r="DX1413">
            <v>0</v>
          </cell>
          <cell r="DY1413">
            <v>0</v>
          </cell>
          <cell r="DZ1413">
            <v>0</v>
          </cell>
          <cell r="EA1413">
            <v>0</v>
          </cell>
          <cell r="EB1413">
            <v>0</v>
          </cell>
          <cell r="EC1413">
            <v>0</v>
          </cell>
          <cell r="ED1413">
            <v>0</v>
          </cell>
          <cell r="EE1413">
            <v>0</v>
          </cell>
          <cell r="EF1413">
            <v>0</v>
          </cell>
          <cell r="EG1413">
            <v>0</v>
          </cell>
          <cell r="EH1413">
            <v>0</v>
          </cell>
          <cell r="EI1413">
            <v>0</v>
          </cell>
          <cell r="EJ1413">
            <v>0</v>
          </cell>
          <cell r="EK1413">
            <v>0</v>
          </cell>
          <cell r="EL1413">
            <v>0</v>
          </cell>
          <cell r="EM1413">
            <v>0</v>
          </cell>
          <cell r="EN1413">
            <v>0</v>
          </cell>
          <cell r="EO1413">
            <v>0</v>
          </cell>
          <cell r="EP1413">
            <v>0</v>
          </cell>
          <cell r="EQ1413">
            <v>0</v>
          </cell>
          <cell r="ER1413">
            <v>0</v>
          </cell>
          <cell r="ES1413">
            <v>0</v>
          </cell>
          <cell r="ET1413">
            <v>0</v>
          </cell>
          <cell r="EU1413">
            <v>0</v>
          </cell>
          <cell r="EV1413">
            <v>0</v>
          </cell>
          <cell r="EW1413">
            <v>0</v>
          </cell>
          <cell r="EX1413">
            <v>0</v>
          </cell>
          <cell r="EY1413">
            <v>0</v>
          </cell>
          <cell r="EZ1413">
            <v>0</v>
          </cell>
          <cell r="FA1413">
            <v>0</v>
          </cell>
          <cell r="FB1413">
            <v>0</v>
          </cell>
          <cell r="FC1413">
            <v>0</v>
          </cell>
          <cell r="FD1413">
            <v>0</v>
          </cell>
          <cell r="FE1413">
            <v>0</v>
          </cell>
          <cell r="FF1413">
            <v>0</v>
          </cell>
          <cell r="FG1413">
            <v>0</v>
          </cell>
          <cell r="FH1413">
            <v>0</v>
          </cell>
          <cell r="FI1413">
            <v>0</v>
          </cell>
          <cell r="FJ1413">
            <v>0</v>
          </cell>
          <cell r="FK1413">
            <v>0</v>
          </cell>
          <cell r="FL1413">
            <v>0</v>
          </cell>
          <cell r="FM1413">
            <v>0</v>
          </cell>
          <cell r="FN1413">
            <v>0</v>
          </cell>
          <cell r="FO1413">
            <v>0</v>
          </cell>
          <cell r="FP1413">
            <v>0</v>
          </cell>
          <cell r="FQ1413">
            <v>0</v>
          </cell>
          <cell r="FR1413">
            <v>0</v>
          </cell>
          <cell r="FS1413">
            <v>0</v>
          </cell>
          <cell r="FT1413">
            <v>0</v>
          </cell>
          <cell r="FU1413">
            <v>0</v>
          </cell>
          <cell r="FV1413">
            <v>0</v>
          </cell>
          <cell r="FW1413">
            <v>0</v>
          </cell>
          <cell r="FX1413">
            <v>0</v>
          </cell>
          <cell r="FY1413">
            <v>0</v>
          </cell>
          <cell r="FZ1413">
            <v>0</v>
          </cell>
          <cell r="GA1413">
            <v>0</v>
          </cell>
          <cell r="GB1413">
            <v>0</v>
          </cell>
          <cell r="GC1413">
            <v>0</v>
          </cell>
          <cell r="GD1413">
            <v>0</v>
          </cell>
          <cell r="GE1413">
            <v>0</v>
          </cell>
          <cell r="GF1413">
            <v>0</v>
          </cell>
          <cell r="GG1413">
            <v>0</v>
          </cell>
          <cell r="GH1413">
            <v>0</v>
          </cell>
          <cell r="GI1413">
            <v>0</v>
          </cell>
          <cell r="GJ1413">
            <v>0</v>
          </cell>
          <cell r="GK1413">
            <v>0</v>
          </cell>
          <cell r="GL1413">
            <v>0</v>
          </cell>
          <cell r="GM1413">
            <v>0</v>
          </cell>
          <cell r="GN1413">
            <v>0</v>
          </cell>
          <cell r="GO1413">
            <v>0</v>
          </cell>
          <cell r="GP1413">
            <v>0</v>
          </cell>
          <cell r="GQ1413">
            <v>0</v>
          </cell>
          <cell r="GR1413">
            <v>0</v>
          </cell>
          <cell r="GS1413">
            <v>0</v>
          </cell>
          <cell r="GT1413">
            <v>0</v>
          </cell>
          <cell r="GU1413">
            <v>0</v>
          </cell>
          <cell r="GV1413">
            <v>0</v>
          </cell>
          <cell r="GW1413">
            <v>0</v>
          </cell>
          <cell r="GX1413">
            <v>0</v>
          </cell>
          <cell r="GY1413">
            <v>0</v>
          </cell>
          <cell r="GZ1413">
            <v>0</v>
          </cell>
          <cell r="HA1413">
            <v>0</v>
          </cell>
          <cell r="HB1413">
            <v>0</v>
          </cell>
          <cell r="HC1413">
            <v>0</v>
          </cell>
          <cell r="HD1413">
            <v>0</v>
          </cell>
          <cell r="HE1413">
            <v>0</v>
          </cell>
          <cell r="HF1413">
            <v>0</v>
          </cell>
          <cell r="HG1413">
            <v>0</v>
          </cell>
          <cell r="HH1413">
            <v>0</v>
          </cell>
          <cell r="HI1413">
            <v>0</v>
          </cell>
          <cell r="HJ1413">
            <v>0</v>
          </cell>
          <cell r="HK1413">
            <v>0</v>
          </cell>
          <cell r="HL1413">
            <v>0</v>
          </cell>
          <cell r="HM1413">
            <v>0</v>
          </cell>
          <cell r="HN1413">
            <v>0</v>
          </cell>
          <cell r="HO1413">
            <v>0</v>
          </cell>
          <cell r="HP1413">
            <v>0</v>
          </cell>
          <cell r="HQ1413">
            <v>0</v>
          </cell>
          <cell r="HR1413">
            <v>0</v>
          </cell>
          <cell r="HS1413">
            <v>0</v>
          </cell>
          <cell r="HT1413">
            <v>0</v>
          </cell>
          <cell r="HU1413">
            <v>0</v>
          </cell>
          <cell r="HV1413">
            <v>0</v>
          </cell>
          <cell r="HW1413">
            <v>0</v>
          </cell>
          <cell r="HX1413">
            <v>0</v>
          </cell>
          <cell r="HY1413">
            <v>0</v>
          </cell>
          <cell r="HZ1413">
            <v>0</v>
          </cell>
          <cell r="IA1413">
            <v>0</v>
          </cell>
          <cell r="IB1413">
            <v>0</v>
          </cell>
          <cell r="IC1413">
            <v>0</v>
          </cell>
          <cell r="ID1413">
            <v>0</v>
          </cell>
          <cell r="IE1413">
            <v>0</v>
          </cell>
          <cell r="IF1413">
            <v>0</v>
          </cell>
          <cell r="IG1413">
            <v>0</v>
          </cell>
          <cell r="IH1413">
            <v>0</v>
          </cell>
          <cell r="II1413">
            <v>0</v>
          </cell>
          <cell r="IJ1413">
            <v>0</v>
          </cell>
          <cell r="IK1413">
            <v>0</v>
          </cell>
          <cell r="IL1413">
            <v>0</v>
          </cell>
          <cell r="IM1413">
            <v>0</v>
          </cell>
          <cell r="IN1413">
            <v>0</v>
          </cell>
          <cell r="IO1413">
            <v>0</v>
          </cell>
          <cell r="IP1413">
            <v>0</v>
          </cell>
          <cell r="IQ1413">
            <v>0</v>
          </cell>
          <cell r="IR1413">
            <v>0</v>
          </cell>
          <cell r="IS1413">
            <v>0</v>
          </cell>
          <cell r="IT1413">
            <v>0</v>
          </cell>
          <cell r="IU1413">
            <v>0</v>
          </cell>
          <cell r="IV1413">
            <v>0</v>
          </cell>
          <cell r="IW1413">
            <v>0</v>
          </cell>
          <cell r="IX1413">
            <v>0</v>
          </cell>
          <cell r="IY1413">
            <v>0</v>
          </cell>
          <cell r="IZ1413">
            <v>0</v>
          </cell>
          <cell r="JA1413">
            <v>0</v>
          </cell>
          <cell r="JB1413">
            <v>0</v>
          </cell>
          <cell r="JC1413">
            <v>0</v>
          </cell>
          <cell r="JD1413">
            <v>0</v>
          </cell>
          <cell r="JE1413">
            <v>0</v>
          </cell>
          <cell r="JF1413">
            <v>0</v>
          </cell>
          <cell r="JG1413">
            <v>0</v>
          </cell>
          <cell r="JH1413">
            <v>0</v>
          </cell>
          <cell r="JI1413">
            <v>0</v>
          </cell>
          <cell r="JJ1413">
            <v>0</v>
          </cell>
          <cell r="JK1413">
            <v>0</v>
          </cell>
          <cell r="JL1413">
            <v>0</v>
          </cell>
          <cell r="JM1413">
            <v>0</v>
          </cell>
          <cell r="JN1413">
            <v>0</v>
          </cell>
          <cell r="JO1413">
            <v>0</v>
          </cell>
          <cell r="JP1413">
            <v>0</v>
          </cell>
          <cell r="JQ1413">
            <v>0</v>
          </cell>
        </row>
        <row r="1414">
          <cell r="F1414">
            <v>-52.148626730020624</v>
          </cell>
          <cell r="G1414">
            <v>59.290534149971791</v>
          </cell>
          <cell r="H1414">
            <v>62.191979359951802</v>
          </cell>
          <cell r="I1414">
            <v>-27.689081199991051</v>
          </cell>
          <cell r="J1414">
            <v>16.745388059993275</v>
          </cell>
          <cell r="K1414">
            <v>13.626252659945749</v>
          </cell>
          <cell r="L1414">
            <v>0.68075592000968754</v>
          </cell>
          <cell r="M1414">
            <v>9.2600779400090687</v>
          </cell>
          <cell r="N1414">
            <v>-1.2047200500092003</v>
          </cell>
          <cell r="O1414">
            <v>94.506620319996728</v>
          </cell>
          <cell r="P1414">
            <v>-27.144959690049291</v>
          </cell>
          <cell r="Q1414">
            <v>53.524532240000553</v>
          </cell>
          <cell r="R1414">
            <v>161.51227858010679</v>
          </cell>
          <cell r="S1414">
            <v>122.33775119000347</v>
          </cell>
          <cell r="T1414">
            <v>7.7882463700370863</v>
          </cell>
          <cell r="U1414">
            <v>115.86843991000205</v>
          </cell>
          <cell r="V1414">
            <v>16.710289460024796</v>
          </cell>
          <cell r="W1414">
            <v>-41.989804309909232</v>
          </cell>
          <cell r="X1414">
            <v>-84.789724390022457</v>
          </cell>
          <cell r="Y1414">
            <v>27.839938260032795</v>
          </cell>
          <cell r="Z1414">
            <v>0</v>
          </cell>
          <cell r="AA1414">
            <v>-0.2343537200067658</v>
          </cell>
          <cell r="AB1414">
            <v>-50.672733160026837</v>
          </cell>
          <cell r="AC1414">
            <v>45.096703440009151</v>
          </cell>
          <cell r="AD1414">
            <v>3.5575255299336277</v>
          </cell>
          <cell r="AE1414">
            <v>-347.75343354884535</v>
          </cell>
          <cell r="AF1414">
            <v>18.759293170005549</v>
          </cell>
          <cell r="AG1414">
            <v>-14.227778729982674</v>
          </cell>
          <cell r="AH1414">
            <v>-10.000000020023435</v>
          </cell>
          <cell r="AI1414">
            <v>111.84575778996805</v>
          </cell>
          <cell r="AJ1414">
            <v>-96.239887650008313</v>
          </cell>
          <cell r="AK1414">
            <v>75.831346619990654</v>
          </cell>
          <cell r="AL1414">
            <v>-252.26507156994194</v>
          </cell>
          <cell r="AM1414">
            <v>21.603877560002729</v>
          </cell>
          <cell r="AN1414">
            <v>-51.070958890020847</v>
          </cell>
          <cell r="AO1414">
            <v>-223.01728549000109</v>
          </cell>
          <cell r="AP1414">
            <v>153.4940938600339</v>
          </cell>
          <cell r="AQ1414">
            <v>-82.466820199973881</v>
          </cell>
          <cell r="AR1414">
            <v>145.88092038966715</v>
          </cell>
          <cell r="AS1414">
            <v>-19.529943350004032</v>
          </cell>
          <cell r="AT1414">
            <v>-1.0011717677116394E-8</v>
          </cell>
          <cell r="AU1414">
            <v>31.290290819946676</v>
          </cell>
          <cell r="AV1414">
            <v>1.325769670016598</v>
          </cell>
          <cell r="AW1414">
            <v>33.426094989990816</v>
          </cell>
          <cell r="AX1414">
            <v>100.37257388001308</v>
          </cell>
          <cell r="AY1414">
            <v>172.88851539994357</v>
          </cell>
          <cell r="AZ1414">
            <v>-121.42773816001136</v>
          </cell>
          <cell r="BA1414">
            <v>0</v>
          </cell>
          <cell r="BB1414">
            <v>-15.398423390026437</v>
          </cell>
          <cell r="BC1414">
            <v>-10.420318869990297</v>
          </cell>
          <cell r="BD1414">
            <v>-26.645900589996018</v>
          </cell>
          <cell r="BE1414">
            <v>-174.05366044025868</v>
          </cell>
          <cell r="BF1414">
            <v>40.263657860050444</v>
          </cell>
          <cell r="BG1414">
            <v>45.421758749929722</v>
          </cell>
          <cell r="BH1414">
            <v>-125.847551200015</v>
          </cell>
          <cell r="BI1414">
            <v>9.63498399942182E-2</v>
          </cell>
          <cell r="BJ1414">
            <v>-12.24487230007071</v>
          </cell>
          <cell r="BK1414">
            <v>-112.72125007002614</v>
          </cell>
          <cell r="BL1414">
            <v>71.074338220001664</v>
          </cell>
          <cell r="BM1414">
            <v>-5.5348195299739018</v>
          </cell>
          <cell r="BN1414">
            <v>-12.801395000016782</v>
          </cell>
          <cell r="BO1414">
            <v>45.914696730003925</v>
          </cell>
          <cell r="BP1414">
            <v>49.797288300003856</v>
          </cell>
          <cell r="BQ1414">
            <v>-157.47186204005266</v>
          </cell>
          <cell r="BR1414">
            <v>-99.031132449395955</v>
          </cell>
          <cell r="BS1414">
            <v>-70.443501159956213</v>
          </cell>
          <cell r="BT1414">
            <v>-106.42155875999015</v>
          </cell>
          <cell r="BU1414">
            <v>59.852450500009581</v>
          </cell>
          <cell r="BV1414">
            <v>-31.185118400026113</v>
          </cell>
          <cell r="BW1414">
            <v>-6.1816911899950355</v>
          </cell>
          <cell r="BX1414">
            <v>8.9267891900381073</v>
          </cell>
          <cell r="BY1414">
            <v>0.4757000399986282</v>
          </cell>
          <cell r="BZ1414">
            <v>-0.47570003001601435</v>
          </cell>
          <cell r="CA1414">
            <v>-9.6696130899945274</v>
          </cell>
          <cell r="CB1414">
            <v>52.476455089985393</v>
          </cell>
          <cell r="CC1414">
            <v>-20.348837229888886</v>
          </cell>
          <cell r="CD1414">
            <v>23.963492590002716</v>
          </cell>
          <cell r="CE1414">
            <v>105.08911154046655</v>
          </cell>
          <cell r="CF1414">
            <v>-215.19986090995371</v>
          </cell>
          <cell r="CG1414">
            <v>63.984163549961522</v>
          </cell>
          <cell r="CH1414">
            <v>64.239716749987565</v>
          </cell>
          <cell r="CI1414">
            <v>27.64808026998071</v>
          </cell>
          <cell r="CJ1414">
            <v>-55.58298808010295</v>
          </cell>
          <cell r="CK1414">
            <v>3.0035153031349182E-8</v>
          </cell>
          <cell r="CL1414">
            <v>47.303000010026153</v>
          </cell>
          <cell r="CM1414">
            <v>-47.303000040003099</v>
          </cell>
          <cell r="CN1414">
            <v>59.999999989988282</v>
          </cell>
          <cell r="CO1414">
            <v>179.34504658001242</v>
          </cell>
          <cell r="CP1414">
            <v>-39.345046579954214</v>
          </cell>
          <cell r="CQ1414">
            <v>19.999999970023055</v>
          </cell>
          <cell r="CR1414">
            <v>-105.63922252971679</v>
          </cell>
          <cell r="CS1414">
            <v>-2.9918737709522247E-8</v>
          </cell>
          <cell r="CT1414">
            <v>-236.18921367987059</v>
          </cell>
          <cell r="CU1414">
            <v>92.962192549952306</v>
          </cell>
          <cell r="CV1414">
            <v>38.819358439999633</v>
          </cell>
          <cell r="CW1414">
            <v>-157.34619750001002</v>
          </cell>
          <cell r="CX1414">
            <v>12.412403139984235</v>
          </cell>
          <cell r="CY1414">
            <v>56.073130349977873</v>
          </cell>
          <cell r="CZ1414">
            <v>-62.216475530003663</v>
          </cell>
          <cell r="DA1414">
            <v>1.0011717677116394E-8</v>
          </cell>
          <cell r="DB1414">
            <v>-4.5335429200204089</v>
          </cell>
          <cell r="DC1414">
            <v>10.152213110006414</v>
          </cell>
          <cell r="DD1414">
            <v>144.22690952999983</v>
          </cell>
          <cell r="DE1414">
            <v>128.54483143985271</v>
          </cell>
          <cell r="DF1414">
            <v>90.454692639992572</v>
          </cell>
          <cell r="DG1414">
            <v>141.84909886005335</v>
          </cell>
          <cell r="DH1414">
            <v>-1.2831882999744266</v>
          </cell>
          <cell r="DI1414">
            <v>61.048445260035805</v>
          </cell>
          <cell r="DJ1414">
            <v>29.503146070055664</v>
          </cell>
          <cell r="DK1414">
            <v>-115.39367705001496</v>
          </cell>
          <cell r="DL1414">
            <v>-55.52144679997582</v>
          </cell>
          <cell r="DM1414">
            <v>123.53714279999258</v>
          </cell>
          <cell r="DN1414">
            <v>-8.2076264200150035</v>
          </cell>
          <cell r="DO1414">
            <v>-106.9628529100446</v>
          </cell>
          <cell r="DP1414">
            <v>-30.478902729926631</v>
          </cell>
          <cell r="DQ1414">
            <v>2.0023435354232788E-8</v>
          </cell>
          <cell r="DR1414">
            <v>37.917158920317888</v>
          </cell>
          <cell r="DS1414">
            <v>-4.7599896788597107E-6</v>
          </cell>
          <cell r="DT1414">
            <v>-1.9965227693319321E-8</v>
          </cell>
          <cell r="DU1414">
            <v>-244.57578074000776</v>
          </cell>
          <cell r="DV1414">
            <v>119.31833732000086</v>
          </cell>
          <cell r="DW1414">
            <v>1.0011717677116394E-8</v>
          </cell>
          <cell r="DX1414">
            <v>241.55265186994802</v>
          </cell>
          <cell r="DY1414">
            <v>-13.358043179963715</v>
          </cell>
          <cell r="DZ1414">
            <v>-8.0099562183022499E-6</v>
          </cell>
          <cell r="EA1414">
            <v>4.0199956856667995E-6</v>
          </cell>
          <cell r="EB1414">
            <v>-60.00006441003643</v>
          </cell>
          <cell r="EC1414">
            <v>2.2099702619016171E-6</v>
          </cell>
          <cell r="ED1414">
            <v>-5.0199353899806738</v>
          </cell>
          <cell r="EE1414">
            <v>-134.83434798941016</v>
          </cell>
          <cell r="EF1414">
            <v>14.92460761993425</v>
          </cell>
          <cell r="EG1414">
            <v>0</v>
          </cell>
          <cell r="EH1414">
            <v>6.9720200899755582</v>
          </cell>
          <cell r="EI1414">
            <v>5.5047343200421892</v>
          </cell>
          <cell r="EJ1414">
            <v>-15.959793420042843</v>
          </cell>
          <cell r="EK1414">
            <v>15.973744229995646</v>
          </cell>
          <cell r="EL1414">
            <v>15.648133109963965</v>
          </cell>
          <cell r="EM1414">
            <v>-28.38872862001881</v>
          </cell>
          <cell r="EN1414">
            <v>-406.70486858999357</v>
          </cell>
          <cell r="EO1414">
            <v>259.46615552000003</v>
          </cell>
          <cell r="EP1414">
            <v>-0.54266000003553927</v>
          </cell>
          <cell r="EQ1414">
            <v>-1.7276922500459477</v>
          </cell>
          <cell r="ER1414">
            <v>-187.00060244975612</v>
          </cell>
          <cell r="ES1414">
            <v>-34.477721549978014</v>
          </cell>
          <cell r="ET1414">
            <v>33.935061550000682</v>
          </cell>
          <cell r="EU1414">
            <v>-131.10353940993082</v>
          </cell>
          <cell r="EV1414">
            <v>109.91658946999814</v>
          </cell>
          <cell r="EW1414">
            <v>1.0011717677116394E-8</v>
          </cell>
          <cell r="EX1414">
            <v>-54.580060889944434</v>
          </cell>
          <cell r="EY1414">
            <v>-52.28291716001695</v>
          </cell>
          <cell r="EZ1414">
            <v>-27.908292990003247</v>
          </cell>
          <cell r="FA1414">
            <v>-6.7832509987056255E-2</v>
          </cell>
          <cell r="FB1414">
            <v>-22.162901339994278</v>
          </cell>
          <cell r="FC1414">
            <v>-0.52744779002387077</v>
          </cell>
          <cell r="FD1414">
            <v>-7.7415398400044069</v>
          </cell>
          <cell r="FE1414">
            <v>56.887408209964633</v>
          </cell>
          <cell r="FF1414">
            <v>-10.236964599986095</v>
          </cell>
          <cell r="FG1414">
            <v>10.188603400019929</v>
          </cell>
          <cell r="FH1414">
            <v>-1.0853200200363062</v>
          </cell>
          <cell r="FI1414">
            <v>3.9988663047552109E-8</v>
          </cell>
          <cell r="FJ1414">
            <v>65.450369370053522</v>
          </cell>
          <cell r="FK1414">
            <v>3.6948822700651363</v>
          </cell>
          <cell r="FL1414">
            <v>72.581492780009285</v>
          </cell>
          <cell r="FM1414">
            <v>-83.705655049998313</v>
          </cell>
          <cell r="FN1414">
            <v>-9.9826138466596603E-9</v>
          </cell>
          <cell r="FO1414">
            <v>-2.4419699900317937</v>
          </cell>
          <cell r="FP1414">
            <v>1.2612189299543388</v>
          </cell>
          <cell r="FQ1414">
            <v>1.1807510899379849</v>
          </cell>
          <cell r="FR1414">
            <v>188.04991383012384</v>
          </cell>
          <cell r="FS1414">
            <v>596.386440160044</v>
          </cell>
          <cell r="FT1414">
            <v>-528.74317784002051</v>
          </cell>
          <cell r="FU1414">
            <v>0.23933085997123271</v>
          </cell>
          <cell r="FV1414">
            <v>-96.803190830047242</v>
          </cell>
          <cell r="FW1414">
            <v>224.21395753999241</v>
          </cell>
          <cell r="FX1414">
            <v>21.155287010013126</v>
          </cell>
          <cell r="FY1414">
            <v>-349.16200498002581</v>
          </cell>
          <cell r="FZ1414">
            <v>329.30586487997789</v>
          </cell>
          <cell r="GA1414">
            <v>-1.9994331523776054E-8</v>
          </cell>
          <cell r="GB1414">
            <v>-8.7272697199950926</v>
          </cell>
          <cell r="GC1414">
            <v>0</v>
          </cell>
          <cell r="GD1414">
            <v>0.18467677000444382</v>
          </cell>
          <cell r="GE1414">
            <v>0.3048029001802206</v>
          </cell>
          <cell r="GF1414">
            <v>-1.0478254399495199</v>
          </cell>
          <cell r="GG1414">
            <v>1.742009709996637</v>
          </cell>
          <cell r="GH1414">
            <v>10.642848049930762</v>
          </cell>
          <cell r="GI1414">
            <v>-13.747317429981194</v>
          </cell>
          <cell r="GJ1414">
            <v>-12.058637299924158</v>
          </cell>
          <cell r="GK1414">
            <v>3.0677988500101492</v>
          </cell>
          <cell r="GL1414">
            <v>2.9976945370435715E-8</v>
          </cell>
          <cell r="GM1414">
            <v>0.77299985999707133</v>
          </cell>
          <cell r="GN1414">
            <v>-0.54266002000076696</v>
          </cell>
          <cell r="GO1414">
            <v>0</v>
          </cell>
          <cell r="GP1414">
            <v>12.0182465800317</v>
          </cell>
          <cell r="GQ1414">
            <v>-0.54265999008202925</v>
          </cell>
          <cell r="GR1414">
            <v>-340.92919318005443</v>
          </cell>
          <cell r="GS1414">
            <v>-233.66197549994104</v>
          </cell>
          <cell r="GT1414">
            <v>18.149890979984775</v>
          </cell>
          <cell r="GU1414">
            <v>-2.0023435354232788E-8</v>
          </cell>
          <cell r="GV1414">
            <v>-86.552702659973875</v>
          </cell>
          <cell r="GW1414">
            <v>104.06946919998154</v>
          </cell>
          <cell r="GX1414">
            <v>-101.70203544007381</v>
          </cell>
          <cell r="GY1414">
            <v>-26.882822229992598</v>
          </cell>
          <cell r="GZ1414">
            <v>-3.2559600099921227</v>
          </cell>
          <cell r="HA1414">
            <v>4.0699499699985608</v>
          </cell>
          <cell r="HB1414">
            <v>-0.27006288999109529</v>
          </cell>
          <cell r="HC1414">
            <v>1.2526952199987136</v>
          </cell>
          <cell r="HD1414">
            <v>-16.145639800000936</v>
          </cell>
          <cell r="HE1414">
            <v>-76.967237769626081</v>
          </cell>
          <cell r="HF1414">
            <v>-2.9732544700382277</v>
          </cell>
          <cell r="HG1414">
            <v>-22.036076340009458</v>
          </cell>
          <cell r="HH1414">
            <v>-84.303695319977123</v>
          </cell>
          <cell r="HI1414">
            <v>33.264175590011291</v>
          </cell>
          <cell r="HJ1414">
            <v>14.181944360025227</v>
          </cell>
          <cell r="HK1414">
            <v>-30.185489229974337</v>
          </cell>
          <cell r="HL1414">
            <v>195.68561565998243</v>
          </cell>
          <cell r="HM1414">
            <v>-194.57162567001069</v>
          </cell>
          <cell r="HN1414">
            <v>-0.81399000002420507</v>
          </cell>
          <cell r="HO1414">
            <v>18.041117660002783</v>
          </cell>
          <cell r="HP1414">
            <v>-2.4174732399987988</v>
          </cell>
          <cell r="HQ1414">
            <v>-0.83848676999332383</v>
          </cell>
          <cell r="HR1414">
            <v>-21.514749209396541</v>
          </cell>
          <cell r="HS1414">
            <v>-0.21217130002332851</v>
          </cell>
          <cell r="HT1414">
            <v>0.22359820001292974</v>
          </cell>
          <cell r="HU1414">
            <v>-7.4763844099943526</v>
          </cell>
          <cell r="HV1414">
            <v>-24.696087549964432</v>
          </cell>
          <cell r="HW1414">
            <v>-0.11999999999534339</v>
          </cell>
          <cell r="HX1414">
            <v>8.057829329976812</v>
          </cell>
          <cell r="HY1414">
            <v>52.01880765001988</v>
          </cell>
          <cell r="HZ1414">
            <v>-59.451624079956673</v>
          </cell>
          <cell r="IA1414">
            <v>7.1464180600014515</v>
          </cell>
          <cell r="IB1414">
            <v>6.2696500099264085E-3</v>
          </cell>
          <cell r="IC1414">
            <v>0.51171072997385636</v>
          </cell>
          <cell r="ID1414">
            <v>2.4768845099024475</v>
          </cell>
          <cell r="IE1414">
            <v>-83.145864859223366</v>
          </cell>
          <cell r="IF1414">
            <v>-76.396628689952195</v>
          </cell>
          <cell r="IG1414">
            <v>15.751259319949895</v>
          </cell>
          <cell r="IH1414">
            <v>-0.54266000003553927</v>
          </cell>
          <cell r="II1414">
            <v>-25.309764020028524</v>
          </cell>
          <cell r="IJ1414">
            <v>-14.992754239938222</v>
          </cell>
          <cell r="IK1414">
            <v>1.4042314999969676</v>
          </cell>
          <cell r="IL1414">
            <v>-25.909349279943854</v>
          </cell>
          <cell r="IM1414">
            <v>24.552699249994475</v>
          </cell>
          <cell r="IN1414">
            <v>4.7251549399807118</v>
          </cell>
          <cell r="IO1414">
            <v>-3.7240852700197138</v>
          </cell>
          <cell r="IP1414">
            <v>-0.16522937006084248</v>
          </cell>
          <cell r="IQ1414">
            <v>17.461261000018567</v>
          </cell>
          <cell r="IR1414">
            <v>-211.70135847944766</v>
          </cell>
          <cell r="IS1414">
            <v>-74.684254800027702</v>
          </cell>
          <cell r="IT1414">
            <v>-83.789835299889091</v>
          </cell>
          <cell r="IU1414">
            <v>-1.2988553299801424</v>
          </cell>
          <cell r="IV1414">
            <v>-10.573798920027912</v>
          </cell>
          <cell r="IW1414">
            <v>6.0070306062698364E-8</v>
          </cell>
          <cell r="IX1414">
            <v>2.9918737709522247E-8</v>
          </cell>
          <cell r="IY1414">
            <v>0</v>
          </cell>
          <cell r="IZ1414">
            <v>-0.81398999004159123</v>
          </cell>
          <cell r="JA1414">
            <v>-4.683875739981886</v>
          </cell>
          <cell r="JB1414">
            <v>0.20399999996880069</v>
          </cell>
          <cell r="JC1414">
            <v>-36.060748490039259</v>
          </cell>
          <cell r="JD1414">
            <v>0</v>
          </cell>
          <cell r="JE1414">
            <v>0</v>
          </cell>
          <cell r="JF1414">
            <v>0</v>
          </cell>
          <cell r="JG1414">
            <v>0</v>
          </cell>
          <cell r="JH1414">
            <v>0</v>
          </cell>
          <cell r="JI1414">
            <v>0</v>
          </cell>
          <cell r="JJ1414">
            <v>0</v>
          </cell>
          <cell r="JK1414">
            <v>0</v>
          </cell>
          <cell r="JL1414">
            <v>0</v>
          </cell>
          <cell r="JM1414">
            <v>0</v>
          </cell>
          <cell r="JN1414">
            <v>0</v>
          </cell>
          <cell r="JO1414">
            <v>0</v>
          </cell>
          <cell r="JP1414">
            <v>0</v>
          </cell>
          <cell r="JQ1414">
            <v>0</v>
          </cell>
        </row>
        <row r="1417"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  <cell r="BJ1417">
            <v>0</v>
          </cell>
          <cell r="BK1417">
            <v>0</v>
          </cell>
          <cell r="BL1417">
            <v>0</v>
          </cell>
          <cell r="BM1417">
            <v>0</v>
          </cell>
          <cell r="BN1417">
            <v>0</v>
          </cell>
          <cell r="BO1417">
            <v>0</v>
          </cell>
          <cell r="BP1417">
            <v>0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0</v>
          </cell>
          <cell r="CG1417">
            <v>0</v>
          </cell>
          <cell r="CH1417">
            <v>0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>
            <v>0</v>
          </cell>
          <cell r="CO1417">
            <v>0</v>
          </cell>
          <cell r="CP1417">
            <v>0</v>
          </cell>
          <cell r="CQ1417">
            <v>0</v>
          </cell>
          <cell r="CR1417">
            <v>0</v>
          </cell>
          <cell r="CS1417">
            <v>0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  <cell r="DD1417">
            <v>0</v>
          </cell>
          <cell r="DE1417">
            <v>0</v>
          </cell>
          <cell r="DF1417">
            <v>0</v>
          </cell>
          <cell r="DG1417">
            <v>0</v>
          </cell>
          <cell r="DH1417">
            <v>0</v>
          </cell>
          <cell r="DI1417">
            <v>0</v>
          </cell>
          <cell r="DJ1417">
            <v>0</v>
          </cell>
          <cell r="DK1417">
            <v>0</v>
          </cell>
          <cell r="DL1417">
            <v>0</v>
          </cell>
          <cell r="DM1417">
            <v>0</v>
          </cell>
          <cell r="DN1417">
            <v>0</v>
          </cell>
          <cell r="DO1417">
            <v>0</v>
          </cell>
          <cell r="DP1417">
            <v>0</v>
          </cell>
          <cell r="DQ1417">
            <v>0</v>
          </cell>
          <cell r="DR1417">
            <v>0</v>
          </cell>
          <cell r="DS1417">
            <v>0</v>
          </cell>
          <cell r="DT1417">
            <v>0</v>
          </cell>
          <cell r="DU1417">
            <v>0</v>
          </cell>
          <cell r="DV1417">
            <v>0</v>
          </cell>
          <cell r="DW1417">
            <v>0</v>
          </cell>
          <cell r="DX1417">
            <v>0</v>
          </cell>
          <cell r="DY1417">
            <v>0</v>
          </cell>
          <cell r="DZ1417">
            <v>0</v>
          </cell>
          <cell r="EA1417">
            <v>0</v>
          </cell>
          <cell r="EB1417">
            <v>0</v>
          </cell>
          <cell r="EC1417">
            <v>0</v>
          </cell>
          <cell r="ED1417">
            <v>0</v>
          </cell>
          <cell r="EE1417">
            <v>0</v>
          </cell>
          <cell r="EF1417">
            <v>0</v>
          </cell>
          <cell r="EG1417">
            <v>0</v>
          </cell>
          <cell r="EH1417">
            <v>0</v>
          </cell>
          <cell r="EI1417">
            <v>0</v>
          </cell>
          <cell r="EJ1417">
            <v>0</v>
          </cell>
          <cell r="EK1417">
            <v>0</v>
          </cell>
          <cell r="EL1417">
            <v>0</v>
          </cell>
          <cell r="EM1417">
            <v>0</v>
          </cell>
          <cell r="EN1417">
            <v>0</v>
          </cell>
          <cell r="EO1417">
            <v>0</v>
          </cell>
          <cell r="EP1417">
            <v>0</v>
          </cell>
          <cell r="EQ1417">
            <v>0</v>
          </cell>
          <cell r="ER1417">
            <v>0</v>
          </cell>
          <cell r="ES1417">
            <v>0</v>
          </cell>
          <cell r="ET1417">
            <v>0</v>
          </cell>
          <cell r="EU1417">
            <v>0</v>
          </cell>
          <cell r="EV1417">
            <v>0</v>
          </cell>
          <cell r="EW1417">
            <v>0</v>
          </cell>
          <cell r="EX1417">
            <v>0</v>
          </cell>
          <cell r="EY1417">
            <v>0</v>
          </cell>
          <cell r="EZ1417">
            <v>0</v>
          </cell>
          <cell r="FA1417">
            <v>0</v>
          </cell>
          <cell r="FB1417">
            <v>0</v>
          </cell>
          <cell r="FC1417">
            <v>0</v>
          </cell>
          <cell r="FD1417">
            <v>0</v>
          </cell>
          <cell r="FE1417">
            <v>0</v>
          </cell>
          <cell r="FF1417">
            <v>0</v>
          </cell>
          <cell r="FG1417">
            <v>0</v>
          </cell>
          <cell r="FH1417">
            <v>0</v>
          </cell>
          <cell r="FI1417">
            <v>0</v>
          </cell>
          <cell r="FJ1417">
            <v>0</v>
          </cell>
          <cell r="FK1417">
            <v>0</v>
          </cell>
          <cell r="FL1417">
            <v>0</v>
          </cell>
          <cell r="FM1417">
            <v>0</v>
          </cell>
          <cell r="FN1417">
            <v>0</v>
          </cell>
          <cell r="FO1417">
            <v>0</v>
          </cell>
          <cell r="FP1417">
            <v>0</v>
          </cell>
          <cell r="FQ1417">
            <v>0</v>
          </cell>
          <cell r="FR1417">
            <v>0</v>
          </cell>
          <cell r="FS1417">
            <v>0</v>
          </cell>
          <cell r="FT1417">
            <v>0</v>
          </cell>
          <cell r="FU1417">
            <v>0</v>
          </cell>
          <cell r="FV1417">
            <v>0</v>
          </cell>
          <cell r="FW1417">
            <v>0</v>
          </cell>
          <cell r="FX1417">
            <v>0</v>
          </cell>
          <cell r="FY1417">
            <v>0</v>
          </cell>
          <cell r="FZ1417">
            <v>0</v>
          </cell>
          <cell r="GA1417">
            <v>0</v>
          </cell>
          <cell r="GB1417">
            <v>0</v>
          </cell>
          <cell r="GC1417">
            <v>0</v>
          </cell>
          <cell r="GD1417">
            <v>0</v>
          </cell>
          <cell r="GE1417">
            <v>0</v>
          </cell>
          <cell r="GF1417">
            <v>0</v>
          </cell>
          <cell r="GG1417">
            <v>0</v>
          </cell>
          <cell r="GH1417">
            <v>0</v>
          </cell>
          <cell r="GI1417">
            <v>0</v>
          </cell>
          <cell r="GJ1417">
            <v>0</v>
          </cell>
          <cell r="GK1417">
            <v>0</v>
          </cell>
          <cell r="GL1417">
            <v>0</v>
          </cell>
          <cell r="GM1417">
            <v>0</v>
          </cell>
          <cell r="GN1417">
            <v>0</v>
          </cell>
          <cell r="GO1417">
            <v>0</v>
          </cell>
          <cell r="GP1417">
            <v>0</v>
          </cell>
          <cell r="GQ1417">
            <v>0</v>
          </cell>
          <cell r="GR1417">
            <v>0</v>
          </cell>
          <cell r="GS1417">
            <v>0</v>
          </cell>
          <cell r="GT1417">
            <v>0</v>
          </cell>
          <cell r="GU1417">
            <v>0</v>
          </cell>
          <cell r="GV1417">
            <v>0</v>
          </cell>
          <cell r="GW1417">
            <v>0</v>
          </cell>
          <cell r="GX1417">
            <v>0</v>
          </cell>
          <cell r="GY1417">
            <v>0</v>
          </cell>
          <cell r="GZ1417">
            <v>0</v>
          </cell>
          <cell r="HA1417">
            <v>0</v>
          </cell>
          <cell r="HB1417">
            <v>0</v>
          </cell>
          <cell r="HC1417">
            <v>0</v>
          </cell>
          <cell r="HD1417">
            <v>0</v>
          </cell>
          <cell r="HE1417">
            <v>0</v>
          </cell>
          <cell r="HF1417">
            <v>0</v>
          </cell>
          <cell r="HG1417">
            <v>0</v>
          </cell>
          <cell r="HH1417">
            <v>0</v>
          </cell>
          <cell r="HI1417">
            <v>0</v>
          </cell>
          <cell r="HJ1417">
            <v>0</v>
          </cell>
          <cell r="HK1417">
            <v>0</v>
          </cell>
          <cell r="HL1417">
            <v>0</v>
          </cell>
          <cell r="HM1417">
            <v>0</v>
          </cell>
          <cell r="HN1417">
            <v>0</v>
          </cell>
          <cell r="HO1417">
            <v>0</v>
          </cell>
          <cell r="HP1417">
            <v>0</v>
          </cell>
          <cell r="HQ1417">
            <v>0</v>
          </cell>
          <cell r="HR1417">
            <v>0</v>
          </cell>
          <cell r="HS1417">
            <v>0</v>
          </cell>
          <cell r="HT1417">
            <v>0</v>
          </cell>
          <cell r="HU1417">
            <v>0</v>
          </cell>
          <cell r="HV1417">
            <v>0</v>
          </cell>
          <cell r="HW1417">
            <v>0</v>
          </cell>
          <cell r="HX1417">
            <v>0</v>
          </cell>
          <cell r="HY1417">
            <v>0</v>
          </cell>
          <cell r="HZ1417">
            <v>0</v>
          </cell>
          <cell r="IA1417">
            <v>0</v>
          </cell>
          <cell r="IB1417">
            <v>0</v>
          </cell>
          <cell r="IC1417">
            <v>0</v>
          </cell>
          <cell r="ID1417">
            <v>0</v>
          </cell>
          <cell r="IE1417">
            <v>0</v>
          </cell>
          <cell r="IF1417">
            <v>0</v>
          </cell>
          <cell r="IG1417">
            <v>0</v>
          </cell>
          <cell r="IH1417">
            <v>0</v>
          </cell>
          <cell r="II1417">
            <v>0</v>
          </cell>
          <cell r="IJ1417">
            <v>0</v>
          </cell>
          <cell r="IK1417">
            <v>0</v>
          </cell>
          <cell r="IL1417">
            <v>0</v>
          </cell>
          <cell r="IM1417">
            <v>0</v>
          </cell>
          <cell r="IN1417">
            <v>0</v>
          </cell>
          <cell r="IO1417">
            <v>0</v>
          </cell>
          <cell r="IP1417">
            <v>0</v>
          </cell>
          <cell r="IQ1417">
            <v>0</v>
          </cell>
          <cell r="IR1417">
            <v>0</v>
          </cell>
          <cell r="IS1417">
            <v>0</v>
          </cell>
          <cell r="IT1417">
            <v>0</v>
          </cell>
          <cell r="IU1417">
            <v>0</v>
          </cell>
          <cell r="IV1417">
            <v>0</v>
          </cell>
          <cell r="IW1417">
            <v>0</v>
          </cell>
          <cell r="IX1417">
            <v>0</v>
          </cell>
          <cell r="IY1417">
            <v>0</v>
          </cell>
          <cell r="IZ1417">
            <v>0</v>
          </cell>
          <cell r="JA1417">
            <v>0</v>
          </cell>
          <cell r="JB1417">
            <v>0</v>
          </cell>
          <cell r="JC1417">
            <v>0</v>
          </cell>
          <cell r="JD1417">
            <v>0</v>
          </cell>
          <cell r="JE1417">
            <v>0</v>
          </cell>
          <cell r="JF1417">
            <v>0</v>
          </cell>
          <cell r="JG1417">
            <v>0</v>
          </cell>
          <cell r="JH1417">
            <v>0</v>
          </cell>
          <cell r="JI1417">
            <v>0</v>
          </cell>
          <cell r="JJ1417">
            <v>0</v>
          </cell>
          <cell r="JK1417">
            <v>0</v>
          </cell>
          <cell r="JL1417">
            <v>0</v>
          </cell>
          <cell r="JM1417">
            <v>0</v>
          </cell>
          <cell r="JN1417">
            <v>0</v>
          </cell>
          <cell r="JO1417">
            <v>0</v>
          </cell>
          <cell r="JP1417">
            <v>0</v>
          </cell>
          <cell r="JQ1417">
            <v>0</v>
          </cell>
        </row>
        <row r="1418">
          <cell r="D1418" t="str">
            <v>GEO.PX.COR._.PTC.NF-EGS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0</v>
          </cell>
          <cell r="BI1418">
            <v>0</v>
          </cell>
          <cell r="BJ1418">
            <v>0</v>
          </cell>
          <cell r="BK1418">
            <v>0</v>
          </cell>
          <cell r="BL1418">
            <v>0</v>
          </cell>
          <cell r="BM1418">
            <v>0</v>
          </cell>
          <cell r="BN1418">
            <v>0</v>
          </cell>
          <cell r="BO1418">
            <v>0</v>
          </cell>
          <cell r="BP1418">
            <v>0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0</v>
          </cell>
          <cell r="CG1418">
            <v>0</v>
          </cell>
          <cell r="CH1418">
            <v>0</v>
          </cell>
          <cell r="CI1418">
            <v>0</v>
          </cell>
          <cell r="CJ1418">
            <v>0</v>
          </cell>
          <cell r="CK1418">
            <v>0</v>
          </cell>
          <cell r="CL1418">
            <v>0</v>
          </cell>
          <cell r="CM1418">
            <v>0</v>
          </cell>
          <cell r="CN1418">
            <v>0</v>
          </cell>
          <cell r="CO1418">
            <v>0</v>
          </cell>
          <cell r="CP1418">
            <v>0</v>
          </cell>
          <cell r="CQ1418">
            <v>0</v>
          </cell>
          <cell r="CR1418">
            <v>0</v>
          </cell>
          <cell r="CS1418">
            <v>0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  <cell r="DD1418">
            <v>0</v>
          </cell>
          <cell r="DE1418">
            <v>0</v>
          </cell>
          <cell r="DF1418">
            <v>0</v>
          </cell>
          <cell r="DG1418">
            <v>0</v>
          </cell>
          <cell r="DH1418">
            <v>0</v>
          </cell>
          <cell r="DI1418">
            <v>0</v>
          </cell>
          <cell r="DJ1418">
            <v>0</v>
          </cell>
          <cell r="DK1418">
            <v>0</v>
          </cell>
          <cell r="DL1418">
            <v>0</v>
          </cell>
          <cell r="DM1418">
            <v>0</v>
          </cell>
          <cell r="DN1418">
            <v>0</v>
          </cell>
          <cell r="DO1418">
            <v>0</v>
          </cell>
          <cell r="DP1418">
            <v>0</v>
          </cell>
          <cell r="DQ1418">
            <v>0</v>
          </cell>
          <cell r="DR1418">
            <v>0</v>
          </cell>
          <cell r="DS1418">
            <v>0</v>
          </cell>
          <cell r="DT1418">
            <v>0</v>
          </cell>
          <cell r="DU1418">
            <v>0</v>
          </cell>
          <cell r="DV1418">
            <v>0</v>
          </cell>
          <cell r="DW1418">
            <v>0</v>
          </cell>
          <cell r="DX1418">
            <v>0</v>
          </cell>
          <cell r="DY1418">
            <v>0</v>
          </cell>
          <cell r="DZ1418">
            <v>0</v>
          </cell>
          <cell r="EA1418">
            <v>0</v>
          </cell>
          <cell r="EB1418">
            <v>0</v>
          </cell>
          <cell r="EC1418">
            <v>0</v>
          </cell>
          <cell r="ED1418">
            <v>0</v>
          </cell>
          <cell r="EE1418">
            <v>0</v>
          </cell>
          <cell r="EF1418">
            <v>0</v>
          </cell>
          <cell r="EG1418">
            <v>0</v>
          </cell>
          <cell r="EH1418">
            <v>0</v>
          </cell>
          <cell r="EI1418">
            <v>0</v>
          </cell>
          <cell r="EJ1418">
            <v>0</v>
          </cell>
          <cell r="EK1418">
            <v>0</v>
          </cell>
          <cell r="EL1418">
            <v>0</v>
          </cell>
          <cell r="EM1418">
            <v>0</v>
          </cell>
          <cell r="EN1418">
            <v>0</v>
          </cell>
          <cell r="EO1418">
            <v>0</v>
          </cell>
          <cell r="EP1418">
            <v>0</v>
          </cell>
          <cell r="EQ1418">
            <v>0</v>
          </cell>
          <cell r="ER1418">
            <v>0</v>
          </cell>
          <cell r="ES1418">
            <v>0</v>
          </cell>
          <cell r="ET1418">
            <v>0</v>
          </cell>
          <cell r="EU1418">
            <v>0</v>
          </cell>
          <cell r="EV1418">
            <v>0</v>
          </cell>
          <cell r="EW1418">
            <v>0</v>
          </cell>
          <cell r="EX1418">
            <v>0</v>
          </cell>
          <cell r="EY1418">
            <v>0</v>
          </cell>
          <cell r="EZ1418">
            <v>0</v>
          </cell>
          <cell r="FA1418">
            <v>0</v>
          </cell>
          <cell r="FB1418">
            <v>0</v>
          </cell>
          <cell r="FC1418">
            <v>0</v>
          </cell>
          <cell r="FD1418">
            <v>0</v>
          </cell>
          <cell r="FE1418">
            <v>0</v>
          </cell>
          <cell r="FF1418">
            <v>0</v>
          </cell>
          <cell r="FG1418">
            <v>0</v>
          </cell>
          <cell r="FH1418">
            <v>0</v>
          </cell>
          <cell r="FI1418">
            <v>0</v>
          </cell>
          <cell r="FJ1418">
            <v>0</v>
          </cell>
          <cell r="FK1418">
            <v>0</v>
          </cell>
          <cell r="FL1418">
            <v>0</v>
          </cell>
          <cell r="FM1418">
            <v>0</v>
          </cell>
          <cell r="FN1418">
            <v>0</v>
          </cell>
          <cell r="FO1418">
            <v>0</v>
          </cell>
          <cell r="FP1418">
            <v>0</v>
          </cell>
          <cell r="FQ1418">
            <v>0</v>
          </cell>
          <cell r="FR1418">
            <v>0</v>
          </cell>
          <cell r="FS1418">
            <v>0</v>
          </cell>
          <cell r="FT1418">
            <v>0</v>
          </cell>
          <cell r="FU1418">
            <v>0</v>
          </cell>
          <cell r="FV1418">
            <v>0</v>
          </cell>
          <cell r="FW1418">
            <v>0</v>
          </cell>
          <cell r="FX1418">
            <v>0</v>
          </cell>
          <cell r="FY1418">
            <v>0</v>
          </cell>
          <cell r="FZ1418">
            <v>0</v>
          </cell>
          <cell r="GA1418">
            <v>0</v>
          </cell>
          <cell r="GB1418">
            <v>0</v>
          </cell>
          <cell r="GC1418">
            <v>0</v>
          </cell>
          <cell r="GD1418">
            <v>0</v>
          </cell>
          <cell r="GE1418">
            <v>0</v>
          </cell>
          <cell r="GF1418">
            <v>0</v>
          </cell>
          <cell r="GG1418">
            <v>0</v>
          </cell>
          <cell r="GH1418">
            <v>0</v>
          </cell>
          <cell r="GI1418">
            <v>0</v>
          </cell>
          <cell r="GJ1418">
            <v>0</v>
          </cell>
          <cell r="GK1418">
            <v>0</v>
          </cell>
          <cell r="GL1418">
            <v>0</v>
          </cell>
          <cell r="GM1418">
            <v>0</v>
          </cell>
          <cell r="GN1418">
            <v>0</v>
          </cell>
          <cell r="GO1418">
            <v>0</v>
          </cell>
          <cell r="GP1418">
            <v>0</v>
          </cell>
          <cell r="GQ1418">
            <v>0</v>
          </cell>
          <cell r="GR1418">
            <v>0</v>
          </cell>
          <cell r="GS1418">
            <v>0</v>
          </cell>
          <cell r="GT1418">
            <v>0</v>
          </cell>
          <cell r="GU1418">
            <v>0</v>
          </cell>
          <cell r="GV1418">
            <v>0</v>
          </cell>
          <cell r="GW1418">
            <v>0</v>
          </cell>
          <cell r="GX1418">
            <v>0</v>
          </cell>
          <cell r="GY1418">
            <v>0</v>
          </cell>
          <cell r="GZ1418">
            <v>0</v>
          </cell>
          <cell r="HA1418">
            <v>0</v>
          </cell>
          <cell r="HB1418">
            <v>0</v>
          </cell>
          <cell r="HC1418">
            <v>0</v>
          </cell>
          <cell r="HD1418">
            <v>0</v>
          </cell>
          <cell r="HE1418">
            <v>0</v>
          </cell>
          <cell r="HF1418">
            <v>0</v>
          </cell>
          <cell r="HG1418">
            <v>0</v>
          </cell>
          <cell r="HH1418">
            <v>0</v>
          </cell>
          <cell r="HI1418">
            <v>0</v>
          </cell>
          <cell r="HJ1418">
            <v>0</v>
          </cell>
          <cell r="HK1418">
            <v>0</v>
          </cell>
          <cell r="HL1418">
            <v>0</v>
          </cell>
          <cell r="HM1418">
            <v>0</v>
          </cell>
          <cell r="HN1418">
            <v>0</v>
          </cell>
          <cell r="HO1418">
            <v>0</v>
          </cell>
          <cell r="HP1418">
            <v>0</v>
          </cell>
          <cell r="HQ1418">
            <v>0</v>
          </cell>
          <cell r="HR1418">
            <v>0</v>
          </cell>
          <cell r="HS1418">
            <v>0</v>
          </cell>
          <cell r="HT1418">
            <v>0</v>
          </cell>
          <cell r="HU1418">
            <v>0</v>
          </cell>
          <cell r="HV1418">
            <v>0</v>
          </cell>
          <cell r="HW1418">
            <v>0</v>
          </cell>
          <cell r="HX1418">
            <v>0</v>
          </cell>
          <cell r="HY1418">
            <v>0</v>
          </cell>
          <cell r="HZ1418">
            <v>0</v>
          </cell>
          <cell r="IA1418">
            <v>0</v>
          </cell>
          <cell r="IB1418">
            <v>0</v>
          </cell>
          <cell r="IC1418">
            <v>0</v>
          </cell>
          <cell r="ID1418">
            <v>0</v>
          </cell>
          <cell r="IE1418">
            <v>0</v>
          </cell>
          <cell r="IF1418">
            <v>0</v>
          </cell>
          <cell r="IG1418">
            <v>0</v>
          </cell>
          <cell r="IH1418">
            <v>0</v>
          </cell>
          <cell r="II1418">
            <v>0</v>
          </cell>
          <cell r="IJ1418">
            <v>0</v>
          </cell>
          <cell r="IK1418">
            <v>0</v>
          </cell>
          <cell r="IL1418">
            <v>0</v>
          </cell>
          <cell r="IM1418">
            <v>0</v>
          </cell>
          <cell r="IN1418">
            <v>0</v>
          </cell>
          <cell r="IO1418">
            <v>0</v>
          </cell>
          <cell r="IP1418">
            <v>0</v>
          </cell>
          <cell r="IQ1418">
            <v>0</v>
          </cell>
          <cell r="IR1418">
            <v>0</v>
          </cell>
          <cell r="IS1418">
            <v>0</v>
          </cell>
          <cell r="IT1418">
            <v>0</v>
          </cell>
          <cell r="IU1418">
            <v>0</v>
          </cell>
          <cell r="IV1418">
            <v>0</v>
          </cell>
          <cell r="IW1418">
            <v>0</v>
          </cell>
          <cell r="IX1418">
            <v>0</v>
          </cell>
          <cell r="IY1418">
            <v>0</v>
          </cell>
          <cell r="IZ1418">
            <v>0</v>
          </cell>
          <cell r="JA1418">
            <v>0</v>
          </cell>
          <cell r="JB1418">
            <v>0</v>
          </cell>
          <cell r="JC1418">
            <v>0</v>
          </cell>
          <cell r="JD1418">
            <v>0</v>
          </cell>
          <cell r="JE1418">
            <v>0</v>
          </cell>
          <cell r="JF1418">
            <v>0</v>
          </cell>
          <cell r="JG1418">
            <v>0</v>
          </cell>
          <cell r="JH1418">
            <v>0</v>
          </cell>
          <cell r="JI1418">
            <v>0</v>
          </cell>
          <cell r="JJ1418">
            <v>0</v>
          </cell>
          <cell r="JK1418">
            <v>0</v>
          </cell>
          <cell r="JL1418">
            <v>0</v>
          </cell>
          <cell r="JM1418">
            <v>0</v>
          </cell>
          <cell r="JN1418">
            <v>0</v>
          </cell>
          <cell r="JO1418">
            <v>0</v>
          </cell>
          <cell r="JP1418">
            <v>0</v>
          </cell>
          <cell r="JQ1418">
            <v>0</v>
          </cell>
        </row>
        <row r="1419">
          <cell r="D1419" t="str">
            <v>GEO.PX.UTS._.PTC.NF-EGS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3.8267519999976685E-2</v>
          </cell>
          <cell r="S1419">
            <v>1.9472939999999994E-2</v>
          </cell>
          <cell r="T1419">
            <v>-1.9472980000003304E-2</v>
          </cell>
          <cell r="U1419">
            <v>1.0436729700000011</v>
          </cell>
          <cell r="V1419">
            <v>-0.97023483999999449</v>
          </cell>
          <cell r="W1419">
            <v>-0.10132462000000153</v>
          </cell>
          <cell r="X1419">
            <v>2.2051349999999914E-2</v>
          </cell>
          <cell r="Y1419">
            <v>-6.3386010000002102E-2</v>
          </cell>
          <cell r="Z1419">
            <v>0.14962386000000016</v>
          </cell>
          <cell r="AA1419">
            <v>-1.042564870000005</v>
          </cell>
          <cell r="AB1419">
            <v>1.1435486899999994</v>
          </cell>
          <cell r="AC1419">
            <v>-0.15426466999999988</v>
          </cell>
          <cell r="AD1419">
            <v>1.1145699999998371E-2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>
            <v>0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0</v>
          </cell>
          <cell r="CG1419">
            <v>0</v>
          </cell>
          <cell r="CH1419">
            <v>0</v>
          </cell>
          <cell r="CI1419">
            <v>0</v>
          </cell>
          <cell r="CJ1419">
            <v>0</v>
          </cell>
          <cell r="CK1419">
            <v>0</v>
          </cell>
          <cell r="CL1419">
            <v>0</v>
          </cell>
          <cell r="CM1419">
            <v>0</v>
          </cell>
          <cell r="CN1419">
            <v>0</v>
          </cell>
          <cell r="CO1419">
            <v>0</v>
          </cell>
          <cell r="CP1419">
            <v>0</v>
          </cell>
          <cell r="CQ1419">
            <v>0</v>
          </cell>
          <cell r="CR1419">
            <v>0</v>
          </cell>
          <cell r="CS1419">
            <v>0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  <cell r="DD1419">
            <v>0</v>
          </cell>
          <cell r="DE1419">
            <v>0</v>
          </cell>
          <cell r="DF1419">
            <v>0</v>
          </cell>
          <cell r="DG1419">
            <v>0</v>
          </cell>
          <cell r="DH1419">
            <v>0</v>
          </cell>
          <cell r="DI1419">
            <v>0</v>
          </cell>
          <cell r="DJ1419">
            <v>0</v>
          </cell>
          <cell r="DK1419">
            <v>0</v>
          </cell>
          <cell r="DL1419">
            <v>0</v>
          </cell>
          <cell r="DM1419">
            <v>0</v>
          </cell>
          <cell r="DN1419">
            <v>0</v>
          </cell>
          <cell r="DO1419">
            <v>0</v>
          </cell>
          <cell r="DP1419">
            <v>0</v>
          </cell>
          <cell r="DQ1419">
            <v>0</v>
          </cell>
          <cell r="DR1419">
            <v>0</v>
          </cell>
          <cell r="DS1419">
            <v>0</v>
          </cell>
          <cell r="DT1419">
            <v>0</v>
          </cell>
          <cell r="DU1419">
            <v>0</v>
          </cell>
          <cell r="DV1419">
            <v>0</v>
          </cell>
          <cell r="DW1419">
            <v>0</v>
          </cell>
          <cell r="DX1419">
            <v>0</v>
          </cell>
          <cell r="DY1419">
            <v>0</v>
          </cell>
          <cell r="DZ1419">
            <v>0</v>
          </cell>
          <cell r="EA1419">
            <v>0</v>
          </cell>
          <cell r="EB1419">
            <v>0</v>
          </cell>
          <cell r="EC1419">
            <v>0</v>
          </cell>
          <cell r="ED1419">
            <v>0</v>
          </cell>
          <cell r="EE1419">
            <v>0</v>
          </cell>
          <cell r="EF1419">
            <v>0</v>
          </cell>
          <cell r="EG1419">
            <v>0</v>
          </cell>
          <cell r="EH1419">
            <v>0</v>
          </cell>
          <cell r="EI1419">
            <v>0</v>
          </cell>
          <cell r="EJ1419">
            <v>0</v>
          </cell>
          <cell r="EK1419">
            <v>0</v>
          </cell>
          <cell r="EL1419">
            <v>0</v>
          </cell>
          <cell r="EM1419">
            <v>0</v>
          </cell>
          <cell r="EN1419">
            <v>0</v>
          </cell>
          <cell r="EO1419">
            <v>0</v>
          </cell>
          <cell r="EP1419">
            <v>0</v>
          </cell>
          <cell r="EQ1419">
            <v>0</v>
          </cell>
          <cell r="ER1419">
            <v>0</v>
          </cell>
          <cell r="ES1419">
            <v>0</v>
          </cell>
          <cell r="ET1419">
            <v>0</v>
          </cell>
          <cell r="EU1419">
            <v>0</v>
          </cell>
          <cell r="EV1419">
            <v>0</v>
          </cell>
          <cell r="EW1419">
            <v>0</v>
          </cell>
          <cell r="EX1419">
            <v>0</v>
          </cell>
          <cell r="EY1419">
            <v>0</v>
          </cell>
          <cell r="EZ1419">
            <v>0</v>
          </cell>
          <cell r="FA1419">
            <v>0</v>
          </cell>
          <cell r="FB1419">
            <v>0</v>
          </cell>
          <cell r="FC1419">
            <v>0</v>
          </cell>
          <cell r="FD1419">
            <v>0</v>
          </cell>
          <cell r="FE1419">
            <v>0</v>
          </cell>
          <cell r="FF1419">
            <v>0</v>
          </cell>
          <cell r="FG1419">
            <v>0</v>
          </cell>
          <cell r="FH1419">
            <v>0</v>
          </cell>
          <cell r="FI1419">
            <v>0</v>
          </cell>
          <cell r="FJ1419">
            <v>0</v>
          </cell>
          <cell r="FK1419">
            <v>0</v>
          </cell>
          <cell r="FL1419">
            <v>0</v>
          </cell>
          <cell r="FM1419">
            <v>0</v>
          </cell>
          <cell r="FN1419">
            <v>0</v>
          </cell>
          <cell r="FO1419">
            <v>0</v>
          </cell>
          <cell r="FP1419">
            <v>0</v>
          </cell>
          <cell r="FQ1419">
            <v>0</v>
          </cell>
          <cell r="FR1419">
            <v>0</v>
          </cell>
          <cell r="FS1419">
            <v>0</v>
          </cell>
          <cell r="FT1419">
            <v>0</v>
          </cell>
          <cell r="FU1419">
            <v>0</v>
          </cell>
          <cell r="FV1419">
            <v>0</v>
          </cell>
          <cell r="FW1419">
            <v>0</v>
          </cell>
          <cell r="FX1419">
            <v>0</v>
          </cell>
          <cell r="FY1419">
            <v>0</v>
          </cell>
          <cell r="FZ1419">
            <v>0</v>
          </cell>
          <cell r="GA1419">
            <v>0</v>
          </cell>
          <cell r="GB1419">
            <v>0</v>
          </cell>
          <cell r="GC1419">
            <v>0</v>
          </cell>
          <cell r="GD1419">
            <v>0</v>
          </cell>
          <cell r="GE1419">
            <v>0</v>
          </cell>
          <cell r="GF1419">
            <v>0</v>
          </cell>
          <cell r="GG1419">
            <v>0</v>
          </cell>
          <cell r="GH1419">
            <v>0</v>
          </cell>
          <cell r="GI1419">
            <v>0</v>
          </cell>
          <cell r="GJ1419">
            <v>0</v>
          </cell>
          <cell r="GK1419">
            <v>0</v>
          </cell>
          <cell r="GL1419">
            <v>0</v>
          </cell>
          <cell r="GM1419">
            <v>0</v>
          </cell>
          <cell r="GN1419">
            <v>0</v>
          </cell>
          <cell r="GO1419">
            <v>0</v>
          </cell>
          <cell r="GP1419">
            <v>0</v>
          </cell>
          <cell r="GQ1419">
            <v>0</v>
          </cell>
          <cell r="GR1419">
            <v>0</v>
          </cell>
          <cell r="GS1419">
            <v>0</v>
          </cell>
          <cell r="GT1419">
            <v>0</v>
          </cell>
          <cell r="GU1419">
            <v>0</v>
          </cell>
          <cell r="GV1419">
            <v>0</v>
          </cell>
          <cell r="GW1419">
            <v>0</v>
          </cell>
          <cell r="GX1419">
            <v>0</v>
          </cell>
          <cell r="GY1419">
            <v>0</v>
          </cell>
          <cell r="GZ1419">
            <v>0</v>
          </cell>
          <cell r="HA1419">
            <v>0</v>
          </cell>
          <cell r="HB1419">
            <v>0</v>
          </cell>
          <cell r="HC1419">
            <v>0</v>
          </cell>
          <cell r="HD1419">
            <v>0</v>
          </cell>
          <cell r="HE1419">
            <v>0</v>
          </cell>
          <cell r="HF1419">
            <v>0</v>
          </cell>
          <cell r="HG1419">
            <v>0</v>
          </cell>
          <cell r="HH1419">
            <v>0</v>
          </cell>
          <cell r="HI1419">
            <v>0</v>
          </cell>
          <cell r="HJ1419">
            <v>0</v>
          </cell>
          <cell r="HK1419">
            <v>0</v>
          </cell>
          <cell r="HL1419">
            <v>0</v>
          </cell>
          <cell r="HM1419">
            <v>0</v>
          </cell>
          <cell r="HN1419">
            <v>0</v>
          </cell>
          <cell r="HO1419">
            <v>0</v>
          </cell>
          <cell r="HP1419">
            <v>0</v>
          </cell>
          <cell r="HQ1419">
            <v>0</v>
          </cell>
          <cell r="HR1419">
            <v>0</v>
          </cell>
          <cell r="HS1419">
            <v>0</v>
          </cell>
          <cell r="HT1419">
            <v>0</v>
          </cell>
          <cell r="HU1419">
            <v>0</v>
          </cell>
          <cell r="HV1419">
            <v>0</v>
          </cell>
          <cell r="HW1419">
            <v>0</v>
          </cell>
          <cell r="HX1419">
            <v>0</v>
          </cell>
          <cell r="HY1419">
            <v>0</v>
          </cell>
          <cell r="HZ1419">
            <v>0</v>
          </cell>
          <cell r="IA1419">
            <v>0</v>
          </cell>
          <cell r="IB1419">
            <v>0</v>
          </cell>
          <cell r="IC1419">
            <v>0</v>
          </cell>
          <cell r="ID1419">
            <v>0</v>
          </cell>
          <cell r="IE1419">
            <v>0</v>
          </cell>
          <cell r="IF1419">
            <v>0</v>
          </cell>
          <cell r="IG1419">
            <v>0</v>
          </cell>
          <cell r="IH1419">
            <v>0</v>
          </cell>
          <cell r="II1419">
            <v>0</v>
          </cell>
          <cell r="IJ1419">
            <v>0</v>
          </cell>
          <cell r="IK1419">
            <v>0</v>
          </cell>
          <cell r="IL1419">
            <v>0</v>
          </cell>
          <cell r="IM1419">
            <v>0</v>
          </cell>
          <cell r="IN1419">
            <v>0</v>
          </cell>
          <cell r="IO1419">
            <v>0</v>
          </cell>
          <cell r="IP1419">
            <v>0</v>
          </cell>
          <cell r="IQ1419">
            <v>0</v>
          </cell>
          <cell r="IR1419">
            <v>0</v>
          </cell>
          <cell r="IS1419">
            <v>0</v>
          </cell>
          <cell r="IT1419">
            <v>0</v>
          </cell>
          <cell r="IU1419">
            <v>0</v>
          </cell>
          <cell r="IV1419">
            <v>0</v>
          </cell>
          <cell r="IW1419">
            <v>0</v>
          </cell>
          <cell r="IX1419">
            <v>0</v>
          </cell>
          <cell r="IY1419">
            <v>0</v>
          </cell>
          <cell r="IZ1419">
            <v>0</v>
          </cell>
          <cell r="JA1419">
            <v>0</v>
          </cell>
          <cell r="JB1419">
            <v>0</v>
          </cell>
          <cell r="JC1419">
            <v>0</v>
          </cell>
          <cell r="JD1419">
            <v>0</v>
          </cell>
          <cell r="JE1419">
            <v>0</v>
          </cell>
          <cell r="JF1419">
            <v>0</v>
          </cell>
          <cell r="JG1419">
            <v>0</v>
          </cell>
          <cell r="JH1419">
            <v>0</v>
          </cell>
          <cell r="JI1419">
            <v>0</v>
          </cell>
          <cell r="JJ1419">
            <v>0</v>
          </cell>
          <cell r="JK1419">
            <v>0</v>
          </cell>
          <cell r="JL1419">
            <v>0</v>
          </cell>
          <cell r="JM1419">
            <v>0</v>
          </cell>
          <cell r="JN1419">
            <v>0</v>
          </cell>
          <cell r="JO1419">
            <v>0</v>
          </cell>
          <cell r="JP1419">
            <v>0</v>
          </cell>
          <cell r="JQ1419">
            <v>0</v>
          </cell>
        </row>
        <row r="1420">
          <cell r="D1420" t="str">
            <v>GEO.PX.COR._.NTC.NF-EGS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>
            <v>0</v>
          </cell>
          <cell r="BH1420">
            <v>0</v>
          </cell>
          <cell r="BI1420">
            <v>0</v>
          </cell>
          <cell r="BJ1420">
            <v>0</v>
          </cell>
          <cell r="BK1420">
            <v>0</v>
          </cell>
          <cell r="BL1420">
            <v>0</v>
          </cell>
          <cell r="BM1420">
            <v>0</v>
          </cell>
          <cell r="BN1420">
            <v>0</v>
          </cell>
          <cell r="BO1420">
            <v>0</v>
          </cell>
          <cell r="BP1420">
            <v>0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0</v>
          </cell>
          <cell r="CG1420">
            <v>0</v>
          </cell>
          <cell r="CH1420">
            <v>0</v>
          </cell>
          <cell r="CI1420">
            <v>0</v>
          </cell>
          <cell r="CJ1420">
            <v>0</v>
          </cell>
          <cell r="CK1420">
            <v>0</v>
          </cell>
          <cell r="CL1420">
            <v>0</v>
          </cell>
          <cell r="CM1420">
            <v>0</v>
          </cell>
          <cell r="CN1420">
            <v>0</v>
          </cell>
          <cell r="CO1420">
            <v>0</v>
          </cell>
          <cell r="CP1420">
            <v>0</v>
          </cell>
          <cell r="CQ1420">
            <v>0</v>
          </cell>
          <cell r="CR1420">
            <v>0</v>
          </cell>
          <cell r="CS1420">
            <v>0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  <cell r="DD1420">
            <v>0</v>
          </cell>
          <cell r="DE1420">
            <v>0</v>
          </cell>
          <cell r="DF1420">
            <v>0</v>
          </cell>
          <cell r="DG1420">
            <v>0</v>
          </cell>
          <cell r="DH1420">
            <v>0</v>
          </cell>
          <cell r="DI1420">
            <v>0</v>
          </cell>
          <cell r="DJ1420">
            <v>0</v>
          </cell>
          <cell r="DK1420">
            <v>0</v>
          </cell>
          <cell r="DL1420">
            <v>0</v>
          </cell>
          <cell r="DM1420">
            <v>0</v>
          </cell>
          <cell r="DN1420">
            <v>0</v>
          </cell>
          <cell r="DO1420">
            <v>0</v>
          </cell>
          <cell r="DP1420">
            <v>0</v>
          </cell>
          <cell r="DQ1420">
            <v>0</v>
          </cell>
          <cell r="DR1420">
            <v>0</v>
          </cell>
          <cell r="DS1420">
            <v>0</v>
          </cell>
          <cell r="DT1420">
            <v>0</v>
          </cell>
          <cell r="DU1420">
            <v>0</v>
          </cell>
          <cell r="DV1420">
            <v>0</v>
          </cell>
          <cell r="DW1420">
            <v>0</v>
          </cell>
          <cell r="DX1420">
            <v>0</v>
          </cell>
          <cell r="DY1420">
            <v>0</v>
          </cell>
          <cell r="DZ1420">
            <v>0</v>
          </cell>
          <cell r="EA1420">
            <v>0</v>
          </cell>
          <cell r="EB1420">
            <v>0</v>
          </cell>
          <cell r="EC1420">
            <v>0</v>
          </cell>
          <cell r="ED1420">
            <v>0</v>
          </cell>
          <cell r="EE1420">
            <v>0</v>
          </cell>
          <cell r="EF1420">
            <v>0</v>
          </cell>
          <cell r="EG1420">
            <v>0</v>
          </cell>
          <cell r="EH1420">
            <v>0</v>
          </cell>
          <cell r="EI1420">
            <v>0</v>
          </cell>
          <cell r="EJ1420">
            <v>0</v>
          </cell>
          <cell r="EK1420">
            <v>0</v>
          </cell>
          <cell r="EL1420">
            <v>0</v>
          </cell>
          <cell r="EM1420">
            <v>0</v>
          </cell>
          <cell r="EN1420">
            <v>0</v>
          </cell>
          <cell r="EO1420">
            <v>0</v>
          </cell>
          <cell r="EP1420">
            <v>0</v>
          </cell>
          <cell r="EQ1420">
            <v>0</v>
          </cell>
          <cell r="ER1420">
            <v>-1.4139999999998736</v>
          </cell>
          <cell r="ES1420">
            <v>0</v>
          </cell>
          <cell r="ET1420">
            <v>0</v>
          </cell>
          <cell r="EU1420">
            <v>0.28279999999999461</v>
          </cell>
          <cell r="EV1420">
            <v>-0.77769999999999584</v>
          </cell>
          <cell r="EW1420">
            <v>0</v>
          </cell>
          <cell r="EX1420">
            <v>-0.42419999999999902</v>
          </cell>
          <cell r="EY1420">
            <v>-0.77769999999999939</v>
          </cell>
          <cell r="EZ1420">
            <v>0.21210000000000306</v>
          </cell>
          <cell r="FA1420">
            <v>0</v>
          </cell>
          <cell r="FB1420">
            <v>7.0700000000002206E-2</v>
          </cell>
          <cell r="FC1420">
            <v>0</v>
          </cell>
          <cell r="FD1420">
            <v>0</v>
          </cell>
          <cell r="FE1420">
            <v>-0.21209999999996398</v>
          </cell>
          <cell r="FF1420">
            <v>0</v>
          </cell>
          <cell r="FG1420">
            <v>0</v>
          </cell>
          <cell r="FH1420">
            <v>0</v>
          </cell>
          <cell r="FI1420">
            <v>-0.49490000000000123</v>
          </cell>
          <cell r="FJ1420">
            <v>0.14139999999999731</v>
          </cell>
          <cell r="FK1420">
            <v>-0.84840000000000515</v>
          </cell>
          <cell r="FL1420">
            <v>0.63630000000000209</v>
          </cell>
          <cell r="FM1420">
            <v>0</v>
          </cell>
          <cell r="FN1420">
            <v>0</v>
          </cell>
          <cell r="FO1420">
            <v>0.35350000000001103</v>
          </cell>
          <cell r="FP1420">
            <v>0</v>
          </cell>
          <cell r="FQ1420">
            <v>0</v>
          </cell>
          <cell r="FR1420">
            <v>7.7770000000000437</v>
          </cell>
          <cell r="FS1420">
            <v>0</v>
          </cell>
          <cell r="FT1420">
            <v>0</v>
          </cell>
          <cell r="FU1420">
            <v>0</v>
          </cell>
          <cell r="FV1420">
            <v>0</v>
          </cell>
          <cell r="FW1420">
            <v>-0.63629999999999853</v>
          </cell>
          <cell r="FX1420">
            <v>3.1107999999999976</v>
          </cell>
          <cell r="FY1420">
            <v>3.0401000000000025</v>
          </cell>
          <cell r="FZ1420">
            <v>2.2623999999999995</v>
          </cell>
          <cell r="GA1420">
            <v>0</v>
          </cell>
          <cell r="GB1420">
            <v>0</v>
          </cell>
          <cell r="GC1420">
            <v>0</v>
          </cell>
          <cell r="GD1420">
            <v>0</v>
          </cell>
          <cell r="GE1420">
            <v>0</v>
          </cell>
          <cell r="GF1420">
            <v>0</v>
          </cell>
          <cell r="GG1420">
            <v>0</v>
          </cell>
          <cell r="GH1420">
            <v>0</v>
          </cell>
          <cell r="GI1420">
            <v>0</v>
          </cell>
          <cell r="GJ1420">
            <v>0</v>
          </cell>
          <cell r="GK1420">
            <v>0</v>
          </cell>
          <cell r="GL1420">
            <v>0</v>
          </cell>
          <cell r="GM1420">
            <v>0</v>
          </cell>
          <cell r="GN1420">
            <v>0</v>
          </cell>
          <cell r="GO1420">
            <v>0</v>
          </cell>
          <cell r="GP1420">
            <v>0</v>
          </cell>
          <cell r="GQ1420">
            <v>0</v>
          </cell>
          <cell r="GR1420">
            <v>0</v>
          </cell>
          <cell r="GS1420">
            <v>0</v>
          </cell>
          <cell r="GT1420">
            <v>0</v>
          </cell>
          <cell r="GU1420">
            <v>0</v>
          </cell>
          <cell r="GV1420">
            <v>0</v>
          </cell>
          <cell r="GW1420">
            <v>0</v>
          </cell>
          <cell r="GX1420">
            <v>0</v>
          </cell>
          <cell r="GY1420">
            <v>0</v>
          </cell>
          <cell r="GZ1420">
            <v>0</v>
          </cell>
          <cell r="HA1420">
            <v>0</v>
          </cell>
          <cell r="HB1420">
            <v>0</v>
          </cell>
          <cell r="HC1420">
            <v>0</v>
          </cell>
          <cell r="HD1420">
            <v>0</v>
          </cell>
          <cell r="HE1420">
            <v>0</v>
          </cell>
          <cell r="HF1420">
            <v>0</v>
          </cell>
          <cell r="HG1420">
            <v>0</v>
          </cell>
          <cell r="HH1420">
            <v>0</v>
          </cell>
          <cell r="HI1420">
            <v>0</v>
          </cell>
          <cell r="HJ1420">
            <v>0</v>
          </cell>
          <cell r="HK1420">
            <v>0</v>
          </cell>
          <cell r="HL1420">
            <v>0</v>
          </cell>
          <cell r="HM1420">
            <v>0</v>
          </cell>
          <cell r="HN1420">
            <v>0</v>
          </cell>
          <cell r="HO1420">
            <v>0</v>
          </cell>
          <cell r="HP1420">
            <v>0</v>
          </cell>
          <cell r="HQ1420">
            <v>0</v>
          </cell>
          <cell r="HR1420">
            <v>0</v>
          </cell>
          <cell r="HS1420">
            <v>0</v>
          </cell>
          <cell r="HT1420">
            <v>0</v>
          </cell>
          <cell r="HU1420">
            <v>0</v>
          </cell>
          <cell r="HV1420">
            <v>0</v>
          </cell>
          <cell r="HW1420">
            <v>0</v>
          </cell>
          <cell r="HX1420">
            <v>0</v>
          </cell>
          <cell r="HY1420">
            <v>0</v>
          </cell>
          <cell r="HZ1420">
            <v>0</v>
          </cell>
          <cell r="IA1420">
            <v>0</v>
          </cell>
          <cell r="IB1420">
            <v>0</v>
          </cell>
          <cell r="IC1420">
            <v>0</v>
          </cell>
          <cell r="ID1420">
            <v>0</v>
          </cell>
          <cell r="IE1420">
            <v>0</v>
          </cell>
          <cell r="IF1420">
            <v>0</v>
          </cell>
          <cell r="IG1420">
            <v>0</v>
          </cell>
          <cell r="IH1420">
            <v>0</v>
          </cell>
          <cell r="II1420">
            <v>0</v>
          </cell>
          <cell r="IJ1420">
            <v>0</v>
          </cell>
          <cell r="IK1420">
            <v>0</v>
          </cell>
          <cell r="IL1420">
            <v>0</v>
          </cell>
          <cell r="IM1420">
            <v>0</v>
          </cell>
          <cell r="IN1420">
            <v>0</v>
          </cell>
          <cell r="IO1420">
            <v>0</v>
          </cell>
          <cell r="IP1420">
            <v>0</v>
          </cell>
          <cell r="IQ1420">
            <v>0</v>
          </cell>
          <cell r="IR1420">
            <v>0</v>
          </cell>
          <cell r="IS1420">
            <v>0</v>
          </cell>
          <cell r="IT1420">
            <v>0</v>
          </cell>
          <cell r="IU1420">
            <v>0</v>
          </cell>
          <cell r="IV1420">
            <v>0</v>
          </cell>
          <cell r="IW1420">
            <v>0</v>
          </cell>
          <cell r="IX1420">
            <v>0</v>
          </cell>
          <cell r="IY1420">
            <v>0</v>
          </cell>
          <cell r="IZ1420">
            <v>0</v>
          </cell>
          <cell r="JA1420">
            <v>0</v>
          </cell>
          <cell r="JB1420">
            <v>0</v>
          </cell>
          <cell r="JC1420">
            <v>0</v>
          </cell>
          <cell r="JD1420">
            <v>0</v>
          </cell>
          <cell r="JE1420">
            <v>0</v>
          </cell>
          <cell r="JF1420">
            <v>0</v>
          </cell>
          <cell r="JG1420">
            <v>0</v>
          </cell>
          <cell r="JH1420">
            <v>0</v>
          </cell>
          <cell r="JI1420">
            <v>0</v>
          </cell>
          <cell r="JJ1420">
            <v>0</v>
          </cell>
          <cell r="JK1420">
            <v>0</v>
          </cell>
          <cell r="JL1420">
            <v>0</v>
          </cell>
          <cell r="JM1420">
            <v>0</v>
          </cell>
          <cell r="JN1420">
            <v>0</v>
          </cell>
          <cell r="JO1420">
            <v>0</v>
          </cell>
          <cell r="JP1420">
            <v>0</v>
          </cell>
          <cell r="JQ1420">
            <v>0</v>
          </cell>
        </row>
        <row r="1421">
          <cell r="D1421" t="str">
            <v>GEO.PX.UTS._.NTC.NF-EGS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0</v>
          </cell>
          <cell r="BI1421">
            <v>0</v>
          </cell>
          <cell r="BJ1421">
            <v>0</v>
          </cell>
          <cell r="BK1421">
            <v>0</v>
          </cell>
          <cell r="BL1421">
            <v>0</v>
          </cell>
          <cell r="BM1421">
            <v>0</v>
          </cell>
          <cell r="BN1421">
            <v>0</v>
          </cell>
          <cell r="BO1421">
            <v>0</v>
          </cell>
          <cell r="BP1421">
            <v>0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0</v>
          </cell>
          <cell r="CG1421">
            <v>0</v>
          </cell>
          <cell r="CH1421">
            <v>0</v>
          </cell>
          <cell r="CI1421">
            <v>0</v>
          </cell>
          <cell r="CJ1421">
            <v>0</v>
          </cell>
          <cell r="CK1421">
            <v>0</v>
          </cell>
          <cell r="CL1421">
            <v>0</v>
          </cell>
          <cell r="CM1421">
            <v>0</v>
          </cell>
          <cell r="CN1421">
            <v>0</v>
          </cell>
          <cell r="CO1421">
            <v>0</v>
          </cell>
          <cell r="CP1421">
            <v>0</v>
          </cell>
          <cell r="CQ1421">
            <v>0</v>
          </cell>
          <cell r="CR1421">
            <v>0</v>
          </cell>
          <cell r="CS1421">
            <v>0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  <cell r="DD1421">
            <v>0</v>
          </cell>
          <cell r="DE1421">
            <v>0</v>
          </cell>
          <cell r="DF1421">
            <v>0</v>
          </cell>
          <cell r="DG1421">
            <v>0</v>
          </cell>
          <cell r="DH1421">
            <v>0</v>
          </cell>
          <cell r="DI1421">
            <v>0</v>
          </cell>
          <cell r="DJ1421">
            <v>0</v>
          </cell>
          <cell r="DK1421">
            <v>0</v>
          </cell>
          <cell r="DL1421">
            <v>0</v>
          </cell>
          <cell r="DM1421">
            <v>0</v>
          </cell>
          <cell r="DN1421">
            <v>0</v>
          </cell>
          <cell r="DO1421">
            <v>0</v>
          </cell>
          <cell r="DP1421">
            <v>0</v>
          </cell>
          <cell r="DQ1421">
            <v>0</v>
          </cell>
          <cell r="DR1421">
            <v>0</v>
          </cell>
          <cell r="DS1421">
            <v>0</v>
          </cell>
          <cell r="DT1421">
            <v>0</v>
          </cell>
          <cell r="DU1421">
            <v>0</v>
          </cell>
          <cell r="DV1421">
            <v>0</v>
          </cell>
          <cell r="DW1421">
            <v>0</v>
          </cell>
          <cell r="DX1421">
            <v>0</v>
          </cell>
          <cell r="DY1421">
            <v>0</v>
          </cell>
          <cell r="DZ1421">
            <v>0</v>
          </cell>
          <cell r="EA1421">
            <v>0</v>
          </cell>
          <cell r="EB1421">
            <v>0</v>
          </cell>
          <cell r="EC1421">
            <v>0</v>
          </cell>
          <cell r="ED1421">
            <v>0</v>
          </cell>
          <cell r="EE1421">
            <v>0</v>
          </cell>
          <cell r="EF1421">
            <v>0</v>
          </cell>
          <cell r="EG1421">
            <v>0</v>
          </cell>
          <cell r="EH1421">
            <v>0</v>
          </cell>
          <cell r="EI1421">
            <v>0</v>
          </cell>
          <cell r="EJ1421">
            <v>0</v>
          </cell>
          <cell r="EK1421">
            <v>0</v>
          </cell>
          <cell r="EL1421">
            <v>0</v>
          </cell>
          <cell r="EM1421">
            <v>0</v>
          </cell>
          <cell r="EN1421">
            <v>0</v>
          </cell>
          <cell r="EO1421">
            <v>0</v>
          </cell>
          <cell r="EP1421">
            <v>0</v>
          </cell>
          <cell r="EQ1421">
            <v>0</v>
          </cell>
          <cell r="ER1421">
            <v>0</v>
          </cell>
          <cell r="ES1421">
            <v>0</v>
          </cell>
          <cell r="ET1421">
            <v>0</v>
          </cell>
          <cell r="EU1421">
            <v>0</v>
          </cell>
          <cell r="EV1421">
            <v>0</v>
          </cell>
          <cell r="EW1421">
            <v>0</v>
          </cell>
          <cell r="EX1421">
            <v>0</v>
          </cell>
          <cell r="EY1421">
            <v>0</v>
          </cell>
          <cell r="EZ1421">
            <v>0</v>
          </cell>
          <cell r="FA1421">
            <v>0</v>
          </cell>
          <cell r="FB1421">
            <v>0</v>
          </cell>
          <cell r="FC1421">
            <v>0</v>
          </cell>
          <cell r="FD1421">
            <v>0</v>
          </cell>
          <cell r="FE1421">
            <v>0</v>
          </cell>
          <cell r="FF1421">
            <v>0</v>
          </cell>
          <cell r="FG1421">
            <v>0</v>
          </cell>
          <cell r="FH1421">
            <v>0</v>
          </cell>
          <cell r="FI1421">
            <v>0</v>
          </cell>
          <cell r="FJ1421">
            <v>0</v>
          </cell>
          <cell r="FK1421">
            <v>0</v>
          </cell>
          <cell r="FL1421">
            <v>0</v>
          </cell>
          <cell r="FM1421">
            <v>0</v>
          </cell>
          <cell r="FN1421">
            <v>0</v>
          </cell>
          <cell r="FO1421">
            <v>0</v>
          </cell>
          <cell r="FP1421">
            <v>0</v>
          </cell>
          <cell r="FQ1421">
            <v>0</v>
          </cell>
          <cell r="FR1421">
            <v>0</v>
          </cell>
          <cell r="FS1421">
            <v>0</v>
          </cell>
          <cell r="FT1421">
            <v>0</v>
          </cell>
          <cell r="FU1421">
            <v>0</v>
          </cell>
          <cell r="FV1421">
            <v>0</v>
          </cell>
          <cell r="FW1421">
            <v>0</v>
          </cell>
          <cell r="FX1421">
            <v>0</v>
          </cell>
          <cell r="FY1421">
            <v>0</v>
          </cell>
          <cell r="FZ1421">
            <v>0</v>
          </cell>
          <cell r="GA1421">
            <v>0</v>
          </cell>
          <cell r="GB1421">
            <v>0</v>
          </cell>
          <cell r="GC1421">
            <v>0</v>
          </cell>
          <cell r="GD1421">
            <v>0</v>
          </cell>
          <cell r="GE1421">
            <v>0</v>
          </cell>
          <cell r="GF1421">
            <v>0</v>
          </cell>
          <cell r="GG1421">
            <v>0</v>
          </cell>
          <cell r="GH1421">
            <v>0</v>
          </cell>
          <cell r="GI1421">
            <v>0</v>
          </cell>
          <cell r="GJ1421">
            <v>0</v>
          </cell>
          <cell r="GK1421">
            <v>0</v>
          </cell>
          <cell r="GL1421">
            <v>0</v>
          </cell>
          <cell r="GM1421">
            <v>0</v>
          </cell>
          <cell r="GN1421">
            <v>0</v>
          </cell>
          <cell r="GO1421">
            <v>0</v>
          </cell>
          <cell r="GP1421">
            <v>0</v>
          </cell>
          <cell r="GQ1421">
            <v>0</v>
          </cell>
          <cell r="GR1421">
            <v>0</v>
          </cell>
          <cell r="GS1421">
            <v>0</v>
          </cell>
          <cell r="GT1421">
            <v>0</v>
          </cell>
          <cell r="GU1421">
            <v>0</v>
          </cell>
          <cell r="GV1421">
            <v>0</v>
          </cell>
          <cell r="GW1421">
            <v>0</v>
          </cell>
          <cell r="GX1421">
            <v>0</v>
          </cell>
          <cell r="GY1421">
            <v>0</v>
          </cell>
          <cell r="GZ1421">
            <v>0</v>
          </cell>
          <cell r="HA1421">
            <v>0</v>
          </cell>
          <cell r="HB1421">
            <v>0</v>
          </cell>
          <cell r="HC1421">
            <v>0</v>
          </cell>
          <cell r="HD1421">
            <v>0</v>
          </cell>
          <cell r="HE1421">
            <v>0</v>
          </cell>
          <cell r="HF1421">
            <v>0</v>
          </cell>
          <cell r="HG1421">
            <v>0</v>
          </cell>
          <cell r="HH1421">
            <v>0</v>
          </cell>
          <cell r="HI1421">
            <v>0</v>
          </cell>
          <cell r="HJ1421">
            <v>0</v>
          </cell>
          <cell r="HK1421">
            <v>0</v>
          </cell>
          <cell r="HL1421">
            <v>0</v>
          </cell>
          <cell r="HM1421">
            <v>0</v>
          </cell>
          <cell r="HN1421">
            <v>0</v>
          </cell>
          <cell r="HO1421">
            <v>0</v>
          </cell>
          <cell r="HP1421">
            <v>0</v>
          </cell>
          <cell r="HQ1421">
            <v>0</v>
          </cell>
          <cell r="HR1421">
            <v>0</v>
          </cell>
          <cell r="HS1421">
            <v>0</v>
          </cell>
          <cell r="HT1421">
            <v>0</v>
          </cell>
          <cell r="HU1421">
            <v>0</v>
          </cell>
          <cell r="HV1421">
            <v>0</v>
          </cell>
          <cell r="HW1421">
            <v>0</v>
          </cell>
          <cell r="HX1421">
            <v>0</v>
          </cell>
          <cell r="HY1421">
            <v>0</v>
          </cell>
          <cell r="HZ1421">
            <v>0</v>
          </cell>
          <cell r="IA1421">
            <v>0</v>
          </cell>
          <cell r="IB1421">
            <v>0</v>
          </cell>
          <cell r="IC1421">
            <v>0</v>
          </cell>
          <cell r="ID1421">
            <v>0</v>
          </cell>
          <cell r="IE1421">
            <v>0</v>
          </cell>
          <cell r="IF1421">
            <v>0</v>
          </cell>
          <cell r="IG1421">
            <v>0</v>
          </cell>
          <cell r="IH1421">
            <v>0</v>
          </cell>
          <cell r="II1421">
            <v>0</v>
          </cell>
          <cell r="IJ1421">
            <v>0</v>
          </cell>
          <cell r="IK1421">
            <v>0</v>
          </cell>
          <cell r="IL1421">
            <v>0</v>
          </cell>
          <cell r="IM1421">
            <v>0</v>
          </cell>
          <cell r="IN1421">
            <v>0</v>
          </cell>
          <cell r="IO1421">
            <v>0</v>
          </cell>
          <cell r="IP1421">
            <v>0</v>
          </cell>
          <cell r="IQ1421">
            <v>0</v>
          </cell>
          <cell r="IR1421">
            <v>0</v>
          </cell>
          <cell r="IS1421">
            <v>0</v>
          </cell>
          <cell r="IT1421">
            <v>0</v>
          </cell>
          <cell r="IU1421">
            <v>0</v>
          </cell>
          <cell r="IV1421">
            <v>0</v>
          </cell>
          <cell r="IW1421">
            <v>0</v>
          </cell>
          <cell r="IX1421">
            <v>0</v>
          </cell>
          <cell r="IY1421">
            <v>0</v>
          </cell>
          <cell r="IZ1421">
            <v>0</v>
          </cell>
          <cell r="JA1421">
            <v>0</v>
          </cell>
          <cell r="JB1421">
            <v>0</v>
          </cell>
          <cell r="JC1421">
            <v>0</v>
          </cell>
          <cell r="JD1421">
            <v>0</v>
          </cell>
          <cell r="JE1421">
            <v>0</v>
          </cell>
          <cell r="JF1421">
            <v>0</v>
          </cell>
          <cell r="JG1421">
            <v>0</v>
          </cell>
          <cell r="JH1421">
            <v>0</v>
          </cell>
          <cell r="JI1421">
            <v>0</v>
          </cell>
          <cell r="JJ1421">
            <v>0</v>
          </cell>
          <cell r="JK1421">
            <v>0</v>
          </cell>
          <cell r="JL1421">
            <v>0</v>
          </cell>
          <cell r="JM1421">
            <v>0</v>
          </cell>
          <cell r="JN1421">
            <v>0</v>
          </cell>
          <cell r="JO1421">
            <v>0</v>
          </cell>
          <cell r="JP1421">
            <v>0</v>
          </cell>
          <cell r="JQ1421">
            <v>0</v>
          </cell>
        </row>
        <row r="1422">
          <cell r="D1422" t="str">
            <v>BID.PX.COR._.___.SML_Peak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>
            <v>0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-0.10000000000000003</v>
          </cell>
          <cell r="CF1422">
            <v>0</v>
          </cell>
          <cell r="CG1422">
            <v>0</v>
          </cell>
          <cell r="CH1422">
            <v>0</v>
          </cell>
          <cell r="CI1422">
            <v>0</v>
          </cell>
          <cell r="CJ1422">
            <v>0</v>
          </cell>
          <cell r="CK1422">
            <v>0</v>
          </cell>
          <cell r="CL1422">
            <v>0</v>
          </cell>
          <cell r="CM1422">
            <v>-0.10000000000000003</v>
          </cell>
          <cell r="CN1422">
            <v>0</v>
          </cell>
          <cell r="CO1422">
            <v>0</v>
          </cell>
          <cell r="CP1422">
            <v>0</v>
          </cell>
          <cell r="CQ1422">
            <v>0</v>
          </cell>
          <cell r="CR1422">
            <v>0</v>
          </cell>
          <cell r="CS1422">
            <v>0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  <cell r="DD1422">
            <v>0</v>
          </cell>
          <cell r="DE1422">
            <v>0</v>
          </cell>
          <cell r="DF1422">
            <v>0</v>
          </cell>
          <cell r="DG1422">
            <v>0</v>
          </cell>
          <cell r="DH1422">
            <v>0</v>
          </cell>
          <cell r="DI1422">
            <v>0</v>
          </cell>
          <cell r="DJ1422">
            <v>0</v>
          </cell>
          <cell r="DK1422">
            <v>0</v>
          </cell>
          <cell r="DL1422">
            <v>0</v>
          </cell>
          <cell r="DM1422">
            <v>0</v>
          </cell>
          <cell r="DN1422">
            <v>0</v>
          </cell>
          <cell r="DO1422">
            <v>0</v>
          </cell>
          <cell r="DP1422">
            <v>0</v>
          </cell>
          <cell r="DQ1422">
            <v>0</v>
          </cell>
          <cell r="DR1422">
            <v>0</v>
          </cell>
          <cell r="DS1422">
            <v>0</v>
          </cell>
          <cell r="DT1422">
            <v>0</v>
          </cell>
          <cell r="DU1422">
            <v>0</v>
          </cell>
          <cell r="DV1422">
            <v>0</v>
          </cell>
          <cell r="DW1422">
            <v>0</v>
          </cell>
          <cell r="DX1422">
            <v>0</v>
          </cell>
          <cell r="DY1422">
            <v>0</v>
          </cell>
          <cell r="DZ1422">
            <v>0</v>
          </cell>
          <cell r="EA1422">
            <v>0</v>
          </cell>
          <cell r="EB1422">
            <v>0</v>
          </cell>
          <cell r="EC1422">
            <v>0</v>
          </cell>
          <cell r="ED1422">
            <v>0</v>
          </cell>
          <cell r="EE1422">
            <v>0</v>
          </cell>
          <cell r="EF1422">
            <v>0</v>
          </cell>
          <cell r="EG1422">
            <v>0</v>
          </cell>
          <cell r="EH1422">
            <v>0</v>
          </cell>
          <cell r="EI1422">
            <v>0</v>
          </cell>
          <cell r="EJ1422">
            <v>0</v>
          </cell>
          <cell r="EK1422">
            <v>0</v>
          </cell>
          <cell r="EL1422">
            <v>0</v>
          </cell>
          <cell r="EM1422">
            <v>0</v>
          </cell>
          <cell r="EN1422">
            <v>0</v>
          </cell>
          <cell r="EO1422">
            <v>0</v>
          </cell>
          <cell r="EP1422">
            <v>0</v>
          </cell>
          <cell r="EQ1422">
            <v>0</v>
          </cell>
          <cell r="ER1422">
            <v>0</v>
          </cell>
          <cell r="ES1422">
            <v>0</v>
          </cell>
          <cell r="ET1422">
            <v>0</v>
          </cell>
          <cell r="EU1422">
            <v>0</v>
          </cell>
          <cell r="EV1422">
            <v>0</v>
          </cell>
          <cell r="EW1422">
            <v>0</v>
          </cell>
          <cell r="EX1422">
            <v>0</v>
          </cell>
          <cell r="EY1422">
            <v>0</v>
          </cell>
          <cell r="EZ1422">
            <v>0</v>
          </cell>
          <cell r="FA1422">
            <v>0</v>
          </cell>
          <cell r="FB1422">
            <v>0</v>
          </cell>
          <cell r="FC1422">
            <v>0</v>
          </cell>
          <cell r="FD1422">
            <v>0</v>
          </cell>
          <cell r="FE1422">
            <v>0</v>
          </cell>
          <cell r="FF1422">
            <v>0</v>
          </cell>
          <cell r="FG1422">
            <v>0</v>
          </cell>
          <cell r="FH1422">
            <v>0</v>
          </cell>
          <cell r="FI1422">
            <v>0</v>
          </cell>
          <cell r="FJ1422">
            <v>0</v>
          </cell>
          <cell r="FK1422">
            <v>0</v>
          </cell>
          <cell r="FL1422">
            <v>0</v>
          </cell>
          <cell r="FM1422">
            <v>0</v>
          </cell>
          <cell r="FN1422">
            <v>0</v>
          </cell>
          <cell r="FO1422">
            <v>0</v>
          </cell>
          <cell r="FP1422">
            <v>0</v>
          </cell>
          <cell r="FQ1422">
            <v>0</v>
          </cell>
          <cell r="FR1422">
            <v>0</v>
          </cell>
          <cell r="FS1422">
            <v>0</v>
          </cell>
          <cell r="FT1422">
            <v>0</v>
          </cell>
          <cell r="FU1422">
            <v>0</v>
          </cell>
          <cell r="FV1422">
            <v>0</v>
          </cell>
          <cell r="FW1422">
            <v>0</v>
          </cell>
          <cell r="FX1422">
            <v>0</v>
          </cell>
          <cell r="FY1422">
            <v>0</v>
          </cell>
          <cell r="FZ1422">
            <v>0</v>
          </cell>
          <cell r="GA1422">
            <v>0</v>
          </cell>
          <cell r="GB1422">
            <v>0</v>
          </cell>
          <cell r="GC1422">
            <v>0</v>
          </cell>
          <cell r="GD1422">
            <v>0</v>
          </cell>
          <cell r="GE1422">
            <v>-0.41000000000000003</v>
          </cell>
          <cell r="GF1422">
            <v>0</v>
          </cell>
          <cell r="GG1422">
            <v>0</v>
          </cell>
          <cell r="GH1422">
            <v>0</v>
          </cell>
          <cell r="GI1422">
            <v>0</v>
          </cell>
          <cell r="GJ1422">
            <v>0</v>
          </cell>
          <cell r="GK1422">
            <v>0</v>
          </cell>
          <cell r="GL1422">
            <v>0</v>
          </cell>
          <cell r="GM1422">
            <v>-0.41000000000000003</v>
          </cell>
          <cell r="GN1422">
            <v>0</v>
          </cell>
          <cell r="GO1422">
            <v>0</v>
          </cell>
          <cell r="GP1422">
            <v>0</v>
          </cell>
          <cell r="GQ1422">
            <v>0</v>
          </cell>
          <cell r="GR1422">
            <v>0</v>
          </cell>
          <cell r="GS1422">
            <v>0</v>
          </cell>
          <cell r="GT1422">
            <v>0</v>
          </cell>
          <cell r="GU1422">
            <v>0</v>
          </cell>
          <cell r="GV1422">
            <v>0</v>
          </cell>
          <cell r="GW1422">
            <v>0</v>
          </cell>
          <cell r="GX1422">
            <v>0</v>
          </cell>
          <cell r="GY1422">
            <v>0</v>
          </cell>
          <cell r="GZ1422">
            <v>0</v>
          </cell>
          <cell r="HA1422">
            <v>0</v>
          </cell>
          <cell r="HB1422">
            <v>0</v>
          </cell>
          <cell r="HC1422">
            <v>0</v>
          </cell>
          <cell r="HD1422">
            <v>0</v>
          </cell>
          <cell r="HE1422">
            <v>0</v>
          </cell>
          <cell r="HF1422">
            <v>0</v>
          </cell>
          <cell r="HG1422">
            <v>0</v>
          </cell>
          <cell r="HH1422">
            <v>0</v>
          </cell>
          <cell r="HI1422">
            <v>0</v>
          </cell>
          <cell r="HJ1422">
            <v>0</v>
          </cell>
          <cell r="HK1422">
            <v>0</v>
          </cell>
          <cell r="HL1422">
            <v>0</v>
          </cell>
          <cell r="HM1422">
            <v>0</v>
          </cell>
          <cell r="HN1422">
            <v>0</v>
          </cell>
          <cell r="HO1422">
            <v>0</v>
          </cell>
          <cell r="HP1422">
            <v>0</v>
          </cell>
          <cell r="HQ1422">
            <v>0</v>
          </cell>
          <cell r="HR1422">
            <v>-0.10000000000000009</v>
          </cell>
          <cell r="HS1422">
            <v>0</v>
          </cell>
          <cell r="HT1422">
            <v>0</v>
          </cell>
          <cell r="HU1422">
            <v>0</v>
          </cell>
          <cell r="HV1422">
            <v>0</v>
          </cell>
          <cell r="HW1422">
            <v>0</v>
          </cell>
          <cell r="HX1422">
            <v>0</v>
          </cell>
          <cell r="HY1422">
            <v>0</v>
          </cell>
          <cell r="HZ1422">
            <v>-0.10000000000000009</v>
          </cell>
          <cell r="IA1422">
            <v>0</v>
          </cell>
          <cell r="IB1422">
            <v>0</v>
          </cell>
          <cell r="IC1422">
            <v>0</v>
          </cell>
          <cell r="ID1422">
            <v>0</v>
          </cell>
          <cell r="IE1422">
            <v>8.9999999999999858E-2</v>
          </cell>
          <cell r="IF1422">
            <v>0</v>
          </cell>
          <cell r="IG1422">
            <v>0</v>
          </cell>
          <cell r="IH1422">
            <v>0</v>
          </cell>
          <cell r="II1422">
            <v>0</v>
          </cell>
          <cell r="IJ1422">
            <v>0</v>
          </cell>
          <cell r="IK1422">
            <v>0</v>
          </cell>
          <cell r="IL1422">
            <v>0</v>
          </cell>
          <cell r="IM1422">
            <v>8.9999999999999858E-2</v>
          </cell>
          <cell r="IN1422">
            <v>0</v>
          </cell>
          <cell r="IO1422">
            <v>0</v>
          </cell>
          <cell r="IP1422">
            <v>0</v>
          </cell>
          <cell r="IQ1422">
            <v>0</v>
          </cell>
          <cell r="IR1422">
            <v>0</v>
          </cell>
          <cell r="IS1422">
            <v>0</v>
          </cell>
          <cell r="IT1422">
            <v>0</v>
          </cell>
          <cell r="IU1422">
            <v>0</v>
          </cell>
          <cell r="IV1422">
            <v>0</v>
          </cell>
          <cell r="IW1422">
            <v>0</v>
          </cell>
          <cell r="IX1422">
            <v>0</v>
          </cell>
          <cell r="IY1422">
            <v>0</v>
          </cell>
          <cell r="IZ1422">
            <v>0</v>
          </cell>
          <cell r="JA1422">
            <v>0</v>
          </cell>
          <cell r="JB1422">
            <v>0</v>
          </cell>
          <cell r="JC1422">
            <v>0</v>
          </cell>
          <cell r="JD1422">
            <v>0</v>
          </cell>
          <cell r="JE1422">
            <v>0</v>
          </cell>
          <cell r="JF1422">
            <v>0</v>
          </cell>
          <cell r="JG1422">
            <v>0</v>
          </cell>
          <cell r="JH1422">
            <v>0</v>
          </cell>
          <cell r="JI1422">
            <v>0</v>
          </cell>
          <cell r="JJ1422">
            <v>0</v>
          </cell>
          <cell r="JK1422">
            <v>0</v>
          </cell>
          <cell r="JL1422">
            <v>0</v>
          </cell>
          <cell r="JM1422">
            <v>0</v>
          </cell>
          <cell r="JN1422">
            <v>0</v>
          </cell>
          <cell r="JO1422">
            <v>0</v>
          </cell>
          <cell r="JP1422">
            <v>0</v>
          </cell>
          <cell r="JQ1422">
            <v>0</v>
          </cell>
        </row>
        <row r="1423">
          <cell r="D1423" t="str">
            <v>BID.PX.UTS._.___.SML_Peak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>
            <v>0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-0.10000000000000003</v>
          </cell>
          <cell r="CF1423">
            <v>0</v>
          </cell>
          <cell r="CG1423">
            <v>0</v>
          </cell>
          <cell r="CH1423">
            <v>0</v>
          </cell>
          <cell r="CI1423">
            <v>0</v>
          </cell>
          <cell r="CJ1423">
            <v>0</v>
          </cell>
          <cell r="CK1423">
            <v>0</v>
          </cell>
          <cell r="CL1423">
            <v>0</v>
          </cell>
          <cell r="CM1423">
            <v>-0.10000000000000003</v>
          </cell>
          <cell r="CN1423">
            <v>0</v>
          </cell>
          <cell r="CO1423">
            <v>0</v>
          </cell>
          <cell r="CP1423">
            <v>0</v>
          </cell>
          <cell r="CQ1423">
            <v>0</v>
          </cell>
          <cell r="CR1423">
            <v>0</v>
          </cell>
          <cell r="CS1423">
            <v>0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  <cell r="DD1423">
            <v>0</v>
          </cell>
          <cell r="DE1423">
            <v>0</v>
          </cell>
          <cell r="DF1423">
            <v>0</v>
          </cell>
          <cell r="DG1423">
            <v>0</v>
          </cell>
          <cell r="DH1423">
            <v>0</v>
          </cell>
          <cell r="DI1423">
            <v>0</v>
          </cell>
          <cell r="DJ1423">
            <v>0</v>
          </cell>
          <cell r="DK1423">
            <v>0</v>
          </cell>
          <cell r="DL1423">
            <v>0</v>
          </cell>
          <cell r="DM1423">
            <v>0</v>
          </cell>
          <cell r="DN1423">
            <v>0</v>
          </cell>
          <cell r="DO1423">
            <v>0</v>
          </cell>
          <cell r="DP1423">
            <v>0</v>
          </cell>
          <cell r="DQ1423">
            <v>0</v>
          </cell>
          <cell r="DR1423">
            <v>0</v>
          </cell>
          <cell r="DS1423">
            <v>0</v>
          </cell>
          <cell r="DT1423">
            <v>0</v>
          </cell>
          <cell r="DU1423">
            <v>0</v>
          </cell>
          <cell r="DV1423">
            <v>0</v>
          </cell>
          <cell r="DW1423">
            <v>0</v>
          </cell>
          <cell r="DX1423">
            <v>0</v>
          </cell>
          <cell r="DY1423">
            <v>0</v>
          </cell>
          <cell r="DZ1423">
            <v>0</v>
          </cell>
          <cell r="EA1423">
            <v>0</v>
          </cell>
          <cell r="EB1423">
            <v>0</v>
          </cell>
          <cell r="EC1423">
            <v>0</v>
          </cell>
          <cell r="ED1423">
            <v>0</v>
          </cell>
          <cell r="EE1423">
            <v>0</v>
          </cell>
          <cell r="EF1423">
            <v>0</v>
          </cell>
          <cell r="EG1423">
            <v>0</v>
          </cell>
          <cell r="EH1423">
            <v>0</v>
          </cell>
          <cell r="EI1423">
            <v>0</v>
          </cell>
          <cell r="EJ1423">
            <v>0</v>
          </cell>
          <cell r="EK1423">
            <v>0</v>
          </cell>
          <cell r="EL1423">
            <v>0</v>
          </cell>
          <cell r="EM1423">
            <v>0</v>
          </cell>
          <cell r="EN1423">
            <v>0</v>
          </cell>
          <cell r="EO1423">
            <v>0</v>
          </cell>
          <cell r="EP1423">
            <v>0</v>
          </cell>
          <cell r="EQ1423">
            <v>0</v>
          </cell>
          <cell r="ER1423">
            <v>0</v>
          </cell>
          <cell r="ES1423">
            <v>0</v>
          </cell>
          <cell r="ET1423">
            <v>0</v>
          </cell>
          <cell r="EU1423">
            <v>0</v>
          </cell>
          <cell r="EV1423">
            <v>0</v>
          </cell>
          <cell r="EW1423">
            <v>0</v>
          </cell>
          <cell r="EX1423">
            <v>0</v>
          </cell>
          <cell r="EY1423">
            <v>0</v>
          </cell>
          <cell r="EZ1423">
            <v>0</v>
          </cell>
          <cell r="FA1423">
            <v>0</v>
          </cell>
          <cell r="FB1423">
            <v>0</v>
          </cell>
          <cell r="FC1423">
            <v>0</v>
          </cell>
          <cell r="FD1423">
            <v>0</v>
          </cell>
          <cell r="FE1423">
            <v>0</v>
          </cell>
          <cell r="FF1423">
            <v>0</v>
          </cell>
          <cell r="FG1423">
            <v>0</v>
          </cell>
          <cell r="FH1423">
            <v>0</v>
          </cell>
          <cell r="FI1423">
            <v>0</v>
          </cell>
          <cell r="FJ1423">
            <v>0</v>
          </cell>
          <cell r="FK1423">
            <v>0</v>
          </cell>
          <cell r="FL1423">
            <v>0</v>
          </cell>
          <cell r="FM1423">
            <v>0</v>
          </cell>
          <cell r="FN1423">
            <v>0</v>
          </cell>
          <cell r="FO1423">
            <v>0</v>
          </cell>
          <cell r="FP1423">
            <v>0</v>
          </cell>
          <cell r="FQ1423">
            <v>0</v>
          </cell>
          <cell r="FR1423">
            <v>0</v>
          </cell>
          <cell r="FS1423">
            <v>0</v>
          </cell>
          <cell r="FT1423">
            <v>0</v>
          </cell>
          <cell r="FU1423">
            <v>0</v>
          </cell>
          <cell r="FV1423">
            <v>0</v>
          </cell>
          <cell r="FW1423">
            <v>0</v>
          </cell>
          <cell r="FX1423">
            <v>0</v>
          </cell>
          <cell r="FY1423">
            <v>0</v>
          </cell>
          <cell r="FZ1423">
            <v>0</v>
          </cell>
          <cell r="GA1423">
            <v>0</v>
          </cell>
          <cell r="GB1423">
            <v>0</v>
          </cell>
          <cell r="GC1423">
            <v>0</v>
          </cell>
          <cell r="GD1423">
            <v>0</v>
          </cell>
          <cell r="GE1423">
            <v>-0.10999999999999988</v>
          </cell>
          <cell r="GF1423">
            <v>0</v>
          </cell>
          <cell r="GG1423">
            <v>0</v>
          </cell>
          <cell r="GH1423">
            <v>0</v>
          </cell>
          <cell r="GI1423">
            <v>0</v>
          </cell>
          <cell r="GJ1423">
            <v>0</v>
          </cell>
          <cell r="GK1423">
            <v>0</v>
          </cell>
          <cell r="GL1423">
            <v>0</v>
          </cell>
          <cell r="GM1423">
            <v>-0.10999999999999988</v>
          </cell>
          <cell r="GN1423">
            <v>0</v>
          </cell>
          <cell r="GO1423">
            <v>0</v>
          </cell>
          <cell r="GP1423">
            <v>0</v>
          </cell>
          <cell r="GQ1423">
            <v>0</v>
          </cell>
          <cell r="GR1423">
            <v>0</v>
          </cell>
          <cell r="GS1423">
            <v>0</v>
          </cell>
          <cell r="GT1423">
            <v>0</v>
          </cell>
          <cell r="GU1423">
            <v>0</v>
          </cell>
          <cell r="GV1423">
            <v>0</v>
          </cell>
          <cell r="GW1423">
            <v>0</v>
          </cell>
          <cell r="GX1423">
            <v>0</v>
          </cell>
          <cell r="GY1423">
            <v>0</v>
          </cell>
          <cell r="GZ1423">
            <v>0</v>
          </cell>
          <cell r="HA1423">
            <v>0</v>
          </cell>
          <cell r="HB1423">
            <v>0</v>
          </cell>
          <cell r="HC1423">
            <v>0</v>
          </cell>
          <cell r="HD1423">
            <v>0</v>
          </cell>
          <cell r="HE1423">
            <v>0</v>
          </cell>
          <cell r="HF1423">
            <v>0</v>
          </cell>
          <cell r="HG1423">
            <v>0</v>
          </cell>
          <cell r="HH1423">
            <v>0</v>
          </cell>
          <cell r="HI1423">
            <v>0</v>
          </cell>
          <cell r="HJ1423">
            <v>0</v>
          </cell>
          <cell r="HK1423">
            <v>0</v>
          </cell>
          <cell r="HL1423">
            <v>0</v>
          </cell>
          <cell r="HM1423">
            <v>0</v>
          </cell>
          <cell r="HN1423">
            <v>0</v>
          </cell>
          <cell r="HO1423">
            <v>0</v>
          </cell>
          <cell r="HP1423">
            <v>0</v>
          </cell>
          <cell r="HQ1423">
            <v>0</v>
          </cell>
          <cell r="HR1423">
            <v>0</v>
          </cell>
          <cell r="HS1423">
            <v>0</v>
          </cell>
          <cell r="HT1423">
            <v>0</v>
          </cell>
          <cell r="HU1423">
            <v>0</v>
          </cell>
          <cell r="HV1423">
            <v>0</v>
          </cell>
          <cell r="HW1423">
            <v>0</v>
          </cell>
          <cell r="HX1423">
            <v>0</v>
          </cell>
          <cell r="HY1423">
            <v>0</v>
          </cell>
          <cell r="HZ1423">
            <v>0</v>
          </cell>
          <cell r="IA1423">
            <v>0</v>
          </cell>
          <cell r="IB1423">
            <v>0</v>
          </cell>
          <cell r="IC1423">
            <v>0</v>
          </cell>
          <cell r="ID1423">
            <v>0</v>
          </cell>
          <cell r="IE1423">
            <v>8.9999999999999858E-2</v>
          </cell>
          <cell r="IF1423">
            <v>0</v>
          </cell>
          <cell r="IG1423">
            <v>0</v>
          </cell>
          <cell r="IH1423">
            <v>0</v>
          </cell>
          <cell r="II1423">
            <v>0</v>
          </cell>
          <cell r="IJ1423">
            <v>0</v>
          </cell>
          <cell r="IK1423">
            <v>0</v>
          </cell>
          <cell r="IL1423">
            <v>0</v>
          </cell>
          <cell r="IM1423">
            <v>8.9999999999999858E-2</v>
          </cell>
          <cell r="IN1423">
            <v>0</v>
          </cell>
          <cell r="IO1423">
            <v>0</v>
          </cell>
          <cell r="IP1423">
            <v>0</v>
          </cell>
          <cell r="IQ1423">
            <v>0</v>
          </cell>
          <cell r="IR1423">
            <v>-9.9999999999999645E-2</v>
          </cell>
          <cell r="IS1423">
            <v>0</v>
          </cell>
          <cell r="IT1423">
            <v>0</v>
          </cell>
          <cell r="IU1423">
            <v>0</v>
          </cell>
          <cell r="IV1423">
            <v>0</v>
          </cell>
          <cell r="IW1423">
            <v>0</v>
          </cell>
          <cell r="IX1423">
            <v>0</v>
          </cell>
          <cell r="IY1423">
            <v>0</v>
          </cell>
          <cell r="IZ1423">
            <v>0</v>
          </cell>
          <cell r="JA1423">
            <v>-9.9999999999999978E-2</v>
          </cell>
          <cell r="JB1423">
            <v>0</v>
          </cell>
          <cell r="JC1423">
            <v>0</v>
          </cell>
          <cell r="JD1423">
            <v>0</v>
          </cell>
          <cell r="JE1423">
            <v>0</v>
          </cell>
          <cell r="JF1423">
            <v>0</v>
          </cell>
          <cell r="JG1423">
            <v>0</v>
          </cell>
          <cell r="JH1423">
            <v>0</v>
          </cell>
          <cell r="JI1423">
            <v>0</v>
          </cell>
          <cell r="JJ1423">
            <v>0</v>
          </cell>
          <cell r="JK1423">
            <v>0</v>
          </cell>
          <cell r="JL1423">
            <v>0</v>
          </cell>
          <cell r="JM1423">
            <v>0</v>
          </cell>
          <cell r="JN1423">
            <v>0</v>
          </cell>
          <cell r="JO1423">
            <v>0</v>
          </cell>
          <cell r="JP1423">
            <v>0</v>
          </cell>
          <cell r="JQ1423">
            <v>0</v>
          </cell>
        </row>
        <row r="1424">
          <cell r="D1424" t="str">
            <v>BID.PX.WYE._.___.SML_Peak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  <cell r="BJ1424">
            <v>0</v>
          </cell>
          <cell r="BK1424">
            <v>0</v>
          </cell>
          <cell r="BL1424">
            <v>0</v>
          </cell>
          <cell r="BM1424">
            <v>0</v>
          </cell>
          <cell r="BN1424">
            <v>0</v>
          </cell>
          <cell r="BO1424">
            <v>0</v>
          </cell>
          <cell r="BP1424">
            <v>0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-0.10000000000000003</v>
          </cell>
          <cell r="CF1424">
            <v>0</v>
          </cell>
          <cell r="CG1424">
            <v>0</v>
          </cell>
          <cell r="CH1424">
            <v>0</v>
          </cell>
          <cell r="CI1424">
            <v>0</v>
          </cell>
          <cell r="CJ1424">
            <v>0</v>
          </cell>
          <cell r="CK1424">
            <v>0</v>
          </cell>
          <cell r="CL1424">
            <v>0</v>
          </cell>
          <cell r="CM1424">
            <v>-0.10000000000000003</v>
          </cell>
          <cell r="CN1424">
            <v>0</v>
          </cell>
          <cell r="CO1424">
            <v>0</v>
          </cell>
          <cell r="CP1424">
            <v>0</v>
          </cell>
          <cell r="CQ1424">
            <v>0</v>
          </cell>
          <cell r="CR1424">
            <v>0</v>
          </cell>
          <cell r="CS1424">
            <v>0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  <cell r="DD1424">
            <v>0</v>
          </cell>
          <cell r="DE1424">
            <v>0</v>
          </cell>
          <cell r="DF1424">
            <v>0</v>
          </cell>
          <cell r="DG1424">
            <v>0</v>
          </cell>
          <cell r="DH1424">
            <v>0</v>
          </cell>
          <cell r="DI1424">
            <v>0</v>
          </cell>
          <cell r="DJ1424">
            <v>0</v>
          </cell>
          <cell r="DK1424">
            <v>0</v>
          </cell>
          <cell r="DL1424">
            <v>0</v>
          </cell>
          <cell r="DM1424">
            <v>0</v>
          </cell>
          <cell r="DN1424">
            <v>0</v>
          </cell>
          <cell r="DO1424">
            <v>0</v>
          </cell>
          <cell r="DP1424">
            <v>0</v>
          </cell>
          <cell r="DQ1424">
            <v>0</v>
          </cell>
          <cell r="DR1424">
            <v>0</v>
          </cell>
          <cell r="DS1424">
            <v>0</v>
          </cell>
          <cell r="DT1424">
            <v>0</v>
          </cell>
          <cell r="DU1424">
            <v>0</v>
          </cell>
          <cell r="DV1424">
            <v>0</v>
          </cell>
          <cell r="DW1424">
            <v>0</v>
          </cell>
          <cell r="DX1424">
            <v>0</v>
          </cell>
          <cell r="DY1424">
            <v>0</v>
          </cell>
          <cell r="DZ1424">
            <v>0</v>
          </cell>
          <cell r="EA1424">
            <v>0</v>
          </cell>
          <cell r="EB1424">
            <v>0</v>
          </cell>
          <cell r="EC1424">
            <v>0</v>
          </cell>
          <cell r="ED1424">
            <v>0</v>
          </cell>
          <cell r="EE1424">
            <v>0</v>
          </cell>
          <cell r="EF1424">
            <v>0</v>
          </cell>
          <cell r="EG1424">
            <v>0</v>
          </cell>
          <cell r="EH1424">
            <v>0</v>
          </cell>
          <cell r="EI1424">
            <v>0</v>
          </cell>
          <cell r="EJ1424">
            <v>0</v>
          </cell>
          <cell r="EK1424">
            <v>0</v>
          </cell>
          <cell r="EL1424">
            <v>0</v>
          </cell>
          <cell r="EM1424">
            <v>0</v>
          </cell>
          <cell r="EN1424">
            <v>0</v>
          </cell>
          <cell r="EO1424">
            <v>0</v>
          </cell>
          <cell r="EP1424">
            <v>0</v>
          </cell>
          <cell r="EQ1424">
            <v>0</v>
          </cell>
          <cell r="ER1424">
            <v>0</v>
          </cell>
          <cell r="ES1424">
            <v>0</v>
          </cell>
          <cell r="ET1424">
            <v>0</v>
          </cell>
          <cell r="EU1424">
            <v>0</v>
          </cell>
          <cell r="EV1424">
            <v>0</v>
          </cell>
          <cell r="EW1424">
            <v>0</v>
          </cell>
          <cell r="EX1424">
            <v>0</v>
          </cell>
          <cell r="EY1424">
            <v>0</v>
          </cell>
          <cell r="EZ1424">
            <v>0</v>
          </cell>
          <cell r="FA1424">
            <v>0</v>
          </cell>
          <cell r="FB1424">
            <v>0</v>
          </cell>
          <cell r="FC1424">
            <v>0</v>
          </cell>
          <cell r="FD1424">
            <v>0</v>
          </cell>
          <cell r="FE1424">
            <v>0</v>
          </cell>
          <cell r="FF1424">
            <v>0</v>
          </cell>
          <cell r="FG1424">
            <v>0</v>
          </cell>
          <cell r="FH1424">
            <v>0</v>
          </cell>
          <cell r="FI1424">
            <v>0</v>
          </cell>
          <cell r="FJ1424">
            <v>0</v>
          </cell>
          <cell r="FK1424">
            <v>0</v>
          </cell>
          <cell r="FL1424">
            <v>0</v>
          </cell>
          <cell r="FM1424">
            <v>0</v>
          </cell>
          <cell r="FN1424">
            <v>0</v>
          </cell>
          <cell r="FO1424">
            <v>0</v>
          </cell>
          <cell r="FP1424">
            <v>0</v>
          </cell>
          <cell r="FQ1424">
            <v>0</v>
          </cell>
          <cell r="FR1424">
            <v>0</v>
          </cell>
          <cell r="FS1424">
            <v>0</v>
          </cell>
          <cell r="FT1424">
            <v>0</v>
          </cell>
          <cell r="FU1424">
            <v>0</v>
          </cell>
          <cell r="FV1424">
            <v>0</v>
          </cell>
          <cell r="FW1424">
            <v>0</v>
          </cell>
          <cell r="FX1424">
            <v>0</v>
          </cell>
          <cell r="FY1424">
            <v>0</v>
          </cell>
          <cell r="FZ1424">
            <v>0</v>
          </cell>
          <cell r="GA1424">
            <v>0</v>
          </cell>
          <cell r="GB1424">
            <v>0</v>
          </cell>
          <cell r="GC1424">
            <v>0</v>
          </cell>
          <cell r="GD1424">
            <v>0</v>
          </cell>
          <cell r="GE1424">
            <v>-0.31999999999999995</v>
          </cell>
          <cell r="GF1424">
            <v>0</v>
          </cell>
          <cell r="GG1424">
            <v>0</v>
          </cell>
          <cell r="GH1424">
            <v>0</v>
          </cell>
          <cell r="GI1424">
            <v>0</v>
          </cell>
          <cell r="GJ1424">
            <v>0</v>
          </cell>
          <cell r="GK1424">
            <v>0</v>
          </cell>
          <cell r="GL1424">
            <v>0</v>
          </cell>
          <cell r="GM1424">
            <v>-0.31999999999999995</v>
          </cell>
          <cell r="GN1424">
            <v>0</v>
          </cell>
          <cell r="GO1424">
            <v>0</v>
          </cell>
          <cell r="GP1424">
            <v>0</v>
          </cell>
          <cell r="GQ1424">
            <v>0</v>
          </cell>
          <cell r="GR1424">
            <v>0</v>
          </cell>
          <cell r="GS1424">
            <v>0</v>
          </cell>
          <cell r="GT1424">
            <v>0</v>
          </cell>
          <cell r="GU1424">
            <v>0</v>
          </cell>
          <cell r="GV1424">
            <v>0</v>
          </cell>
          <cell r="GW1424">
            <v>0</v>
          </cell>
          <cell r="GX1424">
            <v>0</v>
          </cell>
          <cell r="GY1424">
            <v>0</v>
          </cell>
          <cell r="GZ1424">
            <v>0</v>
          </cell>
          <cell r="HA1424">
            <v>0</v>
          </cell>
          <cell r="HB1424">
            <v>0</v>
          </cell>
          <cell r="HC1424">
            <v>0</v>
          </cell>
          <cell r="HD1424">
            <v>0</v>
          </cell>
          <cell r="HE1424">
            <v>0</v>
          </cell>
          <cell r="HF1424">
            <v>0</v>
          </cell>
          <cell r="HG1424">
            <v>0</v>
          </cell>
          <cell r="HH1424">
            <v>0</v>
          </cell>
          <cell r="HI1424">
            <v>0</v>
          </cell>
          <cell r="HJ1424">
            <v>0</v>
          </cell>
          <cell r="HK1424">
            <v>0</v>
          </cell>
          <cell r="HL1424">
            <v>0</v>
          </cell>
          <cell r="HM1424">
            <v>0</v>
          </cell>
          <cell r="HN1424">
            <v>0</v>
          </cell>
          <cell r="HO1424">
            <v>0</v>
          </cell>
          <cell r="HP1424">
            <v>0</v>
          </cell>
          <cell r="HQ1424">
            <v>0</v>
          </cell>
          <cell r="HR1424">
            <v>0</v>
          </cell>
          <cell r="HS1424">
            <v>0</v>
          </cell>
          <cell r="HT1424">
            <v>0</v>
          </cell>
          <cell r="HU1424">
            <v>0</v>
          </cell>
          <cell r="HV1424">
            <v>0</v>
          </cell>
          <cell r="HW1424">
            <v>0</v>
          </cell>
          <cell r="HX1424">
            <v>0</v>
          </cell>
          <cell r="HY1424">
            <v>0</v>
          </cell>
          <cell r="HZ1424">
            <v>0</v>
          </cell>
          <cell r="IA1424">
            <v>0</v>
          </cell>
          <cell r="IB1424">
            <v>0</v>
          </cell>
          <cell r="IC1424">
            <v>0</v>
          </cell>
          <cell r="ID1424">
            <v>0</v>
          </cell>
          <cell r="IE1424">
            <v>8.9999999999999858E-2</v>
          </cell>
          <cell r="IF1424">
            <v>0</v>
          </cell>
          <cell r="IG1424">
            <v>0</v>
          </cell>
          <cell r="IH1424">
            <v>0</v>
          </cell>
          <cell r="II1424">
            <v>0</v>
          </cell>
          <cell r="IJ1424">
            <v>0</v>
          </cell>
          <cell r="IK1424">
            <v>0</v>
          </cell>
          <cell r="IL1424">
            <v>0</v>
          </cell>
          <cell r="IM1424">
            <v>8.9999999999999858E-2</v>
          </cell>
          <cell r="IN1424">
            <v>0</v>
          </cell>
          <cell r="IO1424">
            <v>0</v>
          </cell>
          <cell r="IP1424">
            <v>0</v>
          </cell>
          <cell r="IQ1424">
            <v>0</v>
          </cell>
          <cell r="IR1424">
            <v>-9.9999999999999645E-2</v>
          </cell>
          <cell r="IS1424">
            <v>0</v>
          </cell>
          <cell r="IT1424">
            <v>0</v>
          </cell>
          <cell r="IU1424">
            <v>0</v>
          </cell>
          <cell r="IV1424">
            <v>0</v>
          </cell>
          <cell r="IW1424">
            <v>0</v>
          </cell>
          <cell r="IX1424">
            <v>0</v>
          </cell>
          <cell r="IY1424">
            <v>0</v>
          </cell>
          <cell r="IZ1424">
            <v>0</v>
          </cell>
          <cell r="JA1424">
            <v>-9.9999999999999978E-2</v>
          </cell>
          <cell r="JB1424">
            <v>0</v>
          </cell>
          <cell r="JC1424">
            <v>0</v>
          </cell>
          <cell r="JD1424">
            <v>0</v>
          </cell>
          <cell r="JE1424">
            <v>0</v>
          </cell>
          <cell r="JF1424">
            <v>0</v>
          </cell>
          <cell r="JG1424">
            <v>0</v>
          </cell>
          <cell r="JH1424">
            <v>0</v>
          </cell>
          <cell r="JI1424">
            <v>0</v>
          </cell>
          <cell r="JJ1424">
            <v>0</v>
          </cell>
          <cell r="JK1424">
            <v>0</v>
          </cell>
          <cell r="JL1424">
            <v>0</v>
          </cell>
          <cell r="JM1424">
            <v>0</v>
          </cell>
          <cell r="JN1424">
            <v>0</v>
          </cell>
          <cell r="JO1424">
            <v>0</v>
          </cell>
          <cell r="JP1424">
            <v>0</v>
          </cell>
          <cell r="JQ1424">
            <v>0</v>
          </cell>
        </row>
        <row r="1425">
          <cell r="D1425" t="str">
            <v>BID.PX.YAK._.___.SML_Peak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  <cell r="BJ1425">
            <v>0</v>
          </cell>
          <cell r="BK1425">
            <v>0</v>
          </cell>
          <cell r="BL1425">
            <v>0</v>
          </cell>
          <cell r="BM1425">
            <v>0</v>
          </cell>
          <cell r="BN1425">
            <v>0</v>
          </cell>
          <cell r="BO1425">
            <v>0</v>
          </cell>
          <cell r="BP1425">
            <v>0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-0.10000000000000003</v>
          </cell>
          <cell r="CF1425">
            <v>0</v>
          </cell>
          <cell r="CG1425">
            <v>0</v>
          </cell>
          <cell r="CH1425">
            <v>0</v>
          </cell>
          <cell r="CI1425">
            <v>0</v>
          </cell>
          <cell r="CJ1425">
            <v>0</v>
          </cell>
          <cell r="CK1425">
            <v>0</v>
          </cell>
          <cell r="CL1425">
            <v>0</v>
          </cell>
          <cell r="CM1425">
            <v>-0.10000000000000003</v>
          </cell>
          <cell r="CN1425">
            <v>0</v>
          </cell>
          <cell r="CO1425">
            <v>0</v>
          </cell>
          <cell r="CP1425">
            <v>0</v>
          </cell>
          <cell r="CQ1425">
            <v>0</v>
          </cell>
          <cell r="CR1425">
            <v>0</v>
          </cell>
          <cell r="CS1425">
            <v>0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  <cell r="DD1425">
            <v>0</v>
          </cell>
          <cell r="DE1425">
            <v>0</v>
          </cell>
          <cell r="DF1425">
            <v>0</v>
          </cell>
          <cell r="DG1425">
            <v>0</v>
          </cell>
          <cell r="DH1425">
            <v>0</v>
          </cell>
          <cell r="DI1425">
            <v>0</v>
          </cell>
          <cell r="DJ1425">
            <v>0</v>
          </cell>
          <cell r="DK1425">
            <v>0</v>
          </cell>
          <cell r="DL1425">
            <v>0</v>
          </cell>
          <cell r="DM1425">
            <v>0</v>
          </cell>
          <cell r="DN1425">
            <v>0</v>
          </cell>
          <cell r="DO1425">
            <v>0</v>
          </cell>
          <cell r="DP1425">
            <v>0</v>
          </cell>
          <cell r="DQ1425">
            <v>0</v>
          </cell>
          <cell r="DR1425">
            <v>0</v>
          </cell>
          <cell r="DS1425">
            <v>0</v>
          </cell>
          <cell r="DT1425">
            <v>0</v>
          </cell>
          <cell r="DU1425">
            <v>0</v>
          </cell>
          <cell r="DV1425">
            <v>0</v>
          </cell>
          <cell r="DW1425">
            <v>0</v>
          </cell>
          <cell r="DX1425">
            <v>0</v>
          </cell>
          <cell r="DY1425">
            <v>0</v>
          </cell>
          <cell r="DZ1425">
            <v>0</v>
          </cell>
          <cell r="EA1425">
            <v>0</v>
          </cell>
          <cell r="EB1425">
            <v>0</v>
          </cell>
          <cell r="EC1425">
            <v>0</v>
          </cell>
          <cell r="ED1425">
            <v>0</v>
          </cell>
          <cell r="EE1425">
            <v>0</v>
          </cell>
          <cell r="EF1425">
            <v>0</v>
          </cell>
          <cell r="EG1425">
            <v>0</v>
          </cell>
          <cell r="EH1425">
            <v>0</v>
          </cell>
          <cell r="EI1425">
            <v>0</v>
          </cell>
          <cell r="EJ1425">
            <v>0</v>
          </cell>
          <cell r="EK1425">
            <v>0</v>
          </cell>
          <cell r="EL1425">
            <v>0</v>
          </cell>
          <cell r="EM1425">
            <v>0</v>
          </cell>
          <cell r="EN1425">
            <v>0</v>
          </cell>
          <cell r="EO1425">
            <v>0</v>
          </cell>
          <cell r="EP1425">
            <v>0</v>
          </cell>
          <cell r="EQ1425">
            <v>0</v>
          </cell>
          <cell r="ER1425">
            <v>0</v>
          </cell>
          <cell r="ES1425">
            <v>0</v>
          </cell>
          <cell r="ET1425">
            <v>0</v>
          </cell>
          <cell r="EU1425">
            <v>0</v>
          </cell>
          <cell r="EV1425">
            <v>0</v>
          </cell>
          <cell r="EW1425">
            <v>0</v>
          </cell>
          <cell r="EX1425">
            <v>0</v>
          </cell>
          <cell r="EY1425">
            <v>0</v>
          </cell>
          <cell r="EZ1425">
            <v>0</v>
          </cell>
          <cell r="FA1425">
            <v>0</v>
          </cell>
          <cell r="FB1425">
            <v>0</v>
          </cell>
          <cell r="FC1425">
            <v>0</v>
          </cell>
          <cell r="FD1425">
            <v>0</v>
          </cell>
          <cell r="FE1425">
            <v>0</v>
          </cell>
          <cell r="FF1425">
            <v>0</v>
          </cell>
          <cell r="FG1425">
            <v>0</v>
          </cell>
          <cell r="FH1425">
            <v>0</v>
          </cell>
          <cell r="FI1425">
            <v>0</v>
          </cell>
          <cell r="FJ1425">
            <v>0</v>
          </cell>
          <cell r="FK1425">
            <v>0</v>
          </cell>
          <cell r="FL1425">
            <v>0</v>
          </cell>
          <cell r="FM1425">
            <v>0</v>
          </cell>
          <cell r="FN1425">
            <v>0</v>
          </cell>
          <cell r="FO1425">
            <v>0</v>
          </cell>
          <cell r="FP1425">
            <v>0</v>
          </cell>
          <cell r="FQ1425">
            <v>0</v>
          </cell>
          <cell r="FR1425">
            <v>0</v>
          </cell>
          <cell r="FS1425">
            <v>0</v>
          </cell>
          <cell r="FT1425">
            <v>0</v>
          </cell>
          <cell r="FU1425">
            <v>0</v>
          </cell>
          <cell r="FV1425">
            <v>0</v>
          </cell>
          <cell r="FW1425">
            <v>0</v>
          </cell>
          <cell r="FX1425">
            <v>0</v>
          </cell>
          <cell r="FY1425">
            <v>0</v>
          </cell>
          <cell r="FZ1425">
            <v>0</v>
          </cell>
          <cell r="GA1425">
            <v>0</v>
          </cell>
          <cell r="GB1425">
            <v>0</v>
          </cell>
          <cell r="GC1425">
            <v>0</v>
          </cell>
          <cell r="GD1425">
            <v>0</v>
          </cell>
          <cell r="GE1425">
            <v>3.0106399999999951</v>
          </cell>
          <cell r="GF1425">
            <v>0</v>
          </cell>
          <cell r="GG1425">
            <v>0</v>
          </cell>
          <cell r="GH1425">
            <v>0</v>
          </cell>
          <cell r="GI1425">
            <v>0</v>
          </cell>
          <cell r="GJ1425">
            <v>0</v>
          </cell>
          <cell r="GK1425">
            <v>0</v>
          </cell>
          <cell r="GL1425">
            <v>0</v>
          </cell>
          <cell r="GM1425">
            <v>3.0106399999999951</v>
          </cell>
          <cell r="GN1425">
            <v>0</v>
          </cell>
          <cell r="GO1425">
            <v>0</v>
          </cell>
          <cell r="GP1425">
            <v>0</v>
          </cell>
          <cell r="GQ1425">
            <v>0</v>
          </cell>
          <cell r="GR1425">
            <v>0.54266000000006898</v>
          </cell>
          <cell r="GS1425">
            <v>0</v>
          </cell>
          <cell r="GT1425">
            <v>0</v>
          </cell>
          <cell r="GU1425">
            <v>0</v>
          </cell>
          <cell r="GV1425">
            <v>0</v>
          </cell>
          <cell r="GW1425">
            <v>0</v>
          </cell>
          <cell r="GX1425">
            <v>0</v>
          </cell>
          <cell r="GY1425">
            <v>0</v>
          </cell>
          <cell r="GZ1425">
            <v>0.54266000000006898</v>
          </cell>
          <cell r="HA1425">
            <v>0</v>
          </cell>
          <cell r="HB1425">
            <v>0</v>
          </cell>
          <cell r="HC1425">
            <v>0</v>
          </cell>
          <cell r="HD1425">
            <v>0</v>
          </cell>
          <cell r="HE1425">
            <v>0</v>
          </cell>
          <cell r="HF1425">
            <v>0</v>
          </cell>
          <cell r="HG1425">
            <v>0</v>
          </cell>
          <cell r="HH1425">
            <v>0</v>
          </cell>
          <cell r="HI1425">
            <v>0</v>
          </cell>
          <cell r="HJ1425">
            <v>0</v>
          </cell>
          <cell r="HK1425">
            <v>0</v>
          </cell>
          <cell r="HL1425">
            <v>0</v>
          </cell>
          <cell r="HM1425">
            <v>0</v>
          </cell>
          <cell r="HN1425">
            <v>0</v>
          </cell>
          <cell r="HO1425">
            <v>0</v>
          </cell>
          <cell r="HP1425">
            <v>0</v>
          </cell>
          <cell r="HQ1425">
            <v>0</v>
          </cell>
          <cell r="HR1425">
            <v>1.4566499999999678</v>
          </cell>
          <cell r="HS1425">
            <v>0</v>
          </cell>
          <cell r="HT1425">
            <v>0</v>
          </cell>
          <cell r="HU1425">
            <v>0</v>
          </cell>
          <cell r="HV1425">
            <v>0</v>
          </cell>
          <cell r="HW1425">
            <v>0</v>
          </cell>
          <cell r="HX1425">
            <v>0</v>
          </cell>
          <cell r="HY1425">
            <v>0</v>
          </cell>
          <cell r="HZ1425">
            <v>1.4566499999999678</v>
          </cell>
          <cell r="IA1425">
            <v>0</v>
          </cell>
          <cell r="IB1425">
            <v>0</v>
          </cell>
          <cell r="IC1425">
            <v>0</v>
          </cell>
          <cell r="ID1425">
            <v>0</v>
          </cell>
          <cell r="IE1425">
            <v>1.3299999998253043E-3</v>
          </cell>
          <cell r="IF1425">
            <v>0</v>
          </cell>
          <cell r="IG1425">
            <v>0</v>
          </cell>
          <cell r="IH1425">
            <v>0</v>
          </cell>
          <cell r="II1425">
            <v>0</v>
          </cell>
          <cell r="IJ1425">
            <v>0</v>
          </cell>
          <cell r="IK1425">
            <v>0</v>
          </cell>
          <cell r="IL1425">
            <v>0</v>
          </cell>
          <cell r="IM1425">
            <v>1.3299999999389911E-3</v>
          </cell>
          <cell r="IN1425">
            <v>0</v>
          </cell>
          <cell r="IO1425">
            <v>0</v>
          </cell>
          <cell r="IP1425">
            <v>0</v>
          </cell>
          <cell r="IQ1425">
            <v>0</v>
          </cell>
          <cell r="IR1425">
            <v>0.47132999999985259</v>
          </cell>
          <cell r="IS1425">
            <v>0</v>
          </cell>
          <cell r="IT1425">
            <v>0</v>
          </cell>
          <cell r="IU1425">
            <v>0</v>
          </cell>
          <cell r="IV1425">
            <v>0</v>
          </cell>
          <cell r="IW1425">
            <v>0</v>
          </cell>
          <cell r="IX1425">
            <v>0</v>
          </cell>
          <cell r="IY1425">
            <v>0</v>
          </cell>
          <cell r="IZ1425">
            <v>0</v>
          </cell>
          <cell r="JA1425">
            <v>0.4713299999999947</v>
          </cell>
          <cell r="JB1425">
            <v>0</v>
          </cell>
          <cell r="JC1425">
            <v>0</v>
          </cell>
          <cell r="JD1425">
            <v>0</v>
          </cell>
          <cell r="JE1425">
            <v>0</v>
          </cell>
          <cell r="JF1425">
            <v>0</v>
          </cell>
          <cell r="JG1425">
            <v>0</v>
          </cell>
          <cell r="JH1425">
            <v>0</v>
          </cell>
          <cell r="JI1425">
            <v>0</v>
          </cell>
          <cell r="JJ1425">
            <v>0</v>
          </cell>
          <cell r="JK1425">
            <v>0</v>
          </cell>
          <cell r="JL1425">
            <v>0</v>
          </cell>
          <cell r="JM1425">
            <v>0</v>
          </cell>
          <cell r="JN1425">
            <v>0</v>
          </cell>
          <cell r="JO1425">
            <v>0</v>
          </cell>
          <cell r="JP1425">
            <v>0</v>
          </cell>
          <cell r="JQ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0</v>
          </cell>
          <cell r="BI1426">
            <v>0</v>
          </cell>
          <cell r="BJ1426">
            <v>0</v>
          </cell>
          <cell r="BK1426">
            <v>0</v>
          </cell>
          <cell r="BL1426">
            <v>0</v>
          </cell>
          <cell r="BM1426">
            <v>0</v>
          </cell>
          <cell r="BN1426">
            <v>0</v>
          </cell>
          <cell r="BO1426">
            <v>0</v>
          </cell>
          <cell r="BP1426">
            <v>0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0</v>
          </cell>
          <cell r="CG1426">
            <v>0</v>
          </cell>
          <cell r="CH1426">
            <v>0</v>
          </cell>
          <cell r="CI1426">
            <v>0</v>
          </cell>
          <cell r="CJ1426">
            <v>0</v>
          </cell>
          <cell r="CK1426">
            <v>0</v>
          </cell>
          <cell r="CL1426">
            <v>0</v>
          </cell>
          <cell r="CM1426">
            <v>0</v>
          </cell>
          <cell r="CN1426">
            <v>0</v>
          </cell>
          <cell r="CO1426">
            <v>0</v>
          </cell>
          <cell r="CP1426">
            <v>0</v>
          </cell>
          <cell r="CQ1426">
            <v>0</v>
          </cell>
          <cell r="CR1426">
            <v>0</v>
          </cell>
          <cell r="CS1426">
            <v>0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  <cell r="DD1426">
            <v>0</v>
          </cell>
          <cell r="DE1426">
            <v>0</v>
          </cell>
          <cell r="DF1426">
            <v>0</v>
          </cell>
          <cell r="DG1426">
            <v>0</v>
          </cell>
          <cell r="DH1426">
            <v>0</v>
          </cell>
          <cell r="DI1426">
            <v>0</v>
          </cell>
          <cell r="DJ1426">
            <v>0</v>
          </cell>
          <cell r="DK1426">
            <v>0</v>
          </cell>
          <cell r="DL1426">
            <v>0</v>
          </cell>
          <cell r="DM1426">
            <v>0</v>
          </cell>
          <cell r="DN1426">
            <v>0</v>
          </cell>
          <cell r="DO1426">
            <v>0</v>
          </cell>
          <cell r="DP1426">
            <v>0</v>
          </cell>
          <cell r="DQ1426">
            <v>0</v>
          </cell>
          <cell r="DR1426">
            <v>0</v>
          </cell>
          <cell r="DS1426">
            <v>0</v>
          </cell>
          <cell r="DT1426">
            <v>0</v>
          </cell>
          <cell r="DU1426">
            <v>0</v>
          </cell>
          <cell r="DV1426">
            <v>0</v>
          </cell>
          <cell r="DW1426">
            <v>0</v>
          </cell>
          <cell r="DX1426">
            <v>0</v>
          </cell>
          <cell r="DY1426">
            <v>0</v>
          </cell>
          <cell r="DZ1426">
            <v>0</v>
          </cell>
          <cell r="EA1426">
            <v>0</v>
          </cell>
          <cell r="EB1426">
            <v>0</v>
          </cell>
          <cell r="EC1426">
            <v>0</v>
          </cell>
          <cell r="ED1426">
            <v>0</v>
          </cell>
          <cell r="EE1426">
            <v>0</v>
          </cell>
          <cell r="EF1426">
            <v>0</v>
          </cell>
          <cell r="EG1426">
            <v>0</v>
          </cell>
          <cell r="EH1426">
            <v>0</v>
          </cell>
          <cell r="EI1426">
            <v>0</v>
          </cell>
          <cell r="EJ1426">
            <v>0</v>
          </cell>
          <cell r="EK1426">
            <v>0</v>
          </cell>
          <cell r="EL1426">
            <v>0</v>
          </cell>
          <cell r="EM1426">
            <v>0</v>
          </cell>
          <cell r="EN1426">
            <v>0</v>
          </cell>
          <cell r="EO1426">
            <v>0</v>
          </cell>
          <cell r="EP1426">
            <v>0</v>
          </cell>
          <cell r="EQ1426">
            <v>0</v>
          </cell>
          <cell r="ER1426">
            <v>0</v>
          </cell>
          <cell r="ES1426">
            <v>0</v>
          </cell>
          <cell r="ET1426">
            <v>0</v>
          </cell>
          <cell r="EU1426">
            <v>0</v>
          </cell>
          <cell r="EV1426">
            <v>0</v>
          </cell>
          <cell r="EW1426">
            <v>0</v>
          </cell>
          <cell r="EX1426">
            <v>0</v>
          </cell>
          <cell r="EY1426">
            <v>0</v>
          </cell>
          <cell r="EZ1426">
            <v>0</v>
          </cell>
          <cell r="FA1426">
            <v>0</v>
          </cell>
          <cell r="FB1426">
            <v>0</v>
          </cell>
          <cell r="FC1426">
            <v>0</v>
          </cell>
          <cell r="FD1426">
            <v>0</v>
          </cell>
          <cell r="FE1426">
            <v>0</v>
          </cell>
          <cell r="FF1426">
            <v>0</v>
          </cell>
          <cell r="FG1426">
            <v>0</v>
          </cell>
          <cell r="FH1426">
            <v>0</v>
          </cell>
          <cell r="FI1426">
            <v>0</v>
          </cell>
          <cell r="FJ1426">
            <v>0</v>
          </cell>
          <cell r="FK1426">
            <v>0</v>
          </cell>
          <cell r="FL1426">
            <v>0</v>
          </cell>
          <cell r="FM1426">
            <v>0</v>
          </cell>
          <cell r="FN1426">
            <v>0</v>
          </cell>
          <cell r="FO1426">
            <v>0</v>
          </cell>
          <cell r="FP1426">
            <v>0</v>
          </cell>
          <cell r="FQ1426">
            <v>0</v>
          </cell>
          <cell r="FR1426">
            <v>0</v>
          </cell>
          <cell r="FS1426">
            <v>0</v>
          </cell>
          <cell r="FT1426">
            <v>0</v>
          </cell>
          <cell r="FU1426">
            <v>0</v>
          </cell>
          <cell r="FV1426">
            <v>0</v>
          </cell>
          <cell r="FW1426">
            <v>0</v>
          </cell>
          <cell r="FX1426">
            <v>0</v>
          </cell>
          <cell r="FY1426">
            <v>0</v>
          </cell>
          <cell r="FZ1426">
            <v>0</v>
          </cell>
          <cell r="GA1426">
            <v>0</v>
          </cell>
          <cell r="GB1426">
            <v>0</v>
          </cell>
          <cell r="GC1426">
            <v>0</v>
          </cell>
          <cell r="GD1426">
            <v>0</v>
          </cell>
          <cell r="GE1426">
            <v>0</v>
          </cell>
          <cell r="GF1426">
            <v>0</v>
          </cell>
          <cell r="GG1426">
            <v>0</v>
          </cell>
          <cell r="GH1426">
            <v>0</v>
          </cell>
          <cell r="GI1426">
            <v>0</v>
          </cell>
          <cell r="GJ1426">
            <v>0</v>
          </cell>
          <cell r="GK1426">
            <v>0</v>
          </cell>
          <cell r="GL1426">
            <v>0</v>
          </cell>
          <cell r="GM1426">
            <v>0</v>
          </cell>
          <cell r="GN1426">
            <v>0</v>
          </cell>
          <cell r="GO1426">
            <v>0</v>
          </cell>
          <cell r="GP1426">
            <v>0</v>
          </cell>
          <cell r="GQ1426">
            <v>0</v>
          </cell>
          <cell r="GR1426">
            <v>0</v>
          </cell>
          <cell r="GS1426">
            <v>0</v>
          </cell>
          <cell r="GT1426">
            <v>0</v>
          </cell>
          <cell r="GU1426">
            <v>0</v>
          </cell>
          <cell r="GV1426">
            <v>0</v>
          </cell>
          <cell r="GW1426">
            <v>0</v>
          </cell>
          <cell r="GX1426">
            <v>0</v>
          </cell>
          <cell r="GY1426">
            <v>0</v>
          </cell>
          <cell r="GZ1426">
            <v>0</v>
          </cell>
          <cell r="HA1426">
            <v>0</v>
          </cell>
          <cell r="HB1426">
            <v>0</v>
          </cell>
          <cell r="HC1426">
            <v>0</v>
          </cell>
          <cell r="HD1426">
            <v>0</v>
          </cell>
          <cell r="HE1426">
            <v>0</v>
          </cell>
          <cell r="HF1426">
            <v>0</v>
          </cell>
          <cell r="HG1426">
            <v>0</v>
          </cell>
          <cell r="HH1426">
            <v>0</v>
          </cell>
          <cell r="HI1426">
            <v>0</v>
          </cell>
          <cell r="HJ1426">
            <v>0</v>
          </cell>
          <cell r="HK1426">
            <v>0</v>
          </cell>
          <cell r="HL1426">
            <v>0</v>
          </cell>
          <cell r="HM1426">
            <v>0</v>
          </cell>
          <cell r="HN1426">
            <v>0</v>
          </cell>
          <cell r="HO1426">
            <v>0</v>
          </cell>
          <cell r="HP1426">
            <v>0</v>
          </cell>
          <cell r="HQ1426">
            <v>0</v>
          </cell>
          <cell r="HR1426">
            <v>0</v>
          </cell>
          <cell r="HS1426">
            <v>0</v>
          </cell>
          <cell r="HT1426">
            <v>0</v>
          </cell>
          <cell r="HU1426">
            <v>0</v>
          </cell>
          <cell r="HV1426">
            <v>0</v>
          </cell>
          <cell r="HW1426">
            <v>0</v>
          </cell>
          <cell r="HX1426">
            <v>0</v>
          </cell>
          <cell r="HY1426">
            <v>0</v>
          </cell>
          <cell r="HZ1426">
            <v>0</v>
          </cell>
          <cell r="IA1426">
            <v>0</v>
          </cell>
          <cell r="IB1426">
            <v>0</v>
          </cell>
          <cell r="IC1426">
            <v>0</v>
          </cell>
          <cell r="ID1426">
            <v>0</v>
          </cell>
          <cell r="IE1426">
            <v>0</v>
          </cell>
          <cell r="IF1426">
            <v>0</v>
          </cell>
          <cell r="IG1426">
            <v>0</v>
          </cell>
          <cell r="IH1426">
            <v>0</v>
          </cell>
          <cell r="II1426">
            <v>0</v>
          </cell>
          <cell r="IJ1426">
            <v>0</v>
          </cell>
          <cell r="IK1426">
            <v>0</v>
          </cell>
          <cell r="IL1426">
            <v>0</v>
          </cell>
          <cell r="IM1426">
            <v>0</v>
          </cell>
          <cell r="IN1426">
            <v>0</v>
          </cell>
          <cell r="IO1426">
            <v>0</v>
          </cell>
          <cell r="IP1426">
            <v>0</v>
          </cell>
          <cell r="IQ1426">
            <v>0</v>
          </cell>
          <cell r="IR1426">
            <v>0</v>
          </cell>
          <cell r="IS1426">
            <v>0</v>
          </cell>
          <cell r="IT1426">
            <v>0</v>
          </cell>
          <cell r="IU1426">
            <v>0</v>
          </cell>
          <cell r="IV1426">
            <v>0</v>
          </cell>
          <cell r="IW1426">
            <v>0</v>
          </cell>
          <cell r="IX1426">
            <v>0</v>
          </cell>
          <cell r="IY1426">
            <v>0</v>
          </cell>
          <cell r="IZ1426">
            <v>0</v>
          </cell>
          <cell r="JA1426">
            <v>0</v>
          </cell>
          <cell r="JB1426">
            <v>0</v>
          </cell>
          <cell r="JC1426">
            <v>0</v>
          </cell>
          <cell r="JD1426">
            <v>0</v>
          </cell>
          <cell r="JE1426">
            <v>0</v>
          </cell>
          <cell r="JF1426">
            <v>0</v>
          </cell>
          <cell r="JG1426">
            <v>0</v>
          </cell>
          <cell r="JH1426">
            <v>0</v>
          </cell>
          <cell r="JI1426">
            <v>0</v>
          </cell>
          <cell r="JJ1426">
            <v>0</v>
          </cell>
          <cell r="JK1426">
            <v>0</v>
          </cell>
          <cell r="JL1426">
            <v>0</v>
          </cell>
          <cell r="JM1426">
            <v>0</v>
          </cell>
          <cell r="JN1426">
            <v>0</v>
          </cell>
          <cell r="JO1426">
            <v>0</v>
          </cell>
          <cell r="JP1426">
            <v>0</v>
          </cell>
          <cell r="JQ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  <cell r="BJ1427">
            <v>0</v>
          </cell>
          <cell r="BK1427">
            <v>0</v>
          </cell>
          <cell r="BL1427">
            <v>0</v>
          </cell>
          <cell r="BM1427">
            <v>0</v>
          </cell>
          <cell r="BN1427">
            <v>0</v>
          </cell>
          <cell r="BO1427">
            <v>0</v>
          </cell>
          <cell r="BP1427">
            <v>0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0</v>
          </cell>
          <cell r="CG1427">
            <v>0</v>
          </cell>
          <cell r="CH1427">
            <v>0</v>
          </cell>
          <cell r="CI1427">
            <v>0</v>
          </cell>
          <cell r="CJ1427">
            <v>0</v>
          </cell>
          <cell r="CK1427">
            <v>0</v>
          </cell>
          <cell r="CL1427">
            <v>0</v>
          </cell>
          <cell r="CM1427">
            <v>0</v>
          </cell>
          <cell r="CN1427">
            <v>0</v>
          </cell>
          <cell r="CO1427">
            <v>0</v>
          </cell>
          <cell r="CP1427">
            <v>0</v>
          </cell>
          <cell r="CQ1427">
            <v>0</v>
          </cell>
          <cell r="CR1427">
            <v>0</v>
          </cell>
          <cell r="CS1427">
            <v>0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  <cell r="DD1427">
            <v>0</v>
          </cell>
          <cell r="DE1427">
            <v>0</v>
          </cell>
          <cell r="DF1427">
            <v>0</v>
          </cell>
          <cell r="DG1427">
            <v>0</v>
          </cell>
          <cell r="DH1427">
            <v>0</v>
          </cell>
          <cell r="DI1427">
            <v>0</v>
          </cell>
          <cell r="DJ1427">
            <v>0</v>
          </cell>
          <cell r="DK1427">
            <v>0</v>
          </cell>
          <cell r="DL1427">
            <v>0</v>
          </cell>
          <cell r="DM1427">
            <v>0</v>
          </cell>
          <cell r="DN1427">
            <v>0</v>
          </cell>
          <cell r="DO1427">
            <v>0</v>
          </cell>
          <cell r="DP1427">
            <v>0</v>
          </cell>
          <cell r="DQ1427">
            <v>0</v>
          </cell>
          <cell r="DR1427">
            <v>0</v>
          </cell>
          <cell r="DS1427">
            <v>0</v>
          </cell>
          <cell r="DT1427">
            <v>0</v>
          </cell>
          <cell r="DU1427">
            <v>0</v>
          </cell>
          <cell r="DV1427">
            <v>0</v>
          </cell>
          <cell r="DW1427">
            <v>0</v>
          </cell>
          <cell r="DX1427">
            <v>0</v>
          </cell>
          <cell r="DY1427">
            <v>0</v>
          </cell>
          <cell r="DZ1427">
            <v>0</v>
          </cell>
          <cell r="EA1427">
            <v>0</v>
          </cell>
          <cell r="EB1427">
            <v>0</v>
          </cell>
          <cell r="EC1427">
            <v>0</v>
          </cell>
          <cell r="ED1427">
            <v>0</v>
          </cell>
          <cell r="EE1427">
            <v>0</v>
          </cell>
          <cell r="EF1427">
            <v>0</v>
          </cell>
          <cell r="EG1427">
            <v>0</v>
          </cell>
          <cell r="EH1427">
            <v>0</v>
          </cell>
          <cell r="EI1427">
            <v>0</v>
          </cell>
          <cell r="EJ1427">
            <v>0</v>
          </cell>
          <cell r="EK1427">
            <v>0</v>
          </cell>
          <cell r="EL1427">
            <v>0</v>
          </cell>
          <cell r="EM1427">
            <v>0</v>
          </cell>
          <cell r="EN1427">
            <v>0</v>
          </cell>
          <cell r="EO1427">
            <v>0</v>
          </cell>
          <cell r="EP1427">
            <v>0</v>
          </cell>
          <cell r="EQ1427">
            <v>0</v>
          </cell>
          <cell r="ER1427">
            <v>0</v>
          </cell>
          <cell r="ES1427">
            <v>0</v>
          </cell>
          <cell r="ET1427">
            <v>0</v>
          </cell>
          <cell r="EU1427">
            <v>0</v>
          </cell>
          <cell r="EV1427">
            <v>0</v>
          </cell>
          <cell r="EW1427">
            <v>0</v>
          </cell>
          <cell r="EX1427">
            <v>0</v>
          </cell>
          <cell r="EY1427">
            <v>0</v>
          </cell>
          <cell r="EZ1427">
            <v>0</v>
          </cell>
          <cell r="FA1427">
            <v>0</v>
          </cell>
          <cell r="FB1427">
            <v>0</v>
          </cell>
          <cell r="FC1427">
            <v>0</v>
          </cell>
          <cell r="FD1427">
            <v>0</v>
          </cell>
          <cell r="FE1427">
            <v>0</v>
          </cell>
          <cell r="FF1427">
            <v>0</v>
          </cell>
          <cell r="FG1427">
            <v>0</v>
          </cell>
          <cell r="FH1427">
            <v>0</v>
          </cell>
          <cell r="FI1427">
            <v>0</v>
          </cell>
          <cell r="FJ1427">
            <v>0</v>
          </cell>
          <cell r="FK1427">
            <v>0</v>
          </cell>
          <cell r="FL1427">
            <v>0</v>
          </cell>
          <cell r="FM1427">
            <v>0</v>
          </cell>
          <cell r="FN1427">
            <v>0</v>
          </cell>
          <cell r="FO1427">
            <v>0</v>
          </cell>
          <cell r="FP1427">
            <v>0</v>
          </cell>
          <cell r="FQ1427">
            <v>0</v>
          </cell>
          <cell r="FR1427">
            <v>0</v>
          </cell>
          <cell r="FS1427">
            <v>0</v>
          </cell>
          <cell r="FT1427">
            <v>0</v>
          </cell>
          <cell r="FU1427">
            <v>0</v>
          </cell>
          <cell r="FV1427">
            <v>0</v>
          </cell>
          <cell r="FW1427">
            <v>0</v>
          </cell>
          <cell r="FX1427">
            <v>0</v>
          </cell>
          <cell r="FY1427">
            <v>0</v>
          </cell>
          <cell r="FZ1427">
            <v>0</v>
          </cell>
          <cell r="GA1427">
            <v>0</v>
          </cell>
          <cell r="GB1427">
            <v>0</v>
          </cell>
          <cell r="GC1427">
            <v>0</v>
          </cell>
          <cell r="GD1427">
            <v>0</v>
          </cell>
          <cell r="GE1427">
            <v>0</v>
          </cell>
          <cell r="GF1427">
            <v>0</v>
          </cell>
          <cell r="GG1427">
            <v>0</v>
          </cell>
          <cell r="GH1427">
            <v>0</v>
          </cell>
          <cell r="GI1427">
            <v>0</v>
          </cell>
          <cell r="GJ1427">
            <v>0</v>
          </cell>
          <cell r="GK1427">
            <v>0</v>
          </cell>
          <cell r="GL1427">
            <v>0</v>
          </cell>
          <cell r="GM1427">
            <v>0</v>
          </cell>
          <cell r="GN1427">
            <v>0</v>
          </cell>
          <cell r="GO1427">
            <v>0</v>
          </cell>
          <cell r="GP1427">
            <v>0</v>
          </cell>
          <cell r="GQ1427">
            <v>0</v>
          </cell>
          <cell r="GR1427">
            <v>0</v>
          </cell>
          <cell r="GS1427">
            <v>0</v>
          </cell>
          <cell r="GT1427">
            <v>0</v>
          </cell>
          <cell r="GU1427">
            <v>0</v>
          </cell>
          <cell r="GV1427">
            <v>0</v>
          </cell>
          <cell r="GW1427">
            <v>0</v>
          </cell>
          <cell r="GX1427">
            <v>0</v>
          </cell>
          <cell r="GY1427">
            <v>0</v>
          </cell>
          <cell r="GZ1427">
            <v>0</v>
          </cell>
          <cell r="HA1427">
            <v>0</v>
          </cell>
          <cell r="HB1427">
            <v>0</v>
          </cell>
          <cell r="HC1427">
            <v>0</v>
          </cell>
          <cell r="HD1427">
            <v>0</v>
          </cell>
          <cell r="HE1427">
            <v>0</v>
          </cell>
          <cell r="HF1427">
            <v>0</v>
          </cell>
          <cell r="HG1427">
            <v>0</v>
          </cell>
          <cell r="HH1427">
            <v>0</v>
          </cell>
          <cell r="HI1427">
            <v>0</v>
          </cell>
          <cell r="HJ1427">
            <v>0</v>
          </cell>
          <cell r="HK1427">
            <v>0</v>
          </cell>
          <cell r="HL1427">
            <v>0</v>
          </cell>
          <cell r="HM1427">
            <v>0</v>
          </cell>
          <cell r="HN1427">
            <v>0</v>
          </cell>
          <cell r="HO1427">
            <v>0</v>
          </cell>
          <cell r="HP1427">
            <v>0</v>
          </cell>
          <cell r="HQ1427">
            <v>0</v>
          </cell>
          <cell r="HR1427">
            <v>0</v>
          </cell>
          <cell r="HS1427">
            <v>0</v>
          </cell>
          <cell r="HT1427">
            <v>0</v>
          </cell>
          <cell r="HU1427">
            <v>0</v>
          </cell>
          <cell r="HV1427">
            <v>0</v>
          </cell>
          <cell r="HW1427">
            <v>0</v>
          </cell>
          <cell r="HX1427">
            <v>0</v>
          </cell>
          <cell r="HY1427">
            <v>0</v>
          </cell>
          <cell r="HZ1427">
            <v>0</v>
          </cell>
          <cell r="IA1427">
            <v>0</v>
          </cell>
          <cell r="IB1427">
            <v>0</v>
          </cell>
          <cell r="IC1427">
            <v>0</v>
          </cell>
          <cell r="ID1427">
            <v>0</v>
          </cell>
          <cell r="IE1427">
            <v>0</v>
          </cell>
          <cell r="IF1427">
            <v>0</v>
          </cell>
          <cell r="IG1427">
            <v>0</v>
          </cell>
          <cell r="IH1427">
            <v>0</v>
          </cell>
          <cell r="II1427">
            <v>0</v>
          </cell>
          <cell r="IJ1427">
            <v>0</v>
          </cell>
          <cell r="IK1427">
            <v>0</v>
          </cell>
          <cell r="IL1427">
            <v>0</v>
          </cell>
          <cell r="IM1427">
            <v>0</v>
          </cell>
          <cell r="IN1427">
            <v>0</v>
          </cell>
          <cell r="IO1427">
            <v>0</v>
          </cell>
          <cell r="IP1427">
            <v>0</v>
          </cell>
          <cell r="IQ1427">
            <v>0</v>
          </cell>
          <cell r="IR1427">
            <v>0</v>
          </cell>
          <cell r="IS1427">
            <v>0</v>
          </cell>
          <cell r="IT1427">
            <v>0</v>
          </cell>
          <cell r="IU1427">
            <v>0</v>
          </cell>
          <cell r="IV1427">
            <v>0</v>
          </cell>
          <cell r="IW1427">
            <v>0</v>
          </cell>
          <cell r="IX1427">
            <v>0</v>
          </cell>
          <cell r="IY1427">
            <v>0</v>
          </cell>
          <cell r="IZ1427">
            <v>0</v>
          </cell>
          <cell r="JA1427">
            <v>0</v>
          </cell>
          <cell r="JB1427">
            <v>0</v>
          </cell>
          <cell r="JC1427">
            <v>0</v>
          </cell>
          <cell r="JD1427">
            <v>0</v>
          </cell>
          <cell r="JE1427">
            <v>0</v>
          </cell>
          <cell r="JF1427">
            <v>0</v>
          </cell>
          <cell r="JG1427">
            <v>0</v>
          </cell>
          <cell r="JH1427">
            <v>0</v>
          </cell>
          <cell r="JI1427">
            <v>0</v>
          </cell>
          <cell r="JJ1427">
            <v>0</v>
          </cell>
          <cell r="JK1427">
            <v>0</v>
          </cell>
          <cell r="JL1427">
            <v>0</v>
          </cell>
          <cell r="JM1427">
            <v>0</v>
          </cell>
          <cell r="JN1427">
            <v>0</v>
          </cell>
          <cell r="JO1427">
            <v>0</v>
          </cell>
          <cell r="JP1427">
            <v>0</v>
          </cell>
          <cell r="JQ1427">
            <v>0</v>
          </cell>
        </row>
        <row r="1428"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3.8267519999862998E-2</v>
          </cell>
          <cell r="S1428">
            <v>1.9472939999999994E-2</v>
          </cell>
          <cell r="T1428">
            <v>-1.9472980000003304E-2</v>
          </cell>
          <cell r="U1428">
            <v>1.0436729700000029</v>
          </cell>
          <cell r="V1428">
            <v>-0.97023483999999627</v>
          </cell>
          <cell r="W1428">
            <v>-0.10132461999999975</v>
          </cell>
          <cell r="X1428">
            <v>2.2051349999998138E-2</v>
          </cell>
          <cell r="Y1428">
            <v>-6.3386010000002102E-2</v>
          </cell>
          <cell r="Z1428">
            <v>0.14962385999999128</v>
          </cell>
          <cell r="AA1428">
            <v>-1.0425648700000067</v>
          </cell>
          <cell r="AB1428">
            <v>1.1435486900000029</v>
          </cell>
          <cell r="AC1428">
            <v>-0.15426467000000343</v>
          </cell>
          <cell r="AD1428">
            <v>1.1145699999993042E-2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0</v>
          </cell>
          <cell r="BH1428">
            <v>0</v>
          </cell>
          <cell r="BI1428">
            <v>0</v>
          </cell>
          <cell r="BJ1428">
            <v>0</v>
          </cell>
          <cell r="BK1428">
            <v>0</v>
          </cell>
          <cell r="BL1428">
            <v>0</v>
          </cell>
          <cell r="BM1428">
            <v>0</v>
          </cell>
          <cell r="BN1428">
            <v>0</v>
          </cell>
          <cell r="BO1428">
            <v>0</v>
          </cell>
          <cell r="BP1428">
            <v>0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-0.39999999999986358</v>
          </cell>
          <cell r="CF1428">
            <v>0</v>
          </cell>
          <cell r="CG1428">
            <v>0</v>
          </cell>
          <cell r="CH1428">
            <v>0</v>
          </cell>
          <cell r="CI1428">
            <v>0</v>
          </cell>
          <cell r="CJ1428">
            <v>0</v>
          </cell>
          <cell r="CK1428">
            <v>0</v>
          </cell>
          <cell r="CL1428">
            <v>0</v>
          </cell>
          <cell r="CM1428">
            <v>-0.39999999999997726</v>
          </cell>
          <cell r="CN1428">
            <v>0</v>
          </cell>
          <cell r="CO1428">
            <v>0</v>
          </cell>
          <cell r="CP1428">
            <v>0</v>
          </cell>
          <cell r="CQ1428">
            <v>0</v>
          </cell>
          <cell r="CR1428">
            <v>0</v>
          </cell>
          <cell r="CS1428">
            <v>0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  <cell r="DD1428">
            <v>0</v>
          </cell>
          <cell r="DE1428">
            <v>0</v>
          </cell>
          <cell r="DF1428">
            <v>0</v>
          </cell>
          <cell r="DG1428">
            <v>0</v>
          </cell>
          <cell r="DH1428">
            <v>0</v>
          </cell>
          <cell r="DI1428">
            <v>0</v>
          </cell>
          <cell r="DJ1428">
            <v>0</v>
          </cell>
          <cell r="DK1428">
            <v>0</v>
          </cell>
          <cell r="DL1428">
            <v>0</v>
          </cell>
          <cell r="DM1428">
            <v>0</v>
          </cell>
          <cell r="DN1428">
            <v>0</v>
          </cell>
          <cell r="DO1428">
            <v>0</v>
          </cell>
          <cell r="DP1428">
            <v>0</v>
          </cell>
          <cell r="DQ1428">
            <v>0</v>
          </cell>
          <cell r="DR1428">
            <v>0</v>
          </cell>
          <cell r="DS1428">
            <v>0</v>
          </cell>
          <cell r="DT1428">
            <v>0</v>
          </cell>
          <cell r="DU1428">
            <v>0</v>
          </cell>
          <cell r="DV1428">
            <v>0</v>
          </cell>
          <cell r="DW1428">
            <v>0</v>
          </cell>
          <cell r="DX1428">
            <v>0</v>
          </cell>
          <cell r="DY1428">
            <v>0</v>
          </cell>
          <cell r="DZ1428">
            <v>0</v>
          </cell>
          <cell r="EA1428">
            <v>0</v>
          </cell>
          <cell r="EB1428">
            <v>0</v>
          </cell>
          <cell r="EC1428">
            <v>0</v>
          </cell>
          <cell r="ED1428">
            <v>0</v>
          </cell>
          <cell r="EE1428">
            <v>0</v>
          </cell>
          <cell r="EF1428">
            <v>0</v>
          </cell>
          <cell r="EG1428">
            <v>0</v>
          </cell>
          <cell r="EH1428">
            <v>0</v>
          </cell>
          <cell r="EI1428">
            <v>0</v>
          </cell>
          <cell r="EJ1428">
            <v>0</v>
          </cell>
          <cell r="EK1428">
            <v>0</v>
          </cell>
          <cell r="EL1428">
            <v>0</v>
          </cell>
          <cell r="EM1428">
            <v>0</v>
          </cell>
          <cell r="EN1428">
            <v>0</v>
          </cell>
          <cell r="EO1428">
            <v>0</v>
          </cell>
          <cell r="EP1428">
            <v>0</v>
          </cell>
          <cell r="EQ1428">
            <v>0</v>
          </cell>
          <cell r="ER1428">
            <v>-1.4140000000002146</v>
          </cell>
          <cell r="ES1428">
            <v>0</v>
          </cell>
          <cell r="ET1428">
            <v>0</v>
          </cell>
          <cell r="EU1428">
            <v>0.28280000000000882</v>
          </cell>
          <cell r="EV1428">
            <v>-0.77770000000001005</v>
          </cell>
          <cell r="EW1428">
            <v>0</v>
          </cell>
          <cell r="EX1428">
            <v>-0.42419999999998481</v>
          </cell>
          <cell r="EY1428">
            <v>-0.77770000000001005</v>
          </cell>
          <cell r="EZ1428">
            <v>0.21210000000002083</v>
          </cell>
          <cell r="FA1428">
            <v>0</v>
          </cell>
          <cell r="FB1428">
            <v>7.0700000000016416E-2</v>
          </cell>
          <cell r="FC1428">
            <v>0</v>
          </cell>
          <cell r="FD1428">
            <v>0</v>
          </cell>
          <cell r="FE1428">
            <v>-0.21209999999973661</v>
          </cell>
          <cell r="FF1428">
            <v>0</v>
          </cell>
          <cell r="FG1428">
            <v>0</v>
          </cell>
          <cell r="FH1428">
            <v>0</v>
          </cell>
          <cell r="FI1428">
            <v>-0.49490000000000123</v>
          </cell>
          <cell r="FJ1428">
            <v>0.14140000000000441</v>
          </cell>
          <cell r="FK1428">
            <v>-0.84839999999999804</v>
          </cell>
          <cell r="FL1428">
            <v>0.63630000000000564</v>
          </cell>
          <cell r="FM1428">
            <v>0</v>
          </cell>
          <cell r="FN1428">
            <v>0</v>
          </cell>
          <cell r="FO1428">
            <v>0.35350000000002524</v>
          </cell>
          <cell r="FP1428">
            <v>0</v>
          </cell>
          <cell r="FQ1428">
            <v>0</v>
          </cell>
          <cell r="FR1428">
            <v>7.7770000000000437</v>
          </cell>
          <cell r="FS1428">
            <v>0</v>
          </cell>
          <cell r="FT1428">
            <v>0</v>
          </cell>
          <cell r="FU1428">
            <v>0</v>
          </cell>
          <cell r="FV1428">
            <v>0</v>
          </cell>
          <cell r="FW1428">
            <v>-0.63629999999997722</v>
          </cell>
          <cell r="FX1428">
            <v>3.1108000000000118</v>
          </cell>
          <cell r="FY1428">
            <v>3.0400999999999954</v>
          </cell>
          <cell r="FZ1428">
            <v>2.2623999999999569</v>
          </cell>
          <cell r="GA1428">
            <v>0</v>
          </cell>
          <cell r="GB1428">
            <v>0</v>
          </cell>
          <cell r="GC1428">
            <v>0</v>
          </cell>
          <cell r="GD1428">
            <v>0</v>
          </cell>
          <cell r="GE1428">
            <v>2.1706400000002759</v>
          </cell>
          <cell r="GF1428">
            <v>0</v>
          </cell>
          <cell r="GG1428">
            <v>0</v>
          </cell>
          <cell r="GH1428">
            <v>0</v>
          </cell>
          <cell r="GI1428">
            <v>0</v>
          </cell>
          <cell r="GJ1428">
            <v>0</v>
          </cell>
          <cell r="GK1428">
            <v>0</v>
          </cell>
          <cell r="GL1428">
            <v>0</v>
          </cell>
          <cell r="GM1428">
            <v>2.1706400000000485</v>
          </cell>
          <cell r="GN1428">
            <v>0</v>
          </cell>
          <cell r="GO1428">
            <v>0</v>
          </cell>
          <cell r="GP1428">
            <v>0</v>
          </cell>
          <cell r="GQ1428">
            <v>0</v>
          </cell>
          <cell r="GR1428">
            <v>0.54266000000006898</v>
          </cell>
          <cell r="GS1428">
            <v>0</v>
          </cell>
          <cell r="GT1428">
            <v>0</v>
          </cell>
          <cell r="GU1428">
            <v>0</v>
          </cell>
          <cell r="GV1428">
            <v>0</v>
          </cell>
          <cell r="GW1428">
            <v>0</v>
          </cell>
          <cell r="GX1428">
            <v>0</v>
          </cell>
          <cell r="GY1428">
            <v>0</v>
          </cell>
          <cell r="GZ1428">
            <v>0.54266000000006898</v>
          </cell>
          <cell r="HA1428">
            <v>0</v>
          </cell>
          <cell r="HB1428">
            <v>0</v>
          </cell>
          <cell r="HC1428">
            <v>0</v>
          </cell>
          <cell r="HD1428">
            <v>0</v>
          </cell>
          <cell r="HE1428">
            <v>0</v>
          </cell>
          <cell r="HF1428">
            <v>0</v>
          </cell>
          <cell r="HG1428">
            <v>0</v>
          </cell>
          <cell r="HH1428">
            <v>0</v>
          </cell>
          <cell r="HI1428">
            <v>0</v>
          </cell>
          <cell r="HJ1428">
            <v>0</v>
          </cell>
          <cell r="HK1428">
            <v>0</v>
          </cell>
          <cell r="HL1428">
            <v>0</v>
          </cell>
          <cell r="HM1428">
            <v>0</v>
          </cell>
          <cell r="HN1428">
            <v>0</v>
          </cell>
          <cell r="HO1428">
            <v>0</v>
          </cell>
          <cell r="HP1428">
            <v>0</v>
          </cell>
          <cell r="HQ1428">
            <v>0</v>
          </cell>
          <cell r="HR1428">
            <v>1.3566500000006272</v>
          </cell>
          <cell r="HS1428">
            <v>0</v>
          </cell>
          <cell r="HT1428">
            <v>0</v>
          </cell>
          <cell r="HU1428">
            <v>0</v>
          </cell>
          <cell r="HV1428">
            <v>0</v>
          </cell>
          <cell r="HW1428">
            <v>0</v>
          </cell>
          <cell r="HX1428">
            <v>0</v>
          </cell>
          <cell r="HY1428">
            <v>0</v>
          </cell>
          <cell r="HZ1428">
            <v>1.3566499999999451</v>
          </cell>
          <cell r="IA1428">
            <v>0</v>
          </cell>
          <cell r="IB1428">
            <v>0</v>
          </cell>
          <cell r="IC1428">
            <v>0</v>
          </cell>
          <cell r="ID1428">
            <v>0</v>
          </cell>
          <cell r="IE1428">
            <v>0.27132999999957974</v>
          </cell>
          <cell r="IF1428">
            <v>0</v>
          </cell>
          <cell r="IG1428">
            <v>0</v>
          </cell>
          <cell r="IH1428">
            <v>0</v>
          </cell>
          <cell r="II1428">
            <v>0</v>
          </cell>
          <cell r="IJ1428">
            <v>0</v>
          </cell>
          <cell r="IK1428">
            <v>0</v>
          </cell>
          <cell r="IL1428">
            <v>0</v>
          </cell>
          <cell r="IM1428">
            <v>0.2713299999999208</v>
          </cell>
          <cell r="IN1428">
            <v>0</v>
          </cell>
          <cell r="IO1428">
            <v>0</v>
          </cell>
          <cell r="IP1428">
            <v>0</v>
          </cell>
          <cell r="IQ1428">
            <v>0</v>
          </cell>
          <cell r="IR1428">
            <v>0.27132999999957974</v>
          </cell>
          <cell r="IS1428">
            <v>0</v>
          </cell>
          <cell r="IT1428">
            <v>0</v>
          </cell>
          <cell r="IU1428">
            <v>0</v>
          </cell>
          <cell r="IV1428">
            <v>0</v>
          </cell>
          <cell r="IW1428">
            <v>0</v>
          </cell>
          <cell r="IX1428">
            <v>0</v>
          </cell>
          <cell r="IY1428">
            <v>0</v>
          </cell>
          <cell r="IZ1428">
            <v>0</v>
          </cell>
          <cell r="JA1428">
            <v>0.27133000000003449</v>
          </cell>
          <cell r="JB1428">
            <v>0</v>
          </cell>
          <cell r="JC1428">
            <v>0</v>
          </cell>
          <cell r="JD1428">
            <v>0</v>
          </cell>
          <cell r="JE1428">
            <v>0</v>
          </cell>
          <cell r="JF1428">
            <v>0</v>
          </cell>
          <cell r="JG1428">
            <v>0</v>
          </cell>
          <cell r="JH1428">
            <v>0</v>
          </cell>
          <cell r="JI1428">
            <v>0</v>
          </cell>
          <cell r="JJ1428">
            <v>0</v>
          </cell>
          <cell r="JK1428">
            <v>0</v>
          </cell>
          <cell r="JL1428">
            <v>0</v>
          </cell>
          <cell r="JM1428">
            <v>0</v>
          </cell>
          <cell r="JN1428">
            <v>0</v>
          </cell>
          <cell r="JO1428">
            <v>0</v>
          </cell>
          <cell r="JP1428">
            <v>0</v>
          </cell>
          <cell r="JQ1428">
            <v>0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0</v>
          </cell>
          <cell r="BH1429">
            <v>0</v>
          </cell>
          <cell r="BI1429">
            <v>0</v>
          </cell>
          <cell r="BJ1429">
            <v>0</v>
          </cell>
          <cell r="BK1429">
            <v>0</v>
          </cell>
          <cell r="BL1429">
            <v>0</v>
          </cell>
          <cell r="BM1429">
            <v>0</v>
          </cell>
          <cell r="BN1429">
            <v>0</v>
          </cell>
          <cell r="BO1429">
            <v>0</v>
          </cell>
          <cell r="BP1429">
            <v>0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0</v>
          </cell>
          <cell r="CG1429">
            <v>0</v>
          </cell>
          <cell r="CH1429">
            <v>0</v>
          </cell>
          <cell r="CI1429">
            <v>0</v>
          </cell>
          <cell r="CJ1429">
            <v>0</v>
          </cell>
          <cell r="CK1429">
            <v>0</v>
          </cell>
          <cell r="CL1429">
            <v>0</v>
          </cell>
          <cell r="CM1429">
            <v>0</v>
          </cell>
          <cell r="CN1429">
            <v>0</v>
          </cell>
          <cell r="CO1429">
            <v>0</v>
          </cell>
          <cell r="CP1429">
            <v>0</v>
          </cell>
          <cell r="CQ1429">
            <v>0</v>
          </cell>
          <cell r="CR1429">
            <v>0</v>
          </cell>
          <cell r="CS1429">
            <v>0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  <cell r="DD1429">
            <v>0</v>
          </cell>
          <cell r="DE1429">
            <v>0</v>
          </cell>
          <cell r="DF1429">
            <v>0</v>
          </cell>
          <cell r="DG1429">
            <v>0</v>
          </cell>
          <cell r="DH1429">
            <v>0</v>
          </cell>
          <cell r="DI1429">
            <v>0</v>
          </cell>
          <cell r="DJ1429">
            <v>0</v>
          </cell>
          <cell r="DK1429">
            <v>0</v>
          </cell>
          <cell r="DL1429">
            <v>0</v>
          </cell>
          <cell r="DM1429">
            <v>0</v>
          </cell>
          <cell r="DN1429">
            <v>0</v>
          </cell>
          <cell r="DO1429">
            <v>0</v>
          </cell>
          <cell r="DP1429">
            <v>0</v>
          </cell>
          <cell r="DQ1429">
            <v>0</v>
          </cell>
          <cell r="DR1429">
            <v>0</v>
          </cell>
          <cell r="DS1429">
            <v>0</v>
          </cell>
          <cell r="DT1429">
            <v>0</v>
          </cell>
          <cell r="DU1429">
            <v>0</v>
          </cell>
          <cell r="DV1429">
            <v>0</v>
          </cell>
          <cell r="DW1429">
            <v>0</v>
          </cell>
          <cell r="DX1429">
            <v>0</v>
          </cell>
          <cell r="DY1429">
            <v>0</v>
          </cell>
          <cell r="DZ1429">
            <v>0</v>
          </cell>
          <cell r="EA1429">
            <v>0</v>
          </cell>
          <cell r="EB1429">
            <v>0</v>
          </cell>
          <cell r="EC1429">
            <v>0</v>
          </cell>
          <cell r="ED1429">
            <v>0</v>
          </cell>
          <cell r="EE1429">
            <v>0</v>
          </cell>
          <cell r="EF1429">
            <v>0</v>
          </cell>
          <cell r="EG1429">
            <v>0</v>
          </cell>
          <cell r="EH1429">
            <v>0</v>
          </cell>
          <cell r="EI1429">
            <v>0</v>
          </cell>
          <cell r="EJ1429">
            <v>0</v>
          </cell>
          <cell r="EK1429">
            <v>0</v>
          </cell>
          <cell r="EL1429">
            <v>0</v>
          </cell>
          <cell r="EM1429">
            <v>0</v>
          </cell>
          <cell r="EN1429">
            <v>0</v>
          </cell>
          <cell r="EO1429">
            <v>0</v>
          </cell>
          <cell r="EP1429">
            <v>0</v>
          </cell>
          <cell r="EQ1429">
            <v>0</v>
          </cell>
          <cell r="ER1429">
            <v>0</v>
          </cell>
          <cell r="ES1429">
            <v>0</v>
          </cell>
          <cell r="ET1429">
            <v>0</v>
          </cell>
          <cell r="EU1429">
            <v>0</v>
          </cell>
          <cell r="EV1429">
            <v>0</v>
          </cell>
          <cell r="EW1429">
            <v>0</v>
          </cell>
          <cell r="EX1429">
            <v>0</v>
          </cell>
          <cell r="EY1429">
            <v>0</v>
          </cell>
          <cell r="EZ1429">
            <v>0</v>
          </cell>
          <cell r="FA1429">
            <v>0</v>
          </cell>
          <cell r="FB1429">
            <v>0</v>
          </cell>
          <cell r="FC1429">
            <v>0</v>
          </cell>
          <cell r="FD1429">
            <v>0</v>
          </cell>
          <cell r="FE1429">
            <v>0</v>
          </cell>
          <cell r="FF1429">
            <v>0</v>
          </cell>
          <cell r="FG1429">
            <v>0</v>
          </cell>
          <cell r="FH1429">
            <v>0</v>
          </cell>
          <cell r="FI1429">
            <v>0</v>
          </cell>
          <cell r="FJ1429">
            <v>0</v>
          </cell>
          <cell r="FK1429">
            <v>0</v>
          </cell>
          <cell r="FL1429">
            <v>0</v>
          </cell>
          <cell r="FM1429">
            <v>0</v>
          </cell>
          <cell r="FN1429">
            <v>0</v>
          </cell>
          <cell r="FO1429">
            <v>0</v>
          </cell>
          <cell r="FP1429">
            <v>0</v>
          </cell>
          <cell r="FQ1429">
            <v>0</v>
          </cell>
          <cell r="FR1429">
            <v>0</v>
          </cell>
          <cell r="FS1429">
            <v>0</v>
          </cell>
          <cell r="FT1429">
            <v>0</v>
          </cell>
          <cell r="FU1429">
            <v>0</v>
          </cell>
          <cell r="FV1429">
            <v>0</v>
          </cell>
          <cell r="FW1429">
            <v>0</v>
          </cell>
          <cell r="FX1429">
            <v>0</v>
          </cell>
          <cell r="FY1429">
            <v>0</v>
          </cell>
          <cell r="FZ1429">
            <v>0</v>
          </cell>
          <cell r="GA1429">
            <v>0</v>
          </cell>
          <cell r="GB1429">
            <v>0</v>
          </cell>
          <cell r="GC1429">
            <v>0</v>
          </cell>
          <cell r="GD1429">
            <v>0</v>
          </cell>
          <cell r="GE1429">
            <v>0</v>
          </cell>
          <cell r="GF1429">
            <v>0</v>
          </cell>
          <cell r="GG1429">
            <v>0</v>
          </cell>
          <cell r="GH1429">
            <v>0</v>
          </cell>
          <cell r="GI1429">
            <v>0</v>
          </cell>
          <cell r="GJ1429">
            <v>0</v>
          </cell>
          <cell r="GK1429">
            <v>0</v>
          </cell>
          <cell r="GL1429">
            <v>0</v>
          </cell>
          <cell r="GM1429">
            <v>0</v>
          </cell>
          <cell r="GN1429">
            <v>0</v>
          </cell>
          <cell r="GO1429">
            <v>0</v>
          </cell>
          <cell r="GP1429">
            <v>0</v>
          </cell>
          <cell r="GQ1429">
            <v>0</v>
          </cell>
          <cell r="GR1429">
            <v>0</v>
          </cell>
          <cell r="GS1429">
            <v>0</v>
          </cell>
          <cell r="GT1429">
            <v>0</v>
          </cell>
          <cell r="GU1429">
            <v>0</v>
          </cell>
          <cell r="GV1429">
            <v>0</v>
          </cell>
          <cell r="GW1429">
            <v>0</v>
          </cell>
          <cell r="GX1429">
            <v>0</v>
          </cell>
          <cell r="GY1429">
            <v>0</v>
          </cell>
          <cell r="GZ1429">
            <v>0</v>
          </cell>
          <cell r="HA1429">
            <v>0</v>
          </cell>
          <cell r="HB1429">
            <v>0</v>
          </cell>
          <cell r="HC1429">
            <v>0</v>
          </cell>
          <cell r="HD1429">
            <v>0</v>
          </cell>
          <cell r="HE1429">
            <v>0</v>
          </cell>
          <cell r="HF1429">
            <v>0</v>
          </cell>
          <cell r="HG1429">
            <v>0</v>
          </cell>
          <cell r="HH1429">
            <v>0</v>
          </cell>
          <cell r="HI1429">
            <v>0</v>
          </cell>
          <cell r="HJ1429">
            <v>0</v>
          </cell>
          <cell r="HK1429">
            <v>0</v>
          </cell>
          <cell r="HL1429">
            <v>0</v>
          </cell>
          <cell r="HM1429">
            <v>0</v>
          </cell>
          <cell r="HN1429">
            <v>0</v>
          </cell>
          <cell r="HO1429">
            <v>0</v>
          </cell>
          <cell r="HP1429">
            <v>0</v>
          </cell>
          <cell r="HQ1429">
            <v>0</v>
          </cell>
          <cell r="HR1429">
            <v>0</v>
          </cell>
          <cell r="HS1429">
            <v>0</v>
          </cell>
          <cell r="HT1429">
            <v>0</v>
          </cell>
          <cell r="HU1429">
            <v>0</v>
          </cell>
          <cell r="HV1429">
            <v>0</v>
          </cell>
          <cell r="HW1429">
            <v>0</v>
          </cell>
          <cell r="HX1429">
            <v>0</v>
          </cell>
          <cell r="HY1429">
            <v>0</v>
          </cell>
          <cell r="HZ1429">
            <v>0</v>
          </cell>
          <cell r="IA1429">
            <v>0</v>
          </cell>
          <cell r="IB1429">
            <v>0</v>
          </cell>
          <cell r="IC1429">
            <v>0</v>
          </cell>
          <cell r="ID1429">
            <v>0</v>
          </cell>
          <cell r="IE1429">
            <v>0</v>
          </cell>
          <cell r="IF1429">
            <v>0</v>
          </cell>
          <cell r="IG1429">
            <v>0</v>
          </cell>
          <cell r="IH1429">
            <v>0</v>
          </cell>
          <cell r="II1429">
            <v>0</v>
          </cell>
          <cell r="IJ1429">
            <v>0</v>
          </cell>
          <cell r="IK1429">
            <v>0</v>
          </cell>
          <cell r="IL1429">
            <v>0</v>
          </cell>
          <cell r="IM1429">
            <v>0</v>
          </cell>
          <cell r="IN1429">
            <v>0</v>
          </cell>
          <cell r="IO1429">
            <v>0</v>
          </cell>
          <cell r="IP1429">
            <v>0</v>
          </cell>
          <cell r="IQ1429">
            <v>0</v>
          </cell>
          <cell r="IR1429">
            <v>0</v>
          </cell>
          <cell r="IS1429">
            <v>0</v>
          </cell>
          <cell r="IT1429">
            <v>0</v>
          </cell>
          <cell r="IU1429">
            <v>0</v>
          </cell>
          <cell r="IV1429">
            <v>0</v>
          </cell>
          <cell r="IW1429">
            <v>0</v>
          </cell>
          <cell r="IX1429">
            <v>0</v>
          </cell>
          <cell r="IY1429">
            <v>0</v>
          </cell>
          <cell r="IZ1429">
            <v>0</v>
          </cell>
          <cell r="JA1429">
            <v>0</v>
          </cell>
          <cell r="JB1429">
            <v>0</v>
          </cell>
          <cell r="JC1429">
            <v>0</v>
          </cell>
          <cell r="JD1429">
            <v>0</v>
          </cell>
          <cell r="JE1429">
            <v>0</v>
          </cell>
          <cell r="JF1429">
            <v>0</v>
          </cell>
          <cell r="JG1429">
            <v>0</v>
          </cell>
          <cell r="JH1429">
            <v>0</v>
          </cell>
          <cell r="JI1429">
            <v>0</v>
          </cell>
          <cell r="JJ1429">
            <v>0</v>
          </cell>
          <cell r="JK1429">
            <v>0</v>
          </cell>
          <cell r="JL1429">
            <v>0</v>
          </cell>
          <cell r="JM1429">
            <v>0</v>
          </cell>
          <cell r="JN1429">
            <v>0</v>
          </cell>
          <cell r="JO1429">
            <v>0</v>
          </cell>
          <cell r="JP1429">
            <v>0</v>
          </cell>
          <cell r="JQ1429">
            <v>0</v>
          </cell>
        </row>
        <row r="1430">
          <cell r="D1430" t="str">
            <v>GSC.PX.BDG._.___.Frame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  <cell r="BJ1430">
            <v>0</v>
          </cell>
          <cell r="BK1430">
            <v>0</v>
          </cell>
          <cell r="BL1430">
            <v>0</v>
          </cell>
          <cell r="BM1430">
            <v>0</v>
          </cell>
          <cell r="BN1430">
            <v>0</v>
          </cell>
          <cell r="BO1430">
            <v>0</v>
          </cell>
          <cell r="BP1430">
            <v>0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0</v>
          </cell>
          <cell r="CG1430">
            <v>0</v>
          </cell>
          <cell r="CH1430">
            <v>0</v>
          </cell>
          <cell r="CI1430">
            <v>0</v>
          </cell>
          <cell r="CJ1430">
            <v>0</v>
          </cell>
          <cell r="CK1430">
            <v>0</v>
          </cell>
          <cell r="CL1430">
            <v>0</v>
          </cell>
          <cell r="CM1430">
            <v>0</v>
          </cell>
          <cell r="CN1430">
            <v>0</v>
          </cell>
          <cell r="CO1430">
            <v>0</v>
          </cell>
          <cell r="CP1430">
            <v>0</v>
          </cell>
          <cell r="CQ1430">
            <v>0</v>
          </cell>
          <cell r="CR1430">
            <v>0</v>
          </cell>
          <cell r="CS1430">
            <v>0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  <cell r="DD1430">
            <v>0</v>
          </cell>
          <cell r="DE1430">
            <v>0</v>
          </cell>
          <cell r="DF1430">
            <v>0</v>
          </cell>
          <cell r="DG1430">
            <v>0</v>
          </cell>
          <cell r="DH1430">
            <v>0</v>
          </cell>
          <cell r="DI1430">
            <v>0</v>
          </cell>
          <cell r="DJ1430">
            <v>0</v>
          </cell>
          <cell r="DK1430">
            <v>0</v>
          </cell>
          <cell r="DL1430">
            <v>0</v>
          </cell>
          <cell r="DM1430">
            <v>0</v>
          </cell>
          <cell r="DN1430">
            <v>0</v>
          </cell>
          <cell r="DO1430">
            <v>0</v>
          </cell>
          <cell r="DP1430">
            <v>0</v>
          </cell>
          <cell r="DQ1430">
            <v>0</v>
          </cell>
          <cell r="DR1430">
            <v>0</v>
          </cell>
          <cell r="DS1430">
            <v>0</v>
          </cell>
          <cell r="DT1430">
            <v>0</v>
          </cell>
          <cell r="DU1430">
            <v>0</v>
          </cell>
          <cell r="DV1430">
            <v>0</v>
          </cell>
          <cell r="DW1430">
            <v>0</v>
          </cell>
          <cell r="DX1430">
            <v>0</v>
          </cell>
          <cell r="DY1430">
            <v>0</v>
          </cell>
          <cell r="DZ1430">
            <v>0</v>
          </cell>
          <cell r="EA1430">
            <v>0</v>
          </cell>
          <cell r="EB1430">
            <v>0</v>
          </cell>
          <cell r="EC1430">
            <v>0</v>
          </cell>
          <cell r="ED1430">
            <v>0</v>
          </cell>
          <cell r="EE1430">
            <v>0</v>
          </cell>
          <cell r="EF1430">
            <v>0</v>
          </cell>
          <cell r="EG1430">
            <v>0</v>
          </cell>
          <cell r="EH1430">
            <v>0</v>
          </cell>
          <cell r="EI1430">
            <v>0</v>
          </cell>
          <cell r="EJ1430">
            <v>0</v>
          </cell>
          <cell r="EK1430">
            <v>0</v>
          </cell>
          <cell r="EL1430">
            <v>0</v>
          </cell>
          <cell r="EM1430">
            <v>0</v>
          </cell>
          <cell r="EN1430">
            <v>0</v>
          </cell>
          <cell r="EO1430">
            <v>0</v>
          </cell>
          <cell r="EP1430">
            <v>0</v>
          </cell>
          <cell r="EQ1430">
            <v>0</v>
          </cell>
          <cell r="ER1430">
            <v>0</v>
          </cell>
          <cell r="ES1430">
            <v>0</v>
          </cell>
          <cell r="ET1430">
            <v>0</v>
          </cell>
          <cell r="EU1430">
            <v>0</v>
          </cell>
          <cell r="EV1430">
            <v>0</v>
          </cell>
          <cell r="EW1430">
            <v>0</v>
          </cell>
          <cell r="EX1430">
            <v>0</v>
          </cell>
          <cell r="EY1430">
            <v>0</v>
          </cell>
          <cell r="EZ1430">
            <v>0</v>
          </cell>
          <cell r="FA1430">
            <v>0</v>
          </cell>
          <cell r="FB1430">
            <v>0</v>
          </cell>
          <cell r="FC1430">
            <v>0</v>
          </cell>
          <cell r="FD1430">
            <v>0</v>
          </cell>
          <cell r="FE1430">
            <v>0</v>
          </cell>
          <cell r="FF1430">
            <v>0</v>
          </cell>
          <cell r="FG1430">
            <v>0</v>
          </cell>
          <cell r="FH1430">
            <v>0</v>
          </cell>
          <cell r="FI1430">
            <v>0</v>
          </cell>
          <cell r="FJ1430">
            <v>0</v>
          </cell>
          <cell r="FK1430">
            <v>0</v>
          </cell>
          <cell r="FL1430">
            <v>0</v>
          </cell>
          <cell r="FM1430">
            <v>0</v>
          </cell>
          <cell r="FN1430">
            <v>0</v>
          </cell>
          <cell r="FO1430">
            <v>0</v>
          </cell>
          <cell r="FP1430">
            <v>0</v>
          </cell>
          <cell r="FQ1430">
            <v>0</v>
          </cell>
          <cell r="FR1430">
            <v>0</v>
          </cell>
          <cell r="FS1430">
            <v>0</v>
          </cell>
          <cell r="FT1430">
            <v>0</v>
          </cell>
          <cell r="FU1430">
            <v>0</v>
          </cell>
          <cell r="FV1430">
            <v>0</v>
          </cell>
          <cell r="FW1430">
            <v>0</v>
          </cell>
          <cell r="FX1430">
            <v>0</v>
          </cell>
          <cell r="FY1430">
            <v>0</v>
          </cell>
          <cell r="FZ1430">
            <v>0</v>
          </cell>
          <cell r="GA1430">
            <v>0</v>
          </cell>
          <cell r="GB1430">
            <v>0</v>
          </cell>
          <cell r="GC1430">
            <v>0</v>
          </cell>
          <cell r="GD1430">
            <v>0</v>
          </cell>
          <cell r="GE1430">
            <v>0</v>
          </cell>
          <cell r="GF1430">
            <v>0</v>
          </cell>
          <cell r="GG1430">
            <v>0</v>
          </cell>
          <cell r="GH1430">
            <v>0</v>
          </cell>
          <cell r="GI1430">
            <v>0</v>
          </cell>
          <cell r="GJ1430">
            <v>0</v>
          </cell>
          <cell r="GK1430">
            <v>0</v>
          </cell>
          <cell r="GL1430">
            <v>0</v>
          </cell>
          <cell r="GM1430">
            <v>0</v>
          </cell>
          <cell r="GN1430">
            <v>0</v>
          </cell>
          <cell r="GO1430">
            <v>0</v>
          </cell>
          <cell r="GP1430">
            <v>0</v>
          </cell>
          <cell r="GQ1430">
            <v>0</v>
          </cell>
          <cell r="GR1430">
            <v>0</v>
          </cell>
          <cell r="GS1430">
            <v>0</v>
          </cell>
          <cell r="GT1430">
            <v>0</v>
          </cell>
          <cell r="GU1430">
            <v>0</v>
          </cell>
          <cell r="GV1430">
            <v>0</v>
          </cell>
          <cell r="GW1430">
            <v>0</v>
          </cell>
          <cell r="GX1430">
            <v>0</v>
          </cell>
          <cell r="GY1430">
            <v>0</v>
          </cell>
          <cell r="GZ1430">
            <v>0</v>
          </cell>
          <cell r="HA1430">
            <v>0</v>
          </cell>
          <cell r="HB1430">
            <v>0</v>
          </cell>
          <cell r="HC1430">
            <v>0</v>
          </cell>
          <cell r="HD1430">
            <v>0</v>
          </cell>
          <cell r="HE1430">
            <v>29.594373249987257</v>
          </cell>
          <cell r="HF1430">
            <v>2.0443398799998249</v>
          </cell>
          <cell r="HG1430">
            <v>1.101487800000541</v>
          </cell>
          <cell r="HH1430">
            <v>0.33270397000069352</v>
          </cell>
          <cell r="HI1430">
            <v>0</v>
          </cell>
          <cell r="HJ1430">
            <v>0.14591103999987354</v>
          </cell>
          <cell r="HK1430">
            <v>14.332767460000014</v>
          </cell>
          <cell r="HL1430">
            <v>1.5219826500015188</v>
          </cell>
          <cell r="HM1430">
            <v>1.4232785200001672</v>
          </cell>
          <cell r="HN1430">
            <v>-0.63875539999935427</v>
          </cell>
          <cell r="HO1430">
            <v>0</v>
          </cell>
          <cell r="HP1430">
            <v>1.0177025500015588</v>
          </cell>
          <cell r="HQ1430">
            <v>8.3129547799981083</v>
          </cell>
          <cell r="HR1430">
            <v>105.44853846984915</v>
          </cell>
          <cell r="HS1430">
            <v>14.658852959983051</v>
          </cell>
          <cell r="HT1430">
            <v>14.270787179993931</v>
          </cell>
          <cell r="HU1430">
            <v>10.607024239998282</v>
          </cell>
          <cell r="HV1430">
            <v>4.6580984100000933</v>
          </cell>
          <cell r="HW1430">
            <v>25.80886774999999</v>
          </cell>
          <cell r="HX1430">
            <v>52.738299659999029</v>
          </cell>
          <cell r="HY1430">
            <v>-13.162227539985906</v>
          </cell>
          <cell r="HZ1430">
            <v>-86.182506480021402</v>
          </cell>
          <cell r="IA1430">
            <v>61.515940199999022</v>
          </cell>
          <cell r="IB1430">
            <v>1.5401501400010602</v>
          </cell>
          <cell r="IC1430">
            <v>5.9596575999894412</v>
          </cell>
          <cell r="ID1430">
            <v>13.035594349988969</v>
          </cell>
          <cell r="IE1430">
            <v>344.50629941013176</v>
          </cell>
          <cell r="IF1430">
            <v>8.9005182800028706</v>
          </cell>
          <cell r="IG1430">
            <v>15.499445730005391</v>
          </cell>
          <cell r="IH1430">
            <v>-7.3762745100029861</v>
          </cell>
          <cell r="II1430">
            <v>1.5968411499998183</v>
          </cell>
          <cell r="IJ1430">
            <v>129.07761616000062</v>
          </cell>
          <cell r="IK1430">
            <v>-31.465613959997427</v>
          </cell>
          <cell r="IL1430">
            <v>6.6853017600078601</v>
          </cell>
          <cell r="IM1430">
            <v>47.953461309996783</v>
          </cell>
          <cell r="IN1430">
            <v>6.5579340700132889</v>
          </cell>
          <cell r="IO1430">
            <v>3.2746324100007769</v>
          </cell>
          <cell r="IP1430">
            <v>7.2251878999959445</v>
          </cell>
          <cell r="IQ1430">
            <v>156.57724910999241</v>
          </cell>
          <cell r="IR1430">
            <v>607.10141059011221</v>
          </cell>
          <cell r="IS1430">
            <v>331.47806135000428</v>
          </cell>
          <cell r="IT1430">
            <v>-44.221471089986153</v>
          </cell>
          <cell r="IU1430">
            <v>72.402301930000249</v>
          </cell>
          <cell r="IV1430">
            <v>2.2029639499996847</v>
          </cell>
          <cell r="IW1430">
            <v>5.6030809399999271</v>
          </cell>
          <cell r="IX1430">
            <v>174.29088359000525</v>
          </cell>
          <cell r="IY1430">
            <v>-113.64429256999574</v>
          </cell>
          <cell r="IZ1430">
            <v>241.05004302998714</v>
          </cell>
          <cell r="JA1430">
            <v>-98.989921970009163</v>
          </cell>
          <cell r="JB1430">
            <v>13.429033659998822</v>
          </cell>
          <cell r="JC1430">
            <v>7.8957680099847494</v>
          </cell>
          <cell r="JD1430">
            <v>15.60495976000675</v>
          </cell>
          <cell r="JE1430">
            <v>0</v>
          </cell>
          <cell r="JF1430">
            <v>0</v>
          </cell>
          <cell r="JG1430">
            <v>0</v>
          </cell>
          <cell r="JH1430">
            <v>0</v>
          </cell>
          <cell r="JI1430">
            <v>0</v>
          </cell>
          <cell r="JJ1430">
            <v>0</v>
          </cell>
          <cell r="JK1430">
            <v>0</v>
          </cell>
          <cell r="JL1430">
            <v>0</v>
          </cell>
          <cell r="JM1430">
            <v>0</v>
          </cell>
          <cell r="JN1430">
            <v>0</v>
          </cell>
          <cell r="JO1430">
            <v>0</v>
          </cell>
          <cell r="JP1430">
            <v>0</v>
          </cell>
          <cell r="JQ1430">
            <v>0</v>
          </cell>
        </row>
        <row r="1431">
          <cell r="D1431" t="str">
            <v>GSC.PX.BOR._.___.Frame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>
            <v>0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0</v>
          </cell>
          <cell r="CG1431">
            <v>0</v>
          </cell>
          <cell r="CH1431">
            <v>0</v>
          </cell>
          <cell r="CI1431">
            <v>0</v>
          </cell>
          <cell r="CJ1431">
            <v>0</v>
          </cell>
          <cell r="CK1431">
            <v>0</v>
          </cell>
          <cell r="CL1431">
            <v>0</v>
          </cell>
          <cell r="CM1431">
            <v>0</v>
          </cell>
          <cell r="CN1431">
            <v>0</v>
          </cell>
          <cell r="CO1431">
            <v>0</v>
          </cell>
          <cell r="CP1431">
            <v>0</v>
          </cell>
          <cell r="CQ1431">
            <v>0</v>
          </cell>
          <cell r="CR1431">
            <v>0</v>
          </cell>
          <cell r="CS1431">
            <v>0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  <cell r="DD1431">
            <v>0</v>
          </cell>
          <cell r="DE1431">
            <v>0</v>
          </cell>
          <cell r="DF1431">
            <v>0</v>
          </cell>
          <cell r="DG1431">
            <v>0</v>
          </cell>
          <cell r="DH1431">
            <v>0</v>
          </cell>
          <cell r="DI1431">
            <v>0</v>
          </cell>
          <cell r="DJ1431">
            <v>0</v>
          </cell>
          <cell r="DK1431">
            <v>0</v>
          </cell>
          <cell r="DL1431">
            <v>0</v>
          </cell>
          <cell r="DM1431">
            <v>0</v>
          </cell>
          <cell r="DN1431">
            <v>0</v>
          </cell>
          <cell r="DO1431">
            <v>0</v>
          </cell>
          <cell r="DP1431">
            <v>0</v>
          </cell>
          <cell r="DQ1431">
            <v>0</v>
          </cell>
          <cell r="DR1431">
            <v>0</v>
          </cell>
          <cell r="DS1431">
            <v>0</v>
          </cell>
          <cell r="DT1431">
            <v>0</v>
          </cell>
          <cell r="DU1431">
            <v>0</v>
          </cell>
          <cell r="DV1431">
            <v>0</v>
          </cell>
          <cell r="DW1431">
            <v>0</v>
          </cell>
          <cell r="DX1431">
            <v>0</v>
          </cell>
          <cell r="DY1431">
            <v>0</v>
          </cell>
          <cell r="DZ1431">
            <v>0</v>
          </cell>
          <cell r="EA1431">
            <v>0</v>
          </cell>
          <cell r="EB1431">
            <v>0</v>
          </cell>
          <cell r="EC1431">
            <v>0</v>
          </cell>
          <cell r="ED1431">
            <v>0</v>
          </cell>
          <cell r="EE1431">
            <v>0</v>
          </cell>
          <cell r="EF1431">
            <v>0</v>
          </cell>
          <cell r="EG1431">
            <v>0</v>
          </cell>
          <cell r="EH1431">
            <v>0</v>
          </cell>
          <cell r="EI1431">
            <v>0</v>
          </cell>
          <cell r="EJ1431">
            <v>0</v>
          </cell>
          <cell r="EK1431">
            <v>0</v>
          </cell>
          <cell r="EL1431">
            <v>0</v>
          </cell>
          <cell r="EM1431">
            <v>0</v>
          </cell>
          <cell r="EN1431">
            <v>0</v>
          </cell>
          <cell r="EO1431">
            <v>0</v>
          </cell>
          <cell r="EP1431">
            <v>0</v>
          </cell>
          <cell r="EQ1431">
            <v>0</v>
          </cell>
          <cell r="ER1431">
            <v>0</v>
          </cell>
          <cell r="ES1431">
            <v>0</v>
          </cell>
          <cell r="ET1431">
            <v>0</v>
          </cell>
          <cell r="EU1431">
            <v>0</v>
          </cell>
          <cell r="EV1431">
            <v>0</v>
          </cell>
          <cell r="EW1431">
            <v>0</v>
          </cell>
          <cell r="EX1431">
            <v>0</v>
          </cell>
          <cell r="EY1431">
            <v>0</v>
          </cell>
          <cell r="EZ1431">
            <v>0</v>
          </cell>
          <cell r="FA1431">
            <v>0</v>
          </cell>
          <cell r="FB1431">
            <v>0</v>
          </cell>
          <cell r="FC1431">
            <v>0</v>
          </cell>
          <cell r="FD1431">
            <v>0</v>
          </cell>
          <cell r="FE1431">
            <v>0</v>
          </cell>
          <cell r="FF1431">
            <v>0</v>
          </cell>
          <cell r="FG1431">
            <v>0</v>
          </cell>
          <cell r="FH1431">
            <v>0</v>
          </cell>
          <cell r="FI1431">
            <v>0</v>
          </cell>
          <cell r="FJ1431">
            <v>0</v>
          </cell>
          <cell r="FK1431">
            <v>0</v>
          </cell>
          <cell r="FL1431">
            <v>0</v>
          </cell>
          <cell r="FM1431">
            <v>0</v>
          </cell>
          <cell r="FN1431">
            <v>0</v>
          </cell>
          <cell r="FO1431">
            <v>0</v>
          </cell>
          <cell r="FP1431">
            <v>0</v>
          </cell>
          <cell r="FQ1431">
            <v>0</v>
          </cell>
          <cell r="FR1431">
            <v>0</v>
          </cell>
          <cell r="FS1431">
            <v>0</v>
          </cell>
          <cell r="FT1431">
            <v>0</v>
          </cell>
          <cell r="FU1431">
            <v>0</v>
          </cell>
          <cell r="FV1431">
            <v>0</v>
          </cell>
          <cell r="FW1431">
            <v>0</v>
          </cell>
          <cell r="FX1431">
            <v>0</v>
          </cell>
          <cell r="FY1431">
            <v>0</v>
          </cell>
          <cell r="FZ1431">
            <v>0</v>
          </cell>
          <cell r="GA1431">
            <v>0</v>
          </cell>
          <cell r="GB1431">
            <v>0</v>
          </cell>
          <cell r="GC1431">
            <v>0</v>
          </cell>
          <cell r="GD1431">
            <v>0</v>
          </cell>
          <cell r="GE1431">
            <v>0</v>
          </cell>
          <cell r="GF1431">
            <v>0</v>
          </cell>
          <cell r="GG1431">
            <v>0</v>
          </cell>
          <cell r="GH1431">
            <v>0</v>
          </cell>
          <cell r="GI1431">
            <v>0</v>
          </cell>
          <cell r="GJ1431">
            <v>0</v>
          </cell>
          <cell r="GK1431">
            <v>0</v>
          </cell>
          <cell r="GL1431">
            <v>0</v>
          </cell>
          <cell r="GM1431">
            <v>0</v>
          </cell>
          <cell r="GN1431">
            <v>0</v>
          </cell>
          <cell r="GO1431">
            <v>0</v>
          </cell>
          <cell r="GP1431">
            <v>0</v>
          </cell>
          <cell r="GQ1431">
            <v>0</v>
          </cell>
          <cell r="GR1431">
            <v>0</v>
          </cell>
          <cell r="GS1431">
            <v>0</v>
          </cell>
          <cell r="GT1431">
            <v>0</v>
          </cell>
          <cell r="GU1431">
            <v>0</v>
          </cell>
          <cell r="GV1431">
            <v>0</v>
          </cell>
          <cell r="GW1431">
            <v>0</v>
          </cell>
          <cell r="GX1431">
            <v>0</v>
          </cell>
          <cell r="GY1431">
            <v>0</v>
          </cell>
          <cell r="GZ1431">
            <v>0</v>
          </cell>
          <cell r="HA1431">
            <v>0</v>
          </cell>
          <cell r="HB1431">
            <v>0</v>
          </cell>
          <cell r="HC1431">
            <v>0</v>
          </cell>
          <cell r="HD1431">
            <v>0</v>
          </cell>
          <cell r="HE1431">
            <v>0</v>
          </cell>
          <cell r="HF1431">
            <v>0</v>
          </cell>
          <cell r="HG1431">
            <v>0</v>
          </cell>
          <cell r="HH1431">
            <v>0</v>
          </cell>
          <cell r="HI1431">
            <v>0</v>
          </cell>
          <cell r="HJ1431">
            <v>0</v>
          </cell>
          <cell r="HK1431">
            <v>0</v>
          </cell>
          <cell r="HL1431">
            <v>0</v>
          </cell>
          <cell r="HM1431">
            <v>0</v>
          </cell>
          <cell r="HN1431">
            <v>0</v>
          </cell>
          <cell r="HO1431">
            <v>0</v>
          </cell>
          <cell r="HP1431">
            <v>0</v>
          </cell>
          <cell r="HQ1431">
            <v>0</v>
          </cell>
          <cell r="HR1431">
            <v>0</v>
          </cell>
          <cell r="HS1431">
            <v>0</v>
          </cell>
          <cell r="HT1431">
            <v>0</v>
          </cell>
          <cell r="HU1431">
            <v>0</v>
          </cell>
          <cell r="HV1431">
            <v>0</v>
          </cell>
          <cell r="HW1431">
            <v>0</v>
          </cell>
          <cell r="HX1431">
            <v>0</v>
          </cell>
          <cell r="HY1431">
            <v>0</v>
          </cell>
          <cell r="HZ1431">
            <v>0</v>
          </cell>
          <cell r="IA1431">
            <v>0</v>
          </cell>
          <cell r="IB1431">
            <v>0</v>
          </cell>
          <cell r="IC1431">
            <v>0</v>
          </cell>
          <cell r="ID1431">
            <v>0</v>
          </cell>
          <cell r="IE1431">
            <v>0</v>
          </cell>
          <cell r="IF1431">
            <v>0</v>
          </cell>
          <cell r="IG1431">
            <v>0</v>
          </cell>
          <cell r="IH1431">
            <v>0</v>
          </cell>
          <cell r="II1431">
            <v>0</v>
          </cell>
          <cell r="IJ1431">
            <v>0</v>
          </cell>
          <cell r="IK1431">
            <v>0</v>
          </cell>
          <cell r="IL1431">
            <v>0</v>
          </cell>
          <cell r="IM1431">
            <v>0</v>
          </cell>
          <cell r="IN1431">
            <v>0</v>
          </cell>
          <cell r="IO1431">
            <v>0</v>
          </cell>
          <cell r="IP1431">
            <v>0</v>
          </cell>
          <cell r="IQ1431">
            <v>0</v>
          </cell>
          <cell r="IR1431">
            <v>0</v>
          </cell>
          <cell r="IS1431">
            <v>0</v>
          </cell>
          <cell r="IT1431">
            <v>0</v>
          </cell>
          <cell r="IU1431">
            <v>0</v>
          </cell>
          <cell r="IV1431">
            <v>0</v>
          </cell>
          <cell r="IW1431">
            <v>0</v>
          </cell>
          <cell r="IX1431">
            <v>0</v>
          </cell>
          <cell r="IY1431">
            <v>0</v>
          </cell>
          <cell r="IZ1431">
            <v>0</v>
          </cell>
          <cell r="JA1431">
            <v>0</v>
          </cell>
          <cell r="JB1431">
            <v>0</v>
          </cell>
          <cell r="JC1431">
            <v>0</v>
          </cell>
          <cell r="JD1431">
            <v>0</v>
          </cell>
          <cell r="JE1431">
            <v>0</v>
          </cell>
          <cell r="JF1431">
            <v>0</v>
          </cell>
          <cell r="JG1431">
            <v>0</v>
          </cell>
          <cell r="JH1431">
            <v>0</v>
          </cell>
          <cell r="JI1431">
            <v>0</v>
          </cell>
          <cell r="JJ1431">
            <v>0</v>
          </cell>
          <cell r="JK1431">
            <v>0</v>
          </cell>
          <cell r="JL1431">
            <v>0</v>
          </cell>
          <cell r="JM1431">
            <v>0</v>
          </cell>
          <cell r="JN1431">
            <v>0</v>
          </cell>
          <cell r="JO1431">
            <v>0</v>
          </cell>
          <cell r="JP1431">
            <v>0</v>
          </cell>
          <cell r="JQ1431">
            <v>0</v>
          </cell>
        </row>
        <row r="1432">
          <cell r="D1432" t="str">
            <v>GSC.PX.DJW._.___.Frame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0</v>
          </cell>
          <cell r="BH1432">
            <v>0</v>
          </cell>
          <cell r="BI1432">
            <v>0</v>
          </cell>
          <cell r="BJ1432">
            <v>0</v>
          </cell>
          <cell r="BK1432">
            <v>0</v>
          </cell>
          <cell r="BL1432">
            <v>0</v>
          </cell>
          <cell r="BM1432">
            <v>0</v>
          </cell>
          <cell r="BN1432">
            <v>0</v>
          </cell>
          <cell r="BO1432">
            <v>0</v>
          </cell>
          <cell r="BP1432">
            <v>0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0</v>
          </cell>
          <cell r="CG1432">
            <v>0</v>
          </cell>
          <cell r="CH1432">
            <v>0</v>
          </cell>
          <cell r="CI1432">
            <v>0</v>
          </cell>
          <cell r="CJ1432">
            <v>0</v>
          </cell>
          <cell r="CK1432">
            <v>0</v>
          </cell>
          <cell r="CL1432">
            <v>0</v>
          </cell>
          <cell r="CM1432">
            <v>0</v>
          </cell>
          <cell r="CN1432">
            <v>0</v>
          </cell>
          <cell r="CO1432">
            <v>0</v>
          </cell>
          <cell r="CP1432">
            <v>0</v>
          </cell>
          <cell r="CQ1432">
            <v>0</v>
          </cell>
          <cell r="CR1432">
            <v>0</v>
          </cell>
          <cell r="CS1432">
            <v>0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  <cell r="DD1432">
            <v>0</v>
          </cell>
          <cell r="DE1432">
            <v>0</v>
          </cell>
          <cell r="DF1432">
            <v>0</v>
          </cell>
          <cell r="DG1432">
            <v>0</v>
          </cell>
          <cell r="DH1432">
            <v>0</v>
          </cell>
          <cell r="DI1432">
            <v>0</v>
          </cell>
          <cell r="DJ1432">
            <v>0</v>
          </cell>
          <cell r="DK1432">
            <v>0</v>
          </cell>
          <cell r="DL1432">
            <v>0</v>
          </cell>
          <cell r="DM1432">
            <v>0</v>
          </cell>
          <cell r="DN1432">
            <v>0</v>
          </cell>
          <cell r="DO1432">
            <v>0</v>
          </cell>
          <cell r="DP1432">
            <v>0</v>
          </cell>
          <cell r="DQ1432">
            <v>0</v>
          </cell>
          <cell r="DR1432">
            <v>0</v>
          </cell>
          <cell r="DS1432">
            <v>0</v>
          </cell>
          <cell r="DT1432">
            <v>0</v>
          </cell>
          <cell r="DU1432">
            <v>0</v>
          </cell>
          <cell r="DV1432">
            <v>0</v>
          </cell>
          <cell r="DW1432">
            <v>0</v>
          </cell>
          <cell r="DX1432">
            <v>0</v>
          </cell>
          <cell r="DY1432">
            <v>0</v>
          </cell>
          <cell r="DZ1432">
            <v>0</v>
          </cell>
          <cell r="EA1432">
            <v>0</v>
          </cell>
          <cell r="EB1432">
            <v>0</v>
          </cell>
          <cell r="EC1432">
            <v>0</v>
          </cell>
          <cell r="ED1432">
            <v>0</v>
          </cell>
          <cell r="EE1432">
            <v>0</v>
          </cell>
          <cell r="EF1432">
            <v>0</v>
          </cell>
          <cell r="EG1432">
            <v>0</v>
          </cell>
          <cell r="EH1432">
            <v>0</v>
          </cell>
          <cell r="EI1432">
            <v>0</v>
          </cell>
          <cell r="EJ1432">
            <v>0</v>
          </cell>
          <cell r="EK1432">
            <v>0</v>
          </cell>
          <cell r="EL1432">
            <v>0</v>
          </cell>
          <cell r="EM1432">
            <v>0</v>
          </cell>
          <cell r="EN1432">
            <v>0</v>
          </cell>
          <cell r="EO1432">
            <v>0</v>
          </cell>
          <cell r="EP1432">
            <v>0</v>
          </cell>
          <cell r="EQ1432">
            <v>0</v>
          </cell>
          <cell r="ER1432">
            <v>0</v>
          </cell>
          <cell r="ES1432">
            <v>0</v>
          </cell>
          <cell r="ET1432">
            <v>0</v>
          </cell>
          <cell r="EU1432">
            <v>0</v>
          </cell>
          <cell r="EV1432">
            <v>0</v>
          </cell>
          <cell r="EW1432">
            <v>0</v>
          </cell>
          <cell r="EX1432">
            <v>0</v>
          </cell>
          <cell r="EY1432">
            <v>0</v>
          </cell>
          <cell r="EZ1432">
            <v>0</v>
          </cell>
          <cell r="FA1432">
            <v>0</v>
          </cell>
          <cell r="FB1432">
            <v>0</v>
          </cell>
          <cell r="FC1432">
            <v>0</v>
          </cell>
          <cell r="FD1432">
            <v>0</v>
          </cell>
          <cell r="FE1432">
            <v>0</v>
          </cell>
          <cell r="FF1432">
            <v>0</v>
          </cell>
          <cell r="FG1432">
            <v>0</v>
          </cell>
          <cell r="FH1432">
            <v>0</v>
          </cell>
          <cell r="FI1432">
            <v>0</v>
          </cell>
          <cell r="FJ1432">
            <v>0</v>
          </cell>
          <cell r="FK1432">
            <v>0</v>
          </cell>
          <cell r="FL1432">
            <v>0</v>
          </cell>
          <cell r="FM1432">
            <v>0</v>
          </cell>
          <cell r="FN1432">
            <v>0</v>
          </cell>
          <cell r="FO1432">
            <v>0</v>
          </cell>
          <cell r="FP1432">
            <v>0</v>
          </cell>
          <cell r="FQ1432">
            <v>0</v>
          </cell>
          <cell r="FR1432">
            <v>0</v>
          </cell>
          <cell r="FS1432">
            <v>0</v>
          </cell>
          <cell r="FT1432">
            <v>0</v>
          </cell>
          <cell r="FU1432">
            <v>0</v>
          </cell>
          <cell r="FV1432">
            <v>0</v>
          </cell>
          <cell r="FW1432">
            <v>0</v>
          </cell>
          <cell r="FX1432">
            <v>0</v>
          </cell>
          <cell r="FY1432">
            <v>0</v>
          </cell>
          <cell r="FZ1432">
            <v>0</v>
          </cell>
          <cell r="GA1432">
            <v>0</v>
          </cell>
          <cell r="GB1432">
            <v>0</v>
          </cell>
          <cell r="GC1432">
            <v>0</v>
          </cell>
          <cell r="GD1432">
            <v>0</v>
          </cell>
          <cell r="GE1432">
            <v>0</v>
          </cell>
          <cell r="GF1432">
            <v>0</v>
          </cell>
          <cell r="GG1432">
            <v>0</v>
          </cell>
          <cell r="GH1432">
            <v>0</v>
          </cell>
          <cell r="GI1432">
            <v>0</v>
          </cell>
          <cell r="GJ1432">
            <v>0</v>
          </cell>
          <cell r="GK1432">
            <v>0</v>
          </cell>
          <cell r="GL1432">
            <v>0</v>
          </cell>
          <cell r="GM1432">
            <v>0</v>
          </cell>
          <cell r="GN1432">
            <v>0</v>
          </cell>
          <cell r="GO1432">
            <v>0</v>
          </cell>
          <cell r="GP1432">
            <v>0</v>
          </cell>
          <cell r="GQ1432">
            <v>0</v>
          </cell>
          <cell r="GR1432">
            <v>0</v>
          </cell>
          <cell r="GS1432">
            <v>0</v>
          </cell>
          <cell r="GT1432">
            <v>0</v>
          </cell>
          <cell r="GU1432">
            <v>0</v>
          </cell>
          <cell r="GV1432">
            <v>0</v>
          </cell>
          <cell r="GW1432">
            <v>0</v>
          </cell>
          <cell r="GX1432">
            <v>0</v>
          </cell>
          <cell r="GY1432">
            <v>0</v>
          </cell>
          <cell r="GZ1432">
            <v>0</v>
          </cell>
          <cell r="HA1432">
            <v>0</v>
          </cell>
          <cell r="HB1432">
            <v>0</v>
          </cell>
          <cell r="HC1432">
            <v>0</v>
          </cell>
          <cell r="HD1432">
            <v>0</v>
          </cell>
          <cell r="HE1432">
            <v>0</v>
          </cell>
          <cell r="HF1432">
            <v>0</v>
          </cell>
          <cell r="HG1432">
            <v>0</v>
          </cell>
          <cell r="HH1432">
            <v>0</v>
          </cell>
          <cell r="HI1432">
            <v>0</v>
          </cell>
          <cell r="HJ1432">
            <v>0</v>
          </cell>
          <cell r="HK1432">
            <v>0</v>
          </cell>
          <cell r="HL1432">
            <v>0</v>
          </cell>
          <cell r="HM1432">
            <v>0</v>
          </cell>
          <cell r="HN1432">
            <v>0</v>
          </cell>
          <cell r="HO1432">
            <v>0</v>
          </cell>
          <cell r="HP1432">
            <v>0</v>
          </cell>
          <cell r="HQ1432">
            <v>0</v>
          </cell>
          <cell r="HR1432">
            <v>0</v>
          </cell>
          <cell r="HS1432">
            <v>0</v>
          </cell>
          <cell r="HT1432">
            <v>0</v>
          </cell>
          <cell r="HU1432">
            <v>0</v>
          </cell>
          <cell r="HV1432">
            <v>0</v>
          </cell>
          <cell r="HW1432">
            <v>0</v>
          </cell>
          <cell r="HX1432">
            <v>0</v>
          </cell>
          <cell r="HY1432">
            <v>0</v>
          </cell>
          <cell r="HZ1432">
            <v>0</v>
          </cell>
          <cell r="IA1432">
            <v>0</v>
          </cell>
          <cell r="IB1432">
            <v>0</v>
          </cell>
          <cell r="IC1432">
            <v>0</v>
          </cell>
          <cell r="ID1432">
            <v>0</v>
          </cell>
          <cell r="IE1432">
            <v>0</v>
          </cell>
          <cell r="IF1432">
            <v>0</v>
          </cell>
          <cell r="IG1432">
            <v>0</v>
          </cell>
          <cell r="IH1432">
            <v>0</v>
          </cell>
          <cell r="II1432">
            <v>0</v>
          </cell>
          <cell r="IJ1432">
            <v>0</v>
          </cell>
          <cell r="IK1432">
            <v>0</v>
          </cell>
          <cell r="IL1432">
            <v>0</v>
          </cell>
          <cell r="IM1432">
            <v>0</v>
          </cell>
          <cell r="IN1432">
            <v>0</v>
          </cell>
          <cell r="IO1432">
            <v>0</v>
          </cell>
          <cell r="IP1432">
            <v>0</v>
          </cell>
          <cell r="IQ1432">
            <v>0</v>
          </cell>
          <cell r="IR1432">
            <v>0</v>
          </cell>
          <cell r="IS1432">
            <v>0</v>
          </cell>
          <cell r="IT1432">
            <v>0</v>
          </cell>
          <cell r="IU1432">
            <v>0</v>
          </cell>
          <cell r="IV1432">
            <v>0</v>
          </cell>
          <cell r="IW1432">
            <v>0</v>
          </cell>
          <cell r="IX1432">
            <v>0</v>
          </cell>
          <cell r="IY1432">
            <v>0</v>
          </cell>
          <cell r="IZ1432">
            <v>0</v>
          </cell>
          <cell r="JA1432">
            <v>0</v>
          </cell>
          <cell r="JB1432">
            <v>0</v>
          </cell>
          <cell r="JC1432">
            <v>0</v>
          </cell>
          <cell r="JD1432">
            <v>0</v>
          </cell>
          <cell r="JE1432">
            <v>0</v>
          </cell>
          <cell r="JF1432">
            <v>0</v>
          </cell>
          <cell r="JG1432">
            <v>0</v>
          </cell>
          <cell r="JH1432">
            <v>0</v>
          </cell>
          <cell r="JI1432">
            <v>0</v>
          </cell>
          <cell r="JJ1432">
            <v>0</v>
          </cell>
          <cell r="JK1432">
            <v>0</v>
          </cell>
          <cell r="JL1432">
            <v>0</v>
          </cell>
          <cell r="JM1432">
            <v>0</v>
          </cell>
          <cell r="JN1432">
            <v>0</v>
          </cell>
          <cell r="JO1432">
            <v>0</v>
          </cell>
          <cell r="JP1432">
            <v>0</v>
          </cell>
          <cell r="JQ1432">
            <v>0</v>
          </cell>
        </row>
        <row r="1433">
          <cell r="D1433" t="str">
            <v>GSC.PX.GOE._.___.Frame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  <cell r="BJ1433">
            <v>0</v>
          </cell>
          <cell r="BK1433">
            <v>0</v>
          </cell>
          <cell r="BL1433">
            <v>0</v>
          </cell>
          <cell r="BM1433">
            <v>0</v>
          </cell>
          <cell r="BN1433">
            <v>0</v>
          </cell>
          <cell r="BO1433">
            <v>0</v>
          </cell>
          <cell r="BP1433">
            <v>0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0</v>
          </cell>
          <cell r="CG1433">
            <v>0</v>
          </cell>
          <cell r="CH1433">
            <v>0</v>
          </cell>
          <cell r="CI1433">
            <v>0</v>
          </cell>
          <cell r="CJ1433">
            <v>0</v>
          </cell>
          <cell r="CK1433">
            <v>0</v>
          </cell>
          <cell r="CL1433">
            <v>0</v>
          </cell>
          <cell r="CM1433">
            <v>0</v>
          </cell>
          <cell r="CN1433">
            <v>0</v>
          </cell>
          <cell r="CO1433">
            <v>0</v>
          </cell>
          <cell r="CP1433">
            <v>0</v>
          </cell>
          <cell r="CQ1433">
            <v>0</v>
          </cell>
          <cell r="CR1433">
            <v>0</v>
          </cell>
          <cell r="CS1433">
            <v>0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  <cell r="DD1433">
            <v>0</v>
          </cell>
          <cell r="DE1433">
            <v>0</v>
          </cell>
          <cell r="DF1433">
            <v>0</v>
          </cell>
          <cell r="DG1433">
            <v>0</v>
          </cell>
          <cell r="DH1433">
            <v>0</v>
          </cell>
          <cell r="DI1433">
            <v>0</v>
          </cell>
          <cell r="DJ1433">
            <v>0</v>
          </cell>
          <cell r="DK1433">
            <v>0</v>
          </cell>
          <cell r="DL1433">
            <v>0</v>
          </cell>
          <cell r="DM1433">
            <v>0</v>
          </cell>
          <cell r="DN1433">
            <v>0</v>
          </cell>
          <cell r="DO1433">
            <v>0</v>
          </cell>
          <cell r="DP1433">
            <v>0</v>
          </cell>
          <cell r="DQ1433">
            <v>0</v>
          </cell>
          <cell r="DR1433">
            <v>0</v>
          </cell>
          <cell r="DS1433">
            <v>0</v>
          </cell>
          <cell r="DT1433">
            <v>0</v>
          </cell>
          <cell r="DU1433">
            <v>0</v>
          </cell>
          <cell r="DV1433">
            <v>0</v>
          </cell>
          <cell r="DW1433">
            <v>0</v>
          </cell>
          <cell r="DX1433">
            <v>0</v>
          </cell>
          <cell r="DY1433">
            <v>0</v>
          </cell>
          <cell r="DZ1433">
            <v>0</v>
          </cell>
          <cell r="EA1433">
            <v>0</v>
          </cell>
          <cell r="EB1433">
            <v>0</v>
          </cell>
          <cell r="EC1433">
            <v>0</v>
          </cell>
          <cell r="ED1433">
            <v>0</v>
          </cell>
          <cell r="EE1433">
            <v>0</v>
          </cell>
          <cell r="EF1433">
            <v>0</v>
          </cell>
          <cell r="EG1433">
            <v>0</v>
          </cell>
          <cell r="EH1433">
            <v>0</v>
          </cell>
          <cell r="EI1433">
            <v>0</v>
          </cell>
          <cell r="EJ1433">
            <v>0</v>
          </cell>
          <cell r="EK1433">
            <v>0</v>
          </cell>
          <cell r="EL1433">
            <v>0</v>
          </cell>
          <cell r="EM1433">
            <v>0</v>
          </cell>
          <cell r="EN1433">
            <v>0</v>
          </cell>
          <cell r="EO1433">
            <v>0</v>
          </cell>
          <cell r="EP1433">
            <v>0</v>
          </cell>
          <cell r="EQ1433">
            <v>0</v>
          </cell>
          <cell r="ER1433">
            <v>0</v>
          </cell>
          <cell r="ES1433">
            <v>0</v>
          </cell>
          <cell r="ET1433">
            <v>0</v>
          </cell>
          <cell r="EU1433">
            <v>0</v>
          </cell>
          <cell r="EV1433">
            <v>0</v>
          </cell>
          <cell r="EW1433">
            <v>0</v>
          </cell>
          <cell r="EX1433">
            <v>0</v>
          </cell>
          <cell r="EY1433">
            <v>0</v>
          </cell>
          <cell r="EZ1433">
            <v>0</v>
          </cell>
          <cell r="FA1433">
            <v>0</v>
          </cell>
          <cell r="FB1433">
            <v>0</v>
          </cell>
          <cell r="FC1433">
            <v>0</v>
          </cell>
          <cell r="FD1433">
            <v>0</v>
          </cell>
          <cell r="FE1433">
            <v>0</v>
          </cell>
          <cell r="FF1433">
            <v>0</v>
          </cell>
          <cell r="FG1433">
            <v>0</v>
          </cell>
          <cell r="FH1433">
            <v>0</v>
          </cell>
          <cell r="FI1433">
            <v>0</v>
          </cell>
          <cell r="FJ1433">
            <v>0</v>
          </cell>
          <cell r="FK1433">
            <v>0</v>
          </cell>
          <cell r="FL1433">
            <v>0</v>
          </cell>
          <cell r="FM1433">
            <v>0</v>
          </cell>
          <cell r="FN1433">
            <v>0</v>
          </cell>
          <cell r="FO1433">
            <v>0</v>
          </cell>
          <cell r="FP1433">
            <v>0</v>
          </cell>
          <cell r="FQ1433">
            <v>0</v>
          </cell>
          <cell r="FR1433">
            <v>0</v>
          </cell>
          <cell r="FS1433">
            <v>0</v>
          </cell>
          <cell r="FT1433">
            <v>0</v>
          </cell>
          <cell r="FU1433">
            <v>0</v>
          </cell>
          <cell r="FV1433">
            <v>0</v>
          </cell>
          <cell r="FW1433">
            <v>0</v>
          </cell>
          <cell r="FX1433">
            <v>0</v>
          </cell>
          <cell r="FY1433">
            <v>0</v>
          </cell>
          <cell r="FZ1433">
            <v>0</v>
          </cell>
          <cell r="GA1433">
            <v>0</v>
          </cell>
          <cell r="GB1433">
            <v>0</v>
          </cell>
          <cell r="GC1433">
            <v>0</v>
          </cell>
          <cell r="GD1433">
            <v>0</v>
          </cell>
          <cell r="GE1433">
            <v>0</v>
          </cell>
          <cell r="GF1433">
            <v>0</v>
          </cell>
          <cell r="GG1433">
            <v>0</v>
          </cell>
          <cell r="GH1433">
            <v>0</v>
          </cell>
          <cell r="GI1433">
            <v>0</v>
          </cell>
          <cell r="GJ1433">
            <v>0</v>
          </cell>
          <cell r="GK1433">
            <v>0</v>
          </cell>
          <cell r="GL1433">
            <v>0</v>
          </cell>
          <cell r="GM1433">
            <v>0</v>
          </cell>
          <cell r="GN1433">
            <v>0</v>
          </cell>
          <cell r="GO1433">
            <v>0</v>
          </cell>
          <cell r="GP1433">
            <v>0</v>
          </cell>
          <cell r="GQ1433">
            <v>0</v>
          </cell>
          <cell r="GR1433">
            <v>0</v>
          </cell>
          <cell r="GS1433">
            <v>0</v>
          </cell>
          <cell r="GT1433">
            <v>0</v>
          </cell>
          <cell r="GU1433">
            <v>0</v>
          </cell>
          <cell r="GV1433">
            <v>0</v>
          </cell>
          <cell r="GW1433">
            <v>0</v>
          </cell>
          <cell r="GX1433">
            <v>0</v>
          </cell>
          <cell r="GY1433">
            <v>0</v>
          </cell>
          <cell r="GZ1433">
            <v>0</v>
          </cell>
          <cell r="HA1433">
            <v>0</v>
          </cell>
          <cell r="HB1433">
            <v>0</v>
          </cell>
          <cell r="HC1433">
            <v>0</v>
          </cell>
          <cell r="HD1433">
            <v>0</v>
          </cell>
          <cell r="HE1433">
            <v>0</v>
          </cell>
          <cell r="HF1433">
            <v>0</v>
          </cell>
          <cell r="HG1433">
            <v>0</v>
          </cell>
          <cell r="HH1433">
            <v>0</v>
          </cell>
          <cell r="HI1433">
            <v>0</v>
          </cell>
          <cell r="HJ1433">
            <v>0</v>
          </cell>
          <cell r="HK1433">
            <v>0</v>
          </cell>
          <cell r="HL1433">
            <v>0</v>
          </cell>
          <cell r="HM1433">
            <v>0</v>
          </cell>
          <cell r="HN1433">
            <v>0</v>
          </cell>
          <cell r="HO1433">
            <v>0</v>
          </cell>
          <cell r="HP1433">
            <v>0</v>
          </cell>
          <cell r="HQ1433">
            <v>0</v>
          </cell>
          <cell r="HR1433">
            <v>0</v>
          </cell>
          <cell r="HS1433">
            <v>0</v>
          </cell>
          <cell r="HT1433">
            <v>0</v>
          </cell>
          <cell r="HU1433">
            <v>0</v>
          </cell>
          <cell r="HV1433">
            <v>0</v>
          </cell>
          <cell r="HW1433">
            <v>0</v>
          </cell>
          <cell r="HX1433">
            <v>0</v>
          </cell>
          <cell r="HY1433">
            <v>0</v>
          </cell>
          <cell r="HZ1433">
            <v>0</v>
          </cell>
          <cell r="IA1433">
            <v>0</v>
          </cell>
          <cell r="IB1433">
            <v>0</v>
          </cell>
          <cell r="IC1433">
            <v>0</v>
          </cell>
          <cell r="ID1433">
            <v>0</v>
          </cell>
          <cell r="IE1433">
            <v>0</v>
          </cell>
          <cell r="IF1433">
            <v>0</v>
          </cell>
          <cell r="IG1433">
            <v>0</v>
          </cell>
          <cell r="IH1433">
            <v>0</v>
          </cell>
          <cell r="II1433">
            <v>0</v>
          </cell>
          <cell r="IJ1433">
            <v>0</v>
          </cell>
          <cell r="IK1433">
            <v>0</v>
          </cell>
          <cell r="IL1433">
            <v>0</v>
          </cell>
          <cell r="IM1433">
            <v>0</v>
          </cell>
          <cell r="IN1433">
            <v>0</v>
          </cell>
          <cell r="IO1433">
            <v>0</v>
          </cell>
          <cell r="IP1433">
            <v>0</v>
          </cell>
          <cell r="IQ1433">
            <v>0</v>
          </cell>
          <cell r="IR1433">
            <v>0</v>
          </cell>
          <cell r="IS1433">
            <v>0</v>
          </cell>
          <cell r="IT1433">
            <v>0</v>
          </cell>
          <cell r="IU1433">
            <v>0</v>
          </cell>
          <cell r="IV1433">
            <v>0</v>
          </cell>
          <cell r="IW1433">
            <v>0</v>
          </cell>
          <cell r="IX1433">
            <v>0</v>
          </cell>
          <cell r="IY1433">
            <v>0</v>
          </cell>
          <cell r="IZ1433">
            <v>0</v>
          </cell>
          <cell r="JA1433">
            <v>0</v>
          </cell>
          <cell r="JB1433">
            <v>0</v>
          </cell>
          <cell r="JC1433">
            <v>0</v>
          </cell>
          <cell r="JD1433">
            <v>0</v>
          </cell>
          <cell r="JE1433">
            <v>0</v>
          </cell>
          <cell r="JF1433">
            <v>0</v>
          </cell>
          <cell r="JG1433">
            <v>0</v>
          </cell>
          <cell r="JH1433">
            <v>0</v>
          </cell>
          <cell r="JI1433">
            <v>0</v>
          </cell>
          <cell r="JJ1433">
            <v>0</v>
          </cell>
          <cell r="JK1433">
            <v>0</v>
          </cell>
          <cell r="JL1433">
            <v>0</v>
          </cell>
          <cell r="JM1433">
            <v>0</v>
          </cell>
          <cell r="JN1433">
            <v>0</v>
          </cell>
          <cell r="JO1433">
            <v>0</v>
          </cell>
          <cell r="JP1433">
            <v>0</v>
          </cell>
          <cell r="JQ1433">
            <v>0</v>
          </cell>
        </row>
        <row r="1434">
          <cell r="D1434" t="str">
            <v>GSC.PX.NTN._.___.Frame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0</v>
          </cell>
          <cell r="BH1434">
            <v>0</v>
          </cell>
          <cell r="BI1434">
            <v>0</v>
          </cell>
          <cell r="BJ1434">
            <v>0</v>
          </cell>
          <cell r="BK1434">
            <v>0</v>
          </cell>
          <cell r="BL1434">
            <v>0</v>
          </cell>
          <cell r="BM1434">
            <v>0</v>
          </cell>
          <cell r="BN1434">
            <v>0</v>
          </cell>
          <cell r="BO1434">
            <v>0</v>
          </cell>
          <cell r="BP1434">
            <v>0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0</v>
          </cell>
          <cell r="CG1434">
            <v>0</v>
          </cell>
          <cell r="CH1434">
            <v>0</v>
          </cell>
          <cell r="CI1434">
            <v>0</v>
          </cell>
          <cell r="CJ1434">
            <v>0</v>
          </cell>
          <cell r="CK1434">
            <v>0</v>
          </cell>
          <cell r="CL1434">
            <v>0</v>
          </cell>
          <cell r="CM1434">
            <v>0</v>
          </cell>
          <cell r="CN1434">
            <v>0</v>
          </cell>
          <cell r="CO1434">
            <v>0</v>
          </cell>
          <cell r="CP1434">
            <v>0</v>
          </cell>
          <cell r="CQ1434">
            <v>0</v>
          </cell>
          <cell r="CR1434">
            <v>0</v>
          </cell>
          <cell r="CS1434">
            <v>0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  <cell r="DD1434">
            <v>0</v>
          </cell>
          <cell r="DE1434">
            <v>0</v>
          </cell>
          <cell r="DF1434">
            <v>0</v>
          </cell>
          <cell r="DG1434">
            <v>0</v>
          </cell>
          <cell r="DH1434">
            <v>0</v>
          </cell>
          <cell r="DI1434">
            <v>0</v>
          </cell>
          <cell r="DJ1434">
            <v>0</v>
          </cell>
          <cell r="DK1434">
            <v>0</v>
          </cell>
          <cell r="DL1434">
            <v>0</v>
          </cell>
          <cell r="DM1434">
            <v>0</v>
          </cell>
          <cell r="DN1434">
            <v>0</v>
          </cell>
          <cell r="DO1434">
            <v>0</v>
          </cell>
          <cell r="DP1434">
            <v>0</v>
          </cell>
          <cell r="DQ1434">
            <v>0</v>
          </cell>
          <cell r="DR1434">
            <v>0</v>
          </cell>
          <cell r="DS1434">
            <v>0</v>
          </cell>
          <cell r="DT1434">
            <v>0</v>
          </cell>
          <cell r="DU1434">
            <v>0</v>
          </cell>
          <cell r="DV1434">
            <v>0</v>
          </cell>
          <cell r="DW1434">
            <v>0</v>
          </cell>
          <cell r="DX1434">
            <v>0</v>
          </cell>
          <cell r="DY1434">
            <v>0</v>
          </cell>
          <cell r="DZ1434">
            <v>0</v>
          </cell>
          <cell r="EA1434">
            <v>0</v>
          </cell>
          <cell r="EB1434">
            <v>0</v>
          </cell>
          <cell r="EC1434">
            <v>0</v>
          </cell>
          <cell r="ED1434">
            <v>0</v>
          </cell>
          <cell r="EE1434">
            <v>0</v>
          </cell>
          <cell r="EF1434">
            <v>0</v>
          </cell>
          <cell r="EG1434">
            <v>0</v>
          </cell>
          <cell r="EH1434">
            <v>0</v>
          </cell>
          <cell r="EI1434">
            <v>0</v>
          </cell>
          <cell r="EJ1434">
            <v>0</v>
          </cell>
          <cell r="EK1434">
            <v>0</v>
          </cell>
          <cell r="EL1434">
            <v>0</v>
          </cell>
          <cell r="EM1434">
            <v>0</v>
          </cell>
          <cell r="EN1434">
            <v>0</v>
          </cell>
          <cell r="EO1434">
            <v>0</v>
          </cell>
          <cell r="EP1434">
            <v>0</v>
          </cell>
          <cell r="EQ1434">
            <v>0</v>
          </cell>
          <cell r="ER1434">
            <v>0</v>
          </cell>
          <cell r="ES1434">
            <v>0</v>
          </cell>
          <cell r="ET1434">
            <v>0</v>
          </cell>
          <cell r="EU1434">
            <v>0</v>
          </cell>
          <cell r="EV1434">
            <v>0</v>
          </cell>
          <cell r="EW1434">
            <v>0</v>
          </cell>
          <cell r="EX1434">
            <v>0</v>
          </cell>
          <cell r="EY1434">
            <v>0</v>
          </cell>
          <cell r="EZ1434">
            <v>0</v>
          </cell>
          <cell r="FA1434">
            <v>0</v>
          </cell>
          <cell r="FB1434">
            <v>0</v>
          </cell>
          <cell r="FC1434">
            <v>0</v>
          </cell>
          <cell r="FD1434">
            <v>0</v>
          </cell>
          <cell r="FE1434">
            <v>0</v>
          </cell>
          <cell r="FF1434">
            <v>0</v>
          </cell>
          <cell r="FG1434">
            <v>0</v>
          </cell>
          <cell r="FH1434">
            <v>0</v>
          </cell>
          <cell r="FI1434">
            <v>0</v>
          </cell>
          <cell r="FJ1434">
            <v>0</v>
          </cell>
          <cell r="FK1434">
            <v>0</v>
          </cell>
          <cell r="FL1434">
            <v>0</v>
          </cell>
          <cell r="FM1434">
            <v>0</v>
          </cell>
          <cell r="FN1434">
            <v>0</v>
          </cell>
          <cell r="FO1434">
            <v>0</v>
          </cell>
          <cell r="FP1434">
            <v>0</v>
          </cell>
          <cell r="FQ1434">
            <v>0</v>
          </cell>
          <cell r="FR1434">
            <v>0</v>
          </cell>
          <cell r="FS1434">
            <v>0</v>
          </cell>
          <cell r="FT1434">
            <v>0</v>
          </cell>
          <cell r="FU1434">
            <v>0</v>
          </cell>
          <cell r="FV1434">
            <v>0</v>
          </cell>
          <cell r="FW1434">
            <v>0</v>
          </cell>
          <cell r="FX1434">
            <v>0</v>
          </cell>
          <cell r="FY1434">
            <v>0</v>
          </cell>
          <cell r="FZ1434">
            <v>0</v>
          </cell>
          <cell r="GA1434">
            <v>0</v>
          </cell>
          <cell r="GB1434">
            <v>0</v>
          </cell>
          <cell r="GC1434">
            <v>0</v>
          </cell>
          <cell r="GD1434">
            <v>0</v>
          </cell>
          <cell r="GE1434">
            <v>0</v>
          </cell>
          <cell r="GF1434">
            <v>0</v>
          </cell>
          <cell r="GG1434">
            <v>0</v>
          </cell>
          <cell r="GH1434">
            <v>0</v>
          </cell>
          <cell r="GI1434">
            <v>0</v>
          </cell>
          <cell r="GJ1434">
            <v>0</v>
          </cell>
          <cell r="GK1434">
            <v>0</v>
          </cell>
          <cell r="GL1434">
            <v>0</v>
          </cell>
          <cell r="GM1434">
            <v>0</v>
          </cell>
          <cell r="GN1434">
            <v>0</v>
          </cell>
          <cell r="GO1434">
            <v>0</v>
          </cell>
          <cell r="GP1434">
            <v>0</v>
          </cell>
          <cell r="GQ1434">
            <v>0</v>
          </cell>
          <cell r="GR1434">
            <v>0</v>
          </cell>
          <cell r="GS1434">
            <v>0</v>
          </cell>
          <cell r="GT1434">
            <v>0</v>
          </cell>
          <cell r="GU1434">
            <v>0</v>
          </cell>
          <cell r="GV1434">
            <v>0</v>
          </cell>
          <cell r="GW1434">
            <v>0</v>
          </cell>
          <cell r="GX1434">
            <v>0</v>
          </cell>
          <cell r="GY1434">
            <v>0</v>
          </cell>
          <cell r="GZ1434">
            <v>0</v>
          </cell>
          <cell r="HA1434">
            <v>0</v>
          </cell>
          <cell r="HB1434">
            <v>0</v>
          </cell>
          <cell r="HC1434">
            <v>0</v>
          </cell>
          <cell r="HD1434">
            <v>0</v>
          </cell>
          <cell r="HE1434">
            <v>0</v>
          </cell>
          <cell r="HF1434">
            <v>0</v>
          </cell>
          <cell r="HG1434">
            <v>0</v>
          </cell>
          <cell r="HH1434">
            <v>0</v>
          </cell>
          <cell r="HI1434">
            <v>0</v>
          </cell>
          <cell r="HJ1434">
            <v>0</v>
          </cell>
          <cell r="HK1434">
            <v>0</v>
          </cell>
          <cell r="HL1434">
            <v>0</v>
          </cell>
          <cell r="HM1434">
            <v>0</v>
          </cell>
          <cell r="HN1434">
            <v>0</v>
          </cell>
          <cell r="HO1434">
            <v>0</v>
          </cell>
          <cell r="HP1434">
            <v>0</v>
          </cell>
          <cell r="HQ1434">
            <v>0</v>
          </cell>
          <cell r="HR1434">
            <v>0</v>
          </cell>
          <cell r="HS1434">
            <v>0</v>
          </cell>
          <cell r="HT1434">
            <v>0</v>
          </cell>
          <cell r="HU1434">
            <v>0</v>
          </cell>
          <cell r="HV1434">
            <v>0</v>
          </cell>
          <cell r="HW1434">
            <v>0</v>
          </cell>
          <cell r="HX1434">
            <v>0</v>
          </cell>
          <cell r="HY1434">
            <v>0</v>
          </cell>
          <cell r="HZ1434">
            <v>0</v>
          </cell>
          <cell r="IA1434">
            <v>0</v>
          </cell>
          <cell r="IB1434">
            <v>0</v>
          </cell>
          <cell r="IC1434">
            <v>0</v>
          </cell>
          <cell r="ID1434">
            <v>0</v>
          </cell>
          <cell r="IE1434">
            <v>0</v>
          </cell>
          <cell r="IF1434">
            <v>0</v>
          </cell>
          <cell r="IG1434">
            <v>0</v>
          </cell>
          <cell r="IH1434">
            <v>0</v>
          </cell>
          <cell r="II1434">
            <v>0</v>
          </cell>
          <cell r="IJ1434">
            <v>0</v>
          </cell>
          <cell r="IK1434">
            <v>0</v>
          </cell>
          <cell r="IL1434">
            <v>0</v>
          </cell>
          <cell r="IM1434">
            <v>0</v>
          </cell>
          <cell r="IN1434">
            <v>0</v>
          </cell>
          <cell r="IO1434">
            <v>0</v>
          </cell>
          <cell r="IP1434">
            <v>0</v>
          </cell>
          <cell r="IQ1434">
            <v>0</v>
          </cell>
          <cell r="IR1434">
            <v>0</v>
          </cell>
          <cell r="IS1434">
            <v>0</v>
          </cell>
          <cell r="IT1434">
            <v>0</v>
          </cell>
          <cell r="IU1434">
            <v>0</v>
          </cell>
          <cell r="IV1434">
            <v>0</v>
          </cell>
          <cell r="IW1434">
            <v>0</v>
          </cell>
          <cell r="IX1434">
            <v>0</v>
          </cell>
          <cell r="IY1434">
            <v>0</v>
          </cell>
          <cell r="IZ1434">
            <v>0</v>
          </cell>
          <cell r="JA1434">
            <v>0</v>
          </cell>
          <cell r="JB1434">
            <v>0</v>
          </cell>
          <cell r="JC1434">
            <v>0</v>
          </cell>
          <cell r="JD1434">
            <v>0</v>
          </cell>
          <cell r="JE1434">
            <v>0</v>
          </cell>
          <cell r="JF1434">
            <v>0</v>
          </cell>
          <cell r="JG1434">
            <v>0</v>
          </cell>
          <cell r="JH1434">
            <v>0</v>
          </cell>
          <cell r="JI1434">
            <v>0</v>
          </cell>
          <cell r="JJ1434">
            <v>0</v>
          </cell>
          <cell r="JK1434">
            <v>0</v>
          </cell>
          <cell r="JL1434">
            <v>0</v>
          </cell>
          <cell r="JM1434">
            <v>0</v>
          </cell>
          <cell r="JN1434">
            <v>0</v>
          </cell>
          <cell r="JO1434">
            <v>0</v>
          </cell>
          <cell r="JP1434">
            <v>0</v>
          </cell>
          <cell r="JQ1434">
            <v>0</v>
          </cell>
        </row>
        <row r="1435">
          <cell r="D1435" t="str">
            <v>GSC.PX.NUT._.___.Frame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0</v>
          </cell>
          <cell r="BI1435">
            <v>0</v>
          </cell>
          <cell r="BJ1435">
            <v>0</v>
          </cell>
          <cell r="BK1435">
            <v>0</v>
          </cell>
          <cell r="BL1435">
            <v>0</v>
          </cell>
          <cell r="BM1435">
            <v>0</v>
          </cell>
          <cell r="BN1435">
            <v>0</v>
          </cell>
          <cell r="BO1435">
            <v>0</v>
          </cell>
          <cell r="BP1435">
            <v>0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0</v>
          </cell>
          <cell r="CG1435">
            <v>0</v>
          </cell>
          <cell r="CH1435">
            <v>0</v>
          </cell>
          <cell r="CI1435">
            <v>0</v>
          </cell>
          <cell r="CJ1435">
            <v>0</v>
          </cell>
          <cell r="CK1435">
            <v>0</v>
          </cell>
          <cell r="CL1435">
            <v>0</v>
          </cell>
          <cell r="CM1435">
            <v>0</v>
          </cell>
          <cell r="CN1435">
            <v>0</v>
          </cell>
          <cell r="CO1435">
            <v>0</v>
          </cell>
          <cell r="CP1435">
            <v>0</v>
          </cell>
          <cell r="CQ1435">
            <v>0</v>
          </cell>
          <cell r="CR1435">
            <v>0</v>
          </cell>
          <cell r="CS1435">
            <v>0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  <cell r="DD1435">
            <v>0</v>
          </cell>
          <cell r="DE1435">
            <v>0</v>
          </cell>
          <cell r="DF1435">
            <v>0</v>
          </cell>
          <cell r="DG1435">
            <v>0</v>
          </cell>
          <cell r="DH1435">
            <v>0</v>
          </cell>
          <cell r="DI1435">
            <v>0</v>
          </cell>
          <cell r="DJ1435">
            <v>0</v>
          </cell>
          <cell r="DK1435">
            <v>0</v>
          </cell>
          <cell r="DL1435">
            <v>0</v>
          </cell>
          <cell r="DM1435">
            <v>0</v>
          </cell>
          <cell r="DN1435">
            <v>0</v>
          </cell>
          <cell r="DO1435">
            <v>0</v>
          </cell>
          <cell r="DP1435">
            <v>0</v>
          </cell>
          <cell r="DQ1435">
            <v>0</v>
          </cell>
          <cell r="DR1435">
            <v>0</v>
          </cell>
          <cell r="DS1435">
            <v>0</v>
          </cell>
          <cell r="DT1435">
            <v>0</v>
          </cell>
          <cell r="DU1435">
            <v>0</v>
          </cell>
          <cell r="DV1435">
            <v>0</v>
          </cell>
          <cell r="DW1435">
            <v>0</v>
          </cell>
          <cell r="DX1435">
            <v>0</v>
          </cell>
          <cell r="DY1435">
            <v>0</v>
          </cell>
          <cell r="DZ1435">
            <v>0</v>
          </cell>
          <cell r="EA1435">
            <v>0</v>
          </cell>
          <cell r="EB1435">
            <v>0</v>
          </cell>
          <cell r="EC1435">
            <v>0</v>
          </cell>
          <cell r="ED1435">
            <v>0</v>
          </cell>
          <cell r="EE1435">
            <v>0</v>
          </cell>
          <cell r="EF1435">
            <v>0</v>
          </cell>
          <cell r="EG1435">
            <v>0</v>
          </cell>
          <cell r="EH1435">
            <v>0</v>
          </cell>
          <cell r="EI1435">
            <v>0</v>
          </cell>
          <cell r="EJ1435">
            <v>0</v>
          </cell>
          <cell r="EK1435">
            <v>0</v>
          </cell>
          <cell r="EL1435">
            <v>0</v>
          </cell>
          <cell r="EM1435">
            <v>0</v>
          </cell>
          <cell r="EN1435">
            <v>0</v>
          </cell>
          <cell r="EO1435">
            <v>0</v>
          </cell>
          <cell r="EP1435">
            <v>0</v>
          </cell>
          <cell r="EQ1435">
            <v>0</v>
          </cell>
          <cell r="ER1435">
            <v>0</v>
          </cell>
          <cell r="ES1435">
            <v>0</v>
          </cell>
          <cell r="ET1435">
            <v>0</v>
          </cell>
          <cell r="EU1435">
            <v>0</v>
          </cell>
          <cell r="EV1435">
            <v>0</v>
          </cell>
          <cell r="EW1435">
            <v>0</v>
          </cell>
          <cell r="EX1435">
            <v>0</v>
          </cell>
          <cell r="EY1435">
            <v>0</v>
          </cell>
          <cell r="EZ1435">
            <v>0</v>
          </cell>
          <cell r="FA1435">
            <v>0</v>
          </cell>
          <cell r="FB1435">
            <v>0</v>
          </cell>
          <cell r="FC1435">
            <v>0</v>
          </cell>
          <cell r="FD1435">
            <v>0</v>
          </cell>
          <cell r="FE1435">
            <v>0</v>
          </cell>
          <cell r="FF1435">
            <v>0</v>
          </cell>
          <cell r="FG1435">
            <v>0</v>
          </cell>
          <cell r="FH1435">
            <v>0</v>
          </cell>
          <cell r="FI1435">
            <v>0</v>
          </cell>
          <cell r="FJ1435">
            <v>0</v>
          </cell>
          <cell r="FK1435">
            <v>0</v>
          </cell>
          <cell r="FL1435">
            <v>0</v>
          </cell>
          <cell r="FM1435">
            <v>0</v>
          </cell>
          <cell r="FN1435">
            <v>0</v>
          </cell>
          <cell r="FO1435">
            <v>0</v>
          </cell>
          <cell r="FP1435">
            <v>0</v>
          </cell>
          <cell r="FQ1435">
            <v>0</v>
          </cell>
          <cell r="FR1435">
            <v>0</v>
          </cell>
          <cell r="FS1435">
            <v>0</v>
          </cell>
          <cell r="FT1435">
            <v>0</v>
          </cell>
          <cell r="FU1435">
            <v>0</v>
          </cell>
          <cell r="FV1435">
            <v>0</v>
          </cell>
          <cell r="FW1435">
            <v>0</v>
          </cell>
          <cell r="FX1435">
            <v>0</v>
          </cell>
          <cell r="FY1435">
            <v>0</v>
          </cell>
          <cell r="FZ1435">
            <v>0</v>
          </cell>
          <cell r="GA1435">
            <v>0</v>
          </cell>
          <cell r="GB1435">
            <v>0</v>
          </cell>
          <cell r="GC1435">
            <v>0</v>
          </cell>
          <cell r="GD1435">
            <v>0</v>
          </cell>
          <cell r="GE1435">
            <v>0</v>
          </cell>
          <cell r="GF1435">
            <v>0</v>
          </cell>
          <cell r="GG1435">
            <v>0</v>
          </cell>
          <cell r="GH1435">
            <v>0</v>
          </cell>
          <cell r="GI1435">
            <v>0</v>
          </cell>
          <cell r="GJ1435">
            <v>0</v>
          </cell>
          <cell r="GK1435">
            <v>0</v>
          </cell>
          <cell r="GL1435">
            <v>0</v>
          </cell>
          <cell r="GM1435">
            <v>0</v>
          </cell>
          <cell r="GN1435">
            <v>0</v>
          </cell>
          <cell r="GO1435">
            <v>0</v>
          </cell>
          <cell r="GP1435">
            <v>0</v>
          </cell>
          <cell r="GQ1435">
            <v>0</v>
          </cell>
          <cell r="GR1435">
            <v>0</v>
          </cell>
          <cell r="GS1435">
            <v>0</v>
          </cell>
          <cell r="GT1435">
            <v>0</v>
          </cell>
          <cell r="GU1435">
            <v>0</v>
          </cell>
          <cell r="GV1435">
            <v>0</v>
          </cell>
          <cell r="GW1435">
            <v>0</v>
          </cell>
          <cell r="GX1435">
            <v>0</v>
          </cell>
          <cell r="GY1435">
            <v>0</v>
          </cell>
          <cell r="GZ1435">
            <v>0</v>
          </cell>
          <cell r="HA1435">
            <v>0</v>
          </cell>
          <cell r="HB1435">
            <v>0</v>
          </cell>
          <cell r="HC1435">
            <v>0</v>
          </cell>
          <cell r="HD1435">
            <v>0</v>
          </cell>
          <cell r="HE1435">
            <v>0</v>
          </cell>
          <cell r="HF1435">
            <v>0</v>
          </cell>
          <cell r="HG1435">
            <v>0</v>
          </cell>
          <cell r="HH1435">
            <v>0</v>
          </cell>
          <cell r="HI1435">
            <v>0</v>
          </cell>
          <cell r="HJ1435">
            <v>0</v>
          </cell>
          <cell r="HK1435">
            <v>0</v>
          </cell>
          <cell r="HL1435">
            <v>0</v>
          </cell>
          <cell r="HM1435">
            <v>0</v>
          </cell>
          <cell r="HN1435">
            <v>0</v>
          </cell>
          <cell r="HO1435">
            <v>0</v>
          </cell>
          <cell r="HP1435">
            <v>0</v>
          </cell>
          <cell r="HQ1435">
            <v>0</v>
          </cell>
          <cell r="HR1435">
            <v>0</v>
          </cell>
          <cell r="HS1435">
            <v>0</v>
          </cell>
          <cell r="HT1435">
            <v>0</v>
          </cell>
          <cell r="HU1435">
            <v>0</v>
          </cell>
          <cell r="HV1435">
            <v>0</v>
          </cell>
          <cell r="HW1435">
            <v>0</v>
          </cell>
          <cell r="HX1435">
            <v>0</v>
          </cell>
          <cell r="HY1435">
            <v>0</v>
          </cell>
          <cell r="HZ1435">
            <v>0</v>
          </cell>
          <cell r="IA1435">
            <v>0</v>
          </cell>
          <cell r="IB1435">
            <v>0</v>
          </cell>
          <cell r="IC1435">
            <v>0</v>
          </cell>
          <cell r="ID1435">
            <v>0</v>
          </cell>
          <cell r="IE1435">
            <v>0</v>
          </cell>
          <cell r="IF1435">
            <v>0</v>
          </cell>
          <cell r="IG1435">
            <v>0</v>
          </cell>
          <cell r="IH1435">
            <v>0</v>
          </cell>
          <cell r="II1435">
            <v>0</v>
          </cell>
          <cell r="IJ1435">
            <v>0</v>
          </cell>
          <cell r="IK1435">
            <v>0</v>
          </cell>
          <cell r="IL1435">
            <v>0</v>
          </cell>
          <cell r="IM1435">
            <v>0</v>
          </cell>
          <cell r="IN1435">
            <v>0</v>
          </cell>
          <cell r="IO1435">
            <v>0</v>
          </cell>
          <cell r="IP1435">
            <v>0</v>
          </cell>
          <cell r="IQ1435">
            <v>0</v>
          </cell>
          <cell r="IR1435">
            <v>0</v>
          </cell>
          <cell r="IS1435">
            <v>0</v>
          </cell>
          <cell r="IT1435">
            <v>0</v>
          </cell>
          <cell r="IU1435">
            <v>0</v>
          </cell>
          <cell r="IV1435">
            <v>0</v>
          </cell>
          <cell r="IW1435">
            <v>0</v>
          </cell>
          <cell r="IX1435">
            <v>0</v>
          </cell>
          <cell r="IY1435">
            <v>0</v>
          </cell>
          <cell r="IZ1435">
            <v>0</v>
          </cell>
          <cell r="JA1435">
            <v>0</v>
          </cell>
          <cell r="JB1435">
            <v>0</v>
          </cell>
          <cell r="JC1435">
            <v>0</v>
          </cell>
          <cell r="JD1435">
            <v>0</v>
          </cell>
          <cell r="JE1435">
            <v>0</v>
          </cell>
          <cell r="JF1435">
            <v>0</v>
          </cell>
          <cell r="JG1435">
            <v>0</v>
          </cell>
          <cell r="JH1435">
            <v>0</v>
          </cell>
          <cell r="JI1435">
            <v>0</v>
          </cell>
          <cell r="JJ1435">
            <v>0</v>
          </cell>
          <cell r="JK1435">
            <v>0</v>
          </cell>
          <cell r="JL1435">
            <v>0</v>
          </cell>
          <cell r="JM1435">
            <v>0</v>
          </cell>
          <cell r="JN1435">
            <v>0</v>
          </cell>
          <cell r="JO1435">
            <v>0</v>
          </cell>
          <cell r="JP1435">
            <v>0</v>
          </cell>
          <cell r="JQ1435">
            <v>0</v>
          </cell>
        </row>
        <row r="1436">
          <cell r="D1436" t="str">
            <v>GSC.PX.UTS._.___.Frame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>
            <v>0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0</v>
          </cell>
          <cell r="CG1436">
            <v>0</v>
          </cell>
          <cell r="CH1436">
            <v>0</v>
          </cell>
          <cell r="CI1436">
            <v>0</v>
          </cell>
          <cell r="CJ1436">
            <v>0</v>
          </cell>
          <cell r="CK1436">
            <v>0</v>
          </cell>
          <cell r="CL1436">
            <v>0</v>
          </cell>
          <cell r="CM1436">
            <v>0</v>
          </cell>
          <cell r="CN1436">
            <v>0</v>
          </cell>
          <cell r="CO1436">
            <v>0</v>
          </cell>
          <cell r="CP1436">
            <v>0</v>
          </cell>
          <cell r="CQ1436">
            <v>0</v>
          </cell>
          <cell r="CR1436">
            <v>0</v>
          </cell>
          <cell r="CS1436">
            <v>0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  <cell r="DD1436">
            <v>0</v>
          </cell>
          <cell r="DE1436">
            <v>0</v>
          </cell>
          <cell r="DF1436">
            <v>0</v>
          </cell>
          <cell r="DG1436">
            <v>0</v>
          </cell>
          <cell r="DH1436">
            <v>0</v>
          </cell>
          <cell r="DI1436">
            <v>0</v>
          </cell>
          <cell r="DJ1436">
            <v>0</v>
          </cell>
          <cell r="DK1436">
            <v>0</v>
          </cell>
          <cell r="DL1436">
            <v>0</v>
          </cell>
          <cell r="DM1436">
            <v>0</v>
          </cell>
          <cell r="DN1436">
            <v>0</v>
          </cell>
          <cell r="DO1436">
            <v>0</v>
          </cell>
          <cell r="DP1436">
            <v>0</v>
          </cell>
          <cell r="DQ1436">
            <v>0</v>
          </cell>
          <cell r="DR1436">
            <v>0</v>
          </cell>
          <cell r="DS1436">
            <v>0</v>
          </cell>
          <cell r="DT1436">
            <v>0</v>
          </cell>
          <cell r="DU1436">
            <v>0</v>
          </cell>
          <cell r="DV1436">
            <v>0</v>
          </cell>
          <cell r="DW1436">
            <v>0</v>
          </cell>
          <cell r="DX1436">
            <v>0</v>
          </cell>
          <cell r="DY1436">
            <v>0</v>
          </cell>
          <cell r="DZ1436">
            <v>0</v>
          </cell>
          <cell r="EA1436">
            <v>0</v>
          </cell>
          <cell r="EB1436">
            <v>0</v>
          </cell>
          <cell r="EC1436">
            <v>0</v>
          </cell>
          <cell r="ED1436">
            <v>0</v>
          </cell>
          <cell r="EE1436">
            <v>0</v>
          </cell>
          <cell r="EF1436">
            <v>0</v>
          </cell>
          <cell r="EG1436">
            <v>0</v>
          </cell>
          <cell r="EH1436">
            <v>0</v>
          </cell>
          <cell r="EI1436">
            <v>0</v>
          </cell>
          <cell r="EJ1436">
            <v>0</v>
          </cell>
          <cell r="EK1436">
            <v>0</v>
          </cell>
          <cell r="EL1436">
            <v>0</v>
          </cell>
          <cell r="EM1436">
            <v>0</v>
          </cell>
          <cell r="EN1436">
            <v>0</v>
          </cell>
          <cell r="EO1436">
            <v>0</v>
          </cell>
          <cell r="EP1436">
            <v>0</v>
          </cell>
          <cell r="EQ1436">
            <v>0</v>
          </cell>
          <cell r="ER1436">
            <v>0</v>
          </cell>
          <cell r="ES1436">
            <v>0</v>
          </cell>
          <cell r="ET1436">
            <v>0</v>
          </cell>
          <cell r="EU1436">
            <v>0</v>
          </cell>
          <cell r="EV1436">
            <v>0</v>
          </cell>
          <cell r="EW1436">
            <v>0</v>
          </cell>
          <cell r="EX1436">
            <v>0</v>
          </cell>
          <cell r="EY1436">
            <v>0</v>
          </cell>
          <cell r="EZ1436">
            <v>0</v>
          </cell>
          <cell r="FA1436">
            <v>0</v>
          </cell>
          <cell r="FB1436">
            <v>0</v>
          </cell>
          <cell r="FC1436">
            <v>0</v>
          </cell>
          <cell r="FD1436">
            <v>0</v>
          </cell>
          <cell r="FE1436">
            <v>0</v>
          </cell>
          <cell r="FF1436">
            <v>0</v>
          </cell>
          <cell r="FG1436">
            <v>0</v>
          </cell>
          <cell r="FH1436">
            <v>0</v>
          </cell>
          <cell r="FI1436">
            <v>0</v>
          </cell>
          <cell r="FJ1436">
            <v>0</v>
          </cell>
          <cell r="FK1436">
            <v>0</v>
          </cell>
          <cell r="FL1436">
            <v>0</v>
          </cell>
          <cell r="FM1436">
            <v>0</v>
          </cell>
          <cell r="FN1436">
            <v>0</v>
          </cell>
          <cell r="FO1436">
            <v>0</v>
          </cell>
          <cell r="FP1436">
            <v>0</v>
          </cell>
          <cell r="FQ1436">
            <v>0</v>
          </cell>
          <cell r="FR1436">
            <v>0</v>
          </cell>
          <cell r="FS1436">
            <v>0</v>
          </cell>
          <cell r="FT1436">
            <v>0</v>
          </cell>
          <cell r="FU1436">
            <v>0</v>
          </cell>
          <cell r="FV1436">
            <v>0</v>
          </cell>
          <cell r="FW1436">
            <v>0</v>
          </cell>
          <cell r="FX1436">
            <v>0</v>
          </cell>
          <cell r="FY1436">
            <v>0</v>
          </cell>
          <cell r="FZ1436">
            <v>0</v>
          </cell>
          <cell r="GA1436">
            <v>0</v>
          </cell>
          <cell r="GB1436">
            <v>0</v>
          </cell>
          <cell r="GC1436">
            <v>0</v>
          </cell>
          <cell r="GD1436">
            <v>0</v>
          </cell>
          <cell r="GE1436">
            <v>0</v>
          </cell>
          <cell r="GF1436">
            <v>0</v>
          </cell>
          <cell r="GG1436">
            <v>0</v>
          </cell>
          <cell r="GH1436">
            <v>0</v>
          </cell>
          <cell r="GI1436">
            <v>0</v>
          </cell>
          <cell r="GJ1436">
            <v>0</v>
          </cell>
          <cell r="GK1436">
            <v>0</v>
          </cell>
          <cell r="GL1436">
            <v>0</v>
          </cell>
          <cell r="GM1436">
            <v>0</v>
          </cell>
          <cell r="GN1436">
            <v>0</v>
          </cell>
          <cell r="GO1436">
            <v>0</v>
          </cell>
          <cell r="GP1436">
            <v>0</v>
          </cell>
          <cell r="GQ1436">
            <v>0</v>
          </cell>
          <cell r="GR1436">
            <v>0</v>
          </cell>
          <cell r="GS1436">
            <v>0</v>
          </cell>
          <cell r="GT1436">
            <v>0</v>
          </cell>
          <cell r="GU1436">
            <v>0</v>
          </cell>
          <cell r="GV1436">
            <v>0</v>
          </cell>
          <cell r="GW1436">
            <v>0</v>
          </cell>
          <cell r="GX1436">
            <v>0</v>
          </cell>
          <cell r="GY1436">
            <v>0</v>
          </cell>
          <cell r="GZ1436">
            <v>0</v>
          </cell>
          <cell r="HA1436">
            <v>0</v>
          </cell>
          <cell r="HB1436">
            <v>0</v>
          </cell>
          <cell r="HC1436">
            <v>0</v>
          </cell>
          <cell r="HD1436">
            <v>0</v>
          </cell>
          <cell r="HE1436">
            <v>0</v>
          </cell>
          <cell r="HF1436">
            <v>0</v>
          </cell>
          <cell r="HG1436">
            <v>0</v>
          </cell>
          <cell r="HH1436">
            <v>0</v>
          </cell>
          <cell r="HI1436">
            <v>0</v>
          </cell>
          <cell r="HJ1436">
            <v>0</v>
          </cell>
          <cell r="HK1436">
            <v>0</v>
          </cell>
          <cell r="HL1436">
            <v>0</v>
          </cell>
          <cell r="HM1436">
            <v>0</v>
          </cell>
          <cell r="HN1436">
            <v>0</v>
          </cell>
          <cell r="HO1436">
            <v>0</v>
          </cell>
          <cell r="HP1436">
            <v>0</v>
          </cell>
          <cell r="HQ1436">
            <v>0</v>
          </cell>
          <cell r="HR1436">
            <v>0</v>
          </cell>
          <cell r="HS1436">
            <v>0</v>
          </cell>
          <cell r="HT1436">
            <v>0</v>
          </cell>
          <cell r="HU1436">
            <v>0</v>
          </cell>
          <cell r="HV1436">
            <v>0</v>
          </cell>
          <cell r="HW1436">
            <v>0</v>
          </cell>
          <cell r="HX1436">
            <v>0</v>
          </cell>
          <cell r="HY1436">
            <v>0</v>
          </cell>
          <cell r="HZ1436">
            <v>0</v>
          </cell>
          <cell r="IA1436">
            <v>0</v>
          </cell>
          <cell r="IB1436">
            <v>0</v>
          </cell>
          <cell r="IC1436">
            <v>0</v>
          </cell>
          <cell r="ID1436">
            <v>0</v>
          </cell>
          <cell r="IE1436">
            <v>0</v>
          </cell>
          <cell r="IF1436">
            <v>0</v>
          </cell>
          <cell r="IG1436">
            <v>0</v>
          </cell>
          <cell r="IH1436">
            <v>0</v>
          </cell>
          <cell r="II1436">
            <v>0</v>
          </cell>
          <cell r="IJ1436">
            <v>0</v>
          </cell>
          <cell r="IK1436">
            <v>0</v>
          </cell>
          <cell r="IL1436">
            <v>0</v>
          </cell>
          <cell r="IM1436">
            <v>0</v>
          </cell>
          <cell r="IN1436">
            <v>0</v>
          </cell>
          <cell r="IO1436">
            <v>0</v>
          </cell>
          <cell r="IP1436">
            <v>0</v>
          </cell>
          <cell r="IQ1436">
            <v>0</v>
          </cell>
          <cell r="IR1436">
            <v>0</v>
          </cell>
          <cell r="IS1436">
            <v>0</v>
          </cell>
          <cell r="IT1436">
            <v>0</v>
          </cell>
          <cell r="IU1436">
            <v>0</v>
          </cell>
          <cell r="IV1436">
            <v>0</v>
          </cell>
          <cell r="IW1436">
            <v>0</v>
          </cell>
          <cell r="IX1436">
            <v>0</v>
          </cell>
          <cell r="IY1436">
            <v>0</v>
          </cell>
          <cell r="IZ1436">
            <v>0</v>
          </cell>
          <cell r="JA1436">
            <v>0</v>
          </cell>
          <cell r="JB1436">
            <v>0</v>
          </cell>
          <cell r="JC1436">
            <v>0</v>
          </cell>
          <cell r="JD1436">
            <v>0</v>
          </cell>
          <cell r="JE1436">
            <v>0</v>
          </cell>
          <cell r="JF1436">
            <v>0</v>
          </cell>
          <cell r="JG1436">
            <v>0</v>
          </cell>
          <cell r="JH1436">
            <v>0</v>
          </cell>
          <cell r="JI1436">
            <v>0</v>
          </cell>
          <cell r="JJ1436">
            <v>0</v>
          </cell>
          <cell r="JK1436">
            <v>0</v>
          </cell>
          <cell r="JL1436">
            <v>0</v>
          </cell>
          <cell r="JM1436">
            <v>0</v>
          </cell>
          <cell r="JN1436">
            <v>0</v>
          </cell>
          <cell r="JO1436">
            <v>0</v>
          </cell>
          <cell r="JP1436">
            <v>0</v>
          </cell>
          <cell r="JQ1436">
            <v>0</v>
          </cell>
        </row>
        <row r="1437">
          <cell r="D1437" t="str">
            <v>GSC.PX.WYE._.___.Frame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  <cell r="BJ1437">
            <v>0</v>
          </cell>
          <cell r="BK1437">
            <v>0</v>
          </cell>
          <cell r="BL1437">
            <v>0</v>
          </cell>
          <cell r="BM1437">
            <v>0</v>
          </cell>
          <cell r="BN1437">
            <v>0</v>
          </cell>
          <cell r="BO1437">
            <v>0</v>
          </cell>
          <cell r="BP1437">
            <v>0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0</v>
          </cell>
          <cell r="CG1437">
            <v>0</v>
          </cell>
          <cell r="CH1437">
            <v>0</v>
          </cell>
          <cell r="CI1437">
            <v>0</v>
          </cell>
          <cell r="CJ1437">
            <v>0</v>
          </cell>
          <cell r="CK1437">
            <v>0</v>
          </cell>
          <cell r="CL1437">
            <v>0</v>
          </cell>
          <cell r="CM1437">
            <v>0</v>
          </cell>
          <cell r="CN1437">
            <v>0</v>
          </cell>
          <cell r="CO1437">
            <v>0</v>
          </cell>
          <cell r="CP1437">
            <v>0</v>
          </cell>
          <cell r="CQ1437">
            <v>0</v>
          </cell>
          <cell r="CR1437">
            <v>0</v>
          </cell>
          <cell r="CS1437">
            <v>0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  <cell r="DD1437">
            <v>0</v>
          </cell>
          <cell r="DE1437">
            <v>0</v>
          </cell>
          <cell r="DF1437">
            <v>0</v>
          </cell>
          <cell r="DG1437">
            <v>0</v>
          </cell>
          <cell r="DH1437">
            <v>0</v>
          </cell>
          <cell r="DI1437">
            <v>0</v>
          </cell>
          <cell r="DJ1437">
            <v>0</v>
          </cell>
          <cell r="DK1437">
            <v>0</v>
          </cell>
          <cell r="DL1437">
            <v>0</v>
          </cell>
          <cell r="DM1437">
            <v>0</v>
          </cell>
          <cell r="DN1437">
            <v>0</v>
          </cell>
          <cell r="DO1437">
            <v>0</v>
          </cell>
          <cell r="DP1437">
            <v>0</v>
          </cell>
          <cell r="DQ1437">
            <v>0</v>
          </cell>
          <cell r="DR1437">
            <v>0</v>
          </cell>
          <cell r="DS1437">
            <v>0</v>
          </cell>
          <cell r="DT1437">
            <v>0</v>
          </cell>
          <cell r="DU1437">
            <v>0</v>
          </cell>
          <cell r="DV1437">
            <v>0</v>
          </cell>
          <cell r="DW1437">
            <v>0</v>
          </cell>
          <cell r="DX1437">
            <v>0</v>
          </cell>
          <cell r="DY1437">
            <v>0</v>
          </cell>
          <cell r="DZ1437">
            <v>0</v>
          </cell>
          <cell r="EA1437">
            <v>0</v>
          </cell>
          <cell r="EB1437">
            <v>0</v>
          </cell>
          <cell r="EC1437">
            <v>0</v>
          </cell>
          <cell r="ED1437">
            <v>0</v>
          </cell>
          <cell r="EE1437">
            <v>0</v>
          </cell>
          <cell r="EF1437">
            <v>0</v>
          </cell>
          <cell r="EG1437">
            <v>0</v>
          </cell>
          <cell r="EH1437">
            <v>0</v>
          </cell>
          <cell r="EI1437">
            <v>0</v>
          </cell>
          <cell r="EJ1437">
            <v>0</v>
          </cell>
          <cell r="EK1437">
            <v>0</v>
          </cell>
          <cell r="EL1437">
            <v>0</v>
          </cell>
          <cell r="EM1437">
            <v>0</v>
          </cell>
          <cell r="EN1437">
            <v>0</v>
          </cell>
          <cell r="EO1437">
            <v>0</v>
          </cell>
          <cell r="EP1437">
            <v>0</v>
          </cell>
          <cell r="EQ1437">
            <v>0</v>
          </cell>
          <cell r="ER1437">
            <v>0</v>
          </cell>
          <cell r="ES1437">
            <v>0</v>
          </cell>
          <cell r="ET1437">
            <v>0</v>
          </cell>
          <cell r="EU1437">
            <v>0</v>
          </cell>
          <cell r="EV1437">
            <v>0</v>
          </cell>
          <cell r="EW1437">
            <v>0</v>
          </cell>
          <cell r="EX1437">
            <v>0</v>
          </cell>
          <cell r="EY1437">
            <v>0</v>
          </cell>
          <cell r="EZ1437">
            <v>0</v>
          </cell>
          <cell r="FA1437">
            <v>0</v>
          </cell>
          <cell r="FB1437">
            <v>0</v>
          </cell>
          <cell r="FC1437">
            <v>0</v>
          </cell>
          <cell r="FD1437">
            <v>0</v>
          </cell>
          <cell r="FE1437">
            <v>0</v>
          </cell>
          <cell r="FF1437">
            <v>0</v>
          </cell>
          <cell r="FG1437">
            <v>0</v>
          </cell>
          <cell r="FH1437">
            <v>0</v>
          </cell>
          <cell r="FI1437">
            <v>0</v>
          </cell>
          <cell r="FJ1437">
            <v>0</v>
          </cell>
          <cell r="FK1437">
            <v>0</v>
          </cell>
          <cell r="FL1437">
            <v>0</v>
          </cell>
          <cell r="FM1437">
            <v>0</v>
          </cell>
          <cell r="FN1437">
            <v>0</v>
          </cell>
          <cell r="FO1437">
            <v>0</v>
          </cell>
          <cell r="FP1437">
            <v>0</v>
          </cell>
          <cell r="FQ1437">
            <v>0</v>
          </cell>
          <cell r="FR1437">
            <v>0</v>
          </cell>
          <cell r="FS1437">
            <v>0</v>
          </cell>
          <cell r="FT1437">
            <v>0</v>
          </cell>
          <cell r="FU1437">
            <v>0</v>
          </cell>
          <cell r="FV1437">
            <v>0</v>
          </cell>
          <cell r="FW1437">
            <v>0</v>
          </cell>
          <cell r="FX1437">
            <v>0</v>
          </cell>
          <cell r="FY1437">
            <v>0</v>
          </cell>
          <cell r="FZ1437">
            <v>0</v>
          </cell>
          <cell r="GA1437">
            <v>0</v>
          </cell>
          <cell r="GB1437">
            <v>0</v>
          </cell>
          <cell r="GC1437">
            <v>0</v>
          </cell>
          <cell r="GD1437">
            <v>0</v>
          </cell>
          <cell r="GE1437">
            <v>0</v>
          </cell>
          <cell r="GF1437">
            <v>0</v>
          </cell>
          <cell r="GG1437">
            <v>0</v>
          </cell>
          <cell r="GH1437">
            <v>0</v>
          </cell>
          <cell r="GI1437">
            <v>0</v>
          </cell>
          <cell r="GJ1437">
            <v>0</v>
          </cell>
          <cell r="GK1437">
            <v>0</v>
          </cell>
          <cell r="GL1437">
            <v>0</v>
          </cell>
          <cell r="GM1437">
            <v>0</v>
          </cell>
          <cell r="GN1437">
            <v>0</v>
          </cell>
          <cell r="GO1437">
            <v>0</v>
          </cell>
          <cell r="GP1437">
            <v>0</v>
          </cell>
          <cell r="GQ1437">
            <v>0</v>
          </cell>
          <cell r="GR1437">
            <v>0</v>
          </cell>
          <cell r="GS1437">
            <v>0</v>
          </cell>
          <cell r="GT1437">
            <v>0</v>
          </cell>
          <cell r="GU1437">
            <v>0</v>
          </cell>
          <cell r="GV1437">
            <v>0</v>
          </cell>
          <cell r="GW1437">
            <v>0</v>
          </cell>
          <cell r="GX1437">
            <v>0</v>
          </cell>
          <cell r="GY1437">
            <v>0</v>
          </cell>
          <cell r="GZ1437">
            <v>0</v>
          </cell>
          <cell r="HA1437">
            <v>0</v>
          </cell>
          <cell r="HB1437">
            <v>0</v>
          </cell>
          <cell r="HC1437">
            <v>0</v>
          </cell>
          <cell r="HD1437">
            <v>0</v>
          </cell>
          <cell r="HE1437">
            <v>0</v>
          </cell>
          <cell r="HF1437">
            <v>0</v>
          </cell>
          <cell r="HG1437">
            <v>0</v>
          </cell>
          <cell r="HH1437">
            <v>0</v>
          </cell>
          <cell r="HI1437">
            <v>0</v>
          </cell>
          <cell r="HJ1437">
            <v>0</v>
          </cell>
          <cell r="HK1437">
            <v>0</v>
          </cell>
          <cell r="HL1437">
            <v>0</v>
          </cell>
          <cell r="HM1437">
            <v>0</v>
          </cell>
          <cell r="HN1437">
            <v>0</v>
          </cell>
          <cell r="HO1437">
            <v>0</v>
          </cell>
          <cell r="HP1437">
            <v>0</v>
          </cell>
          <cell r="HQ1437">
            <v>0</v>
          </cell>
          <cell r="HR1437">
            <v>0.12137487999999985</v>
          </cell>
          <cell r="HS1437">
            <v>0</v>
          </cell>
          <cell r="HT1437">
            <v>0</v>
          </cell>
          <cell r="HU1437">
            <v>0</v>
          </cell>
          <cell r="HV1437">
            <v>0</v>
          </cell>
          <cell r="HW1437">
            <v>0</v>
          </cell>
          <cell r="HX1437">
            <v>0.12137488</v>
          </cell>
          <cell r="HY1437">
            <v>0</v>
          </cell>
          <cell r="HZ1437">
            <v>0</v>
          </cell>
          <cell r="IA1437">
            <v>0</v>
          </cell>
          <cell r="IB1437">
            <v>0</v>
          </cell>
          <cell r="IC1437">
            <v>0</v>
          </cell>
          <cell r="ID1437">
            <v>0</v>
          </cell>
          <cell r="IE1437">
            <v>0</v>
          </cell>
          <cell r="IF1437">
            <v>0</v>
          </cell>
          <cell r="IG1437">
            <v>0</v>
          </cell>
          <cell r="IH1437">
            <v>0</v>
          </cell>
          <cell r="II1437">
            <v>0</v>
          </cell>
          <cell r="IJ1437">
            <v>0</v>
          </cell>
          <cell r="IK1437">
            <v>0</v>
          </cell>
          <cell r="IL1437">
            <v>0</v>
          </cell>
          <cell r="IM1437">
            <v>0</v>
          </cell>
          <cell r="IN1437">
            <v>0</v>
          </cell>
          <cell r="IO1437">
            <v>0</v>
          </cell>
          <cell r="IP1437">
            <v>0</v>
          </cell>
          <cell r="IQ1437">
            <v>0</v>
          </cell>
          <cell r="IR1437">
            <v>0</v>
          </cell>
          <cell r="IS1437">
            <v>0</v>
          </cell>
          <cell r="IT1437">
            <v>0</v>
          </cell>
          <cell r="IU1437">
            <v>0</v>
          </cell>
          <cell r="IV1437">
            <v>0</v>
          </cell>
          <cell r="IW1437">
            <v>0</v>
          </cell>
          <cell r="IX1437">
            <v>0</v>
          </cell>
          <cell r="IY1437">
            <v>0</v>
          </cell>
          <cell r="IZ1437">
            <v>0</v>
          </cell>
          <cell r="JA1437">
            <v>0</v>
          </cell>
          <cell r="JB1437">
            <v>0</v>
          </cell>
          <cell r="JC1437">
            <v>0</v>
          </cell>
          <cell r="JD1437">
            <v>0</v>
          </cell>
          <cell r="JE1437">
            <v>0</v>
          </cell>
          <cell r="JF1437">
            <v>0</v>
          </cell>
          <cell r="JG1437">
            <v>0</v>
          </cell>
          <cell r="JH1437">
            <v>0</v>
          </cell>
          <cell r="JI1437">
            <v>0</v>
          </cell>
          <cell r="JJ1437">
            <v>0</v>
          </cell>
          <cell r="JK1437">
            <v>0</v>
          </cell>
          <cell r="JL1437">
            <v>0</v>
          </cell>
          <cell r="JM1437">
            <v>0</v>
          </cell>
          <cell r="JN1437">
            <v>0</v>
          </cell>
          <cell r="JO1437">
            <v>0</v>
          </cell>
          <cell r="JP1437">
            <v>0</v>
          </cell>
          <cell r="JQ1437">
            <v>0</v>
          </cell>
        </row>
        <row r="1438">
          <cell r="D1438" t="str">
            <v>GCC.PX.BDG._.DF_.H_1x1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>
            <v>0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V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0</v>
          </cell>
          <cell r="CG1438">
            <v>0</v>
          </cell>
          <cell r="CH1438">
            <v>0</v>
          </cell>
          <cell r="CI1438">
            <v>0</v>
          </cell>
          <cell r="CJ1438">
            <v>0</v>
          </cell>
          <cell r="CK1438">
            <v>0</v>
          </cell>
          <cell r="CL1438">
            <v>0</v>
          </cell>
          <cell r="CM1438">
            <v>0</v>
          </cell>
          <cell r="CN1438">
            <v>0</v>
          </cell>
          <cell r="CO1438">
            <v>0</v>
          </cell>
          <cell r="CP1438">
            <v>0</v>
          </cell>
          <cell r="CQ1438">
            <v>0</v>
          </cell>
          <cell r="CR1438">
            <v>0</v>
          </cell>
          <cell r="CS1438">
            <v>0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  <cell r="DD1438">
            <v>0</v>
          </cell>
          <cell r="DE1438">
            <v>0</v>
          </cell>
          <cell r="DF1438">
            <v>0</v>
          </cell>
          <cell r="DG1438">
            <v>0</v>
          </cell>
          <cell r="DH1438">
            <v>0</v>
          </cell>
          <cell r="DI1438">
            <v>0</v>
          </cell>
          <cell r="DJ1438">
            <v>0</v>
          </cell>
          <cell r="DK1438">
            <v>0</v>
          </cell>
          <cell r="DL1438">
            <v>0</v>
          </cell>
          <cell r="DM1438">
            <v>0</v>
          </cell>
          <cell r="DN1438">
            <v>0</v>
          </cell>
          <cell r="DO1438">
            <v>0</v>
          </cell>
          <cell r="DP1438">
            <v>0</v>
          </cell>
          <cell r="DQ1438">
            <v>0</v>
          </cell>
          <cell r="DR1438">
            <v>0</v>
          </cell>
          <cell r="DS1438">
            <v>0</v>
          </cell>
          <cell r="DT1438">
            <v>0</v>
          </cell>
          <cell r="DU1438">
            <v>0</v>
          </cell>
          <cell r="DV1438">
            <v>0</v>
          </cell>
          <cell r="DW1438">
            <v>0</v>
          </cell>
          <cell r="DX1438">
            <v>0</v>
          </cell>
          <cell r="DY1438">
            <v>0</v>
          </cell>
          <cell r="DZ1438">
            <v>0</v>
          </cell>
          <cell r="EA1438">
            <v>0</v>
          </cell>
          <cell r="EB1438">
            <v>0</v>
          </cell>
          <cell r="EC1438">
            <v>0</v>
          </cell>
          <cell r="ED1438">
            <v>0</v>
          </cell>
          <cell r="EE1438">
            <v>0</v>
          </cell>
          <cell r="EF1438">
            <v>0</v>
          </cell>
          <cell r="EG1438">
            <v>0</v>
          </cell>
          <cell r="EH1438">
            <v>0</v>
          </cell>
          <cell r="EI1438">
            <v>0</v>
          </cell>
          <cell r="EJ1438">
            <v>0</v>
          </cell>
          <cell r="EK1438">
            <v>0</v>
          </cell>
          <cell r="EL1438">
            <v>0</v>
          </cell>
          <cell r="EM1438">
            <v>0</v>
          </cell>
          <cell r="EN1438">
            <v>0</v>
          </cell>
          <cell r="EO1438">
            <v>0</v>
          </cell>
          <cell r="EP1438">
            <v>0</v>
          </cell>
          <cell r="EQ1438">
            <v>0</v>
          </cell>
          <cell r="ER1438">
            <v>0</v>
          </cell>
          <cell r="ES1438">
            <v>0</v>
          </cell>
          <cell r="ET1438">
            <v>0</v>
          </cell>
          <cell r="EU1438">
            <v>0</v>
          </cell>
          <cell r="EV1438">
            <v>0</v>
          </cell>
          <cell r="EW1438">
            <v>0</v>
          </cell>
          <cell r="EX1438">
            <v>0</v>
          </cell>
          <cell r="EY1438">
            <v>0</v>
          </cell>
          <cell r="EZ1438">
            <v>0</v>
          </cell>
          <cell r="FA1438">
            <v>0</v>
          </cell>
          <cell r="FB1438">
            <v>0</v>
          </cell>
          <cell r="FC1438">
            <v>0</v>
          </cell>
          <cell r="FD1438">
            <v>0</v>
          </cell>
          <cell r="FE1438">
            <v>0</v>
          </cell>
          <cell r="FF1438">
            <v>0</v>
          </cell>
          <cell r="FG1438">
            <v>0</v>
          </cell>
          <cell r="FH1438">
            <v>0</v>
          </cell>
          <cell r="FI1438">
            <v>0</v>
          </cell>
          <cell r="FJ1438">
            <v>0</v>
          </cell>
          <cell r="FK1438">
            <v>0</v>
          </cell>
          <cell r="FL1438">
            <v>0</v>
          </cell>
          <cell r="FM1438">
            <v>0</v>
          </cell>
          <cell r="FN1438">
            <v>0</v>
          </cell>
          <cell r="FO1438">
            <v>0</v>
          </cell>
          <cell r="FP1438">
            <v>0</v>
          </cell>
          <cell r="FQ1438">
            <v>0</v>
          </cell>
          <cell r="FR1438">
            <v>0</v>
          </cell>
          <cell r="FS1438">
            <v>0</v>
          </cell>
          <cell r="FT1438">
            <v>0</v>
          </cell>
          <cell r="FU1438">
            <v>0</v>
          </cell>
          <cell r="FV1438">
            <v>0</v>
          </cell>
          <cell r="FW1438">
            <v>0</v>
          </cell>
          <cell r="FX1438">
            <v>0</v>
          </cell>
          <cell r="FY1438">
            <v>0</v>
          </cell>
          <cell r="FZ1438">
            <v>0</v>
          </cell>
          <cell r="GA1438">
            <v>0</v>
          </cell>
          <cell r="GB1438">
            <v>0</v>
          </cell>
          <cell r="GC1438">
            <v>0</v>
          </cell>
          <cell r="GD1438">
            <v>0</v>
          </cell>
          <cell r="GE1438">
            <v>0</v>
          </cell>
          <cell r="GF1438">
            <v>0</v>
          </cell>
          <cell r="GG1438">
            <v>0</v>
          </cell>
          <cell r="GH1438">
            <v>0</v>
          </cell>
          <cell r="GI1438">
            <v>0</v>
          </cell>
          <cell r="GJ1438">
            <v>0</v>
          </cell>
          <cell r="GK1438">
            <v>0</v>
          </cell>
          <cell r="GL1438">
            <v>0</v>
          </cell>
          <cell r="GM1438">
            <v>0</v>
          </cell>
          <cell r="GN1438">
            <v>0</v>
          </cell>
          <cell r="GO1438">
            <v>0</v>
          </cell>
          <cell r="GP1438">
            <v>0</v>
          </cell>
          <cell r="GQ1438">
            <v>0</v>
          </cell>
          <cell r="GR1438">
            <v>0</v>
          </cell>
          <cell r="GS1438">
            <v>0</v>
          </cell>
          <cell r="GT1438">
            <v>0</v>
          </cell>
          <cell r="GU1438">
            <v>0</v>
          </cell>
          <cell r="GV1438">
            <v>0</v>
          </cell>
          <cell r="GW1438">
            <v>0</v>
          </cell>
          <cell r="GX1438">
            <v>0</v>
          </cell>
          <cell r="GY1438">
            <v>0</v>
          </cell>
          <cell r="GZ1438">
            <v>0</v>
          </cell>
          <cell r="HA1438">
            <v>0</v>
          </cell>
          <cell r="HB1438">
            <v>0</v>
          </cell>
          <cell r="HC1438">
            <v>0</v>
          </cell>
          <cell r="HD1438">
            <v>0</v>
          </cell>
          <cell r="HE1438">
            <v>0</v>
          </cell>
          <cell r="HF1438">
            <v>0</v>
          </cell>
          <cell r="HG1438">
            <v>0</v>
          </cell>
          <cell r="HH1438">
            <v>0</v>
          </cell>
          <cell r="HI1438">
            <v>0</v>
          </cell>
          <cell r="HJ1438">
            <v>0</v>
          </cell>
          <cell r="HK1438">
            <v>0</v>
          </cell>
          <cell r="HL1438">
            <v>0</v>
          </cell>
          <cell r="HM1438">
            <v>0</v>
          </cell>
          <cell r="HN1438">
            <v>0</v>
          </cell>
          <cell r="HO1438">
            <v>0</v>
          </cell>
          <cell r="HP1438">
            <v>0</v>
          </cell>
          <cell r="HQ1438">
            <v>0</v>
          </cell>
          <cell r="HR1438">
            <v>0</v>
          </cell>
          <cell r="HS1438">
            <v>0</v>
          </cell>
          <cell r="HT1438">
            <v>0</v>
          </cell>
          <cell r="HU1438">
            <v>0</v>
          </cell>
          <cell r="HV1438">
            <v>0</v>
          </cell>
          <cell r="HW1438">
            <v>0</v>
          </cell>
          <cell r="HX1438">
            <v>0</v>
          </cell>
          <cell r="HY1438">
            <v>0</v>
          </cell>
          <cell r="HZ1438">
            <v>0</v>
          </cell>
          <cell r="IA1438">
            <v>0</v>
          </cell>
          <cell r="IB1438">
            <v>0</v>
          </cell>
          <cell r="IC1438">
            <v>0</v>
          </cell>
          <cell r="ID1438">
            <v>0</v>
          </cell>
          <cell r="IE1438">
            <v>0</v>
          </cell>
          <cell r="IF1438">
            <v>0</v>
          </cell>
          <cell r="IG1438">
            <v>0</v>
          </cell>
          <cell r="IH1438">
            <v>0</v>
          </cell>
          <cell r="II1438">
            <v>0</v>
          </cell>
          <cell r="IJ1438">
            <v>0</v>
          </cell>
          <cell r="IK1438">
            <v>0</v>
          </cell>
          <cell r="IL1438">
            <v>0</v>
          </cell>
          <cell r="IM1438">
            <v>0</v>
          </cell>
          <cell r="IN1438">
            <v>0</v>
          </cell>
          <cell r="IO1438">
            <v>0</v>
          </cell>
          <cell r="IP1438">
            <v>0</v>
          </cell>
          <cell r="IQ1438">
            <v>0</v>
          </cell>
          <cell r="IR1438">
            <v>0</v>
          </cell>
          <cell r="IS1438">
            <v>0</v>
          </cell>
          <cell r="IT1438">
            <v>0</v>
          </cell>
          <cell r="IU1438">
            <v>0</v>
          </cell>
          <cell r="IV1438">
            <v>0</v>
          </cell>
          <cell r="IW1438">
            <v>0</v>
          </cell>
          <cell r="IX1438">
            <v>0</v>
          </cell>
          <cell r="IY1438">
            <v>0</v>
          </cell>
          <cell r="IZ1438">
            <v>0</v>
          </cell>
          <cell r="JA1438">
            <v>0</v>
          </cell>
          <cell r="JB1438">
            <v>0</v>
          </cell>
          <cell r="JC1438">
            <v>0</v>
          </cell>
          <cell r="JD1438">
            <v>0</v>
          </cell>
          <cell r="JE1438">
            <v>0</v>
          </cell>
          <cell r="JF1438">
            <v>0</v>
          </cell>
          <cell r="JG1438">
            <v>0</v>
          </cell>
          <cell r="JH1438">
            <v>0</v>
          </cell>
          <cell r="JI1438">
            <v>0</v>
          </cell>
          <cell r="JJ1438">
            <v>0</v>
          </cell>
          <cell r="JK1438">
            <v>0</v>
          </cell>
          <cell r="JL1438">
            <v>0</v>
          </cell>
          <cell r="JM1438">
            <v>0</v>
          </cell>
          <cell r="JN1438">
            <v>0</v>
          </cell>
          <cell r="JO1438">
            <v>0</v>
          </cell>
          <cell r="JP1438">
            <v>0</v>
          </cell>
          <cell r="JQ1438">
            <v>0</v>
          </cell>
        </row>
        <row r="1439">
          <cell r="D1439" t="str">
            <v>GCC.PX.BDG._.DF_.H_2x1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0</v>
          </cell>
          <cell r="BH1439">
            <v>0</v>
          </cell>
          <cell r="BI1439">
            <v>0</v>
          </cell>
          <cell r="BJ1439">
            <v>0</v>
          </cell>
          <cell r="BK1439">
            <v>0</v>
          </cell>
          <cell r="BL1439">
            <v>0</v>
          </cell>
          <cell r="BM1439">
            <v>0</v>
          </cell>
          <cell r="BN1439">
            <v>0</v>
          </cell>
          <cell r="BO1439">
            <v>0</v>
          </cell>
          <cell r="BP1439">
            <v>0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0</v>
          </cell>
          <cell r="CG1439">
            <v>0</v>
          </cell>
          <cell r="CH1439">
            <v>0</v>
          </cell>
          <cell r="CI1439">
            <v>0</v>
          </cell>
          <cell r="CJ1439">
            <v>0</v>
          </cell>
          <cell r="CK1439">
            <v>0</v>
          </cell>
          <cell r="CL1439">
            <v>0</v>
          </cell>
          <cell r="CM1439">
            <v>0</v>
          </cell>
          <cell r="CN1439">
            <v>0</v>
          </cell>
          <cell r="CO1439">
            <v>0</v>
          </cell>
          <cell r="CP1439">
            <v>0</v>
          </cell>
          <cell r="CQ1439">
            <v>0</v>
          </cell>
          <cell r="CR1439">
            <v>0</v>
          </cell>
          <cell r="CS1439">
            <v>0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  <cell r="DD1439">
            <v>0</v>
          </cell>
          <cell r="DE1439">
            <v>0</v>
          </cell>
          <cell r="DF1439">
            <v>0</v>
          </cell>
          <cell r="DG1439">
            <v>0</v>
          </cell>
          <cell r="DH1439">
            <v>0</v>
          </cell>
          <cell r="DI1439">
            <v>0</v>
          </cell>
          <cell r="DJ1439">
            <v>0</v>
          </cell>
          <cell r="DK1439">
            <v>0</v>
          </cell>
          <cell r="DL1439">
            <v>0</v>
          </cell>
          <cell r="DM1439">
            <v>0</v>
          </cell>
          <cell r="DN1439">
            <v>0</v>
          </cell>
          <cell r="DO1439">
            <v>0</v>
          </cell>
          <cell r="DP1439">
            <v>0</v>
          </cell>
          <cell r="DQ1439">
            <v>0</v>
          </cell>
          <cell r="DR1439">
            <v>0</v>
          </cell>
          <cell r="DS1439">
            <v>0</v>
          </cell>
          <cell r="DT1439">
            <v>0</v>
          </cell>
          <cell r="DU1439">
            <v>0</v>
          </cell>
          <cell r="DV1439">
            <v>0</v>
          </cell>
          <cell r="DW1439">
            <v>0</v>
          </cell>
          <cell r="DX1439">
            <v>0</v>
          </cell>
          <cell r="DY1439">
            <v>0</v>
          </cell>
          <cell r="DZ1439">
            <v>0</v>
          </cell>
          <cell r="EA1439">
            <v>0</v>
          </cell>
          <cell r="EB1439">
            <v>0</v>
          </cell>
          <cell r="EC1439">
            <v>0</v>
          </cell>
          <cell r="ED1439">
            <v>0</v>
          </cell>
          <cell r="EE1439">
            <v>0</v>
          </cell>
          <cell r="EF1439">
            <v>0</v>
          </cell>
          <cell r="EG1439">
            <v>0</v>
          </cell>
          <cell r="EH1439">
            <v>0</v>
          </cell>
          <cell r="EI1439">
            <v>0</v>
          </cell>
          <cell r="EJ1439">
            <v>0</v>
          </cell>
          <cell r="EK1439">
            <v>0</v>
          </cell>
          <cell r="EL1439">
            <v>0</v>
          </cell>
          <cell r="EM1439">
            <v>0</v>
          </cell>
          <cell r="EN1439">
            <v>0</v>
          </cell>
          <cell r="EO1439">
            <v>0</v>
          </cell>
          <cell r="EP1439">
            <v>0</v>
          </cell>
          <cell r="EQ1439">
            <v>0</v>
          </cell>
          <cell r="ER1439">
            <v>0</v>
          </cell>
          <cell r="ES1439">
            <v>0</v>
          </cell>
          <cell r="ET1439">
            <v>0</v>
          </cell>
          <cell r="EU1439">
            <v>0</v>
          </cell>
          <cell r="EV1439">
            <v>0</v>
          </cell>
          <cell r="EW1439">
            <v>0</v>
          </cell>
          <cell r="EX1439">
            <v>0</v>
          </cell>
          <cell r="EY1439">
            <v>0</v>
          </cell>
          <cell r="EZ1439">
            <v>0</v>
          </cell>
          <cell r="FA1439">
            <v>0</v>
          </cell>
          <cell r="FB1439">
            <v>0</v>
          </cell>
          <cell r="FC1439">
            <v>0</v>
          </cell>
          <cell r="FD1439">
            <v>0</v>
          </cell>
          <cell r="FE1439">
            <v>0</v>
          </cell>
          <cell r="FF1439">
            <v>0</v>
          </cell>
          <cell r="FG1439">
            <v>0</v>
          </cell>
          <cell r="FH1439">
            <v>0</v>
          </cell>
          <cell r="FI1439">
            <v>0</v>
          </cell>
          <cell r="FJ1439">
            <v>0</v>
          </cell>
          <cell r="FK1439">
            <v>0</v>
          </cell>
          <cell r="FL1439">
            <v>0</v>
          </cell>
          <cell r="FM1439">
            <v>0</v>
          </cell>
          <cell r="FN1439">
            <v>0</v>
          </cell>
          <cell r="FO1439">
            <v>0</v>
          </cell>
          <cell r="FP1439">
            <v>0</v>
          </cell>
          <cell r="FQ1439">
            <v>0</v>
          </cell>
          <cell r="FR1439">
            <v>0</v>
          </cell>
          <cell r="FS1439">
            <v>0</v>
          </cell>
          <cell r="FT1439">
            <v>0</v>
          </cell>
          <cell r="FU1439">
            <v>0</v>
          </cell>
          <cell r="FV1439">
            <v>0</v>
          </cell>
          <cell r="FW1439">
            <v>0</v>
          </cell>
          <cell r="FX1439">
            <v>0</v>
          </cell>
          <cell r="FY1439">
            <v>0</v>
          </cell>
          <cell r="FZ1439">
            <v>0</v>
          </cell>
          <cell r="GA1439">
            <v>0</v>
          </cell>
          <cell r="GB1439">
            <v>0</v>
          </cell>
          <cell r="GC1439">
            <v>0</v>
          </cell>
          <cell r="GD1439">
            <v>0</v>
          </cell>
          <cell r="GE1439">
            <v>0</v>
          </cell>
          <cell r="GF1439">
            <v>0</v>
          </cell>
          <cell r="GG1439">
            <v>0</v>
          </cell>
          <cell r="GH1439">
            <v>0</v>
          </cell>
          <cell r="GI1439">
            <v>0</v>
          </cell>
          <cell r="GJ1439">
            <v>0</v>
          </cell>
          <cell r="GK1439">
            <v>0</v>
          </cell>
          <cell r="GL1439">
            <v>0</v>
          </cell>
          <cell r="GM1439">
            <v>0</v>
          </cell>
          <cell r="GN1439">
            <v>0</v>
          </cell>
          <cell r="GO1439">
            <v>0</v>
          </cell>
          <cell r="GP1439">
            <v>0</v>
          </cell>
          <cell r="GQ1439">
            <v>0</v>
          </cell>
          <cell r="GR1439">
            <v>0</v>
          </cell>
          <cell r="GS1439">
            <v>0</v>
          </cell>
          <cell r="GT1439">
            <v>0</v>
          </cell>
          <cell r="GU1439">
            <v>0</v>
          </cell>
          <cell r="GV1439">
            <v>0</v>
          </cell>
          <cell r="GW1439">
            <v>0</v>
          </cell>
          <cell r="GX1439">
            <v>0</v>
          </cell>
          <cell r="GY1439">
            <v>0</v>
          </cell>
          <cell r="GZ1439">
            <v>0</v>
          </cell>
          <cell r="HA1439">
            <v>0</v>
          </cell>
          <cell r="HB1439">
            <v>0</v>
          </cell>
          <cell r="HC1439">
            <v>0</v>
          </cell>
          <cell r="HD1439">
            <v>0</v>
          </cell>
          <cell r="HE1439">
            <v>0</v>
          </cell>
          <cell r="HF1439">
            <v>0</v>
          </cell>
          <cell r="HG1439">
            <v>0</v>
          </cell>
          <cell r="HH1439">
            <v>0</v>
          </cell>
          <cell r="HI1439">
            <v>0</v>
          </cell>
          <cell r="HJ1439">
            <v>0</v>
          </cell>
          <cell r="HK1439">
            <v>0</v>
          </cell>
          <cell r="HL1439">
            <v>0</v>
          </cell>
          <cell r="HM1439">
            <v>0</v>
          </cell>
          <cell r="HN1439">
            <v>0</v>
          </cell>
          <cell r="HO1439">
            <v>0</v>
          </cell>
          <cell r="HP1439">
            <v>0</v>
          </cell>
          <cell r="HQ1439">
            <v>0</v>
          </cell>
          <cell r="HR1439">
            <v>0</v>
          </cell>
          <cell r="HS1439">
            <v>0</v>
          </cell>
          <cell r="HT1439">
            <v>0</v>
          </cell>
          <cell r="HU1439">
            <v>0</v>
          </cell>
          <cell r="HV1439">
            <v>0</v>
          </cell>
          <cell r="HW1439">
            <v>0</v>
          </cell>
          <cell r="HX1439">
            <v>0</v>
          </cell>
          <cell r="HY1439">
            <v>0</v>
          </cell>
          <cell r="HZ1439">
            <v>0</v>
          </cell>
          <cell r="IA1439">
            <v>0</v>
          </cell>
          <cell r="IB1439">
            <v>0</v>
          </cell>
          <cell r="IC1439">
            <v>0</v>
          </cell>
          <cell r="ID1439">
            <v>0</v>
          </cell>
          <cell r="IE1439">
            <v>0</v>
          </cell>
          <cell r="IF1439">
            <v>0</v>
          </cell>
          <cell r="IG1439">
            <v>0</v>
          </cell>
          <cell r="IH1439">
            <v>0</v>
          </cell>
          <cell r="II1439">
            <v>0</v>
          </cell>
          <cell r="IJ1439">
            <v>0</v>
          </cell>
          <cell r="IK1439">
            <v>0</v>
          </cell>
          <cell r="IL1439">
            <v>0</v>
          </cell>
          <cell r="IM1439">
            <v>0</v>
          </cell>
          <cell r="IN1439">
            <v>0</v>
          </cell>
          <cell r="IO1439">
            <v>0</v>
          </cell>
          <cell r="IP1439">
            <v>0</v>
          </cell>
          <cell r="IQ1439">
            <v>0</v>
          </cell>
          <cell r="IR1439">
            <v>0</v>
          </cell>
          <cell r="IS1439">
            <v>0</v>
          </cell>
          <cell r="IT1439">
            <v>0</v>
          </cell>
          <cell r="IU1439">
            <v>0</v>
          </cell>
          <cell r="IV1439">
            <v>0</v>
          </cell>
          <cell r="IW1439">
            <v>0</v>
          </cell>
          <cell r="IX1439">
            <v>0</v>
          </cell>
          <cell r="IY1439">
            <v>0</v>
          </cell>
          <cell r="IZ1439">
            <v>0</v>
          </cell>
          <cell r="JA1439">
            <v>0</v>
          </cell>
          <cell r="JB1439">
            <v>0</v>
          </cell>
          <cell r="JC1439">
            <v>0</v>
          </cell>
          <cell r="JD1439">
            <v>0</v>
          </cell>
          <cell r="JE1439">
            <v>0</v>
          </cell>
          <cell r="JF1439">
            <v>0</v>
          </cell>
          <cell r="JG1439">
            <v>0</v>
          </cell>
          <cell r="JH1439">
            <v>0</v>
          </cell>
          <cell r="JI1439">
            <v>0</v>
          </cell>
          <cell r="JJ1439">
            <v>0</v>
          </cell>
          <cell r="JK1439">
            <v>0</v>
          </cell>
          <cell r="JL1439">
            <v>0</v>
          </cell>
          <cell r="JM1439">
            <v>0</v>
          </cell>
          <cell r="JN1439">
            <v>0</v>
          </cell>
          <cell r="JO1439">
            <v>0</v>
          </cell>
          <cell r="JP1439">
            <v>0</v>
          </cell>
          <cell r="JQ1439">
            <v>0</v>
          </cell>
        </row>
        <row r="1440">
          <cell r="D1440" t="str">
            <v>GCC.PX.BOR._.DF_.H_1x1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  <cell r="BJ1440">
            <v>0</v>
          </cell>
          <cell r="BK1440">
            <v>0</v>
          </cell>
          <cell r="BL1440">
            <v>0</v>
          </cell>
          <cell r="BM1440">
            <v>0</v>
          </cell>
          <cell r="BN1440">
            <v>0</v>
          </cell>
          <cell r="BO1440">
            <v>0</v>
          </cell>
          <cell r="BP1440">
            <v>0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0</v>
          </cell>
          <cell r="CG1440">
            <v>0</v>
          </cell>
          <cell r="CH1440">
            <v>0</v>
          </cell>
          <cell r="CI1440">
            <v>0</v>
          </cell>
          <cell r="CJ1440">
            <v>0</v>
          </cell>
          <cell r="CK1440">
            <v>0</v>
          </cell>
          <cell r="CL1440">
            <v>0</v>
          </cell>
          <cell r="CM1440">
            <v>0</v>
          </cell>
          <cell r="CN1440">
            <v>0</v>
          </cell>
          <cell r="CO1440">
            <v>0</v>
          </cell>
          <cell r="CP1440">
            <v>0</v>
          </cell>
          <cell r="CQ1440">
            <v>0</v>
          </cell>
          <cell r="CR1440">
            <v>0</v>
          </cell>
          <cell r="CS1440">
            <v>0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  <cell r="DD1440">
            <v>0</v>
          </cell>
          <cell r="DE1440">
            <v>0</v>
          </cell>
          <cell r="DF1440">
            <v>0</v>
          </cell>
          <cell r="DG1440">
            <v>0</v>
          </cell>
          <cell r="DH1440">
            <v>0</v>
          </cell>
          <cell r="DI1440">
            <v>0</v>
          </cell>
          <cell r="DJ1440">
            <v>0</v>
          </cell>
          <cell r="DK1440">
            <v>0</v>
          </cell>
          <cell r="DL1440">
            <v>0</v>
          </cell>
          <cell r="DM1440">
            <v>0</v>
          </cell>
          <cell r="DN1440">
            <v>0</v>
          </cell>
          <cell r="DO1440">
            <v>0</v>
          </cell>
          <cell r="DP1440">
            <v>0</v>
          </cell>
          <cell r="DQ1440">
            <v>0</v>
          </cell>
          <cell r="DR1440">
            <v>0</v>
          </cell>
          <cell r="DS1440">
            <v>0</v>
          </cell>
          <cell r="DT1440">
            <v>0</v>
          </cell>
          <cell r="DU1440">
            <v>0</v>
          </cell>
          <cell r="DV1440">
            <v>0</v>
          </cell>
          <cell r="DW1440">
            <v>0</v>
          </cell>
          <cell r="DX1440">
            <v>0</v>
          </cell>
          <cell r="DY1440">
            <v>0</v>
          </cell>
          <cell r="DZ1440">
            <v>0</v>
          </cell>
          <cell r="EA1440">
            <v>0</v>
          </cell>
          <cell r="EB1440">
            <v>0</v>
          </cell>
          <cell r="EC1440">
            <v>0</v>
          </cell>
          <cell r="ED1440">
            <v>0</v>
          </cell>
          <cell r="EE1440">
            <v>0</v>
          </cell>
          <cell r="EF1440">
            <v>0</v>
          </cell>
          <cell r="EG1440">
            <v>0</v>
          </cell>
          <cell r="EH1440">
            <v>0</v>
          </cell>
          <cell r="EI1440">
            <v>0</v>
          </cell>
          <cell r="EJ1440">
            <v>0</v>
          </cell>
          <cell r="EK1440">
            <v>0</v>
          </cell>
          <cell r="EL1440">
            <v>0</v>
          </cell>
          <cell r="EM1440">
            <v>0</v>
          </cell>
          <cell r="EN1440">
            <v>0</v>
          </cell>
          <cell r="EO1440">
            <v>0</v>
          </cell>
          <cell r="EP1440">
            <v>0</v>
          </cell>
          <cell r="EQ1440">
            <v>0</v>
          </cell>
          <cell r="ER1440">
            <v>0</v>
          </cell>
          <cell r="ES1440">
            <v>0</v>
          </cell>
          <cell r="ET1440">
            <v>0</v>
          </cell>
          <cell r="EU1440">
            <v>0</v>
          </cell>
          <cell r="EV1440">
            <v>0</v>
          </cell>
          <cell r="EW1440">
            <v>0</v>
          </cell>
          <cell r="EX1440">
            <v>0</v>
          </cell>
          <cell r="EY1440">
            <v>0</v>
          </cell>
          <cell r="EZ1440">
            <v>0</v>
          </cell>
          <cell r="FA1440">
            <v>0</v>
          </cell>
          <cell r="FB1440">
            <v>0</v>
          </cell>
          <cell r="FC1440">
            <v>0</v>
          </cell>
          <cell r="FD1440">
            <v>0</v>
          </cell>
          <cell r="FE1440">
            <v>0</v>
          </cell>
          <cell r="FF1440">
            <v>0</v>
          </cell>
          <cell r="FG1440">
            <v>0</v>
          </cell>
          <cell r="FH1440">
            <v>0</v>
          </cell>
          <cell r="FI1440">
            <v>0</v>
          </cell>
          <cell r="FJ1440">
            <v>0</v>
          </cell>
          <cell r="FK1440">
            <v>0</v>
          </cell>
          <cell r="FL1440">
            <v>0</v>
          </cell>
          <cell r="FM1440">
            <v>0</v>
          </cell>
          <cell r="FN1440">
            <v>0</v>
          </cell>
          <cell r="FO1440">
            <v>0</v>
          </cell>
          <cell r="FP1440">
            <v>0</v>
          </cell>
          <cell r="FQ1440">
            <v>0</v>
          </cell>
          <cell r="FR1440">
            <v>0</v>
          </cell>
          <cell r="FS1440">
            <v>0</v>
          </cell>
          <cell r="FT1440">
            <v>0</v>
          </cell>
          <cell r="FU1440">
            <v>0</v>
          </cell>
          <cell r="FV1440">
            <v>0</v>
          </cell>
          <cell r="FW1440">
            <v>0</v>
          </cell>
          <cell r="FX1440">
            <v>0</v>
          </cell>
          <cell r="FY1440">
            <v>0</v>
          </cell>
          <cell r="FZ1440">
            <v>0</v>
          </cell>
          <cell r="GA1440">
            <v>0</v>
          </cell>
          <cell r="GB1440">
            <v>0</v>
          </cell>
          <cell r="GC1440">
            <v>0</v>
          </cell>
          <cell r="GD1440">
            <v>0</v>
          </cell>
          <cell r="GE1440">
            <v>0</v>
          </cell>
          <cell r="GF1440">
            <v>0</v>
          </cell>
          <cell r="GG1440">
            <v>0</v>
          </cell>
          <cell r="GH1440">
            <v>0</v>
          </cell>
          <cell r="GI1440">
            <v>0</v>
          </cell>
          <cell r="GJ1440">
            <v>0</v>
          </cell>
          <cell r="GK1440">
            <v>0</v>
          </cell>
          <cell r="GL1440">
            <v>0</v>
          </cell>
          <cell r="GM1440">
            <v>0</v>
          </cell>
          <cell r="GN1440">
            <v>0</v>
          </cell>
          <cell r="GO1440">
            <v>0</v>
          </cell>
          <cell r="GP1440">
            <v>0</v>
          </cell>
          <cell r="GQ1440">
            <v>0</v>
          </cell>
          <cell r="GR1440">
            <v>0</v>
          </cell>
          <cell r="GS1440">
            <v>0</v>
          </cell>
          <cell r="GT1440">
            <v>0</v>
          </cell>
          <cell r="GU1440">
            <v>0</v>
          </cell>
          <cell r="GV1440">
            <v>0</v>
          </cell>
          <cell r="GW1440">
            <v>0</v>
          </cell>
          <cell r="GX1440">
            <v>0</v>
          </cell>
          <cell r="GY1440">
            <v>0</v>
          </cell>
          <cell r="GZ1440">
            <v>0</v>
          </cell>
          <cell r="HA1440">
            <v>0</v>
          </cell>
          <cell r="HB1440">
            <v>0</v>
          </cell>
          <cell r="HC1440">
            <v>0</v>
          </cell>
          <cell r="HD1440">
            <v>0</v>
          </cell>
          <cell r="HE1440">
            <v>0</v>
          </cell>
          <cell r="HF1440">
            <v>0</v>
          </cell>
          <cell r="HG1440">
            <v>0</v>
          </cell>
          <cell r="HH1440">
            <v>0</v>
          </cell>
          <cell r="HI1440">
            <v>0</v>
          </cell>
          <cell r="HJ1440">
            <v>0</v>
          </cell>
          <cell r="HK1440">
            <v>0</v>
          </cell>
          <cell r="HL1440">
            <v>0</v>
          </cell>
          <cell r="HM1440">
            <v>0</v>
          </cell>
          <cell r="HN1440">
            <v>0</v>
          </cell>
          <cell r="HO1440">
            <v>0</v>
          </cell>
          <cell r="HP1440">
            <v>0</v>
          </cell>
          <cell r="HQ1440">
            <v>0</v>
          </cell>
          <cell r="HR1440">
            <v>0</v>
          </cell>
          <cell r="HS1440">
            <v>0</v>
          </cell>
          <cell r="HT1440">
            <v>0</v>
          </cell>
          <cell r="HU1440">
            <v>0</v>
          </cell>
          <cell r="HV1440">
            <v>0</v>
          </cell>
          <cell r="HW1440">
            <v>0</v>
          </cell>
          <cell r="HX1440">
            <v>0</v>
          </cell>
          <cell r="HY1440">
            <v>0</v>
          </cell>
          <cell r="HZ1440">
            <v>0</v>
          </cell>
          <cell r="IA1440">
            <v>0</v>
          </cell>
          <cell r="IB1440">
            <v>0</v>
          </cell>
          <cell r="IC1440">
            <v>0</v>
          </cell>
          <cell r="ID1440">
            <v>0</v>
          </cell>
          <cell r="IE1440">
            <v>0</v>
          </cell>
          <cell r="IF1440">
            <v>0</v>
          </cell>
          <cell r="IG1440">
            <v>0</v>
          </cell>
          <cell r="IH1440">
            <v>0</v>
          </cell>
          <cell r="II1440">
            <v>0</v>
          </cell>
          <cell r="IJ1440">
            <v>0</v>
          </cell>
          <cell r="IK1440">
            <v>0</v>
          </cell>
          <cell r="IL1440">
            <v>0</v>
          </cell>
          <cell r="IM1440">
            <v>0</v>
          </cell>
          <cell r="IN1440">
            <v>0</v>
          </cell>
          <cell r="IO1440">
            <v>0</v>
          </cell>
          <cell r="IP1440">
            <v>0</v>
          </cell>
          <cell r="IQ1440">
            <v>0</v>
          </cell>
          <cell r="IR1440">
            <v>0</v>
          </cell>
          <cell r="IS1440">
            <v>0</v>
          </cell>
          <cell r="IT1440">
            <v>0</v>
          </cell>
          <cell r="IU1440">
            <v>0</v>
          </cell>
          <cell r="IV1440">
            <v>0</v>
          </cell>
          <cell r="IW1440">
            <v>0</v>
          </cell>
          <cell r="IX1440">
            <v>0</v>
          </cell>
          <cell r="IY1440">
            <v>0</v>
          </cell>
          <cell r="IZ1440">
            <v>0</v>
          </cell>
          <cell r="JA1440">
            <v>0</v>
          </cell>
          <cell r="JB1440">
            <v>0</v>
          </cell>
          <cell r="JC1440">
            <v>0</v>
          </cell>
          <cell r="JD1440">
            <v>0</v>
          </cell>
          <cell r="JE1440">
            <v>0</v>
          </cell>
          <cell r="JF1440">
            <v>0</v>
          </cell>
          <cell r="JG1440">
            <v>0</v>
          </cell>
          <cell r="JH1440">
            <v>0</v>
          </cell>
          <cell r="JI1440">
            <v>0</v>
          </cell>
          <cell r="JJ1440">
            <v>0</v>
          </cell>
          <cell r="JK1440">
            <v>0</v>
          </cell>
          <cell r="JL1440">
            <v>0</v>
          </cell>
          <cell r="JM1440">
            <v>0</v>
          </cell>
          <cell r="JN1440">
            <v>0</v>
          </cell>
          <cell r="JO1440">
            <v>0</v>
          </cell>
          <cell r="JP1440">
            <v>0</v>
          </cell>
          <cell r="JQ1440">
            <v>0</v>
          </cell>
        </row>
        <row r="1441">
          <cell r="D1441" t="str">
            <v>GCC.PX.BOR._.DF_.H_2x1</v>
          </cell>
        </row>
        <row r="1442">
          <cell r="D1442" t="str">
            <v>GCC.PX.DJW._.DF_.H_1x1</v>
          </cell>
        </row>
        <row r="1443">
          <cell r="D1443" t="str">
            <v>GCC.PX.DJW._.DF_.H_2x1</v>
          </cell>
        </row>
        <row r="1444">
          <cell r="D1444" t="str">
            <v>GCC.PX.GOE._.DF_.H_1x1</v>
          </cell>
        </row>
        <row r="1445">
          <cell r="D1445" t="str">
            <v>GCC.PX.GOE._.DF_.H_2x1</v>
          </cell>
        </row>
        <row r="1446">
          <cell r="D1446" t="str">
            <v>GCC.PX.NTN._.DF_.H_1x1</v>
          </cell>
        </row>
        <row r="1447">
          <cell r="D1447" t="str">
            <v>GCC.PX.NTN._.DF_.H_2x1</v>
          </cell>
        </row>
        <row r="1448">
          <cell r="D1448" t="str">
            <v>GCC.PX.NUT._.DF_.H_1x1</v>
          </cell>
        </row>
        <row r="1449">
          <cell r="D1449" t="str">
            <v>GCC.PX.NUT._.DF_.H_2x1</v>
          </cell>
        </row>
        <row r="1450">
          <cell r="D1450" t="str">
            <v>GCC.PX.UTS._.DF_.H_1x1</v>
          </cell>
        </row>
        <row r="1451">
          <cell r="D1451" t="str">
            <v>GCC.PX.UTS._.DF_.H_2x1</v>
          </cell>
        </row>
        <row r="1452">
          <cell r="D1452" t="str">
            <v>GCC.PX.WYE._.DF_.H_1x1</v>
          </cell>
        </row>
        <row r="1453">
          <cell r="D1453" t="str">
            <v>GCC.PX.WYE._.DF_.H_2x1</v>
          </cell>
        </row>
        <row r="1454">
          <cell r="D1454" t="str">
            <v>NUC.PX.NTN._.PTC.Adv_Reactor</v>
          </cell>
        </row>
        <row r="1455">
          <cell r="D1455" t="str">
            <v>NUC.PX.BDG._.PTC.Adv_Reactor</v>
          </cell>
        </row>
        <row r="1456">
          <cell r="D1456" t="str">
            <v>NUC.PX.DJW._.PTC.Adv_Reactor</v>
          </cell>
        </row>
        <row r="1457">
          <cell r="D1457" t="str">
            <v>NUC.PX.GOE._.PTC.Adv_Reactor</v>
          </cell>
        </row>
        <row r="1458">
          <cell r="D1458" t="str">
            <v>NUC.PX.HTG._.PTC.Adv_Reactor</v>
          </cell>
        </row>
        <row r="1459">
          <cell r="D1459" t="str">
            <v>NUC.PX.NUT._.PTC.Adv_Reactor</v>
          </cell>
        </row>
        <row r="1460">
          <cell r="D1460" t="str">
            <v>NUC.PX.UTS._.PTC.Adv_Reactor</v>
          </cell>
        </row>
        <row r="1461">
          <cell r="D1461" t="str">
            <v>NUC.PX.WYE._.PTC.Adv_Reactor</v>
          </cell>
        </row>
        <row r="1462">
          <cell r="D1462" t="str">
            <v>NUC.PX.BOR._.PTC.Adv_Reactor</v>
          </cell>
        </row>
        <row r="1463">
          <cell r="D1463" t="str">
            <v>NUC.PX.NTN._.NTC.Adv_Reactor</v>
          </cell>
        </row>
        <row r="1464">
          <cell r="D1464" t="str">
            <v>NUC.PX.BDG._.NTC.Adv_Reactor</v>
          </cell>
        </row>
        <row r="1465">
          <cell r="D1465" t="str">
            <v>NUC.PX.BOR._.NTC.Adv_Reactor</v>
          </cell>
        </row>
        <row r="1466">
          <cell r="D1466" t="str">
            <v>NUC.PX.DJW._.NTC.Adv_Reactor</v>
          </cell>
        </row>
        <row r="1467">
          <cell r="D1467" t="str">
            <v>NUC.PX.GOE._.NTC.Adv_Reactor</v>
          </cell>
        </row>
        <row r="1468">
          <cell r="D1468" t="str">
            <v>NUC.PX.HTG._.NTC.Adv_Reactor</v>
          </cell>
        </row>
        <row r="1469">
          <cell r="D1469" t="str">
            <v>NUC.PX.NUT._.NTC.Adv_Reactor</v>
          </cell>
        </row>
        <row r="1470">
          <cell r="D1470" t="str">
            <v>NUC.PX.UTS._.NTC.Adv_Reactor</v>
          </cell>
        </row>
        <row r="1471">
          <cell r="D1471" t="str">
            <v>NUC.PX.WYE._.NTC.Adv_Reactor</v>
          </cell>
        </row>
        <row r="1472">
          <cell r="D1472">
            <v>0</v>
          </cell>
        </row>
        <row r="1473">
          <cell r="D1473">
            <v>0</v>
          </cell>
        </row>
        <row r="1476">
          <cell r="D1476">
            <v>0</v>
          </cell>
        </row>
        <row r="1477">
          <cell r="D1477" t="str">
            <v>PV_.PX.BDG._.PTC.Utility_Scale</v>
          </cell>
        </row>
        <row r="1478">
          <cell r="D1478" t="str">
            <v>PV_.PX.CLV._.PTC.Small_Scale</v>
          </cell>
        </row>
        <row r="1479">
          <cell r="D1479" t="str">
            <v>PV_.PX.COR._.PTC.Small_Scale</v>
          </cell>
        </row>
        <row r="1480">
          <cell r="D1480" t="str">
            <v>PV_.PX.COR._.PTC.Utility_Scale</v>
          </cell>
        </row>
        <row r="1481">
          <cell r="D1481" t="str">
            <v>PV_.PX.DJW._.PTC.Utility_Scale</v>
          </cell>
        </row>
        <row r="1482">
          <cell r="D1482" t="str">
            <v>PV_.PX.BDG._.NTC.Utility_Scale</v>
          </cell>
        </row>
        <row r="1483">
          <cell r="D1483" t="str">
            <v>PV_.PX.BOR._.NTC.Utility_Scale</v>
          </cell>
        </row>
        <row r="1484">
          <cell r="D1484" t="str">
            <v>PV_.PX.BOR._.PTC.Utility_Scale</v>
          </cell>
        </row>
        <row r="1485">
          <cell r="D1485" t="str">
            <v>PV_.PX.CLV._.NTC.Small_Scale</v>
          </cell>
        </row>
        <row r="1486">
          <cell r="D1486" t="str">
            <v>PV_.PX.COR._.NTC.Small_Scale</v>
          </cell>
        </row>
        <row r="1487">
          <cell r="D1487" t="str">
            <v>PV_.PX.COR._.NTC.Utility_Scale</v>
          </cell>
        </row>
        <row r="1488">
          <cell r="D1488" t="str">
            <v>PV_.PX.DJW._.NTC.Utility_Scale</v>
          </cell>
        </row>
        <row r="1489">
          <cell r="D1489" t="str">
            <v>PV_.PX.GOE._.NTC.Small_Scale</v>
          </cell>
        </row>
        <row r="1490">
          <cell r="D1490" t="str">
            <v>PV_.PX.GOE._.NTC.Utility_Scale</v>
          </cell>
        </row>
        <row r="1491">
          <cell r="D1491" t="str">
            <v>PV_.PX.GOE._.PTC.Small_Scale</v>
          </cell>
        </row>
        <row r="1492">
          <cell r="D1492" t="str">
            <v>PV_.PX.GOE._.PTC.Utility_Scale</v>
          </cell>
        </row>
        <row r="1493">
          <cell r="D1493" t="str">
            <v>PV_.PX.HTG._.NTC.Utility_Scale</v>
          </cell>
        </row>
        <row r="1494">
          <cell r="D1494" t="str">
            <v>PV_.PX.HTG._.PTC.Utility_Scale</v>
          </cell>
        </row>
        <row r="1495">
          <cell r="D1495" t="str">
            <v>PV_.PX.NTN._.NTC.Utility_Scale</v>
          </cell>
        </row>
        <row r="1496">
          <cell r="D1496" t="str">
            <v>PV_.PX.NTN._.PTC.Utility_Scale</v>
          </cell>
        </row>
        <row r="1497">
          <cell r="D1497" t="str">
            <v>PV_.PX.NUT._.NTC.Small_Scale</v>
          </cell>
        </row>
        <row r="1498">
          <cell r="D1498" t="str">
            <v>PV_.PX.NUT._.NTC.Utility_Scale</v>
          </cell>
        </row>
        <row r="1499">
          <cell r="D1499" t="str">
            <v>PV_.PX.NUT._.PTC.Small_Scale</v>
          </cell>
        </row>
        <row r="1500">
          <cell r="D1500" t="str">
            <v>PV_.PX.NUT._.PTC.Utility_Scale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E93"/>
  <sheetViews>
    <sheetView tabSelected="1" view="pageBreakPreview" topLeftCell="A12" zoomScale="90" zoomScaleNormal="80" zoomScaleSheetLayoutView="90" workbookViewId="0">
      <selection activeCell="L36" sqref="L36"/>
    </sheetView>
  </sheetViews>
  <sheetFormatPr defaultRowHeight="12.75"/>
  <cols>
    <col min="1" max="1" width="12.5" style="3" customWidth="1"/>
    <col min="2" max="2" width="14.5" style="3" customWidth="1"/>
    <col min="3" max="3" width="14.1640625" style="3" customWidth="1"/>
    <col min="4" max="4" width="6.5" style="3" customWidth="1"/>
    <col min="5" max="5" width="18.83203125" style="3" customWidth="1"/>
    <col min="6" max="6" width="3.5" style="3" bestFit="1" customWidth="1"/>
    <col min="7" max="7" width="20" style="3" customWidth="1"/>
    <col min="8" max="8" width="14.1640625" style="3" customWidth="1"/>
    <col min="9" max="9" width="13.5" style="3" customWidth="1"/>
    <col min="10" max="10" width="12.83203125" customWidth="1"/>
    <col min="11" max="11" width="16.6640625" customWidth="1"/>
    <col min="12" max="12" width="19.1640625" customWidth="1"/>
    <col min="16" max="16" width="21.6640625" customWidth="1"/>
    <col min="17" max="17" width="24.83203125" customWidth="1"/>
    <col min="18" max="18" width="27.6640625" customWidth="1"/>
    <col min="19" max="19" width="28.33203125" customWidth="1"/>
    <col min="20" max="25" width="0.1640625" customWidth="1"/>
    <col min="26" max="26" width="0.1640625" style="45" customWidth="1"/>
    <col min="27" max="49" width="0.1640625" customWidth="1"/>
    <col min="50" max="52" width="13.83203125" customWidth="1"/>
    <col min="53" max="53" width="25.33203125" customWidth="1"/>
    <col min="54" max="59" width="13.83203125" hidden="1" customWidth="1"/>
    <col min="60" max="60" width="11" hidden="1" customWidth="1"/>
    <col min="61" max="83" width="4.1640625" customWidth="1"/>
    <col min="84" max="84" width="13.83203125" customWidth="1"/>
    <col min="85" max="85" width="10.6640625" customWidth="1"/>
    <col min="86" max="86" width="16.1640625" customWidth="1"/>
    <col min="87" max="91" width="14.6640625" customWidth="1"/>
    <col min="92" max="95" width="12.6640625" customWidth="1"/>
    <col min="96" max="105" width="2.33203125" customWidth="1"/>
    <col min="106" max="109" width="1.33203125" customWidth="1"/>
    <col min="110" max="120" width="3.5" customWidth="1"/>
    <col min="121" max="121" width="3.1640625" customWidth="1"/>
    <col min="122" max="126" width="15.33203125" customWidth="1"/>
    <col min="127" max="150" width="1.83203125" customWidth="1"/>
    <col min="151" max="157" width="15.33203125" customWidth="1"/>
    <col min="160" max="160" width="17.33203125" customWidth="1"/>
    <col min="161" max="161" width="16.6640625" customWidth="1"/>
    <col min="162" max="162" width="15" customWidth="1"/>
  </cols>
  <sheetData>
    <row r="1" spans="1:161" ht="15.75" hidden="1">
      <c r="A1"/>
      <c r="B1" s="1" t="s">
        <v>32</v>
      </c>
      <c r="C1" s="2"/>
      <c r="D1" s="2"/>
      <c r="E1" s="2"/>
      <c r="F1" s="2"/>
      <c r="G1" s="10"/>
      <c r="H1" s="33"/>
    </row>
    <row r="2" spans="1:161" ht="5.25" customHeight="1">
      <c r="A2"/>
      <c r="B2" s="1"/>
      <c r="C2" s="2"/>
      <c r="D2" s="2"/>
      <c r="E2" s="2"/>
      <c r="G2" s="10"/>
      <c r="H2" s="33"/>
    </row>
    <row r="3" spans="1:161" ht="15.75">
      <c r="A3"/>
      <c r="B3" s="1" t="s">
        <v>18</v>
      </c>
      <c r="C3" s="2"/>
      <c r="D3" s="2"/>
      <c r="E3" s="2"/>
      <c r="F3" s="2"/>
      <c r="G3" s="10"/>
      <c r="H3" s="33"/>
      <c r="K3">
        <f>MATCH('Table 5'!K5,'Table 5'!$B$12:$B$264,FALSE)+ROW('Table 5'!B11)</f>
        <v>18</v>
      </c>
    </row>
    <row r="4" spans="1:161" ht="15.75">
      <c r="A4"/>
      <c r="B4" s="4" t="s">
        <v>15</v>
      </c>
      <c r="C4" s="4"/>
      <c r="D4" s="4"/>
      <c r="E4" s="4"/>
      <c r="F4" s="4"/>
      <c r="G4" s="1"/>
      <c r="H4" s="33"/>
      <c r="K4">
        <v>348</v>
      </c>
      <c r="P4" s="67" t="s">
        <v>53</v>
      </c>
      <c r="Q4" s="67"/>
      <c r="R4" s="67"/>
    </row>
    <row r="5" spans="1:161" ht="15.75">
      <c r="A5"/>
      <c r="B5" s="4" t="str">
        <f ca="1">'Table 5'!M4&amp; " - "&amp;TEXT(Study_MW,"#.0")&amp;" MW and "&amp;TEXT(Study_CF,"#.0%")&amp;" CF"</f>
        <v>QF - Sch37 - UT - Thermal - 10.0 MW and 100.0% CF</v>
      </c>
      <c r="C5" s="4"/>
      <c r="D5" s="4"/>
      <c r="E5" s="4"/>
      <c r="F5" s="4"/>
      <c r="G5" s="1"/>
      <c r="H5" s="33"/>
      <c r="P5" s="231"/>
      <c r="Q5" s="231">
        <f>1-'GCC.PX.UTS.2035'!D113</f>
        <v>0.97499999999999998</v>
      </c>
      <c r="R5" s="231">
        <f>1-'GCC.PX.UTS.2036'!D113</f>
        <v>0.97499999999999998</v>
      </c>
      <c r="S5" s="231">
        <f>1-'GCC.PX.UTS.2038'!D113</f>
        <v>0.97499999999999998</v>
      </c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FD5" s="233"/>
      <c r="FE5" t="s">
        <v>66</v>
      </c>
    </row>
    <row r="6" spans="1:161" ht="14.25" hidden="1">
      <c r="A6"/>
      <c r="B6" s="17"/>
      <c r="C6" s="4"/>
      <c r="D6" s="4"/>
      <c r="E6" s="4"/>
      <c r="F6" s="4"/>
      <c r="G6" s="10"/>
      <c r="H6" s="33"/>
    </row>
    <row r="7" spans="1:161" s="75" customFormat="1" ht="122.25" customHeight="1">
      <c r="B7" s="76"/>
      <c r="C7" s="173"/>
      <c r="D7" s="173"/>
      <c r="E7" s="76"/>
      <c r="F7" s="76"/>
      <c r="G7" s="76"/>
      <c r="H7" s="80"/>
      <c r="N7" s="75" t="s">
        <v>285</v>
      </c>
      <c r="P7" s="75">
        <f>CH7</f>
        <v>0</v>
      </c>
      <c r="Q7" s="75" t="str">
        <f t="shared" ref="Q7:S7" si="0">CI7</f>
        <v>GCC.PX.UTS._.DF_.H_2x1</v>
      </c>
      <c r="R7" s="75" t="str">
        <f t="shared" si="0"/>
        <v>GCC.PX.UTS._.DF_.H_2x1</v>
      </c>
      <c r="S7" s="75" t="str">
        <f t="shared" si="0"/>
        <v>GCC.PX.UTS._.DF_.H_2x1</v>
      </c>
      <c r="AW7" s="83"/>
      <c r="AX7" s="75">
        <f>CH7</f>
        <v>0</v>
      </c>
      <c r="AY7" s="75" t="str">
        <f t="shared" ref="AY7:BG9" si="1">CI7</f>
        <v>GCC.PX.UTS._.DF_.H_2x1</v>
      </c>
      <c r="AZ7" s="75" t="str">
        <f t="shared" si="1"/>
        <v>GCC.PX.UTS._.DF_.H_2x1</v>
      </c>
      <c r="BA7" s="75" t="str">
        <f t="shared" si="1"/>
        <v>GCC.PX.UTS._.DF_.H_2x1</v>
      </c>
      <c r="CG7" s="75" t="s">
        <v>169</v>
      </c>
      <c r="CI7" s="75" t="s">
        <v>196</v>
      </c>
      <c r="CJ7" s="75" t="s">
        <v>196</v>
      </c>
      <c r="CK7" s="75" t="s">
        <v>196</v>
      </c>
    </row>
    <row r="8" spans="1:161" s="75" customFormat="1" ht="40.700000000000003" customHeight="1">
      <c r="B8" s="76"/>
      <c r="C8" s="76"/>
      <c r="D8" s="76"/>
      <c r="E8" s="77"/>
      <c r="F8" s="78"/>
      <c r="G8" s="77" t="s">
        <v>12</v>
      </c>
      <c r="H8" s="80"/>
      <c r="I8" s="82"/>
      <c r="J8" s="77"/>
      <c r="K8"/>
      <c r="L8"/>
      <c r="M8"/>
      <c r="P8" s="75">
        <f t="shared" ref="P8:S9" si="2">AX8</f>
        <v>0</v>
      </c>
      <c r="Q8" s="75" t="str">
        <f t="shared" si="2"/>
        <v>GCC.PX.UTS._.DF_.H_2x1</v>
      </c>
      <c r="R8" s="75" t="str">
        <f t="shared" si="2"/>
        <v>GCC.PX.UTS._.DF_.H_2x1</v>
      </c>
      <c r="S8" s="75" t="str">
        <f t="shared" si="2"/>
        <v>GCC.PX.UTS._.DF_.H_2x1</v>
      </c>
      <c r="AX8" s="75">
        <f>CH8</f>
        <v>0</v>
      </c>
      <c r="AY8" s="75" t="str">
        <f t="shared" si="1"/>
        <v>GCC.PX.UTS._.DF_.H_2x1</v>
      </c>
      <c r="AZ8" s="75" t="str">
        <f t="shared" si="1"/>
        <v>GCC.PX.UTS._.DF_.H_2x1</v>
      </c>
      <c r="BA8" s="75" t="str">
        <f t="shared" si="1"/>
        <v>GCC.PX.UTS._.DF_.H_2x1</v>
      </c>
      <c r="CG8" s="83" t="s">
        <v>59</v>
      </c>
      <c r="CI8" s="75" t="str">
        <f t="shared" ref="CI8:CM9" si="3">CI7</f>
        <v>GCC.PX.UTS._.DF_.H_2x1</v>
      </c>
      <c r="CJ8" s="75" t="str">
        <f t="shared" si="3"/>
        <v>GCC.PX.UTS._.DF_.H_2x1</v>
      </c>
      <c r="CK8" s="75" t="str">
        <f t="shared" si="3"/>
        <v>GCC.PX.UTS._.DF_.H_2x1</v>
      </c>
      <c r="DR8" s="83" t="s">
        <v>60</v>
      </c>
      <c r="DS8" s="83"/>
      <c r="DT8" s="83"/>
      <c r="FD8" s="71" t="s">
        <v>59</v>
      </c>
      <c r="FE8" s="72" t="s">
        <v>60</v>
      </c>
    </row>
    <row r="9" spans="1:161" s="75" customFormat="1" ht="76.7" customHeight="1">
      <c r="B9" s="76"/>
      <c r="C9" s="77" t="s">
        <v>6</v>
      </c>
      <c r="D9" s="77"/>
      <c r="E9" s="77" t="s">
        <v>16</v>
      </c>
      <c r="F9" s="78"/>
      <c r="G9" s="79">
        <f ca="1">Study_CF</f>
        <v>1</v>
      </c>
      <c r="H9" s="33"/>
      <c r="I9" s="236"/>
      <c r="J9" s="85"/>
      <c r="K9" s="237"/>
      <c r="L9"/>
      <c r="M9"/>
      <c r="P9" s="162">
        <f t="shared" si="2"/>
        <v>0</v>
      </c>
      <c r="Q9" s="162" t="str">
        <f t="shared" si="2"/>
        <v>GCC.PX.UTS._.DF_.H_2x1</v>
      </c>
      <c r="R9" s="162" t="str">
        <f t="shared" si="2"/>
        <v>GCC.PX.UTS._.DF_.H_2x1</v>
      </c>
      <c r="S9" s="162" t="str">
        <f t="shared" si="2"/>
        <v>GCC.PX.UTS._.DF_.H_2x1</v>
      </c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X9" s="162">
        <f>CH9</f>
        <v>0</v>
      </c>
      <c r="AY9" s="162" t="str">
        <f t="shared" si="1"/>
        <v>GCC.PX.UTS._.DF_.H_2x1</v>
      </c>
      <c r="AZ9" s="162" t="str">
        <f t="shared" si="1"/>
        <v>GCC.PX.UTS._.DF_.H_2x1</v>
      </c>
      <c r="BA9" s="162" t="str">
        <f t="shared" si="1"/>
        <v>GCC.PX.UTS._.DF_.H_2x1</v>
      </c>
      <c r="BB9" s="162">
        <f t="shared" si="1"/>
        <v>0</v>
      </c>
      <c r="BC9" s="162">
        <f t="shared" si="1"/>
        <v>0</v>
      </c>
      <c r="BD9" s="162">
        <f t="shared" si="1"/>
        <v>0</v>
      </c>
      <c r="BE9" s="162">
        <f t="shared" si="1"/>
        <v>0</v>
      </c>
      <c r="BF9" s="162">
        <f t="shared" si="1"/>
        <v>0</v>
      </c>
      <c r="BG9" s="162">
        <f t="shared" si="1"/>
        <v>0</v>
      </c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H9" s="162"/>
      <c r="CI9" s="162" t="str">
        <f t="shared" si="3"/>
        <v>GCC.PX.UTS._.DF_.H_2x1</v>
      </c>
      <c r="CJ9" s="162" t="str">
        <f t="shared" si="3"/>
        <v>GCC.PX.UTS._.DF_.H_2x1</v>
      </c>
      <c r="CK9" s="162" t="str">
        <f t="shared" si="3"/>
        <v>GCC.PX.UTS._.DF_.H_2x1</v>
      </c>
      <c r="CL9" s="162">
        <f t="shared" si="3"/>
        <v>0</v>
      </c>
      <c r="CM9" s="162">
        <f t="shared" si="3"/>
        <v>0</v>
      </c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R9" s="75">
        <f t="shared" ref="DR9:ET9" si="4">CH9</f>
        <v>0</v>
      </c>
      <c r="DS9" s="75" t="str">
        <f t="shared" si="4"/>
        <v>GCC.PX.UTS._.DF_.H_2x1</v>
      </c>
      <c r="DT9" s="75" t="str">
        <f t="shared" si="4"/>
        <v>GCC.PX.UTS._.DF_.H_2x1</v>
      </c>
      <c r="DU9" s="75" t="str">
        <f t="shared" si="4"/>
        <v>GCC.PX.UTS._.DF_.H_2x1</v>
      </c>
      <c r="DV9" s="85">
        <f t="shared" si="4"/>
        <v>0</v>
      </c>
      <c r="DW9" s="75">
        <f t="shared" si="4"/>
        <v>0</v>
      </c>
      <c r="DX9" s="85">
        <f t="shared" si="4"/>
        <v>0</v>
      </c>
      <c r="DY9" s="75">
        <f t="shared" si="4"/>
        <v>0</v>
      </c>
      <c r="DZ9" s="75">
        <f t="shared" si="4"/>
        <v>0</v>
      </c>
      <c r="EA9" s="75">
        <f t="shared" si="4"/>
        <v>0</v>
      </c>
      <c r="EB9" s="75">
        <f t="shared" si="4"/>
        <v>0</v>
      </c>
      <c r="EC9" s="75">
        <f t="shared" si="4"/>
        <v>0</v>
      </c>
      <c r="ED9" s="75">
        <f t="shared" si="4"/>
        <v>0</v>
      </c>
      <c r="EE9" s="75">
        <f t="shared" si="4"/>
        <v>0</v>
      </c>
      <c r="EF9" s="75">
        <f t="shared" si="4"/>
        <v>0</v>
      </c>
      <c r="EG9" s="75">
        <f t="shared" si="4"/>
        <v>0</v>
      </c>
      <c r="EH9" s="75">
        <f t="shared" si="4"/>
        <v>0</v>
      </c>
      <c r="EI9" s="75">
        <f t="shared" si="4"/>
        <v>0</v>
      </c>
      <c r="EJ9" s="75">
        <f t="shared" si="4"/>
        <v>0</v>
      </c>
      <c r="EK9" s="75">
        <f t="shared" si="4"/>
        <v>0</v>
      </c>
      <c r="EL9" s="75">
        <f t="shared" si="4"/>
        <v>0</v>
      </c>
      <c r="EM9" s="75">
        <f t="shared" si="4"/>
        <v>0</v>
      </c>
      <c r="EN9" s="75">
        <f t="shared" si="4"/>
        <v>0</v>
      </c>
      <c r="EO9" s="75">
        <f t="shared" si="4"/>
        <v>0</v>
      </c>
      <c r="EP9" s="75">
        <f t="shared" si="4"/>
        <v>0</v>
      </c>
      <c r="EQ9" s="75">
        <f t="shared" si="4"/>
        <v>0</v>
      </c>
      <c r="ER9" s="75">
        <f t="shared" si="4"/>
        <v>0</v>
      </c>
      <c r="ES9" s="75">
        <f t="shared" si="4"/>
        <v>0</v>
      </c>
      <c r="ET9" s="75">
        <f t="shared" si="4"/>
        <v>0</v>
      </c>
      <c r="FA9" s="75" t="s">
        <v>61</v>
      </c>
      <c r="FD9" s="75" t="s">
        <v>170</v>
      </c>
      <c r="FE9" s="75" t="str">
        <f>FD9</f>
        <v>Cluster 2/3 - Willamette Valley - Fry-Full Circle 230 kV</v>
      </c>
    </row>
    <row r="10" spans="1:161">
      <c r="A10"/>
      <c r="B10" s="5" t="s">
        <v>0</v>
      </c>
      <c r="C10" s="5" t="str">
        <f>"Price"&amp;IF(I8&lt;&gt;1," ","")</f>
        <v xml:space="preserve">Price </v>
      </c>
      <c r="D10" s="5"/>
      <c r="E10" s="5" t="s">
        <v>17</v>
      </c>
      <c r="F10" s="35"/>
      <c r="G10" s="5" t="s">
        <v>13</v>
      </c>
      <c r="H10" s="132"/>
      <c r="I10" s="5"/>
      <c r="J10" s="132"/>
      <c r="K10" s="135"/>
      <c r="Z10"/>
    </row>
    <row r="11" spans="1:161" ht="13.5">
      <c r="A11"/>
      <c r="B11" s="5"/>
      <c r="C11" s="5" t="s">
        <v>14</v>
      </c>
      <c r="D11" s="5"/>
      <c r="E11" s="165" t="s">
        <v>48</v>
      </c>
      <c r="F11" s="35"/>
      <c r="G11" s="5" t="s">
        <v>29</v>
      </c>
      <c r="H11" s="5"/>
      <c r="I11" s="5"/>
      <c r="J11" s="5"/>
      <c r="K11" s="5"/>
      <c r="P11" t="s">
        <v>30</v>
      </c>
      <c r="Q11" t="s">
        <v>30</v>
      </c>
      <c r="R11" t="s">
        <v>30</v>
      </c>
      <c r="S11" t="s">
        <v>30</v>
      </c>
      <c r="Z11"/>
      <c r="AX11" t="s">
        <v>30</v>
      </c>
      <c r="AY11" t="s">
        <v>30</v>
      </c>
      <c r="AZ11" t="s">
        <v>30</v>
      </c>
      <c r="BA11" t="s">
        <v>30</v>
      </c>
      <c r="CI11" t="s">
        <v>62</v>
      </c>
      <c r="CJ11" t="s">
        <v>62</v>
      </c>
      <c r="CK11" t="s">
        <v>62</v>
      </c>
      <c r="CL11" t="s">
        <v>62</v>
      </c>
      <c r="CM11" t="s">
        <v>62</v>
      </c>
      <c r="CN11" t="s">
        <v>62</v>
      </c>
      <c r="CO11" t="s">
        <v>62</v>
      </c>
      <c r="CP11" t="s">
        <v>62</v>
      </c>
      <c r="CQ11" t="s">
        <v>62</v>
      </c>
      <c r="DR11" t="s">
        <v>63</v>
      </c>
      <c r="DS11" t="s">
        <v>63</v>
      </c>
      <c r="DT11" t="s">
        <v>63</v>
      </c>
      <c r="DU11" t="s">
        <v>63</v>
      </c>
      <c r="DV11" t="s">
        <v>63</v>
      </c>
      <c r="DW11" t="s">
        <v>63</v>
      </c>
      <c r="DX11" t="s">
        <v>63</v>
      </c>
      <c r="DY11" t="s">
        <v>63</v>
      </c>
      <c r="DZ11" t="s">
        <v>63</v>
      </c>
      <c r="EA11" t="s">
        <v>63</v>
      </c>
      <c r="EB11" t="s">
        <v>63</v>
      </c>
      <c r="EC11" t="s">
        <v>63</v>
      </c>
      <c r="ED11" t="s">
        <v>63</v>
      </c>
      <c r="EE11" t="s">
        <v>63</v>
      </c>
      <c r="EF11" t="s">
        <v>63</v>
      </c>
      <c r="EG11" t="s">
        <v>63</v>
      </c>
      <c r="EH11" t="s">
        <v>63</v>
      </c>
      <c r="EI11" t="s">
        <v>63</v>
      </c>
      <c r="EJ11" t="s">
        <v>63</v>
      </c>
      <c r="EK11" t="s">
        <v>63</v>
      </c>
      <c r="EL11" t="s">
        <v>63</v>
      </c>
      <c r="EM11" t="s">
        <v>63</v>
      </c>
      <c r="EN11" t="s">
        <v>63</v>
      </c>
      <c r="EO11" t="s">
        <v>63</v>
      </c>
      <c r="EP11" t="s">
        <v>63</v>
      </c>
      <c r="EQ11" t="s">
        <v>63</v>
      </c>
      <c r="ER11" t="s">
        <v>63</v>
      </c>
      <c r="ES11" t="s">
        <v>63</v>
      </c>
      <c r="ET11" t="s">
        <v>63</v>
      </c>
      <c r="FA11" t="s">
        <v>63</v>
      </c>
      <c r="FD11" t="s">
        <v>62</v>
      </c>
      <c r="FE11" t="s">
        <v>63</v>
      </c>
    </row>
    <row r="12" spans="1:161">
      <c r="A12"/>
      <c r="B12" s="5"/>
      <c r="C12" s="90"/>
      <c r="D12" s="5"/>
      <c r="E12" s="5"/>
      <c r="F12" s="5"/>
      <c r="H12" s="80"/>
      <c r="I12" s="76"/>
      <c r="J12" s="75"/>
      <c r="K12" s="75"/>
      <c r="L12" s="75"/>
      <c r="M12" s="75"/>
    </row>
    <row r="13" spans="1:161">
      <c r="A13"/>
      <c r="B13" s="166">
        <f>'Table 5'!J13</f>
        <v>2026</v>
      </c>
      <c r="C13" s="8">
        <f t="shared" ref="C13:C38" si="5">(INDEX($FA:$FA,MATCH(B13,$O:$O,0),1)+INDEX($FE:$FE,MATCH(B13,$O:$O,0),1))*1000/Study_MW</f>
        <v>0</v>
      </c>
      <c r="D13" s="167"/>
      <c r="E13" s="8">
        <f ca="1">SUMIF(INDIRECT("'Table 5'!$J$"&amp;$K$3&amp;":$J$"&amp;$K$4),B13,INDIRECT("'Table 5'!$c$"&amp;$K$3&amp;":$c$"&amp;$K$4))/SUMIF(INDIRECT("'Table 5'!$J$"&amp;$K$3&amp;":$J$"&amp;$K$4),B13,INDIRECT("'Table 5'!$f$"&amp;$K$3&amp;":$f$"&amp;$K$4))</f>
        <v>20.944112848855639</v>
      </c>
      <c r="F13" s="33"/>
      <c r="G13" s="8">
        <f ca="1">SUMIF(INDIRECT("'Table 5'!$J$"&amp;$K$3&amp;":$J$"&amp;$K$4),B13,INDIRECT("'Table 5'!$e$"&amp;$K$3&amp;":$e$"&amp;$K$4))/SUMIF(INDIRECT("'Table 5'!$J$"&amp;$K$3&amp;":$J$"&amp;$K$4),B13,INDIRECT("'Table 5'!$f$"&amp;$K$3&amp;":$f$"&amp;$K$4))</f>
        <v>20.944112848855639</v>
      </c>
      <c r="H13" s="8"/>
      <c r="I13" s="238"/>
      <c r="J13" s="238"/>
      <c r="K13" s="238"/>
      <c r="O13">
        <f t="shared" ref="O13:O32" si="6">B13</f>
        <v>2026</v>
      </c>
      <c r="Q13">
        <v>0</v>
      </c>
      <c r="R13">
        <v>0</v>
      </c>
      <c r="S13">
        <v>0</v>
      </c>
      <c r="Z13"/>
      <c r="AY13">
        <f>Q13/Q$5</f>
        <v>0</v>
      </c>
      <c r="AZ13">
        <f t="shared" ref="AZ13:AZ38" si="7">R13/R$5</f>
        <v>0</v>
      </c>
      <c r="BA13">
        <f t="shared" ref="BA13:BA38" si="8">S13/S$5</f>
        <v>0</v>
      </c>
      <c r="CG13" s="127">
        <f t="shared" ref="CG13:CG34" si="9">O13</f>
        <v>2026</v>
      </c>
      <c r="CH13" s="65"/>
      <c r="CI13" s="65">
        <f>INDEX(Table3Compare!$B$6:$G$37,MATCH($CG13,Table3Compare!$A$6:$A$37,0),1)</f>
        <v>0</v>
      </c>
      <c r="CJ13" s="65">
        <f>INDEX(Table3Compare!$C$6:$C$37,MATCH($CG13,Table3Compare!$A$6:$A$37,0),MATCH(CJ$9,Table3Compare!$B$5:$K$5,0))</f>
        <v>0</v>
      </c>
      <c r="CK13" s="65">
        <f>INDEX(Table3Compare!$D$6:$D$37,MATCH($CG13,Table3Compare!$A$6:$A$37,0),MATCH(CK$9,Table3Compare!$B$5:$K$5,0))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130"/>
      <c r="DR13">
        <f>SUM(AX$13:AX13)*CH13/1000</f>
        <v>0</v>
      </c>
      <c r="DS13">
        <f>SUM(AY$13:AY13)*CI13/1000</f>
        <v>0</v>
      </c>
      <c r="DT13">
        <f>SUM(AZ$13:AZ13)*CJ13/1000</f>
        <v>0</v>
      </c>
      <c r="DU13">
        <f>SUM(BA$13:BA13)*CK13/1000</f>
        <v>0</v>
      </c>
      <c r="ED13">
        <f>SUM(BJ$13:BJ13)*CT13/1000</f>
        <v>0</v>
      </c>
      <c r="EE13">
        <f>SUM(BK$13:BK13)*CU13/1000</f>
        <v>0</v>
      </c>
      <c r="EF13">
        <f>SUM(BL$13:BL13)*CV13/1000</f>
        <v>0</v>
      </c>
      <c r="EG13">
        <f>SUM(BM$13:BM13)*CW13/1000</f>
        <v>0</v>
      </c>
      <c r="EH13">
        <f>SUM(BN$13:BN13)*CX13/1000</f>
        <v>0</v>
      </c>
      <c r="EI13">
        <f>SUM(BO$13:BO13)*CY13/1000</f>
        <v>0</v>
      </c>
      <c r="EJ13">
        <f>SUM(BP$13:BP13)*CZ13/1000</f>
        <v>0</v>
      </c>
      <c r="EK13">
        <f>SUM(BQ$13:BQ13)*DA13/1000</f>
        <v>0</v>
      </c>
      <c r="EL13">
        <f>SUM(BR$13:BR13)*DB13/1000</f>
        <v>0</v>
      </c>
      <c r="EM13">
        <f>SUM(BS$13:BS13)*DC13/1000</f>
        <v>0</v>
      </c>
      <c r="EN13">
        <f>SUM(BT$13:BT13)*DD13/1000</f>
        <v>0</v>
      </c>
      <c r="EO13">
        <f>SUM(BU$13:BU13)*DE13/1000</f>
        <v>0</v>
      </c>
      <c r="EP13">
        <f>SUM(BV$13:BV13)*DF13/1000</f>
        <v>0</v>
      </c>
      <c r="EQ13">
        <f>SUM(BW$13:BW13)*DG13/1000</f>
        <v>0</v>
      </c>
      <c r="ER13">
        <f>SUM(BX$13:BX13)*DH13/1000</f>
        <v>0</v>
      </c>
      <c r="ES13">
        <f>SUM(BY$13:BY13)*DI13/1000</f>
        <v>0</v>
      </c>
      <c r="ET13">
        <f>SUM(BZ$13:BZ13)*DJ13/1000</f>
        <v>0</v>
      </c>
      <c r="FA13">
        <f>SUM(DR13:EZ13)</f>
        <v>0</v>
      </c>
      <c r="FC13">
        <f t="shared" ref="FC13:FC34" si="10">O13</f>
        <v>2026</v>
      </c>
      <c r="FD13" s="45"/>
      <c r="FE13" s="70">
        <f>$FD$5*FD13/1000</f>
        <v>0</v>
      </c>
    </row>
    <row r="14" spans="1:161">
      <c r="A14"/>
      <c r="B14" s="166">
        <f t="shared" ref="B14:B38" si="11">B13+1</f>
        <v>2027</v>
      </c>
      <c r="C14" s="8">
        <f t="shared" si="5"/>
        <v>0</v>
      </c>
      <c r="D14" s="167"/>
      <c r="E14" s="8">
        <f t="shared" ref="E14:E32" ca="1" si="12">SUMIF(INDIRECT("'Table 5'!$J$"&amp;$K$3&amp;":$J$"&amp;$K$4),B14,INDIRECT("'Table 5'!$c$"&amp;$K$3&amp;":$c$"&amp;$K$4))/SUMIF(INDIRECT("'Table 5'!$J$"&amp;$K$3&amp;":$J$"&amp;$K$4),B14,INDIRECT("'Table 5'!$f$"&amp;$K$3&amp;":$f$"&amp;$K$4))</f>
        <v>25.844961952259876</v>
      </c>
      <c r="F14" s="33"/>
      <c r="G14" s="8">
        <f t="shared" ref="G14:G32" ca="1" si="13">SUMIF(INDIRECT("'Table 5'!$J$"&amp;$K$3&amp;":$J$"&amp;$K$4),B14,INDIRECT("'Table 5'!$e$"&amp;$K$3&amp;":$e$"&amp;$K$4))/SUMIF(INDIRECT("'Table 5'!$J$"&amp;$K$3&amp;":$J$"&amp;$K$4),B14,INDIRECT("'Table 5'!$f$"&amp;$K$3&amp;":$f$"&amp;$K$4))</f>
        <v>25.844961952259876</v>
      </c>
      <c r="H14" s="8"/>
      <c r="I14" s="238"/>
      <c r="J14" s="238"/>
      <c r="K14" s="238"/>
      <c r="O14">
        <f t="shared" si="6"/>
        <v>2027</v>
      </c>
      <c r="Q14">
        <v>0</v>
      </c>
      <c r="R14">
        <v>0</v>
      </c>
      <c r="S14">
        <v>0</v>
      </c>
      <c r="Z14"/>
      <c r="AY14">
        <f t="shared" ref="AY14:AY38" si="14">Q14/Q$5</f>
        <v>0</v>
      </c>
      <c r="AZ14">
        <f t="shared" si="7"/>
        <v>0</v>
      </c>
      <c r="BA14">
        <f t="shared" si="8"/>
        <v>0</v>
      </c>
      <c r="CG14" s="127">
        <f t="shared" si="9"/>
        <v>2027</v>
      </c>
      <c r="CH14" s="65"/>
      <c r="CI14" s="65">
        <f>INDEX(Table3Compare!$B$6:$G$37,MATCH($CG14,Table3Compare!$A$6:$A$37,0),1)</f>
        <v>0</v>
      </c>
      <c r="CJ14" s="65">
        <f>INDEX(Table3Compare!$C$6:$C$37,MATCH($CG14,Table3Compare!$A$6:$A$37,0),MATCH(CJ$9,Table3Compare!$B$5:$K$5,0))</f>
        <v>0</v>
      </c>
      <c r="CK14" s="65">
        <f>INDEX(Table3Compare!$D$6:$D$37,MATCH($CG14,Table3Compare!$A$6:$A$37,0),MATCH(CK$9,Table3Compare!$B$5:$K$5,0))</f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130"/>
      <c r="DG14" s="130"/>
      <c r="DH14" s="65"/>
      <c r="DI14" s="130"/>
      <c r="DJ14" s="130"/>
      <c r="DK14" s="130"/>
      <c r="DL14" s="130"/>
      <c r="DM14" s="130"/>
      <c r="DR14">
        <f>SUM(AX$13:AX14)*CH14/1000</f>
        <v>0</v>
      </c>
      <c r="DS14">
        <f>SUM(AY$13:AY14)*CI14/1000</f>
        <v>0</v>
      </c>
      <c r="DT14">
        <f>SUM(AZ$13:AZ14)*CJ14/1000</f>
        <v>0</v>
      </c>
      <c r="DU14">
        <f>SUM(BA$13:BA14)*CK14/1000</f>
        <v>0</v>
      </c>
      <c r="ED14">
        <f>SUM(BJ$13:BJ14)*CT14/1000</f>
        <v>0</v>
      </c>
      <c r="EE14">
        <f>SUM(BK$13:BK14)*CU14/1000</f>
        <v>0</v>
      </c>
      <c r="EF14">
        <f>SUM(BL$13:BL14)*CV14/1000</f>
        <v>0</v>
      </c>
      <c r="EG14">
        <f>SUM(BM$13:BM14)*CW14/1000</f>
        <v>0</v>
      </c>
      <c r="EH14">
        <f>SUM(BN$13:BN14)*CX14/1000</f>
        <v>0</v>
      </c>
      <c r="EI14">
        <f>SUM(BO$13:BO14)*CY14/1000</f>
        <v>0</v>
      </c>
      <c r="EJ14">
        <f>SUM(BP$13:BP14)*CZ14/1000</f>
        <v>0</v>
      </c>
      <c r="EK14">
        <f>SUM(BQ$13:BQ14)*DA14/1000</f>
        <v>0</v>
      </c>
      <c r="EL14">
        <f>SUM(BR$13:BR14)*DB14/1000</f>
        <v>0</v>
      </c>
      <c r="EM14">
        <f>SUM(BS$13:BS14)*DC14/1000</f>
        <v>0</v>
      </c>
      <c r="EN14">
        <f>SUM(BT$13:BT14)*DD14/1000</f>
        <v>0</v>
      </c>
      <c r="EO14">
        <f>SUM(BU$13:BU14)*DE14/1000</f>
        <v>0</v>
      </c>
      <c r="EP14">
        <f>SUM(BV$13:BV14)*DF14/1000</f>
        <v>0</v>
      </c>
      <c r="EQ14">
        <f>SUM(BW$13:BW14)*DG14/1000</f>
        <v>0</v>
      </c>
      <c r="ER14">
        <f>SUM(BX$13:BX14)*DH14/1000</f>
        <v>0</v>
      </c>
      <c r="ES14">
        <f>SUM(BY$13:BY14)*DI14/1000</f>
        <v>0</v>
      </c>
      <c r="ET14">
        <f>SUM(BZ$13:BZ14)*DJ14/1000</f>
        <v>0</v>
      </c>
      <c r="FA14">
        <f t="shared" ref="FA14:FA34" si="15">SUM(DR14:EZ14)</f>
        <v>0</v>
      </c>
      <c r="FC14">
        <f t="shared" si="10"/>
        <v>2027</v>
      </c>
      <c r="FD14" s="45"/>
      <c r="FE14" s="70">
        <f t="shared" ref="FE14:FE32" si="16">$FD$5*FD14/1000</f>
        <v>0</v>
      </c>
    </row>
    <row r="15" spans="1:161">
      <c r="A15"/>
      <c r="B15" s="166">
        <f t="shared" si="11"/>
        <v>2028</v>
      </c>
      <c r="C15" s="8">
        <f t="shared" si="5"/>
        <v>0</v>
      </c>
      <c r="D15" s="167"/>
      <c r="E15" s="8">
        <f t="shared" ca="1" si="12"/>
        <v>29.870085562272386</v>
      </c>
      <c r="F15" s="33"/>
      <c r="G15" s="8">
        <f t="shared" ca="1" si="13"/>
        <v>29.870085562272386</v>
      </c>
      <c r="H15" s="8"/>
      <c r="I15" s="238"/>
      <c r="J15" s="238"/>
      <c r="K15" s="238"/>
      <c r="O15">
        <f t="shared" si="6"/>
        <v>2028</v>
      </c>
      <c r="Q15">
        <v>0</v>
      </c>
      <c r="R15">
        <v>0</v>
      </c>
      <c r="S15">
        <v>0</v>
      </c>
      <c r="Z15"/>
      <c r="AY15">
        <f t="shared" si="14"/>
        <v>0</v>
      </c>
      <c r="AZ15">
        <f t="shared" si="7"/>
        <v>0</v>
      </c>
      <c r="BA15">
        <f t="shared" si="8"/>
        <v>0</v>
      </c>
      <c r="CG15" s="127">
        <f t="shared" si="9"/>
        <v>2028</v>
      </c>
      <c r="CH15" s="65"/>
      <c r="CI15" s="65">
        <f>INDEX(Table3Compare!$B$6:$G$37,MATCH($CG15,Table3Compare!$A$6:$A$37,0),1)</f>
        <v>0</v>
      </c>
      <c r="CJ15" s="65">
        <f>INDEX(Table3Compare!$C$6:$C$37,MATCH($CG15,Table3Compare!$A$6:$A$37,0),MATCH(CJ$9,Table3Compare!$B$5:$K$5,0))</f>
        <v>0</v>
      </c>
      <c r="CK15" s="65">
        <f>INDEX(Table3Compare!$D$6:$D$37,MATCH($CG15,Table3Compare!$A$6:$A$37,0),MATCH(CK$9,Table3Compare!$B$5:$K$5,0))</f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130"/>
      <c r="DG15" s="130"/>
      <c r="DH15" s="65"/>
      <c r="DI15" s="130"/>
      <c r="DJ15" s="130"/>
      <c r="DK15" s="130"/>
      <c r="DL15" s="130"/>
      <c r="DM15" s="130"/>
      <c r="DR15">
        <f>SUM(AX$13:AX15)*CH15/1000</f>
        <v>0</v>
      </c>
      <c r="DS15">
        <f>SUM(AY$13:AY15)*CI15/1000</f>
        <v>0</v>
      </c>
      <c r="DT15">
        <f>SUM(AZ$13:AZ15)*CJ15/1000</f>
        <v>0</v>
      </c>
      <c r="DU15">
        <f>SUM(BA$13:BA15)*CK15/1000</f>
        <v>0</v>
      </c>
      <c r="ED15">
        <f>SUM(BJ$13:BJ15)*CT15/1000</f>
        <v>0</v>
      </c>
      <c r="EE15">
        <f>SUM(BK$13:BK15)*CU15/1000</f>
        <v>0</v>
      </c>
      <c r="EF15">
        <f>SUM(BL$13:BL15)*CV15/1000</f>
        <v>0</v>
      </c>
      <c r="EG15">
        <f>SUM(BM$13:BM15)*CW15/1000</f>
        <v>0</v>
      </c>
      <c r="EH15">
        <f>SUM(BN$13:BN15)*CX15/1000</f>
        <v>0</v>
      </c>
      <c r="EI15">
        <f>SUM(BO$13:BO15)*CY15/1000</f>
        <v>0</v>
      </c>
      <c r="EJ15">
        <f>SUM(BP$13:BP15)*CZ15/1000</f>
        <v>0</v>
      </c>
      <c r="EK15">
        <f>SUM(BQ$13:BQ15)*DA15/1000</f>
        <v>0</v>
      </c>
      <c r="EL15">
        <f>SUM(BR$13:BR15)*DB15/1000</f>
        <v>0</v>
      </c>
      <c r="EM15">
        <f>SUM(BS$13:BS15)*DC15/1000</f>
        <v>0</v>
      </c>
      <c r="EN15">
        <f>SUM(BT$13:BT15)*DD15/1000</f>
        <v>0</v>
      </c>
      <c r="EO15">
        <f>SUM(BU$13:BU15)*DE15/1000</f>
        <v>0</v>
      </c>
      <c r="EP15">
        <f>SUM(BV$13:BV15)*DF15/1000</f>
        <v>0</v>
      </c>
      <c r="EQ15">
        <f>SUM(BW$13:BW15)*DG15/1000</f>
        <v>0</v>
      </c>
      <c r="ER15">
        <f>SUM(BX$13:BX15)*DH15/1000</f>
        <v>0</v>
      </c>
      <c r="ES15">
        <f>SUM(BY$13:BY15)*DI15/1000</f>
        <v>0</v>
      </c>
      <c r="ET15">
        <f>SUM(BZ$13:BZ15)*DJ15/1000</f>
        <v>0</v>
      </c>
      <c r="FA15">
        <f t="shared" si="15"/>
        <v>0</v>
      </c>
      <c r="FC15">
        <f t="shared" si="10"/>
        <v>2028</v>
      </c>
      <c r="FD15" s="45"/>
      <c r="FE15" s="70">
        <f t="shared" si="16"/>
        <v>0</v>
      </c>
    </row>
    <row r="16" spans="1:161">
      <c r="A16"/>
      <c r="B16" s="166">
        <f t="shared" si="11"/>
        <v>2029</v>
      </c>
      <c r="C16" s="8">
        <f t="shared" si="5"/>
        <v>0</v>
      </c>
      <c r="D16" s="167"/>
      <c r="E16" s="8">
        <f t="shared" ca="1" si="12"/>
        <v>33.481044810368005</v>
      </c>
      <c r="F16" s="33"/>
      <c r="G16" s="8">
        <f t="shared" ca="1" si="13"/>
        <v>33.481044810368005</v>
      </c>
      <c r="H16" s="8"/>
      <c r="I16" s="238"/>
      <c r="J16" s="238"/>
      <c r="K16" s="238"/>
      <c r="O16">
        <f t="shared" si="6"/>
        <v>2029</v>
      </c>
      <c r="P16" s="45"/>
      <c r="Q16">
        <v>0</v>
      </c>
      <c r="R16">
        <v>0</v>
      </c>
      <c r="S16">
        <v>0</v>
      </c>
      <c r="T16" s="45"/>
      <c r="U16" s="45"/>
      <c r="V16" s="45"/>
      <c r="W16" s="45"/>
      <c r="X16" s="45"/>
      <c r="Y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X16" s="172"/>
      <c r="AY16" s="172">
        <f t="shared" si="14"/>
        <v>0</v>
      </c>
      <c r="AZ16" s="172">
        <f t="shared" si="7"/>
        <v>0</v>
      </c>
      <c r="BA16" s="172">
        <f t="shared" si="8"/>
        <v>0</v>
      </c>
      <c r="BB16" s="172"/>
      <c r="BC16" s="172"/>
      <c r="BD16" s="172"/>
      <c r="BE16" s="172"/>
      <c r="BF16" s="172"/>
      <c r="BG16" s="172"/>
      <c r="CG16" s="127">
        <f t="shared" si="9"/>
        <v>2029</v>
      </c>
      <c r="CH16" s="65"/>
      <c r="CI16" s="65">
        <f>INDEX(Table3Compare!$B$6:$G$37,MATCH($CG16,Table3Compare!$A$6:$A$37,0),1)</f>
        <v>0</v>
      </c>
      <c r="CJ16" s="65">
        <f>INDEX(Table3Compare!$C$6:$C$37,MATCH($CG16,Table3Compare!$A$6:$A$37,0),MATCH(CJ$9,Table3Compare!$B$5:$K$5,0))</f>
        <v>0</v>
      </c>
      <c r="CK16" s="65">
        <f>INDEX(Table3Compare!$D$6:$D$37,MATCH($CG16,Table3Compare!$A$6:$A$37,0),MATCH(CK$9,Table3Compare!$B$5:$K$5,0))</f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130"/>
      <c r="DG16" s="130"/>
      <c r="DH16" s="65"/>
      <c r="DI16" s="130"/>
      <c r="DJ16" s="130"/>
      <c r="DK16" s="130"/>
      <c r="DL16" s="130"/>
      <c r="DM16" s="130"/>
      <c r="DR16">
        <f>SUM(AX$13:AX16)*CH16/1000</f>
        <v>0</v>
      </c>
      <c r="DS16">
        <f>SUM(AY$13:AY16)*CI16/1000</f>
        <v>0</v>
      </c>
      <c r="DT16">
        <f>SUM(AZ$13:AZ16)*CJ16/1000</f>
        <v>0</v>
      </c>
      <c r="DU16">
        <f>SUM(BA$13:BA16)*CK16/1000</f>
        <v>0</v>
      </c>
      <c r="EB16" s="45"/>
      <c r="ED16">
        <f>SUM(BJ$13:BJ16)*CT16/1000</f>
        <v>0</v>
      </c>
      <c r="EE16">
        <f>SUM(BK$13:BK16)*CU16/1000</f>
        <v>0</v>
      </c>
      <c r="EF16">
        <f>SUM(BL$13:BL16)*CV16/1000</f>
        <v>0</v>
      </c>
      <c r="EG16">
        <f>SUM(BM$13:BM16)*CW16/1000</f>
        <v>0</v>
      </c>
      <c r="EH16">
        <f>SUM(BN$13:BN16)*CX16/1000</f>
        <v>0</v>
      </c>
      <c r="EI16">
        <f>SUM(BO$13:BO16)*CY16/1000</f>
        <v>0</v>
      </c>
      <c r="EJ16">
        <f>SUM(BP$13:BP16)*CZ16/1000</f>
        <v>0</v>
      </c>
      <c r="EK16">
        <f>SUM(BQ$13:BQ16)*DA16/1000</f>
        <v>0</v>
      </c>
      <c r="EL16">
        <f>SUM(BR$13:BR16)*DB16/1000</f>
        <v>0</v>
      </c>
      <c r="EM16">
        <f>SUM(BS$13:BS16)*DC16/1000</f>
        <v>0</v>
      </c>
      <c r="EN16">
        <f>SUM(BT$13:BT16)*DD16/1000</f>
        <v>0</v>
      </c>
      <c r="EO16">
        <f>SUM(BU$13:BU16)*DE16/1000</f>
        <v>0</v>
      </c>
      <c r="EP16">
        <f>SUM(BV$13:BV16)*DF16/1000</f>
        <v>0</v>
      </c>
      <c r="EQ16">
        <f>SUM(BW$13:BW16)*DG16/1000</f>
        <v>0</v>
      </c>
      <c r="ER16">
        <f>SUM(BX$13:BX16)*DH16/1000</f>
        <v>0</v>
      </c>
      <c r="ES16">
        <f>SUM(BY$13:BY16)*DI16/1000</f>
        <v>0</v>
      </c>
      <c r="ET16">
        <f>SUM(BZ$13:BZ16)*DJ16/1000</f>
        <v>0</v>
      </c>
      <c r="FA16">
        <f t="shared" si="15"/>
        <v>0</v>
      </c>
      <c r="FC16">
        <f t="shared" si="10"/>
        <v>2029</v>
      </c>
      <c r="FD16" s="45"/>
      <c r="FE16" s="70">
        <f t="shared" si="16"/>
        <v>0</v>
      </c>
    </row>
    <row r="17" spans="2:161">
      <c r="B17" s="166">
        <f t="shared" si="11"/>
        <v>2030</v>
      </c>
      <c r="C17" s="8">
        <f t="shared" si="5"/>
        <v>0</v>
      </c>
      <c r="D17" s="167"/>
      <c r="E17" s="8">
        <f t="shared" ca="1" si="12"/>
        <v>46.342929779804543</v>
      </c>
      <c r="F17" s="33"/>
      <c r="G17" s="8">
        <f t="shared" ca="1" si="13"/>
        <v>46.342929779804543</v>
      </c>
      <c r="H17" s="8"/>
      <c r="I17" s="238"/>
      <c r="J17" s="238"/>
      <c r="K17" s="238"/>
      <c r="O17">
        <f t="shared" si="6"/>
        <v>2030</v>
      </c>
      <c r="Q17">
        <v>0</v>
      </c>
      <c r="R17">
        <v>0</v>
      </c>
      <c r="S17">
        <v>0</v>
      </c>
      <c r="Z17"/>
      <c r="AY17">
        <f t="shared" si="14"/>
        <v>0</v>
      </c>
      <c r="AZ17">
        <f t="shared" si="7"/>
        <v>0</v>
      </c>
      <c r="BA17">
        <f t="shared" si="8"/>
        <v>0</v>
      </c>
      <c r="CC17" s="70"/>
      <c r="CG17" s="127">
        <f t="shared" si="9"/>
        <v>2030</v>
      </c>
      <c r="CH17" s="65"/>
      <c r="CI17" s="65">
        <f>INDEX(Table3Compare!$B$6:$G$37,MATCH($CG17,Table3Compare!$A$6:$A$37,0),1)</f>
        <v>0</v>
      </c>
      <c r="CJ17" s="65">
        <f>INDEX(Table3Compare!$C$6:$C$37,MATCH($CG17,Table3Compare!$A$6:$A$37,0),MATCH(CJ$9,Table3Compare!$B$5:$K$5,0))</f>
        <v>0</v>
      </c>
      <c r="CK17" s="65">
        <f>INDEX(Table3Compare!$D$6:$D$37,MATCH($CG17,Table3Compare!$A$6:$A$37,0),MATCH(CK$9,Table3Compare!$B$5:$K$5,0))</f>
        <v>0</v>
      </c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130"/>
      <c r="DG17" s="130"/>
      <c r="DH17" s="65"/>
      <c r="DI17" s="130"/>
      <c r="DJ17" s="130"/>
      <c r="DK17" s="130"/>
      <c r="DL17" s="130"/>
      <c r="DM17" s="130"/>
      <c r="DR17">
        <f>SUM(AX$13:AX17)*CH17/1000</f>
        <v>0</v>
      </c>
      <c r="DS17">
        <f>SUM(AY$13:AY17)*CI17/1000</f>
        <v>0</v>
      </c>
      <c r="DT17">
        <f>SUM(AZ$13:AZ17)*CJ17/1000</f>
        <v>0</v>
      </c>
      <c r="DU17">
        <f>SUM(BA$13:BA17)*CK17/1000</f>
        <v>0</v>
      </c>
      <c r="ED17">
        <f>SUM(BJ$13:BJ17)*CT17/1000</f>
        <v>0</v>
      </c>
      <c r="EE17">
        <f>SUM(BK$13:BK17)*CU17/1000</f>
        <v>0</v>
      </c>
      <c r="EF17">
        <f>SUM(BL$13:BL17)*CV17/1000</f>
        <v>0</v>
      </c>
      <c r="EG17">
        <f>SUM(BM$13:BM17)*CW17/1000</f>
        <v>0</v>
      </c>
      <c r="EH17">
        <f>SUM(BN$13:BN17)*CX17/1000</f>
        <v>0</v>
      </c>
      <c r="EI17">
        <f>SUM(BO$13:BO17)*CY17/1000</f>
        <v>0</v>
      </c>
      <c r="EJ17">
        <f>SUM(BP$13:BP17)*CZ17/1000</f>
        <v>0</v>
      </c>
      <c r="EK17">
        <f>SUM(BQ$13:BQ17)*DA17/1000</f>
        <v>0</v>
      </c>
      <c r="EL17">
        <f>SUM(BR$13:BR17)*DB17/1000</f>
        <v>0</v>
      </c>
      <c r="EM17">
        <f>SUM(BS$13:BS17)*DC17/1000</f>
        <v>0</v>
      </c>
      <c r="EN17">
        <f>SUM(BT$13:BT17)*DD17/1000</f>
        <v>0</v>
      </c>
      <c r="EO17">
        <f>SUM(BU$13:BU17)*DE17/1000</f>
        <v>0</v>
      </c>
      <c r="EP17">
        <f>SUM(BV$13:BV17)*DF17/1000</f>
        <v>0</v>
      </c>
      <c r="EQ17">
        <f>SUM(BW$13:BW17)*DG17/1000</f>
        <v>0</v>
      </c>
      <c r="ER17">
        <f>SUM(BX$13:BX17)*DH17/1000</f>
        <v>0</v>
      </c>
      <c r="ES17">
        <f>SUM(BY$13:BY17)*DI17/1000</f>
        <v>0</v>
      </c>
      <c r="ET17">
        <f>SUM(BZ$13:BZ17)*DJ17/1000</f>
        <v>0</v>
      </c>
      <c r="FA17">
        <f t="shared" si="15"/>
        <v>0</v>
      </c>
      <c r="FC17">
        <f t="shared" si="10"/>
        <v>2030</v>
      </c>
      <c r="FD17" s="45"/>
      <c r="FE17" s="70">
        <f t="shared" si="16"/>
        <v>0</v>
      </c>
    </row>
    <row r="18" spans="2:161">
      <c r="B18" s="166">
        <f t="shared" si="11"/>
        <v>2031</v>
      </c>
      <c r="C18" s="8">
        <f t="shared" si="5"/>
        <v>0</v>
      </c>
      <c r="D18" s="167"/>
      <c r="E18" s="8">
        <f t="shared" ca="1" si="12"/>
        <v>63.863115637638984</v>
      </c>
      <c r="F18" s="33"/>
      <c r="G18" s="8">
        <f t="shared" ca="1" si="13"/>
        <v>63.863115637638984</v>
      </c>
      <c r="H18" s="8"/>
      <c r="I18" s="238"/>
      <c r="J18" s="238"/>
      <c r="K18" s="238"/>
      <c r="O18">
        <f t="shared" si="6"/>
        <v>2031</v>
      </c>
      <c r="Q18">
        <v>0</v>
      </c>
      <c r="R18">
        <v>0</v>
      </c>
      <c r="S18">
        <v>0</v>
      </c>
      <c r="Z18"/>
      <c r="AY18">
        <f t="shared" si="14"/>
        <v>0</v>
      </c>
      <c r="AZ18">
        <f t="shared" si="7"/>
        <v>0</v>
      </c>
      <c r="BA18">
        <f t="shared" si="8"/>
        <v>0</v>
      </c>
      <c r="CG18" s="127">
        <f t="shared" si="9"/>
        <v>2031</v>
      </c>
      <c r="CH18" s="65"/>
      <c r="CI18" s="65">
        <f>INDEX(Table3Compare!$B$6:$G$37,MATCH($CG18,Table3Compare!$A$6:$A$37,0),1)</f>
        <v>0</v>
      </c>
      <c r="CJ18" s="65">
        <f>INDEX(Table3Compare!$C$6:$C$37,MATCH($CG18,Table3Compare!$A$6:$A$37,0),MATCH(CJ$9,Table3Compare!$B$5:$K$5,0))</f>
        <v>0</v>
      </c>
      <c r="CK18" s="65">
        <f>INDEX(Table3Compare!$D$6:$D$37,MATCH($CG18,Table3Compare!$A$6:$A$37,0),MATCH(CK$9,Table3Compare!$B$5:$K$5,0))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130"/>
      <c r="DG18" s="130"/>
      <c r="DH18" s="65"/>
      <c r="DI18" s="130"/>
      <c r="DJ18" s="130"/>
      <c r="DK18" s="130"/>
      <c r="DL18" s="130"/>
      <c r="DM18" s="130"/>
      <c r="DR18">
        <f>SUM(AX$13:AX18)*CH18/1000</f>
        <v>0</v>
      </c>
      <c r="DS18">
        <f>SUM(AY$13:AY18)*CI18/1000</f>
        <v>0</v>
      </c>
      <c r="DT18">
        <f>SUM(AZ$13:AZ18)*CJ18/1000</f>
        <v>0</v>
      </c>
      <c r="DU18">
        <f>SUM(BA$13:BA18)*CK18/1000</f>
        <v>0</v>
      </c>
      <c r="ED18">
        <f>SUM(BJ$13:BJ18)*CT18/1000</f>
        <v>0</v>
      </c>
      <c r="EE18">
        <f>SUM(BK$13:BK18)*CU18/1000</f>
        <v>0</v>
      </c>
      <c r="EF18">
        <f>SUM(BL$13:BL18)*CV18/1000</f>
        <v>0</v>
      </c>
      <c r="EG18">
        <f>SUM(BM$13:BM18)*CW18/1000</f>
        <v>0</v>
      </c>
      <c r="EH18">
        <f>SUM(BN$13:BN18)*CX18/1000</f>
        <v>0</v>
      </c>
      <c r="EI18">
        <f>SUM(BO$13:BO18)*CY18/1000</f>
        <v>0</v>
      </c>
      <c r="EJ18">
        <f>SUM(BP$13:BP18)*CZ18/1000</f>
        <v>0</v>
      </c>
      <c r="EK18">
        <f>SUM(BQ$13:BQ18)*DA18/1000</f>
        <v>0</v>
      </c>
      <c r="EL18">
        <f>SUM(BR$13:BR18)*DB18/1000</f>
        <v>0</v>
      </c>
      <c r="EM18">
        <f>SUM(BS$13:BS18)*DC18/1000</f>
        <v>0</v>
      </c>
      <c r="EN18">
        <f>SUM(BT$13:BT18)*DD18/1000</f>
        <v>0</v>
      </c>
      <c r="EO18">
        <f>SUM(BU$13:BU18)*DE18/1000</f>
        <v>0</v>
      </c>
      <c r="EP18">
        <f>SUM(BV$13:BV18)*DF18/1000</f>
        <v>0</v>
      </c>
      <c r="EQ18">
        <f>SUM(BW$13:BW18)*DG18/1000</f>
        <v>0</v>
      </c>
      <c r="ER18">
        <f>SUM(BX$13:BX18)*DH18/1000</f>
        <v>0</v>
      </c>
      <c r="ES18">
        <f>SUM(BY$13:BY18)*DI18/1000</f>
        <v>0</v>
      </c>
      <c r="ET18">
        <f>SUM(BZ$13:BZ18)*DJ18/1000</f>
        <v>0</v>
      </c>
      <c r="FA18">
        <f t="shared" si="15"/>
        <v>0</v>
      </c>
      <c r="FC18">
        <f t="shared" si="10"/>
        <v>2031</v>
      </c>
      <c r="FD18" s="45"/>
      <c r="FE18" s="70">
        <f t="shared" si="16"/>
        <v>0</v>
      </c>
    </row>
    <row r="19" spans="2:161">
      <c r="B19" s="166">
        <f t="shared" si="11"/>
        <v>2032</v>
      </c>
      <c r="C19" s="8">
        <f t="shared" si="5"/>
        <v>0</v>
      </c>
      <c r="D19" s="167"/>
      <c r="E19" s="8">
        <f t="shared" ca="1" si="12"/>
        <v>65.187675540122626</v>
      </c>
      <c r="F19" s="33"/>
      <c r="G19" s="8">
        <f t="shared" ca="1" si="13"/>
        <v>65.187675540122626</v>
      </c>
      <c r="H19" s="8"/>
      <c r="I19" s="238"/>
      <c r="J19" s="238"/>
      <c r="K19" s="238"/>
      <c r="O19">
        <f t="shared" si="6"/>
        <v>2032</v>
      </c>
      <c r="Q19">
        <v>0</v>
      </c>
      <c r="R19">
        <v>0</v>
      </c>
      <c r="S19">
        <v>0</v>
      </c>
      <c r="V19" s="45"/>
      <c r="Z19"/>
      <c r="AY19">
        <f t="shared" si="14"/>
        <v>0</v>
      </c>
      <c r="AZ19">
        <f t="shared" si="7"/>
        <v>0</v>
      </c>
      <c r="BA19">
        <f t="shared" si="8"/>
        <v>0</v>
      </c>
      <c r="CG19" s="127">
        <f t="shared" si="9"/>
        <v>2032</v>
      </c>
      <c r="CH19" s="65"/>
      <c r="CI19" s="65">
        <f>INDEX(Table3Compare!$B$6:$G$37,MATCH($CG19,Table3Compare!$A$6:$A$37,0),1)</f>
        <v>0</v>
      </c>
      <c r="CJ19" s="65">
        <f>INDEX(Table3Compare!$C$6:$C$37,MATCH($CG19,Table3Compare!$A$6:$A$37,0),MATCH(CJ$9,Table3Compare!$B$5:$K$5,0))</f>
        <v>0</v>
      </c>
      <c r="CK19" s="65">
        <f>INDEX(Table3Compare!$D$6:$D$37,MATCH($CG19,Table3Compare!$A$6:$A$37,0),MATCH(CK$9,Table3Compare!$B$5:$K$5,0))</f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130"/>
      <c r="DG19" s="130"/>
      <c r="DH19" s="65"/>
      <c r="DI19" s="130"/>
      <c r="DJ19" s="130"/>
      <c r="DK19" s="130"/>
      <c r="DL19" s="130"/>
      <c r="DM19" s="130"/>
      <c r="DR19">
        <f>SUM(AX$13:AX19)*CH19/1000</f>
        <v>0</v>
      </c>
      <c r="DS19">
        <f>SUM(AY$13:AY19)*CI19/1000</f>
        <v>0</v>
      </c>
      <c r="DT19">
        <f>SUM(AZ$13:AZ19)*CJ19/1000</f>
        <v>0</v>
      </c>
      <c r="DU19">
        <f>SUM(BA$13:BA19)*CK19/1000</f>
        <v>0</v>
      </c>
      <c r="ED19">
        <f>SUM(BJ$13:BJ19)*CT19/1000</f>
        <v>0</v>
      </c>
      <c r="EE19">
        <f>SUM(BK$13:BK19)*CU19/1000</f>
        <v>0</v>
      </c>
      <c r="EF19">
        <f>SUM(BL$13:BL19)*CV19/1000</f>
        <v>0</v>
      </c>
      <c r="EG19">
        <f>SUM(BM$13:BM19)*CW19/1000</f>
        <v>0</v>
      </c>
      <c r="EH19">
        <f>SUM(BN$13:BN19)*CX19/1000</f>
        <v>0</v>
      </c>
      <c r="EI19">
        <f>SUM(BO$13:BO19)*CY19/1000</f>
        <v>0</v>
      </c>
      <c r="EJ19">
        <f>SUM(BP$13:BP19)*CZ19/1000</f>
        <v>0</v>
      </c>
      <c r="EK19">
        <f>SUM(BQ$13:BQ19)*DA19/1000</f>
        <v>0</v>
      </c>
      <c r="EL19">
        <f>SUM(BR$13:BR19)*DB19/1000</f>
        <v>0</v>
      </c>
      <c r="EM19">
        <f>SUM(BS$13:BS19)*DC19/1000</f>
        <v>0</v>
      </c>
      <c r="EN19">
        <f>SUM(BT$13:BT19)*DD19/1000</f>
        <v>0</v>
      </c>
      <c r="EO19">
        <f>SUM(BU$13:BU19)*DE19/1000</f>
        <v>0</v>
      </c>
      <c r="EP19">
        <f>SUM(BV$13:BV19)*DF19/1000</f>
        <v>0</v>
      </c>
      <c r="EQ19">
        <f>SUM(BW$13:BW19)*DG19/1000</f>
        <v>0</v>
      </c>
      <c r="ER19">
        <f>SUM(BX$13:BX19)*DH19/1000</f>
        <v>0</v>
      </c>
      <c r="ES19">
        <f>SUM(BY$13:BY19)*DI19/1000</f>
        <v>0</v>
      </c>
      <c r="ET19">
        <f>SUM(BZ$13:BZ19)*DJ19/1000</f>
        <v>0</v>
      </c>
      <c r="FA19">
        <f t="shared" si="15"/>
        <v>0</v>
      </c>
      <c r="FC19">
        <f t="shared" si="10"/>
        <v>2032</v>
      </c>
      <c r="FD19" s="45"/>
      <c r="FE19" s="70">
        <f t="shared" si="16"/>
        <v>0</v>
      </c>
    </row>
    <row r="20" spans="2:161">
      <c r="B20" s="166">
        <f t="shared" si="11"/>
        <v>2033</v>
      </c>
      <c r="C20" s="8">
        <f t="shared" si="5"/>
        <v>0</v>
      </c>
      <c r="D20" s="167"/>
      <c r="E20" s="8">
        <f t="shared" ca="1" si="12"/>
        <v>63.415058352490888</v>
      </c>
      <c r="F20" s="33"/>
      <c r="G20" s="8">
        <f t="shared" ca="1" si="13"/>
        <v>63.415058352490888</v>
      </c>
      <c r="H20" s="8"/>
      <c r="I20" s="238"/>
      <c r="J20" s="238"/>
      <c r="K20" s="238"/>
      <c r="O20">
        <f t="shared" si="6"/>
        <v>2033</v>
      </c>
      <c r="Q20">
        <v>0</v>
      </c>
      <c r="R20">
        <v>0</v>
      </c>
      <c r="S20">
        <v>0</v>
      </c>
      <c r="Z20"/>
      <c r="AY20">
        <f t="shared" si="14"/>
        <v>0</v>
      </c>
      <c r="AZ20">
        <f t="shared" si="7"/>
        <v>0</v>
      </c>
      <c r="BA20">
        <f t="shared" si="8"/>
        <v>0</v>
      </c>
      <c r="BN20" s="45"/>
      <c r="CG20" s="127">
        <f t="shared" si="9"/>
        <v>2033</v>
      </c>
      <c r="CH20" s="65"/>
      <c r="CI20" s="65">
        <f>INDEX(Table3Compare!$B$6:$G$37,MATCH($CG20,Table3Compare!$A$6:$A$37,0),1)</f>
        <v>0</v>
      </c>
      <c r="CJ20" s="65">
        <f>INDEX(Table3Compare!$C$6:$C$37,MATCH($CG20,Table3Compare!$A$6:$A$37,0),MATCH(CJ$9,Table3Compare!$B$5:$K$5,0))</f>
        <v>0</v>
      </c>
      <c r="CK20" s="65">
        <f>INDEX(Table3Compare!$D$6:$D$37,MATCH($CG20,Table3Compare!$A$6:$A$37,0),MATCH(CK$9,Table3Compare!$B$5:$K$5,0))</f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130"/>
      <c r="DG20" s="130"/>
      <c r="DH20" s="65"/>
      <c r="DI20" s="130"/>
      <c r="DJ20" s="130"/>
      <c r="DK20" s="130"/>
      <c r="DL20" s="130"/>
      <c r="DM20" s="130"/>
      <c r="DR20">
        <f>SUM(AX$13:AX20)*CH20/1000</f>
        <v>0</v>
      </c>
      <c r="DS20">
        <f>SUM(AY$13:AY20)*CI20/1000</f>
        <v>0</v>
      </c>
      <c r="DT20">
        <f>SUM(AZ$13:AZ20)*CJ20/1000</f>
        <v>0</v>
      </c>
      <c r="DU20">
        <f>SUM(BA$13:BA20)*CK20/1000</f>
        <v>0</v>
      </c>
      <c r="ED20">
        <f>SUM(BJ$13:BJ20)*CT20/1000</f>
        <v>0</v>
      </c>
      <c r="EE20">
        <f>SUM(BK$13:BK20)*CU20/1000</f>
        <v>0</v>
      </c>
      <c r="EF20">
        <f>SUM(BL$13:BL20)*CV20/1000</f>
        <v>0</v>
      </c>
      <c r="EG20">
        <f>SUM(BM$13:BM20)*CW20/1000</f>
        <v>0</v>
      </c>
      <c r="EH20">
        <f>SUM(BN$13:BN20)*CX20/1000</f>
        <v>0</v>
      </c>
      <c r="EI20">
        <f>SUM(BO$13:BO20)*CY20/1000</f>
        <v>0</v>
      </c>
      <c r="EJ20">
        <f>SUM(BP$13:BP20)*CZ20/1000</f>
        <v>0</v>
      </c>
      <c r="EK20">
        <f>SUM(BQ$13:BQ20)*DA20/1000</f>
        <v>0</v>
      </c>
      <c r="EL20">
        <f>SUM(BR$13:BR20)*DB20/1000</f>
        <v>0</v>
      </c>
      <c r="EM20">
        <f>SUM(BS$13:BS20)*DC20/1000</f>
        <v>0</v>
      </c>
      <c r="EN20">
        <f>SUM(BT$13:BT20)*DD20/1000</f>
        <v>0</v>
      </c>
      <c r="EO20">
        <f>SUM(BU$13:BU20)*DE20/1000</f>
        <v>0</v>
      </c>
      <c r="EP20">
        <f>SUM(BV$13:BV20)*DF20/1000</f>
        <v>0</v>
      </c>
      <c r="EQ20">
        <f>SUM(BW$13:BW20)*DG20/1000</f>
        <v>0</v>
      </c>
      <c r="ER20">
        <f>SUM(BX$13:BX20)*DH20/1000</f>
        <v>0</v>
      </c>
      <c r="ES20">
        <f>SUM(BY$13:BY20)*DI20/1000</f>
        <v>0</v>
      </c>
      <c r="ET20">
        <f>SUM(BZ$13:BZ20)*DJ20/1000</f>
        <v>0</v>
      </c>
      <c r="FA20">
        <f t="shared" si="15"/>
        <v>0</v>
      </c>
      <c r="FC20">
        <f t="shared" si="10"/>
        <v>2033</v>
      </c>
      <c r="FD20" s="232"/>
      <c r="FE20" s="70">
        <f t="shared" si="16"/>
        <v>0</v>
      </c>
    </row>
    <row r="21" spans="2:161">
      <c r="B21" s="166">
        <f t="shared" si="11"/>
        <v>2034</v>
      </c>
      <c r="C21" s="8">
        <f t="shared" si="5"/>
        <v>0</v>
      </c>
      <c r="D21" s="167"/>
      <c r="E21" s="8">
        <f t="shared" ca="1" si="12"/>
        <v>64.832716273368035</v>
      </c>
      <c r="F21" s="33"/>
      <c r="G21" s="8">
        <f t="shared" ca="1" si="13"/>
        <v>64.832716273368035</v>
      </c>
      <c r="H21" s="8"/>
      <c r="I21" s="238"/>
      <c r="J21" s="238"/>
      <c r="K21" s="238"/>
      <c r="O21">
        <f t="shared" si="6"/>
        <v>2034</v>
      </c>
      <c r="Q21">
        <v>0</v>
      </c>
      <c r="R21">
        <v>0</v>
      </c>
      <c r="S21">
        <v>0</v>
      </c>
      <c r="Z21"/>
      <c r="AY21">
        <f t="shared" si="14"/>
        <v>0</v>
      </c>
      <c r="AZ21">
        <f t="shared" si="7"/>
        <v>0</v>
      </c>
      <c r="BA21">
        <f t="shared" si="8"/>
        <v>0</v>
      </c>
      <c r="CG21" s="127">
        <f t="shared" si="9"/>
        <v>2034</v>
      </c>
      <c r="CH21" s="65"/>
      <c r="CI21" s="65">
        <f>INDEX(Table3Compare!$B$6:$G$37,MATCH($CG21,Table3Compare!$A$6:$A$37,0),1)</f>
        <v>0</v>
      </c>
      <c r="CJ21" s="65">
        <f>INDEX(Table3Compare!$C$6:$C$37,MATCH($CG21,Table3Compare!$A$6:$A$37,0),MATCH(CJ$9,Table3Compare!$B$5:$K$5,0))</f>
        <v>0</v>
      </c>
      <c r="CK21" s="65">
        <f>INDEX(Table3Compare!$D$6:$D$37,MATCH($CG21,Table3Compare!$A$6:$A$37,0),MATCH(CK$9,Table3Compare!$B$5:$K$5,0))</f>
        <v>0</v>
      </c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130"/>
      <c r="DG21" s="130"/>
      <c r="DH21" s="65"/>
      <c r="DI21" s="130"/>
      <c r="DJ21" s="130"/>
      <c r="DK21" s="130"/>
      <c r="DL21" s="130"/>
      <c r="DM21" s="130"/>
      <c r="DR21">
        <f>SUM(AX$13:AX21)*CH21/1000</f>
        <v>0</v>
      </c>
      <c r="DS21">
        <f>SUM(AY$13:AY21)*CI21/1000</f>
        <v>0</v>
      </c>
      <c r="DT21">
        <f>SUM(AZ$13:AZ21)*CJ21/1000</f>
        <v>0</v>
      </c>
      <c r="DU21">
        <f>SUM(BA$13:BA21)*CK21/1000</f>
        <v>0</v>
      </c>
      <c r="ED21">
        <f>SUM(BJ$13:BJ21)*CT21/1000</f>
        <v>0</v>
      </c>
      <c r="EE21">
        <f>SUM(BK$13:BK21)*CU21/1000</f>
        <v>0</v>
      </c>
      <c r="EF21">
        <f>SUM(BL$13:BL21)*CV21/1000</f>
        <v>0</v>
      </c>
      <c r="EG21">
        <f>SUM(BM$13:BM21)*CW21/1000</f>
        <v>0</v>
      </c>
      <c r="EH21">
        <f>SUM(BN$13:BN21)*CX21/1000</f>
        <v>0</v>
      </c>
      <c r="EI21">
        <f>SUM(BO$13:BO21)*CY21/1000</f>
        <v>0</v>
      </c>
      <c r="EJ21">
        <f>SUM(BP$13:BP21)*CZ21/1000</f>
        <v>0</v>
      </c>
      <c r="EK21">
        <f>SUM(BQ$13:BQ21)*DA21/1000</f>
        <v>0</v>
      </c>
      <c r="EL21">
        <f>SUM(BR$13:BR21)*DB21/1000</f>
        <v>0</v>
      </c>
      <c r="EM21">
        <f>SUM(BS$13:BS21)*DC21/1000</f>
        <v>0</v>
      </c>
      <c r="EN21">
        <f>SUM(BT$13:BT21)*DD21/1000</f>
        <v>0</v>
      </c>
      <c r="EO21">
        <f>SUM(BU$13:BU21)*DE21/1000</f>
        <v>0</v>
      </c>
      <c r="EP21">
        <f>SUM(BV$13:BV21)*DF21/1000</f>
        <v>0</v>
      </c>
      <c r="EQ21">
        <f>SUM(BW$13:BW21)*DG21/1000</f>
        <v>0</v>
      </c>
      <c r="ER21">
        <f>SUM(BX$13:BX21)*DH21/1000</f>
        <v>0</v>
      </c>
      <c r="ES21">
        <f>SUM(BY$13:BY21)*DI21/1000</f>
        <v>0</v>
      </c>
      <c r="ET21">
        <f>SUM(BZ$13:BZ21)*DJ21/1000</f>
        <v>0</v>
      </c>
      <c r="FA21">
        <f t="shared" si="15"/>
        <v>0</v>
      </c>
      <c r="FC21">
        <f t="shared" si="10"/>
        <v>2034</v>
      </c>
      <c r="FD21" s="64"/>
      <c r="FE21" s="70">
        <f t="shared" si="16"/>
        <v>0</v>
      </c>
    </row>
    <row r="22" spans="2:161">
      <c r="B22" s="166">
        <f t="shared" si="11"/>
        <v>2035</v>
      </c>
      <c r="C22" s="8">
        <f t="shared" si="5"/>
        <v>205.00512820512822</v>
      </c>
      <c r="D22" s="167"/>
      <c r="E22" s="8">
        <f t="shared" ca="1" si="12"/>
        <v>40.922429012530884</v>
      </c>
      <c r="F22" s="33"/>
      <c r="G22" s="8">
        <f t="shared" ca="1" si="13"/>
        <v>64.324840908093464</v>
      </c>
      <c r="H22" s="8"/>
      <c r="I22" s="238"/>
      <c r="J22" s="238"/>
      <c r="K22" s="238"/>
      <c r="O22">
        <f t="shared" si="6"/>
        <v>2035</v>
      </c>
      <c r="Q22" s="45">
        <v>10</v>
      </c>
      <c r="R22">
        <v>0</v>
      </c>
      <c r="S22">
        <v>0</v>
      </c>
      <c r="Z22"/>
      <c r="AY22" s="45">
        <f t="shared" si="14"/>
        <v>10.256410256410257</v>
      </c>
      <c r="AZ22">
        <f t="shared" si="7"/>
        <v>0</v>
      </c>
      <c r="BA22">
        <f t="shared" si="8"/>
        <v>0</v>
      </c>
      <c r="CG22" s="127">
        <f t="shared" si="9"/>
        <v>2035</v>
      </c>
      <c r="CH22" s="65"/>
      <c r="CI22" s="65">
        <f>INDEX(Table3Compare!$B$6:$G$37,MATCH($CG22,Table3Compare!$A$6:$A$37,0),1)</f>
        <v>199.88</v>
      </c>
      <c r="CJ22" s="65">
        <f>INDEX(Table3Compare!$C$6:$C$37,MATCH($CG22,Table3Compare!$A$6:$A$37,0),MATCH(CJ$9,Table3Compare!$B$5:$K$5,0))</f>
        <v>0</v>
      </c>
      <c r="CK22" s="65">
        <f>INDEX(Table3Compare!$D$6:$D$37,MATCH($CG22,Table3Compare!$A$6:$A$37,0),MATCH(CK$9,Table3Compare!$B$5:$K$5,0))</f>
        <v>0</v>
      </c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130"/>
      <c r="DG22" s="130"/>
      <c r="DH22" s="65"/>
      <c r="DI22" s="130"/>
      <c r="DJ22" s="130"/>
      <c r="DK22" s="130"/>
      <c r="DL22" s="130"/>
      <c r="DM22" s="130"/>
      <c r="DR22">
        <f>SUM(AX$13:AX22)*CH22/1000</f>
        <v>0</v>
      </c>
      <c r="DS22">
        <f>SUM(AY$13:AY22)*CI22/1000</f>
        <v>2.0500512820512822</v>
      </c>
      <c r="DT22">
        <f>SUM(AZ$13:AZ22)*CJ22/1000</f>
        <v>0</v>
      </c>
      <c r="DU22">
        <f>SUM(BA$13:BA22)*CK22/1000</f>
        <v>0</v>
      </c>
      <c r="ED22">
        <f>SUM(BJ$13:BJ22)*CT22/1000</f>
        <v>0</v>
      </c>
      <c r="EE22">
        <f>SUM(BK$13:BK22)*CU22/1000</f>
        <v>0</v>
      </c>
      <c r="EF22">
        <f>SUM(BL$13:BL22)*CV22/1000</f>
        <v>0</v>
      </c>
      <c r="EG22">
        <f>SUM(BM$13:BM22)*CW22/1000</f>
        <v>0</v>
      </c>
      <c r="EH22">
        <f>SUM(BN$13:BN22)*CX22/1000</f>
        <v>0</v>
      </c>
      <c r="EI22">
        <f>SUM(BO$13:BO22)*CY22/1000</f>
        <v>0</v>
      </c>
      <c r="EJ22">
        <f>SUM(BP$13:BP22)*CZ22/1000</f>
        <v>0</v>
      </c>
      <c r="EK22">
        <f>SUM(BQ$13:BQ22)*DA22/1000</f>
        <v>0</v>
      </c>
      <c r="EL22">
        <f>SUM(BR$13:BR22)*DB22/1000</f>
        <v>0</v>
      </c>
      <c r="EM22">
        <f>SUM(BS$13:BS22)*DC22/1000</f>
        <v>0</v>
      </c>
      <c r="EN22">
        <f>SUM(BT$13:BT22)*DD22/1000</f>
        <v>0</v>
      </c>
      <c r="EO22">
        <f>SUM(BU$13:BU22)*DE22/1000</f>
        <v>0</v>
      </c>
      <c r="EP22">
        <f>SUM(BV$13:BV22)*DF22/1000</f>
        <v>0</v>
      </c>
      <c r="EQ22">
        <f>SUM(BW$13:BW22)*DG22/1000</f>
        <v>0</v>
      </c>
      <c r="ER22">
        <f>SUM(BX$13:BX22)*DH22/1000</f>
        <v>0</v>
      </c>
      <c r="ES22">
        <f>SUM(BY$13:BY22)*DI22/1000</f>
        <v>0</v>
      </c>
      <c r="ET22">
        <f>SUM(BZ$13:BZ22)*DJ22/1000</f>
        <v>0</v>
      </c>
      <c r="FA22">
        <f t="shared" si="15"/>
        <v>2.0500512820512822</v>
      </c>
      <c r="FC22">
        <f t="shared" si="10"/>
        <v>2035</v>
      </c>
      <c r="FD22" s="64"/>
      <c r="FE22" s="70">
        <f t="shared" si="16"/>
        <v>0</v>
      </c>
    </row>
    <row r="23" spans="2:161">
      <c r="B23" s="166">
        <f t="shared" si="11"/>
        <v>2036</v>
      </c>
      <c r="C23" s="8">
        <f t="shared" si="5"/>
        <v>209.54871794871798</v>
      </c>
      <c r="D23" s="167"/>
      <c r="E23" s="8">
        <f t="shared" ca="1" si="12"/>
        <v>42.565335133587993</v>
      </c>
      <c r="F23" s="33"/>
      <c r="G23" s="8">
        <f t="shared" ca="1" si="13"/>
        <v>66.42106349751306</v>
      </c>
      <c r="H23" s="8"/>
      <c r="I23" s="238"/>
      <c r="J23" s="238"/>
      <c r="K23" s="238"/>
      <c r="O23">
        <f t="shared" si="6"/>
        <v>2036</v>
      </c>
      <c r="Q23">
        <v>0</v>
      </c>
      <c r="R23">
        <v>0</v>
      </c>
      <c r="S23">
        <v>0</v>
      </c>
      <c r="Z23"/>
      <c r="AY23">
        <f t="shared" si="14"/>
        <v>0</v>
      </c>
      <c r="AZ23">
        <f t="shared" si="7"/>
        <v>0</v>
      </c>
      <c r="BA23">
        <f t="shared" si="8"/>
        <v>0</v>
      </c>
      <c r="CG23" s="127">
        <f t="shared" si="9"/>
        <v>2036</v>
      </c>
      <c r="CH23" s="65"/>
      <c r="CI23" s="65">
        <f>INDEX(Table3Compare!$B$6:$G$37,MATCH($CG23,Table3Compare!$A$6:$A$37,0),1)</f>
        <v>204.31</v>
      </c>
      <c r="CJ23" s="65">
        <f>INDEX(Table3Compare!$C$6:$C$37,MATCH($CG23,Table3Compare!$A$6:$A$37,0),MATCH(CJ$9,Table3Compare!$B$5:$K$5,0))</f>
        <v>218.75</v>
      </c>
      <c r="CK23" s="65">
        <f>INDEX(Table3Compare!$D$6:$D$37,MATCH($CG23,Table3Compare!$A$6:$A$37,0),MATCH(CK$9,Table3Compare!$B$5:$K$5,0))</f>
        <v>0</v>
      </c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130"/>
      <c r="DG23" s="130"/>
      <c r="DH23" s="65"/>
      <c r="DI23" s="130"/>
      <c r="DJ23" s="130"/>
      <c r="DK23" s="130"/>
      <c r="DL23" s="130"/>
      <c r="DM23" s="130"/>
      <c r="DR23">
        <f>SUM(AX$13:AX23)*CH23/1000</f>
        <v>0</v>
      </c>
      <c r="DS23">
        <f>SUM(AY$13:AY23)*CI23/1000</f>
        <v>2.0954871794871797</v>
      </c>
      <c r="DT23">
        <f>SUM(AZ$13:AZ23)*CJ23/1000</f>
        <v>0</v>
      </c>
      <c r="DU23">
        <f>SUM(BA$13:BA23)*CK23/1000</f>
        <v>0</v>
      </c>
      <c r="ED23">
        <f>SUM(BJ$13:BJ23)*CT23/1000</f>
        <v>0</v>
      </c>
      <c r="EE23">
        <f>SUM(BK$13:BK23)*CU23/1000</f>
        <v>0</v>
      </c>
      <c r="EF23">
        <f>SUM(BL$13:BL23)*CV23/1000</f>
        <v>0</v>
      </c>
      <c r="EG23">
        <f>SUM(BM$13:BM23)*CW23/1000</f>
        <v>0</v>
      </c>
      <c r="EH23">
        <f>SUM(BN$13:BN23)*CX23/1000</f>
        <v>0</v>
      </c>
      <c r="EI23">
        <f>SUM(BO$13:BO23)*CY23/1000</f>
        <v>0</v>
      </c>
      <c r="EJ23">
        <f>SUM(BP$13:BP23)*CZ23/1000</f>
        <v>0</v>
      </c>
      <c r="EK23">
        <f>SUM(BQ$13:BQ23)*DA23/1000</f>
        <v>0</v>
      </c>
      <c r="EL23">
        <f>SUM(BR$13:BR23)*DB23/1000</f>
        <v>0</v>
      </c>
      <c r="EM23">
        <f>SUM(BS$13:BS23)*DC23/1000</f>
        <v>0</v>
      </c>
      <c r="EN23">
        <f>SUM(BT$13:BT23)*DD23/1000</f>
        <v>0</v>
      </c>
      <c r="EO23">
        <f>SUM(BU$13:BU23)*DE23/1000</f>
        <v>0</v>
      </c>
      <c r="EP23">
        <f>SUM(BV$13:BV23)*DF23/1000</f>
        <v>0</v>
      </c>
      <c r="EQ23">
        <f>SUM(BW$13:BW23)*DG23/1000</f>
        <v>0</v>
      </c>
      <c r="ER23">
        <f>SUM(BX$13:BX23)*DH23/1000</f>
        <v>0</v>
      </c>
      <c r="ES23">
        <f>SUM(BY$13:BY23)*DI23/1000</f>
        <v>0</v>
      </c>
      <c r="ET23">
        <f>SUM(BZ$13:BZ23)*DJ23/1000</f>
        <v>0</v>
      </c>
      <c r="FA23">
        <f t="shared" si="15"/>
        <v>2.0954871794871797</v>
      </c>
      <c r="FC23">
        <f t="shared" si="10"/>
        <v>2036</v>
      </c>
      <c r="FD23" s="64"/>
      <c r="FE23" s="70">
        <f t="shared" si="16"/>
        <v>0</v>
      </c>
    </row>
    <row r="24" spans="2:161">
      <c r="B24" s="166">
        <f t="shared" si="11"/>
        <v>2037</v>
      </c>
      <c r="C24" s="8">
        <f t="shared" si="5"/>
        <v>214.20512820512823</v>
      </c>
      <c r="D24" s="167"/>
      <c r="E24" s="8">
        <f t="shared" ca="1" si="12"/>
        <v>42.981930592153851</v>
      </c>
      <c r="F24" s="33"/>
      <c r="G24" s="8">
        <f t="shared" ca="1" si="13"/>
        <v>67.434570798218687</v>
      </c>
      <c r="H24" s="8"/>
      <c r="I24" s="238"/>
      <c r="J24" s="238"/>
      <c r="K24" s="238"/>
      <c r="O24">
        <f t="shared" si="6"/>
        <v>2037</v>
      </c>
      <c r="Q24">
        <v>0</v>
      </c>
      <c r="R24">
        <v>0</v>
      </c>
      <c r="S24">
        <v>0</v>
      </c>
      <c r="Z24"/>
      <c r="AY24">
        <f t="shared" si="14"/>
        <v>0</v>
      </c>
      <c r="AZ24">
        <f t="shared" si="7"/>
        <v>0</v>
      </c>
      <c r="BA24">
        <f t="shared" si="8"/>
        <v>0</v>
      </c>
      <c r="CG24" s="127">
        <f t="shared" si="9"/>
        <v>2037</v>
      </c>
      <c r="CH24" s="65"/>
      <c r="CI24" s="65">
        <f>INDEX(Table3Compare!$B$6:$G$37,MATCH($CG24,Table3Compare!$A$6:$A$37,0),1)</f>
        <v>208.85</v>
      </c>
      <c r="CJ24" s="65">
        <f>INDEX(Table3Compare!$C$6:$C$37,MATCH($CG24,Table3Compare!$A$6:$A$37,0),MATCH(CJ$9,Table3Compare!$B$5:$K$5,0))</f>
        <v>223.6</v>
      </c>
      <c r="CK24" s="65">
        <f>INDEX(Table3Compare!$D$6:$D$37,MATCH($CG24,Table3Compare!$A$6:$A$37,0),MATCH(CK$9,Table3Compare!$B$5:$K$5,0))</f>
        <v>0</v>
      </c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130"/>
      <c r="DG24" s="130"/>
      <c r="DH24" s="65"/>
      <c r="DI24" s="130"/>
      <c r="DJ24" s="130"/>
      <c r="DK24" s="130"/>
      <c r="DL24" s="130"/>
      <c r="DM24" s="130"/>
      <c r="DR24">
        <f>SUM(AX$13:AX24)*CH24/1000</f>
        <v>0</v>
      </c>
      <c r="DS24">
        <f>SUM(AY$13:AY24)*CI24/1000</f>
        <v>2.1420512820512823</v>
      </c>
      <c r="DT24">
        <f>SUM(AZ$13:AZ24)*CJ24/1000</f>
        <v>0</v>
      </c>
      <c r="DU24">
        <f>SUM(BA$13:BA24)*CK24/1000</f>
        <v>0</v>
      </c>
      <c r="ED24">
        <f>SUM(BJ$13:BJ24)*CT24/1000</f>
        <v>0</v>
      </c>
      <c r="EE24">
        <f>SUM(BK$13:BK24)*CU24/1000</f>
        <v>0</v>
      </c>
      <c r="EF24">
        <f>SUM(BL$13:BL24)*CV24/1000</f>
        <v>0</v>
      </c>
      <c r="EG24">
        <f>SUM(BM$13:BM24)*CW24/1000</f>
        <v>0</v>
      </c>
      <c r="EH24">
        <f>SUM(BN$13:BN24)*CX24/1000</f>
        <v>0</v>
      </c>
      <c r="EI24">
        <f>SUM(BO$13:BO24)*CY24/1000</f>
        <v>0</v>
      </c>
      <c r="EJ24">
        <f>SUM(BP$13:BP24)*CZ24/1000</f>
        <v>0</v>
      </c>
      <c r="EK24">
        <f>SUM(BQ$13:BQ24)*DA24/1000</f>
        <v>0</v>
      </c>
      <c r="EL24">
        <f>SUM(BR$13:BR24)*DB24/1000</f>
        <v>0</v>
      </c>
      <c r="EM24">
        <f>SUM(BS$13:BS24)*DC24/1000</f>
        <v>0</v>
      </c>
      <c r="EN24">
        <f>SUM(BT$13:BT24)*DD24/1000</f>
        <v>0</v>
      </c>
      <c r="EO24">
        <f>SUM(BU$13:BU24)*DE24/1000</f>
        <v>0</v>
      </c>
      <c r="EP24">
        <f>SUM(BV$13:BV24)*DF24/1000</f>
        <v>0</v>
      </c>
      <c r="EQ24">
        <f>SUM(BW$13:BW24)*DG24/1000</f>
        <v>0</v>
      </c>
      <c r="ER24">
        <f>SUM(BX$13:BX24)*DH24/1000</f>
        <v>0</v>
      </c>
      <c r="ES24">
        <f>SUM(BY$13:BY24)*DI24/1000</f>
        <v>0</v>
      </c>
      <c r="ET24">
        <f>SUM(BZ$13:BZ24)*DJ24/1000</f>
        <v>0</v>
      </c>
      <c r="FA24">
        <f t="shared" si="15"/>
        <v>2.1420512820512823</v>
      </c>
      <c r="FC24">
        <f t="shared" si="10"/>
        <v>2037</v>
      </c>
      <c r="FD24" s="64"/>
      <c r="FE24" s="70">
        <f t="shared" si="16"/>
        <v>0</v>
      </c>
    </row>
    <row r="25" spans="2:161">
      <c r="B25" s="166">
        <f t="shared" si="11"/>
        <v>2038</v>
      </c>
      <c r="C25" s="8">
        <f t="shared" si="5"/>
        <v>218.96410256410257</v>
      </c>
      <c r="D25" s="167"/>
      <c r="E25" s="8">
        <f t="shared" ca="1" si="12"/>
        <v>44.510181879550963</v>
      </c>
      <c r="F25" s="33"/>
      <c r="G25" s="8">
        <f t="shared" ca="1" si="13"/>
        <v>69.506083998740749</v>
      </c>
      <c r="H25" s="8"/>
      <c r="I25" s="238"/>
      <c r="J25" s="238"/>
      <c r="K25" s="238"/>
      <c r="O25">
        <f t="shared" si="6"/>
        <v>2038</v>
      </c>
      <c r="Q25">
        <v>0</v>
      </c>
      <c r="R25">
        <v>0</v>
      </c>
      <c r="S25">
        <v>0</v>
      </c>
      <c r="Z25"/>
      <c r="AY25">
        <f t="shared" si="14"/>
        <v>0</v>
      </c>
      <c r="AZ25">
        <f t="shared" si="7"/>
        <v>0</v>
      </c>
      <c r="BA25">
        <f t="shared" si="8"/>
        <v>0</v>
      </c>
      <c r="CG25" s="127">
        <f t="shared" si="9"/>
        <v>2038</v>
      </c>
      <c r="CH25" s="65"/>
      <c r="CI25" s="65">
        <f>INDEX(Table3Compare!$B$6:$G$37,MATCH($CG25,Table3Compare!$A$6:$A$37,0),1)</f>
        <v>213.49</v>
      </c>
      <c r="CJ25" s="65">
        <f>INDEX(Table3Compare!$C$6:$C$37,MATCH($CG25,Table3Compare!$A$6:$A$37,0),MATCH(CJ$9,Table3Compare!$B$5:$K$5,0))</f>
        <v>228.57</v>
      </c>
      <c r="CK25" s="65">
        <f>INDEX(Table3Compare!$D$6:$D$37,MATCH($CG25,Table3Compare!$A$6:$A$37,0),MATCH(CK$9,Table3Compare!$B$5:$K$5,0))</f>
        <v>228.57</v>
      </c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130"/>
      <c r="DG25" s="130"/>
      <c r="DH25" s="65"/>
      <c r="DI25" s="130"/>
      <c r="DJ25" s="130"/>
      <c r="DK25" s="130"/>
      <c r="DL25" s="130"/>
      <c r="DM25" s="130"/>
      <c r="DR25">
        <f>SUM(AX$13:AX25)*CH25/1000</f>
        <v>0</v>
      </c>
      <c r="DS25">
        <f>SUM(AY$13:AY25)*CI25/1000</f>
        <v>2.1896410256410257</v>
      </c>
      <c r="DT25">
        <f>SUM(AZ$13:AZ25)*CJ25/1000</f>
        <v>0</v>
      </c>
      <c r="DU25">
        <f>SUM(BA$13:BA25)*CK25/1000</f>
        <v>0</v>
      </c>
      <c r="ED25">
        <f>SUM(BJ$13:BJ25)*CT25/1000</f>
        <v>0</v>
      </c>
      <c r="EE25">
        <f>SUM(BK$13:BK25)*CU25/1000</f>
        <v>0</v>
      </c>
      <c r="EF25">
        <f>SUM(BL$13:BL25)*CV25/1000</f>
        <v>0</v>
      </c>
      <c r="EG25">
        <f>SUM(BM$13:BM25)*CW25/1000</f>
        <v>0</v>
      </c>
      <c r="EH25">
        <f>SUM(BN$13:BN25)*CX25/1000</f>
        <v>0</v>
      </c>
      <c r="EI25">
        <f>SUM(BO$13:BO25)*CY25/1000</f>
        <v>0</v>
      </c>
      <c r="EJ25">
        <f>SUM(BP$13:BP25)*CZ25/1000</f>
        <v>0</v>
      </c>
      <c r="EK25">
        <f>SUM(BQ$13:BQ25)*DA25/1000</f>
        <v>0</v>
      </c>
      <c r="EL25">
        <f>SUM(BR$13:BR25)*DB25/1000</f>
        <v>0</v>
      </c>
      <c r="EM25">
        <f>SUM(BS$13:BS25)*DC25/1000</f>
        <v>0</v>
      </c>
      <c r="EN25">
        <f>SUM(BT$13:BT25)*DD25/1000</f>
        <v>0</v>
      </c>
      <c r="EO25">
        <f>SUM(BU$13:BU25)*DE25/1000</f>
        <v>0</v>
      </c>
      <c r="EP25">
        <f>SUM(BV$13:BV25)*DF25/1000</f>
        <v>0</v>
      </c>
      <c r="EQ25">
        <f>SUM(BW$13:BW25)*DG25/1000</f>
        <v>0</v>
      </c>
      <c r="ER25">
        <f>SUM(BX$13:BX25)*DH25/1000</f>
        <v>0</v>
      </c>
      <c r="ES25">
        <f>SUM(BY$13:BY25)*DI25/1000</f>
        <v>0</v>
      </c>
      <c r="ET25">
        <f>SUM(BZ$13:BZ25)*DJ25/1000</f>
        <v>0</v>
      </c>
      <c r="FA25">
        <f t="shared" si="15"/>
        <v>2.1896410256410257</v>
      </c>
      <c r="FC25">
        <f t="shared" si="10"/>
        <v>2038</v>
      </c>
      <c r="FD25" s="64"/>
      <c r="FE25" s="70">
        <f t="shared" si="16"/>
        <v>0</v>
      </c>
    </row>
    <row r="26" spans="2:161">
      <c r="B26" s="166">
        <f t="shared" si="11"/>
        <v>2039</v>
      </c>
      <c r="C26" s="8">
        <f t="shared" si="5"/>
        <v>223.825641025641</v>
      </c>
      <c r="D26" s="167"/>
      <c r="E26" s="8">
        <f t="shared" ca="1" si="12"/>
        <v>46.317138720023351</v>
      </c>
      <c r="F26" s="33"/>
      <c r="G26" s="8">
        <f t="shared" ca="1" si="13"/>
        <v>71.868010983224352</v>
      </c>
      <c r="H26" s="8"/>
      <c r="I26" s="238"/>
      <c r="J26" s="238"/>
      <c r="K26" s="238"/>
      <c r="O26">
        <f t="shared" si="6"/>
        <v>2039</v>
      </c>
      <c r="Q26">
        <v>0</v>
      </c>
      <c r="R26">
        <v>0</v>
      </c>
      <c r="S26">
        <v>0</v>
      </c>
      <c r="Z26"/>
      <c r="AY26">
        <f t="shared" si="14"/>
        <v>0</v>
      </c>
      <c r="AZ26">
        <f t="shared" si="7"/>
        <v>0</v>
      </c>
      <c r="BA26">
        <f t="shared" si="8"/>
        <v>0</v>
      </c>
      <c r="CG26" s="127">
        <f t="shared" si="9"/>
        <v>2039</v>
      </c>
      <c r="CH26" s="65"/>
      <c r="CI26" s="65">
        <f>INDEX(Table3Compare!$B$6:$G$37,MATCH($CG26,Table3Compare!$A$6:$A$37,0),1)</f>
        <v>218.23</v>
      </c>
      <c r="CJ26" s="65">
        <f>INDEX(Table3Compare!$C$6:$C$37,MATCH($CG26,Table3Compare!$A$6:$A$37,0),MATCH(CJ$9,Table3Compare!$B$5:$K$5,0))</f>
        <v>233.64</v>
      </c>
      <c r="CK26" s="65">
        <f>INDEX(Table3Compare!$D$6:$D$37,MATCH($CG26,Table3Compare!$A$6:$A$37,0),MATCH(CK$9,Table3Compare!$B$5:$K$5,0))</f>
        <v>233.65</v>
      </c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130"/>
      <c r="DG26" s="130"/>
      <c r="DH26" s="65"/>
      <c r="DI26" s="130"/>
      <c r="DJ26" s="130"/>
      <c r="DK26" s="130"/>
      <c r="DL26" s="130"/>
      <c r="DM26" s="130"/>
      <c r="DR26">
        <f>SUM(AX$13:AX26)*CH26/1000</f>
        <v>0</v>
      </c>
      <c r="DS26">
        <f>SUM(AY$13:AY26)*CI26/1000</f>
        <v>2.23825641025641</v>
      </c>
      <c r="DT26">
        <f>SUM(AZ$13:AZ26)*CJ26/1000</f>
        <v>0</v>
      </c>
      <c r="DU26">
        <f>SUM(BA$13:BA26)*CK26/1000</f>
        <v>0</v>
      </c>
      <c r="ED26">
        <f>SUM(BJ$13:BJ26)*CT26/1000</f>
        <v>0</v>
      </c>
      <c r="EE26">
        <f>SUM(BK$13:BK26)*CU26/1000</f>
        <v>0</v>
      </c>
      <c r="EF26">
        <f>SUM(BL$13:BL26)*CV26/1000</f>
        <v>0</v>
      </c>
      <c r="EG26">
        <f>SUM(BM$13:BM26)*CW26/1000</f>
        <v>0</v>
      </c>
      <c r="EH26">
        <f>SUM(BN$13:BN26)*CX26/1000</f>
        <v>0</v>
      </c>
      <c r="EI26">
        <f>SUM(BO$13:BO26)*CY26/1000</f>
        <v>0</v>
      </c>
      <c r="EJ26">
        <f>SUM(BP$13:BP26)*CZ26/1000</f>
        <v>0</v>
      </c>
      <c r="EK26">
        <f>SUM(BQ$13:BQ26)*DA26/1000</f>
        <v>0</v>
      </c>
      <c r="EL26">
        <f>SUM(BR$13:BR26)*DB26/1000</f>
        <v>0</v>
      </c>
      <c r="EM26">
        <f>SUM(BS$13:BS26)*DC26/1000</f>
        <v>0</v>
      </c>
      <c r="EN26">
        <f>SUM(BT$13:BT26)*DD26/1000</f>
        <v>0</v>
      </c>
      <c r="EO26">
        <f>SUM(BU$13:BU26)*DE26/1000</f>
        <v>0</v>
      </c>
      <c r="EP26">
        <f>SUM(BV$13:BV26)*DF26/1000</f>
        <v>0</v>
      </c>
      <c r="EQ26">
        <f>SUM(BW$13:BW26)*DG26/1000</f>
        <v>0</v>
      </c>
      <c r="ER26">
        <f>SUM(BX$13:BX26)*DH26/1000</f>
        <v>0</v>
      </c>
      <c r="ES26">
        <f>SUM(BY$13:BY26)*DI26/1000</f>
        <v>0</v>
      </c>
      <c r="ET26">
        <f>SUM(BZ$13:BZ26)*DJ26/1000</f>
        <v>0</v>
      </c>
      <c r="FA26">
        <f t="shared" si="15"/>
        <v>2.23825641025641</v>
      </c>
      <c r="FC26">
        <f t="shared" si="10"/>
        <v>2039</v>
      </c>
      <c r="FD26" s="64"/>
      <c r="FE26" s="70">
        <f t="shared" si="16"/>
        <v>0</v>
      </c>
    </row>
    <row r="27" spans="2:161">
      <c r="B27" s="166">
        <f t="shared" si="11"/>
        <v>2040</v>
      </c>
      <c r="C27" s="8">
        <f t="shared" si="5"/>
        <v>228.78974358974361</v>
      </c>
      <c r="D27" s="167"/>
      <c r="E27" s="8">
        <f t="shared" ca="1" si="12"/>
        <v>47.595445042788363</v>
      </c>
      <c r="F27" s="33"/>
      <c r="G27" s="8">
        <f t="shared" ca="1" si="13"/>
        <v>73.641636252914012</v>
      </c>
      <c r="H27" s="8"/>
      <c r="I27" s="238"/>
      <c r="J27" s="238"/>
      <c r="K27" s="238"/>
      <c r="O27">
        <f t="shared" si="6"/>
        <v>2040</v>
      </c>
      <c r="Q27">
        <v>0</v>
      </c>
      <c r="R27">
        <v>0</v>
      </c>
      <c r="S27">
        <v>0</v>
      </c>
      <c r="Z27"/>
      <c r="AY27">
        <f t="shared" si="14"/>
        <v>0</v>
      </c>
      <c r="AZ27">
        <f t="shared" si="7"/>
        <v>0</v>
      </c>
      <c r="BA27">
        <f t="shared" si="8"/>
        <v>0</v>
      </c>
      <c r="CG27" s="127">
        <f t="shared" si="9"/>
        <v>2040</v>
      </c>
      <c r="CH27" s="65"/>
      <c r="CI27" s="65">
        <f>INDEX(Table3Compare!$B$6:$G$37,MATCH($CG27,Table3Compare!$A$6:$A$37,0),1)</f>
        <v>223.07</v>
      </c>
      <c r="CJ27" s="65">
        <f>INDEX(Table3Compare!$C$6:$C$37,MATCH($CG27,Table3Compare!$A$6:$A$37,0),MATCH(CJ$9,Table3Compare!$B$5:$K$5,0))</f>
        <v>238.83</v>
      </c>
      <c r="CK27" s="65">
        <f>INDEX(Table3Compare!$D$6:$D$37,MATCH($CG27,Table3Compare!$A$6:$A$37,0),MATCH(CK$9,Table3Compare!$B$5:$K$5,0))</f>
        <v>238.83</v>
      </c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130"/>
      <c r="DG27" s="130"/>
      <c r="DH27" s="65"/>
      <c r="DI27" s="130"/>
      <c r="DJ27" s="130"/>
      <c r="DK27" s="130"/>
      <c r="DL27" s="130"/>
      <c r="DM27" s="130"/>
      <c r="DR27">
        <f>SUM(AX$13:AX27)*CH27/1000</f>
        <v>0</v>
      </c>
      <c r="DS27">
        <f>SUM(AY$13:AY27)*CI27/1000</f>
        <v>2.287897435897436</v>
      </c>
      <c r="DT27">
        <f>SUM(AZ$13:AZ27)*CJ27/1000</f>
        <v>0</v>
      </c>
      <c r="DU27">
        <f>SUM(BA$13:BA27)*CK27/1000</f>
        <v>0</v>
      </c>
      <c r="ED27">
        <f>SUM(BJ$13:BJ27)*CT27/1000</f>
        <v>0</v>
      </c>
      <c r="EE27">
        <f>SUM(BK$13:BK27)*CU27/1000</f>
        <v>0</v>
      </c>
      <c r="EF27">
        <f>SUM(BL$13:BL27)*CV27/1000</f>
        <v>0</v>
      </c>
      <c r="EG27">
        <f>SUM(BM$13:BM27)*CW27/1000</f>
        <v>0</v>
      </c>
      <c r="EH27">
        <f>SUM(BN$13:BN27)*CX27/1000</f>
        <v>0</v>
      </c>
      <c r="EI27">
        <f>SUM(BO$13:BO27)*CY27/1000</f>
        <v>0</v>
      </c>
      <c r="EJ27">
        <f>SUM(BP$13:BP27)*CZ27/1000</f>
        <v>0</v>
      </c>
      <c r="EK27">
        <f>SUM(BQ$13:BQ27)*DA27/1000</f>
        <v>0</v>
      </c>
      <c r="EL27">
        <f>SUM(BR$13:BR27)*DB27/1000</f>
        <v>0</v>
      </c>
      <c r="EM27">
        <f>SUM(BS$13:BS27)*DC27/1000</f>
        <v>0</v>
      </c>
      <c r="EN27">
        <f>SUM(BT$13:BT27)*DD27/1000</f>
        <v>0</v>
      </c>
      <c r="EO27">
        <f>SUM(BU$13:BU27)*DE27/1000</f>
        <v>0</v>
      </c>
      <c r="EP27">
        <f>SUM(BV$13:BV27)*DF27/1000</f>
        <v>0</v>
      </c>
      <c r="EQ27">
        <f>SUM(BW$13:BW27)*DG27/1000</f>
        <v>0</v>
      </c>
      <c r="ER27">
        <f>SUM(BX$13:BX27)*DH27/1000</f>
        <v>0</v>
      </c>
      <c r="ES27">
        <f>SUM(BY$13:BY27)*DI27/1000</f>
        <v>0</v>
      </c>
      <c r="ET27">
        <f>SUM(BZ$13:BZ27)*DJ27/1000</f>
        <v>0</v>
      </c>
      <c r="FA27">
        <f t="shared" si="15"/>
        <v>2.287897435897436</v>
      </c>
      <c r="FC27">
        <f t="shared" si="10"/>
        <v>2040</v>
      </c>
      <c r="FD27" s="64"/>
      <c r="FE27" s="70">
        <f t="shared" si="16"/>
        <v>0</v>
      </c>
    </row>
    <row r="28" spans="2:161">
      <c r="B28" s="166">
        <f t="shared" si="11"/>
        <v>2041</v>
      </c>
      <c r="C28" s="8">
        <f t="shared" si="5"/>
        <v>233.8666666666667</v>
      </c>
      <c r="D28" s="167"/>
      <c r="E28" s="8">
        <f t="shared" ca="1" si="12"/>
        <v>48.181477291721748</v>
      </c>
      <c r="F28" s="33"/>
      <c r="G28" s="8">
        <f t="shared" ca="1" si="13"/>
        <v>74.878585358692817</v>
      </c>
      <c r="H28" s="33"/>
      <c r="I28" s="238"/>
      <c r="J28" s="238"/>
      <c r="K28" s="238"/>
      <c r="M28" s="45"/>
      <c r="O28">
        <f t="shared" si="6"/>
        <v>2041</v>
      </c>
      <c r="Q28">
        <v>0</v>
      </c>
      <c r="R28">
        <v>0</v>
      </c>
      <c r="S28">
        <v>0</v>
      </c>
      <c r="Z28"/>
      <c r="AY28">
        <f t="shared" si="14"/>
        <v>0</v>
      </c>
      <c r="AZ28">
        <f t="shared" si="7"/>
        <v>0</v>
      </c>
      <c r="BA28">
        <f t="shared" si="8"/>
        <v>0</v>
      </c>
      <c r="CG28" s="127">
        <f t="shared" si="9"/>
        <v>2041</v>
      </c>
      <c r="CH28" s="65"/>
      <c r="CI28" s="65">
        <f>INDEX(Table3Compare!$B$6:$G$37,MATCH($CG28,Table3Compare!$A$6:$A$37,0),1)</f>
        <v>228.02</v>
      </c>
      <c r="CJ28" s="65">
        <f>INDEX(Table3Compare!$C$6:$C$37,MATCH($CG28,Table3Compare!$A$6:$A$37,0),MATCH(CJ$9,Table3Compare!$B$5:$K$5,0))</f>
        <v>244.13</v>
      </c>
      <c r="CK28" s="65">
        <f>INDEX(Table3Compare!$D$6:$D$37,MATCH($CG28,Table3Compare!$A$6:$A$37,0),MATCH(CK$9,Table3Compare!$B$5:$K$5,0))</f>
        <v>244.13</v>
      </c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130"/>
      <c r="DG28" s="130"/>
      <c r="DH28" s="65"/>
      <c r="DI28" s="130"/>
      <c r="DJ28" s="130"/>
      <c r="DK28" s="130"/>
      <c r="DL28" s="130"/>
      <c r="DM28" s="130"/>
      <c r="DR28">
        <f>SUM(AX$13:AX28)*CH28/1000</f>
        <v>0</v>
      </c>
      <c r="DS28">
        <f>SUM(AY$13:AY28)*CI28/1000</f>
        <v>2.3386666666666671</v>
      </c>
      <c r="DT28">
        <f>SUM(AZ$13:AZ28)*CJ28/1000</f>
        <v>0</v>
      </c>
      <c r="DU28">
        <f>SUM(BA$13:BA28)*CK28/1000</f>
        <v>0</v>
      </c>
      <c r="ED28">
        <f>SUM(BJ$13:BJ28)*CT28/1000</f>
        <v>0</v>
      </c>
      <c r="EE28">
        <f>SUM(BK$13:BK28)*CU28/1000</f>
        <v>0</v>
      </c>
      <c r="EF28">
        <f>SUM(BL$13:BL28)*CV28/1000</f>
        <v>0</v>
      </c>
      <c r="EG28">
        <f>SUM(BM$13:BM28)*CW28/1000</f>
        <v>0</v>
      </c>
      <c r="EH28">
        <f>SUM(BN$13:BN28)*CX28/1000</f>
        <v>0</v>
      </c>
      <c r="EI28">
        <f>SUM(BO$13:BO28)*CY28/1000</f>
        <v>0</v>
      </c>
      <c r="EJ28">
        <f>SUM(BP$13:BP28)*CZ28/1000</f>
        <v>0</v>
      </c>
      <c r="EK28">
        <f>SUM(BQ$13:BQ28)*DA28/1000</f>
        <v>0</v>
      </c>
      <c r="EL28">
        <f>SUM(BR$13:BR28)*DB28/1000</f>
        <v>0</v>
      </c>
      <c r="EM28">
        <f>SUM(BS$13:BS28)*DC28/1000</f>
        <v>0</v>
      </c>
      <c r="EN28">
        <f>SUM(BT$13:BT28)*DD28/1000</f>
        <v>0</v>
      </c>
      <c r="EO28">
        <f>SUM(BU$13:BU28)*DE28/1000</f>
        <v>0</v>
      </c>
      <c r="EP28">
        <f>SUM(BV$13:BV28)*DF28/1000</f>
        <v>0</v>
      </c>
      <c r="EQ28">
        <f>SUM(BW$13:BW28)*DG28/1000</f>
        <v>0</v>
      </c>
      <c r="ER28">
        <f>SUM(BX$13:BX28)*DH28/1000</f>
        <v>0</v>
      </c>
      <c r="ES28">
        <f>SUM(BY$13:BY28)*DI28/1000</f>
        <v>0</v>
      </c>
      <c r="ET28">
        <f>SUM(BZ$13:BZ28)*DJ28/1000</f>
        <v>0</v>
      </c>
      <c r="FA28">
        <f t="shared" si="15"/>
        <v>2.3386666666666671</v>
      </c>
      <c r="FC28">
        <f t="shared" si="10"/>
        <v>2041</v>
      </c>
      <c r="FD28" s="64"/>
      <c r="FE28" s="70">
        <f t="shared" si="16"/>
        <v>0</v>
      </c>
    </row>
    <row r="29" spans="2:161">
      <c r="B29" s="166">
        <f t="shared" si="11"/>
        <v>2042</v>
      </c>
      <c r="C29" s="8">
        <f t="shared" si="5"/>
        <v>239.05641025641029</v>
      </c>
      <c r="D29" s="167"/>
      <c r="E29" s="8">
        <f t="shared" ca="1" si="12"/>
        <v>50.536039522400905</v>
      </c>
      <c r="F29" s="33"/>
      <c r="G29" s="8">
        <f t="shared" ca="1" si="13"/>
        <v>77.825584072219428</v>
      </c>
      <c r="H29" s="33"/>
      <c r="I29" s="238"/>
      <c r="J29" s="238"/>
      <c r="K29" s="238"/>
      <c r="M29" s="70"/>
      <c r="O29">
        <f t="shared" si="6"/>
        <v>2042</v>
      </c>
      <c r="Q29">
        <v>0</v>
      </c>
      <c r="R29">
        <v>0</v>
      </c>
      <c r="S29">
        <v>0</v>
      </c>
      <c r="Z29"/>
      <c r="AY29">
        <f t="shared" si="14"/>
        <v>0</v>
      </c>
      <c r="AZ29">
        <f t="shared" si="7"/>
        <v>0</v>
      </c>
      <c r="BA29">
        <f t="shared" si="8"/>
        <v>0</v>
      </c>
      <c r="CG29" s="127">
        <f t="shared" si="9"/>
        <v>2042</v>
      </c>
      <c r="CH29" s="65"/>
      <c r="CI29" s="65">
        <f>INDEX(Table3Compare!$B$6:$G$37,MATCH($CG29,Table3Compare!$A$6:$A$37,0),1)</f>
        <v>233.08</v>
      </c>
      <c r="CJ29" s="65">
        <f>INDEX(Table3Compare!$C$6:$C$37,MATCH($CG29,Table3Compare!$A$6:$A$37,0),MATCH(CJ$9,Table3Compare!$B$5:$K$5,0))</f>
        <v>249.55</v>
      </c>
      <c r="CK29" s="65">
        <f>INDEX(Table3Compare!$D$6:$D$37,MATCH($CG29,Table3Compare!$A$6:$A$37,0),MATCH(CK$9,Table3Compare!$B$5:$K$5,0))</f>
        <v>249.55</v>
      </c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130"/>
      <c r="DG29" s="130"/>
      <c r="DH29" s="65"/>
      <c r="DI29" s="130"/>
      <c r="DJ29" s="130"/>
      <c r="DK29" s="130"/>
      <c r="DL29" s="130"/>
      <c r="DM29" s="130"/>
      <c r="DR29">
        <f>SUM(AX$13:AX29)*CH29/1000</f>
        <v>0</v>
      </c>
      <c r="DS29">
        <f>SUM(AY$13:AY29)*CI29/1000</f>
        <v>2.3905641025641029</v>
      </c>
      <c r="DT29">
        <f>SUM(AZ$13:AZ29)*CJ29/1000</f>
        <v>0</v>
      </c>
      <c r="DU29">
        <f>SUM(BA$13:BA29)*CK29/1000</f>
        <v>0</v>
      </c>
      <c r="ED29">
        <f>SUM(BJ$13:BJ29)*CT29/1000</f>
        <v>0</v>
      </c>
      <c r="EE29">
        <f>SUM(BK$13:BK29)*CU29/1000</f>
        <v>0</v>
      </c>
      <c r="EF29">
        <f>SUM(BL$13:BL29)*CV29/1000</f>
        <v>0</v>
      </c>
      <c r="EG29">
        <f>SUM(BM$13:BM29)*CW29/1000</f>
        <v>0</v>
      </c>
      <c r="EH29">
        <f>SUM(BN$13:BN29)*CX29/1000</f>
        <v>0</v>
      </c>
      <c r="EI29">
        <f>SUM(BO$13:BO29)*CY29/1000</f>
        <v>0</v>
      </c>
      <c r="EJ29">
        <f>SUM(BP$13:BP29)*CZ29/1000</f>
        <v>0</v>
      </c>
      <c r="EK29">
        <f>SUM(BQ$13:BQ29)*DA29/1000</f>
        <v>0</v>
      </c>
      <c r="EL29">
        <f>SUM(BR$13:BR29)*DB29/1000</f>
        <v>0</v>
      </c>
      <c r="EM29">
        <f>SUM(BS$13:BS29)*DC29/1000</f>
        <v>0</v>
      </c>
      <c r="EN29">
        <f>SUM(BT$13:BT29)*DD29/1000</f>
        <v>0</v>
      </c>
      <c r="EO29">
        <f>SUM(BU$13:BU29)*DE29/1000</f>
        <v>0</v>
      </c>
      <c r="EP29">
        <f>SUM(BV$13:BV29)*DF29/1000</f>
        <v>0</v>
      </c>
      <c r="EQ29">
        <f>SUM(BW$13:BW29)*DG29/1000</f>
        <v>0</v>
      </c>
      <c r="ER29">
        <f>SUM(BX$13:BX29)*DH29/1000</f>
        <v>0</v>
      </c>
      <c r="ES29">
        <f>SUM(BY$13:BY29)*DI29/1000</f>
        <v>0</v>
      </c>
      <c r="ET29">
        <f>SUM(BZ$13:BZ29)*DJ29/1000</f>
        <v>0</v>
      </c>
      <c r="FA29">
        <f t="shared" si="15"/>
        <v>2.3905641025641029</v>
      </c>
      <c r="FC29">
        <f t="shared" si="10"/>
        <v>2042</v>
      </c>
      <c r="FD29" s="64"/>
      <c r="FE29" s="70">
        <f t="shared" si="16"/>
        <v>0</v>
      </c>
    </row>
    <row r="30" spans="2:161">
      <c r="B30" s="166">
        <f t="shared" si="11"/>
        <v>2043</v>
      </c>
      <c r="C30" s="8">
        <f t="shared" si="5"/>
        <v>244.36923076923077</v>
      </c>
      <c r="D30" s="167"/>
      <c r="E30" s="8">
        <f t="shared" ca="1" si="12"/>
        <v>52.885209664491384</v>
      </c>
      <c r="F30" s="33"/>
      <c r="G30" s="8">
        <f t="shared" ca="1" si="13"/>
        <v>80.781240574220917</v>
      </c>
      <c r="H30" s="33"/>
      <c r="I30" s="238"/>
      <c r="J30" s="238"/>
      <c r="K30" s="238"/>
      <c r="M30" s="70"/>
      <c r="O30">
        <f t="shared" si="6"/>
        <v>2043</v>
      </c>
      <c r="Q30">
        <v>0</v>
      </c>
      <c r="R30">
        <v>0</v>
      </c>
      <c r="S30">
        <v>0</v>
      </c>
      <c r="Z30"/>
      <c r="AY30">
        <f t="shared" si="14"/>
        <v>0</v>
      </c>
      <c r="AZ30">
        <f t="shared" si="7"/>
        <v>0</v>
      </c>
      <c r="BA30">
        <f t="shared" si="8"/>
        <v>0</v>
      </c>
      <c r="CG30" s="127">
        <f t="shared" si="9"/>
        <v>2043</v>
      </c>
      <c r="CH30" s="65"/>
      <c r="CI30" s="65">
        <f>INDEX(Table3Compare!$B$6:$G$37,MATCH($CG30,Table3Compare!$A$6:$A$37,0),1)</f>
        <v>238.26</v>
      </c>
      <c r="CJ30" s="65">
        <f>INDEX(Table3Compare!$C$6:$C$37,MATCH($CG30,Table3Compare!$A$6:$A$37,0),MATCH(CJ$9,Table3Compare!$B$5:$K$5,0))</f>
        <v>255.09</v>
      </c>
      <c r="CK30" s="65">
        <f>INDEX(Table3Compare!$D$6:$D$37,MATCH($CG30,Table3Compare!$A$6:$A$37,0),MATCH(CK$9,Table3Compare!$B$5:$K$5,0))</f>
        <v>255.09</v>
      </c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130"/>
      <c r="DG30" s="130"/>
      <c r="DH30" s="65"/>
      <c r="DI30" s="130"/>
      <c r="DJ30" s="130"/>
      <c r="DK30" s="130"/>
      <c r="DL30" s="130"/>
      <c r="DM30" s="130"/>
      <c r="DR30">
        <f>SUM(AX$13:AX30)*CH30/1000</f>
        <v>0</v>
      </c>
      <c r="DS30">
        <f>SUM(AY$13:AY30)*CI30/1000</f>
        <v>2.4436923076923076</v>
      </c>
      <c r="DT30">
        <f>SUM(AZ$13:AZ30)*CJ30/1000</f>
        <v>0</v>
      </c>
      <c r="DU30">
        <f>SUM(BA$13:BA30)*CK30/1000</f>
        <v>0</v>
      </c>
      <c r="ED30">
        <f>SUM(BJ$13:BJ30)*CT30/1000</f>
        <v>0</v>
      </c>
      <c r="EE30">
        <f>SUM(BK$13:BK30)*CU30/1000</f>
        <v>0</v>
      </c>
      <c r="EF30">
        <f>SUM(BL$13:BL30)*CV30/1000</f>
        <v>0</v>
      </c>
      <c r="EG30">
        <f>SUM(BM$13:BM30)*CW30/1000</f>
        <v>0</v>
      </c>
      <c r="EH30">
        <f>SUM(BN$13:BN30)*CX30/1000</f>
        <v>0</v>
      </c>
      <c r="EI30">
        <f>SUM(BO$13:BO30)*CY30/1000</f>
        <v>0</v>
      </c>
      <c r="EJ30">
        <f>SUM(BP$13:BP30)*CZ30/1000</f>
        <v>0</v>
      </c>
      <c r="EK30">
        <f>SUM(BQ$13:BQ30)*DA30/1000</f>
        <v>0</v>
      </c>
      <c r="EL30">
        <f>SUM(BR$13:BR30)*DB30/1000</f>
        <v>0</v>
      </c>
      <c r="EM30">
        <f>SUM(BS$13:BS30)*DC30/1000</f>
        <v>0</v>
      </c>
      <c r="EN30">
        <f>SUM(BT$13:BT30)*DD30/1000</f>
        <v>0</v>
      </c>
      <c r="EO30">
        <f>SUM(BU$13:BU30)*DE30/1000</f>
        <v>0</v>
      </c>
      <c r="EP30">
        <f>SUM(BV$13:BV30)*DF30/1000</f>
        <v>0</v>
      </c>
      <c r="EQ30">
        <f>SUM(BW$13:BW30)*DG30/1000</f>
        <v>0</v>
      </c>
      <c r="ER30">
        <f>SUM(BX$13:BX30)*DH30/1000</f>
        <v>0</v>
      </c>
      <c r="ES30">
        <f>SUM(BY$13:BY30)*DI30/1000</f>
        <v>0</v>
      </c>
      <c r="ET30">
        <f>SUM(BZ$13:BZ30)*DJ30/1000</f>
        <v>0</v>
      </c>
      <c r="FA30">
        <f t="shared" si="15"/>
        <v>2.4436923076923076</v>
      </c>
      <c r="FC30">
        <f t="shared" si="10"/>
        <v>2043</v>
      </c>
      <c r="FD30" s="64"/>
      <c r="FE30" s="70">
        <f t="shared" si="16"/>
        <v>0</v>
      </c>
    </row>
    <row r="31" spans="2:161">
      <c r="B31" s="166">
        <f t="shared" si="11"/>
        <v>2044</v>
      </c>
      <c r="C31" s="8">
        <f t="shared" si="5"/>
        <v>249.79487179487182</v>
      </c>
      <c r="D31" s="167"/>
      <c r="E31" s="8">
        <f t="shared" ca="1" si="12"/>
        <v>55.226496242441627</v>
      </c>
      <c r="F31" s="33"/>
      <c r="G31" s="8">
        <f t="shared" ca="1" si="13"/>
        <v>83.663981647140147</v>
      </c>
      <c r="H31" s="33"/>
      <c r="I31" s="238"/>
      <c r="J31" s="238"/>
      <c r="K31" s="238"/>
      <c r="M31" s="70"/>
      <c r="O31">
        <f t="shared" si="6"/>
        <v>2044</v>
      </c>
      <c r="Q31">
        <v>0</v>
      </c>
      <c r="R31">
        <v>0</v>
      </c>
      <c r="S31">
        <v>0</v>
      </c>
      <c r="Z31"/>
      <c r="AY31">
        <f t="shared" si="14"/>
        <v>0</v>
      </c>
      <c r="AZ31">
        <f t="shared" si="7"/>
        <v>0</v>
      </c>
      <c r="BA31">
        <f t="shared" si="8"/>
        <v>0</v>
      </c>
      <c r="CG31" s="127">
        <f t="shared" si="9"/>
        <v>2044</v>
      </c>
      <c r="CH31" s="65"/>
      <c r="CI31" s="65">
        <f>INDEX(Table3Compare!$B$6:$G$37,MATCH($CG31,Table3Compare!$A$6:$A$37,0),1)</f>
        <v>243.55</v>
      </c>
      <c r="CJ31" s="65">
        <f>INDEX(Table3Compare!$C$6:$C$37,MATCH($CG31,Table3Compare!$A$6:$A$37,0),MATCH(CJ$9,Table3Compare!$B$5:$K$5,0))</f>
        <v>260.75</v>
      </c>
      <c r="CK31" s="65">
        <f>INDEX(Table3Compare!$D$6:$D$37,MATCH($CG31,Table3Compare!$A$6:$A$37,0),MATCH(CK$9,Table3Compare!$B$5:$K$5,0))</f>
        <v>260.76</v>
      </c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130"/>
      <c r="DG31" s="130"/>
      <c r="DH31" s="65"/>
      <c r="DI31" s="130"/>
      <c r="DJ31" s="130"/>
      <c r="DK31" s="130"/>
      <c r="DL31" s="130"/>
      <c r="DM31" s="130"/>
      <c r="DR31">
        <f>SUM(AX$13:AX31)*CH31/1000</f>
        <v>0</v>
      </c>
      <c r="DS31">
        <f>SUM(AY$13:AY31)*CI31/1000</f>
        <v>2.4979487179487183</v>
      </c>
      <c r="DT31">
        <f>SUM(AZ$13:AZ31)*CJ31/1000</f>
        <v>0</v>
      </c>
      <c r="DU31">
        <f>SUM(BA$13:BA31)*CK31/1000</f>
        <v>0</v>
      </c>
      <c r="ED31">
        <f>SUM(BJ$13:BJ31)*CT31/1000</f>
        <v>0</v>
      </c>
      <c r="EE31">
        <f>SUM(BK$13:BK31)*CU31/1000</f>
        <v>0</v>
      </c>
      <c r="EF31">
        <f>SUM(BL$13:BL31)*CV31/1000</f>
        <v>0</v>
      </c>
      <c r="EG31">
        <f>SUM(BM$13:BM31)*CW31/1000</f>
        <v>0</v>
      </c>
      <c r="EH31">
        <f>SUM(BN$13:BN31)*CX31/1000</f>
        <v>0</v>
      </c>
      <c r="EI31">
        <f>SUM(BO$13:BO31)*CY31/1000</f>
        <v>0</v>
      </c>
      <c r="EJ31">
        <f>SUM(BP$13:BP31)*CZ31/1000</f>
        <v>0</v>
      </c>
      <c r="EK31">
        <f>SUM(BQ$13:BQ31)*DA31/1000</f>
        <v>0</v>
      </c>
      <c r="EL31">
        <f>SUM(BR$13:BR31)*DB31/1000</f>
        <v>0</v>
      </c>
      <c r="EM31">
        <f>SUM(BS$13:BS31)*DC31/1000</f>
        <v>0</v>
      </c>
      <c r="EN31">
        <f>SUM(BT$13:BT31)*DD31/1000</f>
        <v>0</v>
      </c>
      <c r="EO31">
        <f>SUM(BU$13:BU31)*DE31/1000</f>
        <v>0</v>
      </c>
      <c r="EP31">
        <f>SUM(BV$13:BV31)*DF31/1000</f>
        <v>0</v>
      </c>
      <c r="EQ31">
        <f>SUM(BW$13:BW31)*DG31/1000</f>
        <v>0</v>
      </c>
      <c r="ER31">
        <f>SUM(BX$13:BX31)*DH31/1000</f>
        <v>0</v>
      </c>
      <c r="ES31">
        <f>SUM(BY$13:BY31)*DI31/1000</f>
        <v>0</v>
      </c>
      <c r="ET31">
        <f>SUM(BZ$13:BZ31)*DJ31/1000</f>
        <v>0</v>
      </c>
      <c r="FA31">
        <f t="shared" si="15"/>
        <v>2.4979487179487183</v>
      </c>
      <c r="FC31">
        <f t="shared" si="10"/>
        <v>2044</v>
      </c>
      <c r="FD31" s="64"/>
      <c r="FE31" s="70">
        <f t="shared" si="16"/>
        <v>0</v>
      </c>
    </row>
    <row r="32" spans="2:161">
      <c r="B32" s="166">
        <f t="shared" si="11"/>
        <v>2045</v>
      </c>
      <c r="C32" s="8">
        <f t="shared" si="5"/>
        <v>255.33333333333334</v>
      </c>
      <c r="D32" s="167"/>
      <c r="E32" s="8">
        <f t="shared" ca="1" si="12"/>
        <v>56.999746642130319</v>
      </c>
      <c r="F32" s="33"/>
      <c r="G32" s="8">
        <f t="shared" ca="1" si="13"/>
        <v>86.14738743360671</v>
      </c>
      <c r="H32" s="33"/>
      <c r="I32" s="238"/>
      <c r="J32" s="238"/>
      <c r="K32" s="238"/>
      <c r="M32" s="70"/>
      <c r="O32">
        <f t="shared" si="6"/>
        <v>2045</v>
      </c>
      <c r="Q32">
        <v>0</v>
      </c>
      <c r="R32">
        <v>0</v>
      </c>
      <c r="S32">
        <v>0</v>
      </c>
      <c r="Z32"/>
      <c r="AY32">
        <f t="shared" si="14"/>
        <v>0</v>
      </c>
      <c r="AZ32">
        <f t="shared" si="7"/>
        <v>0</v>
      </c>
      <c r="BA32">
        <f t="shared" si="8"/>
        <v>0</v>
      </c>
      <c r="CG32" s="127">
        <f t="shared" si="9"/>
        <v>2045</v>
      </c>
      <c r="CH32" s="65"/>
      <c r="CI32" s="65">
        <f>INDEX(Table3Compare!$B$6:$G$37,MATCH($CG32,Table3Compare!$A$6:$A$37,0),1)</f>
        <v>248.95</v>
      </c>
      <c r="CJ32" s="65">
        <f>INDEX(Table3Compare!$C$6:$C$37,MATCH($CG32,Table3Compare!$A$6:$A$37,0),MATCH(CJ$9,Table3Compare!$B$5:$K$5,0))</f>
        <v>266.54000000000002</v>
      </c>
      <c r="CK32" s="65">
        <f>INDEX(Table3Compare!$D$6:$D$37,MATCH($CG32,Table3Compare!$A$6:$A$37,0),MATCH(CK$9,Table3Compare!$B$5:$K$5,0))</f>
        <v>266.55</v>
      </c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130"/>
      <c r="DG32" s="130"/>
      <c r="DH32" s="65"/>
      <c r="DI32" s="130"/>
      <c r="DJ32" s="130"/>
      <c r="DK32" s="130"/>
      <c r="DL32" s="130"/>
      <c r="DM32" s="130"/>
      <c r="DR32">
        <f>SUM(AX$13:AX32)*CH32/1000</f>
        <v>0</v>
      </c>
      <c r="DS32">
        <f>SUM(AY$13:AY32)*CI32/1000</f>
        <v>2.5533333333333337</v>
      </c>
      <c r="DT32">
        <f>SUM(AZ$13:AZ32)*CJ32/1000</f>
        <v>0</v>
      </c>
      <c r="DU32">
        <f>SUM(BA$13:BA32)*CK32/1000</f>
        <v>0</v>
      </c>
      <c r="ED32">
        <f>SUM(BJ$13:BJ32)*CT32/1000</f>
        <v>0</v>
      </c>
      <c r="EE32">
        <f>SUM(BK$13:BK32)*CU32/1000</f>
        <v>0</v>
      </c>
      <c r="EF32">
        <f>SUM(BL$13:BL32)*CV32/1000</f>
        <v>0</v>
      </c>
      <c r="EG32">
        <f>SUM(BM$13:BM32)*CW32/1000</f>
        <v>0</v>
      </c>
      <c r="EH32">
        <f>SUM(BN$13:BN32)*CX32/1000</f>
        <v>0</v>
      </c>
      <c r="EI32">
        <f>SUM(BO$13:BO32)*CY32/1000</f>
        <v>0</v>
      </c>
      <c r="EJ32">
        <f>SUM(BP$13:BP32)*CZ32/1000</f>
        <v>0</v>
      </c>
      <c r="EK32">
        <f>SUM(BQ$13:BQ32)*DA32/1000</f>
        <v>0</v>
      </c>
      <c r="EL32">
        <f>SUM(BR$13:BR32)*DB32/1000</f>
        <v>0</v>
      </c>
      <c r="EM32">
        <f>SUM(BS$13:BS32)*DC32/1000</f>
        <v>0</v>
      </c>
      <c r="EN32">
        <f>SUM(BT$13:BT32)*DD32/1000</f>
        <v>0</v>
      </c>
      <c r="EO32">
        <f>SUM(BU$13:BU32)*DE32/1000</f>
        <v>0</v>
      </c>
      <c r="EP32">
        <f>SUM(BV$13:BV32)*DF32/1000</f>
        <v>0</v>
      </c>
      <c r="EQ32">
        <f>SUM(BW$13:BW32)*DG32/1000</f>
        <v>0</v>
      </c>
      <c r="ER32">
        <f>SUM(BX$13:BX32)*DH32/1000</f>
        <v>0</v>
      </c>
      <c r="ES32">
        <f>SUM(BY$13:BY32)*DI32/1000</f>
        <v>0</v>
      </c>
      <c r="ET32">
        <f>SUM(BZ$13:BZ32)*DJ32/1000</f>
        <v>0</v>
      </c>
      <c r="FA32">
        <f t="shared" si="15"/>
        <v>2.5533333333333337</v>
      </c>
      <c r="FC32">
        <f t="shared" si="10"/>
        <v>2045</v>
      </c>
      <c r="FD32" s="64"/>
      <c r="FE32" s="70">
        <f t="shared" si="16"/>
        <v>0</v>
      </c>
    </row>
    <row r="33" spans="1:161">
      <c r="B33" s="166">
        <f t="shared" si="11"/>
        <v>2046</v>
      </c>
      <c r="C33" s="8">
        <f t="shared" si="5"/>
        <v>261.00512820512824</v>
      </c>
      <c r="D33" s="167"/>
      <c r="E33" s="8">
        <f t="shared" ref="E33" ca="1" si="17">SUMIF(INDIRECT("'Table 5'!$J$"&amp;$K$3&amp;":$J$"&amp;$K$4),B33,INDIRECT("'Table 5'!$c$"&amp;$K$3&amp;":$c$"&amp;$K$4))/SUMIF(INDIRECT("'Table 5'!$J$"&amp;$K$3&amp;":$J$"&amp;$K$4),B33,INDIRECT("'Table 5'!$f$"&amp;$K$3&amp;":$f$"&amp;$K$4))</f>
        <v>58.265141017585627</v>
      </c>
      <c r="F33" s="33"/>
      <c r="G33" s="8">
        <f t="shared" ref="G33" ca="1" si="18">SUMIF(INDIRECT("'Table 5'!$J$"&amp;$K$3&amp;":$J$"&amp;$K$4),B33,INDIRECT("'Table 5'!$e$"&amp;$K$3&amp;":$e$"&amp;$K$4))/SUMIF(INDIRECT("'Table 5'!$J$"&amp;$K$3&amp;":$J$"&amp;$K$4),B33,INDIRECT("'Table 5'!$f$"&amp;$K$3&amp;":$f$"&amp;$K$4))</f>
        <v>88.060246977075124</v>
      </c>
      <c r="H33" s="33"/>
      <c r="I33" s="238"/>
      <c r="J33" s="238"/>
      <c r="K33" s="238"/>
      <c r="M33" s="70"/>
      <c r="O33">
        <f t="shared" ref="O33" si="19">B33</f>
        <v>2046</v>
      </c>
      <c r="Q33">
        <v>0</v>
      </c>
      <c r="R33">
        <v>0</v>
      </c>
      <c r="S33">
        <v>0</v>
      </c>
      <c r="Z33"/>
      <c r="AY33">
        <f t="shared" si="14"/>
        <v>0</v>
      </c>
      <c r="AZ33">
        <f t="shared" si="7"/>
        <v>0</v>
      </c>
      <c r="CG33" s="127">
        <f t="shared" ref="CG33" si="20">O33</f>
        <v>2046</v>
      </c>
      <c r="CH33" s="65"/>
      <c r="CI33" s="65">
        <f>INDEX(Table3Compare!$B$6:$G$37,MATCH($CG33,Table3Compare!$A$6:$A$37,0),1)</f>
        <v>254.48</v>
      </c>
      <c r="CJ33" s="65">
        <f>INDEX(Table3Compare!$C$6:$C$37,MATCH($CG33,Table3Compare!$A$6:$A$37,0),MATCH(CJ$9,Table3Compare!$B$5:$K$5,0))</f>
        <v>272.45999999999998</v>
      </c>
      <c r="CK33" s="65">
        <f>INDEX(Table3Compare!$D$6:$D$37,MATCH($CG33,Table3Compare!$A$6:$A$37,0),MATCH(CK$9,Table3Compare!$B$5:$K$5,0))</f>
        <v>272.45999999999998</v>
      </c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130"/>
      <c r="DG33" s="130"/>
      <c r="DH33" s="65"/>
      <c r="DI33" s="130"/>
      <c r="DJ33" s="130"/>
      <c r="DK33" s="130"/>
      <c r="DL33" s="130"/>
      <c r="DM33" s="130"/>
      <c r="DR33">
        <f>SUM(AX$13:AX33)*CH33/1000</f>
        <v>0</v>
      </c>
      <c r="DS33">
        <f>SUM(AY$13:AY33)*CI33/1000</f>
        <v>2.6100512820512822</v>
      </c>
      <c r="DT33">
        <f>SUM(AZ$13:AZ33)*CJ33/1000</f>
        <v>0</v>
      </c>
      <c r="DU33">
        <f>SUM(BA$13:BA33)*CK33/1000</f>
        <v>0</v>
      </c>
      <c r="ED33">
        <f>SUM(BJ$13:BJ33)*CT33/1000</f>
        <v>0</v>
      </c>
      <c r="EE33">
        <f>SUM(BK$13:BK33)*CU33/1000</f>
        <v>0</v>
      </c>
      <c r="EF33">
        <f>SUM(BL$13:BL33)*CV33/1000</f>
        <v>0</v>
      </c>
      <c r="EG33">
        <f>SUM(BM$13:BM33)*CW33/1000</f>
        <v>0</v>
      </c>
      <c r="EH33">
        <f>SUM(BN$13:BN33)*CX33/1000</f>
        <v>0</v>
      </c>
      <c r="EI33">
        <f>SUM(BO$13:BO33)*CY33/1000</f>
        <v>0</v>
      </c>
      <c r="EJ33">
        <f>SUM(BP$13:BP33)*CZ33/1000</f>
        <v>0</v>
      </c>
      <c r="EK33">
        <f>SUM(BQ$13:BQ33)*DA33/1000</f>
        <v>0</v>
      </c>
      <c r="EL33">
        <f>SUM(BR$13:BR33)*DB33/1000</f>
        <v>0</v>
      </c>
      <c r="EM33">
        <f>SUM(BS$13:BS33)*DC33/1000</f>
        <v>0</v>
      </c>
      <c r="EN33">
        <f>SUM(BT$13:BT33)*DD33/1000</f>
        <v>0</v>
      </c>
      <c r="EO33">
        <f>SUM(BU$13:BU33)*DE33/1000</f>
        <v>0</v>
      </c>
      <c r="EP33">
        <f>SUM(BV$13:BV33)*DF33/1000</f>
        <v>0</v>
      </c>
      <c r="EQ33">
        <f>SUM(BW$13:BW33)*DG33/1000</f>
        <v>0</v>
      </c>
      <c r="ER33">
        <f>SUM(BX$13:BX33)*DH33/1000</f>
        <v>0</v>
      </c>
      <c r="ES33">
        <f>SUM(BY$13:BY33)*DI33/1000</f>
        <v>0</v>
      </c>
      <c r="ET33">
        <f>SUM(BZ$13:BZ33)*DJ33/1000</f>
        <v>0</v>
      </c>
      <c r="FA33">
        <f t="shared" ref="FA33" si="21">SUM(DR33:EZ33)</f>
        <v>2.6100512820512822</v>
      </c>
      <c r="FC33">
        <f t="shared" ref="FC33" si="22">O33</f>
        <v>2046</v>
      </c>
      <c r="FD33" s="64"/>
      <c r="FE33" s="70">
        <f t="shared" ref="FE33" si="23">$FD$5*FD33/1000</f>
        <v>0</v>
      </c>
    </row>
    <row r="34" spans="1:161">
      <c r="B34" s="166">
        <f t="shared" si="11"/>
        <v>2047</v>
      </c>
      <c r="C34" s="8">
        <f t="shared" si="5"/>
        <v>266.8</v>
      </c>
      <c r="D34" s="167"/>
      <c r="E34" s="8">
        <f t="shared" ref="E34" ca="1" si="24">SUMIF(INDIRECT("'Table 5'!$J$"&amp;$K$3&amp;":$J$"&amp;$K$4),B34,INDIRECT("'Table 5'!$c$"&amp;$K$3&amp;":$c$"&amp;$K$4))/SUMIF(INDIRECT("'Table 5'!$J$"&amp;$K$3&amp;":$J$"&amp;$K$4),B34,INDIRECT("'Table 5'!$f$"&amp;$K$3&amp;":$f$"&amp;$K$4))</f>
        <v>59.558627148176029</v>
      </c>
      <c r="F34" s="33"/>
      <c r="G34" s="8">
        <f t="shared" ref="G34" ca="1" si="25">SUMIF(INDIRECT("'Table 5'!$J$"&amp;$K$3&amp;":$J$"&amp;$K$4),B34,INDIRECT("'Table 5'!$e$"&amp;$K$3&amp;":$e$"&amp;$K$4))/SUMIF(INDIRECT("'Table 5'!$J$"&amp;$K$3&amp;":$J$"&amp;$K$4),B34,INDIRECT("'Table 5'!$f$"&amp;$K$3&amp;":$f$"&amp;$K$4))</f>
        <v>90.015248152742217</v>
      </c>
      <c r="H34" s="33"/>
      <c r="I34" s="8"/>
      <c r="J34" s="70"/>
      <c r="M34" s="70"/>
      <c r="O34">
        <f t="shared" ref="O34" si="26">B34</f>
        <v>2047</v>
      </c>
      <c r="Q34">
        <v>0</v>
      </c>
      <c r="R34">
        <v>0</v>
      </c>
      <c r="S34">
        <v>0</v>
      </c>
      <c r="Z34"/>
      <c r="AY34">
        <f t="shared" si="14"/>
        <v>0</v>
      </c>
      <c r="AZ34">
        <f t="shared" si="7"/>
        <v>0</v>
      </c>
      <c r="CG34" s="127">
        <f t="shared" si="9"/>
        <v>2047</v>
      </c>
      <c r="CH34" s="65"/>
      <c r="CI34" s="65">
        <f>INDEX(Table3Compare!$B$6:$G$37,MATCH($CG34,Table3Compare!$A$6:$A$37,0),1)</f>
        <v>260.13</v>
      </c>
      <c r="CJ34" s="65">
        <f>INDEX(Table3Compare!$C$6:$C$37,MATCH($CG34,Table3Compare!$A$6:$A$37,0),MATCH(CJ$9,Table3Compare!$B$5:$K$5,0))</f>
        <v>278.51</v>
      </c>
      <c r="CK34" s="65">
        <f>INDEX(Table3Compare!$D$6:$D$37,MATCH($CG34,Table3Compare!$A$6:$A$37,0),MATCH(CK$9,Table3Compare!$B$5:$K$5,0))</f>
        <v>278.51</v>
      </c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130"/>
      <c r="DG34" s="130"/>
      <c r="DH34" s="65"/>
      <c r="DI34" s="130"/>
      <c r="DJ34" s="130"/>
      <c r="DK34" s="130"/>
      <c r="DL34" s="130"/>
      <c r="DM34" s="130"/>
      <c r="DR34">
        <f>SUM(AX$13:AX34)*CH34/1000</f>
        <v>0</v>
      </c>
      <c r="DS34">
        <f>SUM(AY$13:AY34)*CI34/1000</f>
        <v>2.6680000000000001</v>
      </c>
      <c r="DT34">
        <f>SUM(AZ$13:AZ34)*CJ34/1000</f>
        <v>0</v>
      </c>
      <c r="DU34">
        <f>SUM(BA$13:BA34)*CK34/1000</f>
        <v>0</v>
      </c>
      <c r="ED34">
        <f>SUM(BJ$13:BJ34)*CT34/1000</f>
        <v>0</v>
      </c>
      <c r="EE34">
        <f>SUM(BK$13:BK34)*CU34/1000</f>
        <v>0</v>
      </c>
      <c r="EF34">
        <f>SUM(BL$13:BL34)*CV34/1000</f>
        <v>0</v>
      </c>
      <c r="EG34">
        <f>SUM(BM$13:BM34)*CW34/1000</f>
        <v>0</v>
      </c>
      <c r="EH34">
        <f>SUM(BN$13:BN34)*CX34/1000</f>
        <v>0</v>
      </c>
      <c r="EI34">
        <f>SUM(BO$13:BO34)*CY34/1000</f>
        <v>0</v>
      </c>
      <c r="EJ34">
        <f>SUM(BP$13:BP34)*CZ34/1000</f>
        <v>0</v>
      </c>
      <c r="EK34">
        <f>SUM(BQ$13:BQ34)*DA34/1000</f>
        <v>0</v>
      </c>
      <c r="EL34">
        <f>SUM(BR$13:BR34)*DB34/1000</f>
        <v>0</v>
      </c>
      <c r="EM34">
        <f>SUM(BS$13:BS34)*DC34/1000</f>
        <v>0</v>
      </c>
      <c r="EN34">
        <f>SUM(BT$13:BT34)*DD34/1000</f>
        <v>0</v>
      </c>
      <c r="EO34">
        <f>SUM(BU$13:BU34)*DE34/1000</f>
        <v>0</v>
      </c>
      <c r="EP34">
        <f>SUM(BV$13:BV34)*DF34/1000</f>
        <v>0</v>
      </c>
      <c r="EQ34">
        <f>SUM(BW$13:BW34)*DG34/1000</f>
        <v>0</v>
      </c>
      <c r="ER34">
        <f>SUM(BX$13:BX34)*DH34/1000</f>
        <v>0</v>
      </c>
      <c r="ES34">
        <f>SUM(BY$13:BY34)*DI34/1000</f>
        <v>0</v>
      </c>
      <c r="ET34">
        <f>SUM(BZ$13:BZ34)*DJ34/1000</f>
        <v>0</v>
      </c>
      <c r="FA34">
        <f t="shared" si="15"/>
        <v>2.6680000000000001</v>
      </c>
      <c r="FC34">
        <f t="shared" si="10"/>
        <v>2047</v>
      </c>
      <c r="FD34" s="64"/>
      <c r="FE34" s="70"/>
    </row>
    <row r="35" spans="1:161">
      <c r="B35" s="166">
        <f t="shared" si="11"/>
        <v>2048</v>
      </c>
      <c r="C35" s="8">
        <f t="shared" si="5"/>
        <v>272.72820512820516</v>
      </c>
      <c r="D35" s="167"/>
      <c r="E35" s="8">
        <f t="shared" ref="E35:E38" ca="1" si="27">SUMIF(INDIRECT("'Table 5'!$J$"&amp;$K$3&amp;":$J$"&amp;$K$4),B35,INDIRECT("'Table 5'!$c$"&amp;$K$3&amp;":$c$"&amp;$K$4))/SUMIF(INDIRECT("'Table 5'!$J$"&amp;$K$3&amp;":$J$"&amp;$K$4),B35,INDIRECT("'Table 5'!$f$"&amp;$K$3&amp;":$f$"&amp;$K$4))</f>
        <v>60.714487608923271</v>
      </c>
      <c r="F35" s="33"/>
      <c r="G35" s="8">
        <f t="shared" ref="G35:G38" ca="1" si="28">SUMIF(INDIRECT("'Table 5'!$J$"&amp;$K$3&amp;":$J$"&amp;$K$4),B35,INDIRECT("'Table 5'!$e$"&amp;$K$3&amp;":$e$"&amp;$K$4))/SUMIF(INDIRECT("'Table 5'!$J$"&amp;$K$3&amp;":$J$"&amp;$K$4),B35,INDIRECT("'Table 5'!$f$"&amp;$K$3&amp;":$f$"&amp;$K$4))</f>
        <v>91.76278054246211</v>
      </c>
      <c r="H35" s="33"/>
      <c r="I35" s="8"/>
      <c r="J35" s="70"/>
      <c r="M35" s="70"/>
      <c r="O35">
        <f t="shared" ref="O35:O38" si="29">B35</f>
        <v>2048</v>
      </c>
      <c r="P35">
        <v>0</v>
      </c>
      <c r="Q35">
        <v>0</v>
      </c>
      <c r="R35">
        <v>0</v>
      </c>
      <c r="S35">
        <v>0</v>
      </c>
      <c r="Z35"/>
      <c r="AY35">
        <f t="shared" si="14"/>
        <v>0</v>
      </c>
      <c r="AZ35">
        <f t="shared" si="7"/>
        <v>0</v>
      </c>
      <c r="BA35">
        <f t="shared" si="8"/>
        <v>0</v>
      </c>
      <c r="BB35" t="e">
        <f t="shared" ref="BB35:BB38" si="30">T35/T$5</f>
        <v>#DIV/0!</v>
      </c>
      <c r="BC35" t="e">
        <f t="shared" ref="BC35:BC38" si="31">U35/U$5</f>
        <v>#DIV/0!</v>
      </c>
      <c r="BD35" t="e">
        <f t="shared" ref="BD35:BD38" si="32">V35/V$5</f>
        <v>#DIV/0!</v>
      </c>
      <c r="BE35" t="e">
        <f t="shared" ref="BE35:BE38" si="33">W35/W$5</f>
        <v>#DIV/0!</v>
      </c>
      <c r="BF35" t="e">
        <f t="shared" ref="BF35:BF38" si="34">X35/X$5</f>
        <v>#DIV/0!</v>
      </c>
      <c r="BG35" t="e">
        <f t="shared" ref="BG35:BG38" si="35">Y35/Y$5</f>
        <v>#DIV/0!</v>
      </c>
      <c r="CG35" s="127">
        <f t="shared" ref="CG35:CG38" si="36">O35</f>
        <v>2048</v>
      </c>
      <c r="CH35" s="65"/>
      <c r="CI35" s="65">
        <f>INDEX(Table3Compare!$B$6:$G$37,MATCH($CG35,Table3Compare!$A$6:$A$37,0),1)</f>
        <v>265.91000000000003</v>
      </c>
      <c r="CJ35" s="65">
        <f>INDEX(Table3Compare!$C$6:$C$37,MATCH($CG35,Table3Compare!$A$6:$A$37,0),MATCH(CJ$9,Table3Compare!$B$5:$K$5,0))</f>
        <v>284.69</v>
      </c>
      <c r="CK35" s="65">
        <f>INDEX(Table3Compare!$D$6:$D$37,MATCH($CG35,Table3Compare!$A$6:$A$37,0),MATCH(CK$9,Table3Compare!$B$5:$K$5,0))</f>
        <v>284.7</v>
      </c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130"/>
      <c r="DG35" s="130"/>
      <c r="DH35" s="65"/>
      <c r="DI35" s="130"/>
      <c r="DJ35" s="130"/>
      <c r="DK35" s="130"/>
      <c r="DL35" s="130"/>
      <c r="DM35" s="130"/>
      <c r="DR35">
        <f>SUM(AX$13:AX35)*CH35/1000</f>
        <v>0</v>
      </c>
      <c r="DS35">
        <f>SUM(AY$13:AY35)*CI35/1000</f>
        <v>2.7272820512820517</v>
      </c>
      <c r="DT35">
        <f>SUM(AZ$13:AZ35)*CJ35/1000</f>
        <v>0</v>
      </c>
      <c r="DU35">
        <f>SUM(BA$13:BA35)*CK35/1000</f>
        <v>0</v>
      </c>
      <c r="ED35">
        <f>SUM(BJ$13:BJ35)*CT35/1000</f>
        <v>0</v>
      </c>
      <c r="EE35">
        <f>SUM(BK$13:BK35)*CU35/1000</f>
        <v>0</v>
      </c>
      <c r="EF35">
        <f>SUM(BL$13:BL35)*CV35/1000</f>
        <v>0</v>
      </c>
      <c r="EG35">
        <f>SUM(BM$13:BM35)*CW35/1000</f>
        <v>0</v>
      </c>
      <c r="EH35">
        <f>SUM(BN$13:BN35)*CX35/1000</f>
        <v>0</v>
      </c>
      <c r="EI35">
        <f>SUM(BO$13:BO35)*CY35/1000</f>
        <v>0</v>
      </c>
      <c r="EJ35">
        <f>SUM(BP$13:BP35)*CZ35/1000</f>
        <v>0</v>
      </c>
      <c r="EK35">
        <f>SUM(BQ$13:BQ35)*DA35/1000</f>
        <v>0</v>
      </c>
      <c r="EL35">
        <f>SUM(BR$13:BR35)*DB35/1000</f>
        <v>0</v>
      </c>
      <c r="EM35">
        <f>SUM(BS$13:BS35)*DC35/1000</f>
        <v>0</v>
      </c>
      <c r="EN35">
        <f>SUM(BT$13:BT35)*DD35/1000</f>
        <v>0</v>
      </c>
      <c r="EO35">
        <f>SUM(BU$13:BU35)*DE35/1000</f>
        <v>0</v>
      </c>
      <c r="EP35">
        <f>SUM(BV$13:BV35)*DF35/1000</f>
        <v>0</v>
      </c>
      <c r="EQ35">
        <f>SUM(BW$13:BW35)*DG35/1000</f>
        <v>0</v>
      </c>
      <c r="ER35">
        <f>SUM(BX$13:BX35)*DH35/1000</f>
        <v>0</v>
      </c>
      <c r="ES35">
        <f>SUM(BY$13:BY35)*DI35/1000</f>
        <v>0</v>
      </c>
      <c r="ET35">
        <f>SUM(BZ$13:BZ35)*DJ35/1000</f>
        <v>0</v>
      </c>
      <c r="FA35">
        <f t="shared" ref="FA35:FA38" si="37">SUM(DR35:EZ35)</f>
        <v>2.7272820512820517</v>
      </c>
      <c r="FC35">
        <f t="shared" ref="FC35:FC38" si="38">O35</f>
        <v>2048</v>
      </c>
      <c r="FD35" s="64"/>
      <c r="FE35" s="70"/>
    </row>
    <row r="36" spans="1:161">
      <c r="B36" s="166">
        <f t="shared" si="11"/>
        <v>2049</v>
      </c>
      <c r="C36" s="8">
        <f t="shared" si="5"/>
        <v>278.77948717948721</v>
      </c>
      <c r="D36" s="167"/>
      <c r="E36" s="8">
        <f t="shared" ca="1" si="27"/>
        <v>62.232383067358718</v>
      </c>
      <c r="F36" s="33"/>
      <c r="G36" s="8">
        <f t="shared" ca="1" si="28"/>
        <v>94.056525439446304</v>
      </c>
      <c r="H36" s="33"/>
      <c r="I36" s="8"/>
      <c r="J36" s="70"/>
      <c r="M36" s="70"/>
      <c r="O36">
        <f t="shared" si="29"/>
        <v>2049</v>
      </c>
      <c r="P36">
        <v>0</v>
      </c>
      <c r="Q36">
        <v>0</v>
      </c>
      <c r="R36">
        <v>0</v>
      </c>
      <c r="S36">
        <v>0</v>
      </c>
      <c r="Z36"/>
      <c r="AY36">
        <f t="shared" si="14"/>
        <v>0</v>
      </c>
      <c r="AZ36">
        <f t="shared" si="7"/>
        <v>0</v>
      </c>
      <c r="BA36">
        <f t="shared" si="8"/>
        <v>0</v>
      </c>
      <c r="BB36" t="e">
        <f t="shared" si="30"/>
        <v>#DIV/0!</v>
      </c>
      <c r="BC36" t="e">
        <f t="shared" si="31"/>
        <v>#DIV/0!</v>
      </c>
      <c r="BD36" t="e">
        <f t="shared" si="32"/>
        <v>#DIV/0!</v>
      </c>
      <c r="BE36" t="e">
        <f t="shared" si="33"/>
        <v>#DIV/0!</v>
      </c>
      <c r="BF36" t="e">
        <f t="shared" si="34"/>
        <v>#DIV/0!</v>
      </c>
      <c r="BG36" t="e">
        <f t="shared" si="35"/>
        <v>#DIV/0!</v>
      </c>
      <c r="CG36" s="127">
        <f t="shared" si="36"/>
        <v>2049</v>
      </c>
      <c r="CH36" s="65"/>
      <c r="CI36" s="65">
        <f>INDEX(Table3Compare!$B$6:$G$37,MATCH($CG36,Table3Compare!$A$6:$A$37,0),1)</f>
        <v>271.81</v>
      </c>
      <c r="CJ36" s="65">
        <f>INDEX(Table3Compare!$C$6:$C$37,MATCH($CG36,Table3Compare!$A$6:$A$37,0),MATCH(CJ$9,Table3Compare!$B$5:$K$5,0))</f>
        <v>291.01</v>
      </c>
      <c r="CK36" s="65">
        <f>INDEX(Table3Compare!$D$6:$D$37,MATCH($CG36,Table3Compare!$A$6:$A$37,0),MATCH(CK$9,Table3Compare!$B$5:$K$5,0))</f>
        <v>291.02</v>
      </c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130"/>
      <c r="DG36" s="130"/>
      <c r="DH36" s="65"/>
      <c r="DI36" s="130"/>
      <c r="DJ36" s="130"/>
      <c r="DK36" s="130"/>
      <c r="DL36" s="130"/>
      <c r="DM36" s="130"/>
      <c r="DR36">
        <f>SUM(AX$13:AX36)*CH36/1000</f>
        <v>0</v>
      </c>
      <c r="DS36">
        <f>SUM(AY$13:AY36)*CI36/1000</f>
        <v>2.7877948717948722</v>
      </c>
      <c r="DT36">
        <f>SUM(AZ$13:AZ36)*CJ36/1000</f>
        <v>0</v>
      </c>
      <c r="DU36">
        <f>SUM(BA$13:BA36)*CK36/1000</f>
        <v>0</v>
      </c>
      <c r="ED36">
        <f>SUM(BJ$13:BJ36)*CT36/1000</f>
        <v>0</v>
      </c>
      <c r="EE36">
        <f>SUM(BK$13:BK36)*CU36/1000</f>
        <v>0</v>
      </c>
      <c r="EF36">
        <f>SUM(BL$13:BL36)*CV36/1000</f>
        <v>0</v>
      </c>
      <c r="EG36">
        <f>SUM(BM$13:BM36)*CW36/1000</f>
        <v>0</v>
      </c>
      <c r="EH36">
        <f>SUM(BN$13:BN36)*CX36/1000</f>
        <v>0</v>
      </c>
      <c r="EI36">
        <f>SUM(BO$13:BO36)*CY36/1000</f>
        <v>0</v>
      </c>
      <c r="EJ36">
        <f>SUM(BP$13:BP36)*CZ36/1000</f>
        <v>0</v>
      </c>
      <c r="EK36">
        <f>SUM(BQ$13:BQ36)*DA36/1000</f>
        <v>0</v>
      </c>
      <c r="EL36">
        <f>SUM(BR$13:BR36)*DB36/1000</f>
        <v>0</v>
      </c>
      <c r="EM36">
        <f>SUM(BS$13:BS36)*DC36/1000</f>
        <v>0</v>
      </c>
      <c r="EN36">
        <f>SUM(BT$13:BT36)*DD36/1000</f>
        <v>0</v>
      </c>
      <c r="EO36">
        <f>SUM(BU$13:BU36)*DE36/1000</f>
        <v>0</v>
      </c>
      <c r="EP36">
        <f>SUM(BV$13:BV36)*DF36/1000</f>
        <v>0</v>
      </c>
      <c r="EQ36">
        <f>SUM(BW$13:BW36)*DG36/1000</f>
        <v>0</v>
      </c>
      <c r="ER36">
        <f>SUM(BX$13:BX36)*DH36/1000</f>
        <v>0</v>
      </c>
      <c r="ES36">
        <f>SUM(BY$13:BY36)*DI36/1000</f>
        <v>0</v>
      </c>
      <c r="ET36">
        <f>SUM(BZ$13:BZ36)*DJ36/1000</f>
        <v>0</v>
      </c>
      <c r="FA36">
        <f t="shared" si="37"/>
        <v>2.7877948717948722</v>
      </c>
      <c r="FC36">
        <f t="shared" si="38"/>
        <v>2049</v>
      </c>
      <c r="FD36" s="64"/>
      <c r="FE36" s="70"/>
    </row>
    <row r="37" spans="1:161">
      <c r="B37" s="166">
        <f t="shared" si="11"/>
        <v>2050</v>
      </c>
      <c r="C37" s="8">
        <f t="shared" si="5"/>
        <v>284.96410256410252</v>
      </c>
      <c r="D37" s="167"/>
      <c r="E37" s="8">
        <f t="shared" ca="1" si="27"/>
        <v>63.613941971454111</v>
      </c>
      <c r="F37" s="33"/>
      <c r="G37" s="8">
        <f t="shared" ca="1" si="28"/>
        <v>96.144090665986326</v>
      </c>
      <c r="H37" s="33"/>
      <c r="I37" s="8"/>
      <c r="J37" s="70"/>
      <c r="M37" s="70"/>
      <c r="O37">
        <f t="shared" si="29"/>
        <v>2050</v>
      </c>
      <c r="P37">
        <v>0</v>
      </c>
      <c r="Q37">
        <v>0</v>
      </c>
      <c r="R37">
        <v>0</v>
      </c>
      <c r="S37">
        <v>0</v>
      </c>
      <c r="Z37"/>
      <c r="AY37">
        <f t="shared" si="14"/>
        <v>0</v>
      </c>
      <c r="AZ37">
        <f t="shared" si="7"/>
        <v>0</v>
      </c>
      <c r="BA37">
        <f t="shared" si="8"/>
        <v>0</v>
      </c>
      <c r="BB37" t="e">
        <f t="shared" si="30"/>
        <v>#DIV/0!</v>
      </c>
      <c r="BC37" t="e">
        <f t="shared" si="31"/>
        <v>#DIV/0!</v>
      </c>
      <c r="BD37" t="e">
        <f t="shared" si="32"/>
        <v>#DIV/0!</v>
      </c>
      <c r="BE37" t="e">
        <f t="shared" si="33"/>
        <v>#DIV/0!</v>
      </c>
      <c r="BF37" t="e">
        <f t="shared" si="34"/>
        <v>#DIV/0!</v>
      </c>
      <c r="BG37" t="e">
        <f t="shared" si="35"/>
        <v>#DIV/0!</v>
      </c>
      <c r="CG37" s="127">
        <f t="shared" si="36"/>
        <v>2050</v>
      </c>
      <c r="CH37" s="65"/>
      <c r="CI37" s="65">
        <f>INDEX(Table3Compare!$B$6:$G$37,MATCH($CG37,Table3Compare!$A$6:$A$37,0),1)</f>
        <v>277.83999999999997</v>
      </c>
      <c r="CJ37" s="65">
        <f>INDEX(Table3Compare!$C$6:$C$37,MATCH($CG37,Table3Compare!$A$6:$A$37,0),MATCH(CJ$9,Table3Compare!$B$5:$K$5,0))</f>
        <v>297.47000000000003</v>
      </c>
      <c r="CK37" s="65">
        <f>INDEX(Table3Compare!$D$6:$D$37,MATCH($CG37,Table3Compare!$A$6:$A$37,0),MATCH(CK$9,Table3Compare!$B$5:$K$5,0))</f>
        <v>297.48</v>
      </c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130"/>
      <c r="DG37" s="130"/>
      <c r="DH37" s="65"/>
      <c r="DI37" s="130"/>
      <c r="DJ37" s="130"/>
      <c r="DK37" s="130"/>
      <c r="DL37" s="130"/>
      <c r="DM37" s="130"/>
      <c r="DR37">
        <f>SUM(AX$13:AX37)*CH37/1000</f>
        <v>0</v>
      </c>
      <c r="DS37">
        <f>SUM(AY$13:AY37)*CI37/1000</f>
        <v>2.8496410256410254</v>
      </c>
      <c r="DT37">
        <f>SUM(AZ$13:AZ37)*CJ37/1000</f>
        <v>0</v>
      </c>
      <c r="DU37">
        <f>SUM(BA$13:BA37)*CK37/1000</f>
        <v>0</v>
      </c>
      <c r="ED37">
        <f>SUM(BJ$13:BJ37)*CT37/1000</f>
        <v>0</v>
      </c>
      <c r="EE37">
        <f>SUM(BK$13:BK37)*CU37/1000</f>
        <v>0</v>
      </c>
      <c r="EF37">
        <f>SUM(BL$13:BL37)*CV37/1000</f>
        <v>0</v>
      </c>
      <c r="EG37">
        <f>SUM(BM$13:BM37)*CW37/1000</f>
        <v>0</v>
      </c>
      <c r="EH37">
        <f>SUM(BN$13:BN37)*CX37/1000</f>
        <v>0</v>
      </c>
      <c r="EI37">
        <f>SUM(BO$13:BO37)*CY37/1000</f>
        <v>0</v>
      </c>
      <c r="EJ37">
        <f>SUM(BP$13:BP37)*CZ37/1000</f>
        <v>0</v>
      </c>
      <c r="EK37">
        <f>SUM(BQ$13:BQ37)*DA37/1000</f>
        <v>0</v>
      </c>
      <c r="EL37">
        <f>SUM(BR$13:BR37)*DB37/1000</f>
        <v>0</v>
      </c>
      <c r="EM37">
        <f>SUM(BS$13:BS37)*DC37/1000</f>
        <v>0</v>
      </c>
      <c r="EN37">
        <f>SUM(BT$13:BT37)*DD37/1000</f>
        <v>0</v>
      </c>
      <c r="EO37">
        <f>SUM(BU$13:BU37)*DE37/1000</f>
        <v>0</v>
      </c>
      <c r="EP37">
        <f>SUM(BV$13:BV37)*DF37/1000</f>
        <v>0</v>
      </c>
      <c r="EQ37">
        <f>SUM(BW$13:BW37)*DG37/1000</f>
        <v>0</v>
      </c>
      <c r="ER37">
        <f>SUM(BX$13:BX37)*DH37/1000</f>
        <v>0</v>
      </c>
      <c r="ES37">
        <f>SUM(BY$13:BY37)*DI37/1000</f>
        <v>0</v>
      </c>
      <c r="ET37">
        <f>SUM(BZ$13:BZ37)*DJ37/1000</f>
        <v>0</v>
      </c>
      <c r="FA37">
        <f t="shared" si="37"/>
        <v>2.8496410256410254</v>
      </c>
      <c r="FC37">
        <f t="shared" si="38"/>
        <v>2050</v>
      </c>
      <c r="FD37" s="64"/>
      <c r="FE37" s="70"/>
    </row>
    <row r="38" spans="1:161">
      <c r="B38" s="166">
        <f t="shared" si="11"/>
        <v>2051</v>
      </c>
      <c r="C38" s="8">
        <f t="shared" si="5"/>
        <v>291.2923076923077</v>
      </c>
      <c r="D38" s="167"/>
      <c r="E38" s="8">
        <f t="shared" ca="1" si="27"/>
        <v>65.026171483220381</v>
      </c>
      <c r="F38" s="33"/>
      <c r="G38" s="8">
        <f t="shared" ca="1" si="28"/>
        <v>98.278718023438131</v>
      </c>
      <c r="H38" s="33"/>
      <c r="I38" s="8"/>
      <c r="J38" s="70"/>
      <c r="M38" s="70"/>
      <c r="O38">
        <f t="shared" si="29"/>
        <v>2051</v>
      </c>
      <c r="P38">
        <v>0</v>
      </c>
      <c r="Q38">
        <v>0</v>
      </c>
      <c r="R38">
        <v>0</v>
      </c>
      <c r="S38">
        <v>0</v>
      </c>
      <c r="Z38"/>
      <c r="AY38">
        <f t="shared" si="14"/>
        <v>0</v>
      </c>
      <c r="AZ38">
        <f t="shared" si="7"/>
        <v>0</v>
      </c>
      <c r="BA38">
        <f t="shared" si="8"/>
        <v>0</v>
      </c>
      <c r="BB38" t="e">
        <f t="shared" si="30"/>
        <v>#DIV/0!</v>
      </c>
      <c r="BC38" t="e">
        <f t="shared" si="31"/>
        <v>#DIV/0!</v>
      </c>
      <c r="BD38" t="e">
        <f t="shared" si="32"/>
        <v>#DIV/0!</v>
      </c>
      <c r="BE38" t="e">
        <f t="shared" si="33"/>
        <v>#DIV/0!</v>
      </c>
      <c r="BF38" t="e">
        <f t="shared" si="34"/>
        <v>#DIV/0!</v>
      </c>
      <c r="BG38" t="e">
        <f t="shared" si="35"/>
        <v>#DIV/0!</v>
      </c>
      <c r="CG38" s="127">
        <f t="shared" si="36"/>
        <v>2051</v>
      </c>
      <c r="CH38" s="65"/>
      <c r="CI38" s="65">
        <f>INDEX(Table3Compare!$B$6:$G$37,MATCH($CG38,Table3Compare!$A$6:$A$37,0),1)</f>
        <v>284.01</v>
      </c>
      <c r="CJ38" s="65">
        <f>INDEX(Table3Compare!$C$6:$C$37,MATCH($CG38,Table3Compare!$A$6:$A$37,0),MATCH(CJ$9,Table3Compare!$B$5:$K$5,0))</f>
        <v>304.08</v>
      </c>
      <c r="CK38" s="65">
        <f>INDEX(Table3Compare!$D$6:$D$37,MATCH($CG38,Table3Compare!$A$6:$A$37,0),MATCH(CK$9,Table3Compare!$B$5:$K$5,0))</f>
        <v>304.08</v>
      </c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130"/>
      <c r="DG38" s="130"/>
      <c r="DH38" s="65"/>
      <c r="DI38" s="130"/>
      <c r="DJ38" s="130"/>
      <c r="DK38" s="130"/>
      <c r="DL38" s="130"/>
      <c r="DM38" s="130"/>
      <c r="DR38">
        <f>SUM(AX$13:AX38)*CH38/1000</f>
        <v>0</v>
      </c>
      <c r="DS38">
        <f>SUM(AY$13:AY38)*CI38/1000</f>
        <v>2.9129230769230769</v>
      </c>
      <c r="DT38">
        <f>SUM(AZ$13:AZ38)*CJ38/1000</f>
        <v>0</v>
      </c>
      <c r="DU38">
        <f>SUM(BA$13:BA38)*CK38/1000</f>
        <v>0</v>
      </c>
      <c r="ED38">
        <f>SUM(BJ$13:BJ38)*CT38/1000</f>
        <v>0</v>
      </c>
      <c r="EE38">
        <f>SUM(BK$13:BK38)*CU38/1000</f>
        <v>0</v>
      </c>
      <c r="EF38">
        <f>SUM(BL$13:BL38)*CV38/1000</f>
        <v>0</v>
      </c>
      <c r="EG38">
        <f>SUM(BM$13:BM38)*CW38/1000</f>
        <v>0</v>
      </c>
      <c r="EH38">
        <f>SUM(BN$13:BN38)*CX38/1000</f>
        <v>0</v>
      </c>
      <c r="EI38">
        <f>SUM(BO$13:BO38)*CY38/1000</f>
        <v>0</v>
      </c>
      <c r="EJ38">
        <f>SUM(BP$13:BP38)*CZ38/1000</f>
        <v>0</v>
      </c>
      <c r="EK38">
        <f>SUM(BQ$13:BQ38)*DA38/1000</f>
        <v>0</v>
      </c>
      <c r="EL38">
        <f>SUM(BR$13:BR38)*DB38/1000</f>
        <v>0</v>
      </c>
      <c r="EM38">
        <f>SUM(BS$13:BS38)*DC38/1000</f>
        <v>0</v>
      </c>
      <c r="EN38">
        <f>SUM(BT$13:BT38)*DD38/1000</f>
        <v>0</v>
      </c>
      <c r="EO38">
        <f>SUM(BU$13:BU38)*DE38/1000</f>
        <v>0</v>
      </c>
      <c r="EP38">
        <f>SUM(BV$13:BV38)*DF38/1000</f>
        <v>0</v>
      </c>
      <c r="EQ38">
        <f>SUM(BW$13:BW38)*DG38/1000</f>
        <v>0</v>
      </c>
      <c r="ER38">
        <f>SUM(BX$13:BX38)*DH38/1000</f>
        <v>0</v>
      </c>
      <c r="ES38">
        <f>SUM(BY$13:BY38)*DI38/1000</f>
        <v>0</v>
      </c>
      <c r="ET38">
        <f>SUM(BZ$13:BZ38)*DJ38/1000</f>
        <v>0</v>
      </c>
      <c r="FA38">
        <f t="shared" si="37"/>
        <v>2.9129230769230769</v>
      </c>
      <c r="FC38">
        <f t="shared" si="38"/>
        <v>2051</v>
      </c>
      <c r="FD38" s="64"/>
      <c r="FE38" s="70"/>
    </row>
    <row r="39" spans="1:161">
      <c r="B39" s="166"/>
      <c r="C39" s="8"/>
      <c r="D39" s="167"/>
      <c r="E39" s="8"/>
      <c r="F39" s="33"/>
      <c r="G39" s="8"/>
      <c r="H39" s="33"/>
      <c r="I39" s="8"/>
      <c r="J39" s="70"/>
      <c r="M39" s="70"/>
      <c r="Z39"/>
      <c r="CG39" s="127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130"/>
      <c r="DG39" s="130"/>
      <c r="DH39" s="65"/>
      <c r="DI39" s="130"/>
      <c r="DJ39" s="130"/>
      <c r="DK39" s="130"/>
      <c r="DL39" s="130"/>
      <c r="DM39" s="130"/>
      <c r="FD39" s="64"/>
      <c r="FE39" s="70"/>
    </row>
    <row r="40" spans="1:161">
      <c r="B40" s="166"/>
      <c r="C40" s="8"/>
      <c r="D40" s="167"/>
      <c r="E40" s="8"/>
      <c r="F40" s="33"/>
      <c r="G40" s="8"/>
      <c r="H40" s="33"/>
      <c r="I40" s="8"/>
      <c r="J40" s="70"/>
      <c r="M40" s="70"/>
      <c r="Z40"/>
      <c r="CG40" s="127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130"/>
      <c r="DG40" s="130"/>
      <c r="DH40" s="65"/>
      <c r="DI40" s="130"/>
      <c r="DJ40" s="130"/>
      <c r="DK40" s="130"/>
      <c r="DL40" s="130"/>
      <c r="DM40" s="130"/>
      <c r="FD40" s="64"/>
      <c r="FE40" s="70"/>
    </row>
    <row r="41" spans="1:161">
      <c r="B41" s="166"/>
      <c r="C41" s="8"/>
      <c r="D41" s="167"/>
      <c r="E41" s="8"/>
      <c r="F41" s="33"/>
      <c r="G41" s="8"/>
      <c r="H41" s="33"/>
      <c r="I41" s="8"/>
      <c r="J41" s="70"/>
      <c r="M41" s="70"/>
      <c r="Z41"/>
      <c r="CG41" s="127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130"/>
      <c r="DG41" s="130"/>
      <c r="DH41" s="65"/>
      <c r="DI41" s="130"/>
      <c r="DJ41" s="130"/>
      <c r="DK41" s="130"/>
      <c r="DL41" s="130"/>
      <c r="DM41" s="130"/>
      <c r="FD41" s="64"/>
      <c r="FE41" s="70"/>
    </row>
    <row r="42" spans="1:161">
      <c r="B42" s="166"/>
      <c r="C42" s="8"/>
      <c r="D42" s="167"/>
      <c r="E42" s="8"/>
      <c r="F42" s="33"/>
      <c r="G42" s="8"/>
      <c r="H42" s="33"/>
      <c r="I42" s="8"/>
      <c r="J42" s="70"/>
      <c r="M42" s="70"/>
      <c r="Z42"/>
      <c r="CG42" s="127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130"/>
      <c r="DG42" s="130"/>
      <c r="DH42" s="65"/>
      <c r="DI42" s="130"/>
      <c r="DJ42" s="130"/>
      <c r="DK42" s="130"/>
      <c r="DL42" s="130"/>
      <c r="DM42" s="130"/>
      <c r="FD42" s="64"/>
      <c r="FE42" s="70"/>
    </row>
    <row r="43" spans="1:161">
      <c r="B43" s="166"/>
      <c r="C43" s="8"/>
      <c r="D43" s="167"/>
      <c r="E43" s="8"/>
      <c r="F43" s="33"/>
      <c r="G43" s="8"/>
      <c r="H43" s="33"/>
      <c r="J43" s="70"/>
      <c r="K43" s="70"/>
      <c r="Z43"/>
      <c r="CG43" s="127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FD43" s="45"/>
      <c r="FE43" s="70"/>
    </row>
    <row r="44" spans="1:161">
      <c r="B44" s="166"/>
      <c r="C44" s="8"/>
      <c r="D44" s="167"/>
      <c r="E44" s="8"/>
      <c r="F44" s="33"/>
      <c r="G44" s="8"/>
      <c r="H44" s="33"/>
      <c r="J44" s="70"/>
      <c r="K44" s="70"/>
      <c r="Z44"/>
      <c r="CG44" s="127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FD44" s="45"/>
      <c r="FE44" s="70"/>
    </row>
    <row r="45" spans="1:161">
      <c r="B45" s="166"/>
      <c r="C45" s="8"/>
      <c r="D45" s="167"/>
      <c r="E45" s="8"/>
      <c r="F45" s="33"/>
      <c r="G45" s="8"/>
      <c r="H45" s="33"/>
      <c r="J45" s="70"/>
      <c r="K45" s="70"/>
      <c r="Z45"/>
      <c r="CG45" s="127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FD45" s="45"/>
      <c r="FE45" s="70"/>
    </row>
    <row r="46" spans="1:161">
      <c r="B46" s="166"/>
      <c r="C46" s="8"/>
      <c r="D46" s="167"/>
      <c r="E46" s="8"/>
      <c r="F46" s="33"/>
      <c r="G46" s="8"/>
      <c r="H46" s="8"/>
      <c r="I46" s="8"/>
      <c r="J46" s="8"/>
      <c r="K46" s="8"/>
      <c r="Z46"/>
      <c r="CG46" s="127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FD46" s="45"/>
      <c r="FE46" s="70"/>
    </row>
    <row r="47" spans="1:161" ht="12" customHeight="1">
      <c r="B47" s="166"/>
      <c r="C47" s="8"/>
      <c r="D47" s="167"/>
      <c r="E47" s="8"/>
      <c r="F47" s="8"/>
      <c r="G47" s="8"/>
      <c r="H47" s="8"/>
      <c r="I47" s="8"/>
      <c r="J47" s="8"/>
      <c r="K47" s="8"/>
      <c r="N47" t="s">
        <v>69</v>
      </c>
      <c r="P47">
        <v>2029</v>
      </c>
      <c r="Q47">
        <v>2035</v>
      </c>
      <c r="R47">
        <v>2036</v>
      </c>
      <c r="S47">
        <v>2038</v>
      </c>
      <c r="Z47"/>
    </row>
    <row r="48" spans="1:161">
      <c r="A48" s="304"/>
      <c r="B48" s="304"/>
      <c r="D48" s="8"/>
      <c r="F48" s="33"/>
      <c r="H48" s="33"/>
      <c r="I48"/>
      <c r="N48" t="s">
        <v>80</v>
      </c>
      <c r="P48" s="81" t="e">
        <v>#N/A</v>
      </c>
      <c r="Q48" s="81">
        <v>1</v>
      </c>
      <c r="R48" s="81">
        <v>0</v>
      </c>
      <c r="S48" s="81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</row>
    <row r="49" spans="1:49">
      <c r="A49" s="73"/>
      <c r="B49" s="44"/>
      <c r="I49" t="s">
        <v>288</v>
      </c>
      <c r="P49" s="68"/>
      <c r="Q49" s="68"/>
      <c r="R49" s="68"/>
      <c r="W49" s="81"/>
      <c r="X49" s="81"/>
      <c r="Y49" s="81"/>
      <c r="Z49" s="163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</row>
    <row r="50" spans="1:49">
      <c r="B50" s="40"/>
      <c r="C50" s="8"/>
      <c r="D50" s="8"/>
      <c r="G50" s="234"/>
      <c r="H50" s="33"/>
      <c r="I50" s="57">
        <f>6.33/100</f>
        <v>6.3299999999999995E-2</v>
      </c>
    </row>
    <row r="51" spans="1:49">
      <c r="B51" s="40"/>
      <c r="E51" s="8"/>
      <c r="G51" s="74"/>
      <c r="H51" s="33"/>
    </row>
    <row r="52" spans="1:49">
      <c r="A52" s="305"/>
      <c r="B52" s="305"/>
      <c r="E52" s="8"/>
      <c r="G52" s="74"/>
      <c r="H52" s="33"/>
      <c r="I52" s="3" t="s">
        <v>139</v>
      </c>
      <c r="J52" s="169">
        <v>2.2200000000000001E-2</v>
      </c>
    </row>
    <row r="53" spans="1:49" ht="13.7" customHeight="1">
      <c r="A53" s="44"/>
      <c r="B53" s="44"/>
      <c r="H53" s="33"/>
      <c r="I53"/>
    </row>
    <row r="54" spans="1:49" ht="30.6" customHeight="1">
      <c r="A54" s="306" t="str">
        <f>'Table 5'!A10</f>
        <v>15 Year Starting 2026</v>
      </c>
      <c r="B54" s="307"/>
      <c r="C54" s="307"/>
      <c r="E54" s="8"/>
      <c r="G54" s="56"/>
      <c r="H54" s="33"/>
      <c r="I54" t="s">
        <v>185</v>
      </c>
      <c r="J54" s="187">
        <f>(1+Discount_Rate)/(1+Inflation)-1</f>
        <v>4.0207395812952296E-2</v>
      </c>
    </row>
    <row r="55" spans="1:49">
      <c r="B55" s="44" t="str">
        <f>" Levelized Prices (Nominal) @ "&amp;TEXT($I$50,"0.00%")&amp;" Discount Rate (1) (3) "</f>
        <v xml:space="preserve"> Levelized Prices (Nominal) @ 6.33% Discount Rate (1) (3) </v>
      </c>
      <c r="H55" s="33"/>
      <c r="I55"/>
      <c r="M55" s="58"/>
    </row>
    <row r="56" spans="1:49">
      <c r="B56" s="40" t="s">
        <v>8</v>
      </c>
      <c r="C56" s="8">
        <f ca="1">'Table 5'!$D$10*(Study_CF*8.76)/'Table 5'!$F$10</f>
        <v>66.336180916380357</v>
      </c>
      <c r="D56" s="8"/>
      <c r="H56" s="33"/>
      <c r="I56" s="238"/>
    </row>
    <row r="57" spans="1:49">
      <c r="B57" s="40" t="s">
        <v>29</v>
      </c>
      <c r="E57" s="8">
        <f ca="1">'Table 5'!$C$10/'Table 5'!$F$10</f>
        <v>44.39011880952593</v>
      </c>
      <c r="G57" s="74">
        <f ca="1">'Table 5'!$G$10</f>
        <v>51.96274220180679</v>
      </c>
      <c r="H57" s="8"/>
      <c r="I57" s="8"/>
      <c r="J57" s="238"/>
      <c r="K57" s="238"/>
    </row>
    <row r="58" spans="1:49" ht="8.25" customHeight="1">
      <c r="A58" s="305"/>
      <c r="B58" s="305"/>
      <c r="E58" s="8"/>
      <c r="G58" s="56"/>
      <c r="H58" s="33"/>
    </row>
    <row r="59" spans="1:49">
      <c r="A59" s="305" t="str">
        <f>'Table 5'!A8</f>
        <v>15 Year Starting 2027</v>
      </c>
      <c r="B59" s="305"/>
      <c r="E59" s="8"/>
      <c r="G59" s="8"/>
      <c r="H59" s="33"/>
      <c r="I59"/>
      <c r="M59" s="58"/>
    </row>
    <row r="60" spans="1:49">
      <c r="B60" s="44" t="str">
        <f>" Levelized Prices (Nominal) @ "&amp;TEXT($I$50,"0.00%")&amp;" Discount Rate (1) (3) "</f>
        <v xml:space="preserve"> Levelized Prices (Nominal) @ 6.33% Discount Rate (1) (3) </v>
      </c>
      <c r="C60" s="8"/>
      <c r="E60" s="8"/>
      <c r="G60" s="74"/>
      <c r="H60" s="33"/>
      <c r="I60"/>
    </row>
    <row r="61" spans="1:49">
      <c r="B61" s="40" t="s">
        <v>8</v>
      </c>
      <c r="C61" s="8">
        <f ca="1">'Table 5'!$D$8*(Study_CF*8.76)/'Table 5'!$F$8</f>
        <v>77.387144659571874</v>
      </c>
      <c r="D61" s="8"/>
      <c r="E61" s="8">
        <f ca="1">'Table 5'!$C$8/'Table 5'!$F$8</f>
        <v>45.974733032794028</v>
      </c>
      <c r="H61" s="33"/>
      <c r="I61" s="238"/>
    </row>
    <row r="62" spans="1:49">
      <c r="B62" s="40" t="s">
        <v>29</v>
      </c>
      <c r="E62" s="8"/>
      <c r="G62" s="74">
        <f ca="1">'Table 5'!$G$8</f>
        <v>54.808881966535104</v>
      </c>
      <c r="H62" s="33"/>
      <c r="I62" s="8"/>
      <c r="J62" s="238"/>
      <c r="K62" s="238"/>
    </row>
    <row r="63" spans="1:49">
      <c r="A63" s="305"/>
      <c r="B63" s="305"/>
      <c r="E63" s="8"/>
      <c r="G63" s="56"/>
      <c r="H63" s="33"/>
    </row>
    <row r="64" spans="1:49">
      <c r="A64" s="305" t="str">
        <f>'Table 5'!A7</f>
        <v>15 Year Starting 2028</v>
      </c>
      <c r="B64" s="305"/>
      <c r="E64" s="8"/>
      <c r="G64" s="8"/>
      <c r="H64" s="33"/>
      <c r="I64"/>
      <c r="M64" s="58"/>
    </row>
    <row r="65" spans="1:11">
      <c r="B65" s="44" t="str">
        <f>" Levelized Prices (Nominal) @ "&amp;TEXT($I$50,"0.00%")&amp;" Discount Rate (1) (3) "</f>
        <v xml:space="preserve"> Levelized Prices (Nominal) @ 6.33% Discount Rate (1) (3) </v>
      </c>
      <c r="C65" s="8"/>
      <c r="E65" s="8"/>
      <c r="G65" s="74"/>
      <c r="H65" s="33"/>
      <c r="I65"/>
    </row>
    <row r="66" spans="1:11">
      <c r="B66" s="40" t="s">
        <v>8</v>
      </c>
      <c r="C66" s="8">
        <f ca="1">'Table 5'!$D$7*(Study_CF*8.76)/'Table 5'!$F$7</f>
        <v>92.290315658440804</v>
      </c>
      <c r="D66" s="8"/>
      <c r="H66" s="33"/>
      <c r="I66" s="238"/>
    </row>
    <row r="67" spans="1:11">
      <c r="B67" s="40" t="s">
        <v>29</v>
      </c>
      <c r="E67" s="8">
        <f ca="1">'Table 5'!$C$7/'Table 5'!$F$7</f>
        <v>48.282744957870911</v>
      </c>
      <c r="G67" s="74">
        <f ca="1">'Table 5'!$G$7</f>
        <v>58.818169119793374</v>
      </c>
      <c r="H67" s="33"/>
      <c r="I67" s="8"/>
      <c r="J67" s="238"/>
      <c r="K67" s="238"/>
    </row>
    <row r="68" spans="1:11">
      <c r="B68" s="40"/>
      <c r="C68" s="8"/>
      <c r="E68" s="8"/>
      <c r="G68" s="74"/>
      <c r="H68" s="33"/>
    </row>
    <row r="69" spans="1:11">
      <c r="B69" s="40"/>
      <c r="C69" s="8"/>
      <c r="D69" s="8"/>
      <c r="H69" s="33"/>
    </row>
    <row r="70" spans="1:11">
      <c r="B70" s="44"/>
      <c r="H70" s="33"/>
    </row>
    <row r="71" spans="1:11">
      <c r="B71" s="40"/>
      <c r="C71" s="8"/>
      <c r="D71" s="8"/>
      <c r="H71" s="33"/>
    </row>
    <row r="72" spans="1:11">
      <c r="A72" s="305"/>
      <c r="B72" s="305"/>
      <c r="E72" s="8"/>
      <c r="G72" s="56"/>
      <c r="H72" s="33"/>
    </row>
    <row r="73" spans="1:11">
      <c r="B73" s="44"/>
      <c r="H73" s="33"/>
    </row>
    <row r="74" spans="1:11">
      <c r="B74" s="40"/>
      <c r="C74" s="8"/>
      <c r="D74" s="8"/>
      <c r="H74" s="33"/>
    </row>
    <row r="75" spans="1:11">
      <c r="B75" s="40"/>
      <c r="E75" s="8"/>
      <c r="G75" s="74"/>
      <c r="H75" s="33"/>
    </row>
    <row r="76" spans="1:11">
      <c r="E76" s="34"/>
      <c r="G76" s="34"/>
      <c r="H76" s="33"/>
      <c r="I76" s="56"/>
    </row>
    <row r="77" spans="1:11">
      <c r="B77" s="41"/>
      <c r="E77" s="33"/>
      <c r="F77" s="34"/>
      <c r="G77" s="33"/>
      <c r="H77" s="33"/>
      <c r="I77" s="56"/>
    </row>
    <row r="78" spans="1:11">
      <c r="F78" s="34"/>
      <c r="H78" s="33"/>
      <c r="I78" s="56"/>
    </row>
    <row r="81" spans="1:26">
      <c r="B81" s="46"/>
    </row>
    <row r="82" spans="1:26" ht="12.75" customHeight="1">
      <c r="B82" s="46"/>
    </row>
    <row r="83" spans="1:26" ht="12.75" customHeight="1">
      <c r="B83" s="46"/>
    </row>
    <row r="84" spans="1:26">
      <c r="B84" s="9"/>
      <c r="C84" s="6"/>
      <c r="D84" s="6"/>
      <c r="E84" s="6"/>
      <c r="G84" s="6"/>
    </row>
    <row r="85" spans="1:26">
      <c r="A85"/>
      <c r="I85" t="s">
        <v>52</v>
      </c>
    </row>
    <row r="86" spans="1:26" s="43" customFormat="1">
      <c r="B86" s="9"/>
      <c r="I86" t="str">
        <f ca="1">"       Avoided Costs calculated annually are  "&amp;TEXT(PMT(Discount_Rate,COUNT($G$13:$G$27),-NPV(Discount_Rate,$G$13:$G$27)),"$0.00")&amp;"/MWH"</f>
        <v xml:space="preserve">       Avoided Costs calculated annually are  $50.75/MWH</v>
      </c>
      <c r="J86"/>
      <c r="K86"/>
      <c r="L86"/>
      <c r="M86"/>
      <c r="Z86" s="164"/>
    </row>
    <row r="87" spans="1:26" s="43" customFormat="1">
      <c r="B87" s="9"/>
      <c r="I87" s="9" t="str">
        <f ca="1">"       Avoided Costs calculated monthly are  "&amp;TEXT($G$57,"$0.00")&amp;"/MWH"</f>
        <v xml:space="preserve">       Avoided Costs calculated monthly are  $51.96/MWH</v>
      </c>
      <c r="J87"/>
      <c r="K87"/>
      <c r="Z87" s="164"/>
    </row>
    <row r="88" spans="1:26">
      <c r="A88"/>
      <c r="B88" s="42"/>
      <c r="I88" s="43"/>
      <c r="L88" s="43"/>
      <c r="M88" s="43"/>
    </row>
    <row r="89" spans="1:26">
      <c r="A89"/>
      <c r="F89" s="6"/>
    </row>
    <row r="92" spans="1:26">
      <c r="A92"/>
      <c r="J92" s="43"/>
      <c r="K92" s="43"/>
    </row>
    <row r="93" spans="1:26">
      <c r="A93"/>
      <c r="J93" s="43"/>
      <c r="K93" s="43"/>
    </row>
  </sheetData>
  <mergeCells count="8">
    <mergeCell ref="A48:B48"/>
    <mergeCell ref="A58:B58"/>
    <mergeCell ref="A72:B72"/>
    <mergeCell ref="A52:B52"/>
    <mergeCell ref="A59:B59"/>
    <mergeCell ref="A63:B63"/>
    <mergeCell ref="A64:B64"/>
    <mergeCell ref="A54:C54"/>
  </mergeCells>
  <phoneticPr fontId="10" type="noConversion"/>
  <printOptions horizontalCentered="1"/>
  <pageMargins left="0.25" right="0.25" top="0.75" bottom="0.75" header="0.3" footer="0.3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41"/>
  <sheetViews>
    <sheetView view="pageBreakPreview" topLeftCell="A5" zoomScale="90" zoomScaleNormal="100" zoomScaleSheetLayoutView="90" workbookViewId="0">
      <selection activeCell="K19" sqref="K19"/>
    </sheetView>
  </sheetViews>
  <sheetFormatPr defaultColWidth="9.33203125" defaultRowHeight="12.75"/>
  <cols>
    <col min="1" max="1" width="2.83203125" style="3" customWidth="1"/>
    <col min="2" max="2" width="7" style="3" customWidth="1"/>
    <col min="3" max="15" width="10.1640625" style="3" customWidth="1"/>
    <col min="16" max="16" width="1.6640625" style="3" customWidth="1"/>
    <col min="17" max="16384" width="9.33203125" style="3"/>
  </cols>
  <sheetData>
    <row r="1" spans="2:16" s="88" customFormat="1" ht="15.75" hidden="1">
      <c r="B1" s="1" t="s">
        <v>32</v>
      </c>
      <c r="C1" s="1"/>
      <c r="D1" s="1"/>
      <c r="E1" s="1"/>
      <c r="F1" s="1"/>
      <c r="G1" s="86"/>
      <c r="H1" s="1"/>
      <c r="I1" s="1"/>
      <c r="J1" s="1"/>
      <c r="K1" s="1"/>
      <c r="L1" s="87"/>
      <c r="M1" s="1"/>
      <c r="N1" s="1"/>
      <c r="O1" s="1"/>
      <c r="P1" s="1"/>
    </row>
    <row r="2" spans="2:16" s="88" customFormat="1" ht="5.25" customHeight="1">
      <c r="B2" s="1"/>
      <c r="C2" s="1"/>
      <c r="D2" s="1"/>
      <c r="E2" s="1"/>
      <c r="F2" s="1"/>
      <c r="G2" s="86"/>
      <c r="H2" s="1"/>
      <c r="I2" s="1"/>
      <c r="J2" s="1"/>
      <c r="K2" s="1"/>
      <c r="L2" s="87"/>
      <c r="M2" s="1"/>
      <c r="N2" s="1"/>
      <c r="O2" s="1"/>
      <c r="P2" s="1"/>
    </row>
    <row r="3" spans="2:16" s="88" customFormat="1" ht="15.75">
      <c r="B3" s="1" t="s">
        <v>70</v>
      </c>
      <c r="C3" s="1"/>
      <c r="D3" s="1"/>
      <c r="E3" s="1"/>
      <c r="F3" s="1"/>
      <c r="G3" s="86"/>
      <c r="H3" s="1"/>
      <c r="I3" s="1"/>
      <c r="J3" s="1"/>
      <c r="K3" s="1"/>
      <c r="L3" s="87"/>
      <c r="M3" s="1"/>
      <c r="N3" s="1"/>
      <c r="O3" s="1"/>
      <c r="P3" s="1"/>
    </row>
    <row r="4" spans="2:16" s="89" customFormat="1" ht="15">
      <c r="B4" s="4" t="s">
        <v>71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s="89" customFormat="1" ht="15">
      <c r="B5" s="4" t="str">
        <f ca="1">'Table 1'!B5</f>
        <v>QF - Sch37 - UT - Thermal - 10.0 MW and 100.0% CF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 s="89" customFormat="1" ht="15" hidden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>
      <c r="D7" s="90"/>
      <c r="E7" s="90"/>
      <c r="F7" s="90"/>
      <c r="G7" s="91"/>
      <c r="H7" s="91"/>
      <c r="I7" s="91"/>
      <c r="J7" s="91"/>
      <c r="K7" s="91"/>
      <c r="L7" s="91"/>
      <c r="M7" s="92"/>
    </row>
    <row r="8" spans="2:16">
      <c r="B8" s="93"/>
      <c r="C8" s="93"/>
      <c r="D8" s="94" t="s">
        <v>72</v>
      </c>
      <c r="E8" s="95"/>
      <c r="F8" s="95"/>
      <c r="G8" s="94"/>
      <c r="H8" s="94"/>
      <c r="I8" s="96" t="s">
        <v>73</v>
      </c>
      <c r="J8" s="97"/>
      <c r="K8" s="97"/>
      <c r="L8" s="98"/>
      <c r="M8" s="99" t="s">
        <v>72</v>
      </c>
      <c r="N8" s="100"/>
      <c r="O8" s="101"/>
    </row>
    <row r="9" spans="2:16">
      <c r="B9" s="102" t="s">
        <v>0</v>
      </c>
      <c r="C9" s="102" t="s">
        <v>103</v>
      </c>
      <c r="D9" s="103" t="s">
        <v>105</v>
      </c>
      <c r="E9" s="104" t="s">
        <v>106</v>
      </c>
      <c r="F9" s="104" t="s">
        <v>107</v>
      </c>
      <c r="G9" s="104" t="s">
        <v>108</v>
      </c>
      <c r="H9" s="105" t="s">
        <v>109</v>
      </c>
      <c r="I9" s="69" t="s">
        <v>110</v>
      </c>
      <c r="J9" s="69" t="s">
        <v>111</v>
      </c>
      <c r="K9" s="69" t="s">
        <v>112</v>
      </c>
      <c r="L9" s="69" t="s">
        <v>113</v>
      </c>
      <c r="M9" s="103" t="s">
        <v>114</v>
      </c>
      <c r="N9" s="104" t="s">
        <v>115</v>
      </c>
      <c r="O9" s="105" t="s">
        <v>116</v>
      </c>
    </row>
    <row r="10" spans="2:16" ht="12.75" customHeight="1">
      <c r="B10" s="5"/>
      <c r="C10" s="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6" ht="12.75" customHeight="1">
      <c r="B11" s="67" t="s">
        <v>74</v>
      </c>
      <c r="C11" s="67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2:16" ht="12.75" hidden="1" customHeight="1">
      <c r="B12" s="106"/>
      <c r="C12" s="107"/>
      <c r="D12" s="7"/>
      <c r="E12" s="7"/>
      <c r="F12" s="7"/>
      <c r="G12" s="7"/>
      <c r="H12" s="11"/>
      <c r="I12" s="108"/>
      <c r="J12" s="109"/>
      <c r="K12" s="109"/>
      <c r="L12" s="110"/>
      <c r="M12" s="108"/>
      <c r="N12" s="109"/>
      <c r="O12" s="110"/>
    </row>
    <row r="13" spans="2:16" ht="12.75" customHeight="1">
      <c r="B13" s="111">
        <f>'[1]Avoided Costs'!B8</f>
        <v>2027</v>
      </c>
      <c r="C13" s="137">
        <f>'[1]Avoided Costs'!C8</f>
        <v>25.831088462087614</v>
      </c>
      <c r="D13" s="138">
        <f>'[1]Avoided Costs'!D8</f>
        <v>31.755012881898104</v>
      </c>
      <c r="E13" s="138">
        <f>'[1]Avoided Costs'!E8</f>
        <v>28.029467593379781</v>
      </c>
      <c r="F13" s="138">
        <f>'[1]Avoided Costs'!F8</f>
        <v>17.24460283296715</v>
      </c>
      <c r="G13" s="138">
        <f>'[1]Avoided Costs'!G8</f>
        <v>14.848137730535747</v>
      </c>
      <c r="H13" s="139">
        <f>'[1]Avoided Costs'!H8</f>
        <v>15.237479237500709</v>
      </c>
      <c r="I13" s="140">
        <f>'[1]Avoided Costs'!I8</f>
        <v>17.372501124161509</v>
      </c>
      <c r="J13" s="138">
        <f>'[1]Avoided Costs'!J8</f>
        <v>53.640509539044217</v>
      </c>
      <c r="K13" s="138">
        <f>'[1]Avoided Costs'!K8</f>
        <v>31.862646757322796</v>
      </c>
      <c r="L13" s="139">
        <f>'[1]Avoided Costs'!L8</f>
        <v>24.51583465461427</v>
      </c>
      <c r="M13" s="140">
        <f>'[1]Avoided Costs'!M8</f>
        <v>18.33218646343548</v>
      </c>
      <c r="N13" s="138">
        <f>'[1]Avoided Costs'!N8</f>
        <v>25.950132065633305</v>
      </c>
      <c r="O13" s="139">
        <f>'[1]Avoided Costs'!O8</f>
        <v>30.89491237531141</v>
      </c>
    </row>
    <row r="14" spans="2:16" ht="12.75" customHeight="1">
      <c r="B14" s="124">
        <f>'[1]Avoided Costs'!B9</f>
        <v>2028</v>
      </c>
      <c r="C14" s="141">
        <f>'[1]Avoided Costs'!C9</f>
        <v>29.822215467220786</v>
      </c>
      <c r="D14" s="142">
        <f>'[1]Avoided Costs'!D9</f>
        <v>36.545184659909296</v>
      </c>
      <c r="E14" s="142">
        <f>'[1]Avoided Costs'!E9</f>
        <v>35.41942195840533</v>
      </c>
      <c r="F14" s="142">
        <f>'[1]Avoided Costs'!F9</f>
        <v>20.687362151731506</v>
      </c>
      <c r="G14" s="142">
        <f>'[1]Avoided Costs'!G9</f>
        <v>17.876678890933501</v>
      </c>
      <c r="H14" s="143">
        <f>'[1]Avoided Costs'!H9</f>
        <v>19.410207223594497</v>
      </c>
      <c r="I14" s="144">
        <f>'[1]Avoided Costs'!I9</f>
        <v>18.919897539710483</v>
      </c>
      <c r="J14" s="142">
        <f>'[1]Avoided Costs'!J9</f>
        <v>57.405221283343309</v>
      </c>
      <c r="K14" s="142">
        <f>'[1]Avoided Costs'!K9</f>
        <v>33.92771075866014</v>
      </c>
      <c r="L14" s="143">
        <f>'[1]Avoided Costs'!L9</f>
        <v>31.367469295483797</v>
      </c>
      <c r="M14" s="144">
        <f>'[1]Avoided Costs'!M9</f>
        <v>18.069747354573288</v>
      </c>
      <c r="N14" s="142">
        <f>'[1]Avoided Costs'!N9</f>
        <v>29.89675140367882</v>
      </c>
      <c r="O14" s="143">
        <f>'[1]Avoided Costs'!O9</f>
        <v>38.582442861857011</v>
      </c>
    </row>
    <row r="15" spans="2:16" ht="12.75" customHeight="1">
      <c r="B15" s="124">
        <f>'[1]Avoided Costs'!B10</f>
        <v>2029</v>
      </c>
      <c r="C15" s="141">
        <f>'[1]Avoided Costs'!C10</f>
        <v>33.447943976993642</v>
      </c>
      <c r="D15" s="142">
        <f>'[1]Avoided Costs'!D10</f>
        <v>38.377166973995962</v>
      </c>
      <c r="E15" s="142">
        <f>'[1]Avoided Costs'!E10</f>
        <v>35.175223886142767</v>
      </c>
      <c r="F15" s="142">
        <f>'[1]Avoided Costs'!F10</f>
        <v>22.488152302519907</v>
      </c>
      <c r="G15" s="142">
        <f>'[1]Avoided Costs'!G10</f>
        <v>16.549783968057948</v>
      </c>
      <c r="H15" s="143">
        <f>'[1]Avoided Costs'!H10</f>
        <v>18.530200260929327</v>
      </c>
      <c r="I15" s="144">
        <f>'[1]Avoided Costs'!I10</f>
        <v>20.3493163613085</v>
      </c>
      <c r="J15" s="142">
        <f>'[1]Avoided Costs'!J10</f>
        <v>52.993561066526297</v>
      </c>
      <c r="K15" s="142">
        <f>'[1]Avoided Costs'!K10</f>
        <v>45.455928987832237</v>
      </c>
      <c r="L15" s="143">
        <f>'[1]Avoided Costs'!L10</f>
        <v>38.725560402312489</v>
      </c>
      <c r="M15" s="144">
        <f>'[1]Avoided Costs'!M10</f>
        <v>29.925882055630424</v>
      </c>
      <c r="N15" s="142">
        <f>'[1]Avoided Costs'!N10</f>
        <v>37.153847701815195</v>
      </c>
      <c r="O15" s="143">
        <f>'[1]Avoided Costs'!O10</f>
        <v>45.529748157969124</v>
      </c>
    </row>
    <row r="16" spans="2:16" ht="12.75" customHeight="1">
      <c r="B16" s="124">
        <f>'[1]Avoided Costs'!B11</f>
        <v>2030</v>
      </c>
      <c r="C16" s="141">
        <f>'[1]Avoided Costs'!C11</f>
        <v>46.319055974599074</v>
      </c>
      <c r="D16" s="142">
        <f>'[1]Avoided Costs'!D11</f>
        <v>51.140606666245624</v>
      </c>
      <c r="E16" s="142">
        <f>'[1]Avoided Costs'!E11</f>
        <v>48.499002893521727</v>
      </c>
      <c r="F16" s="142">
        <f>'[1]Avoided Costs'!F11</f>
        <v>29.505171016567569</v>
      </c>
      <c r="G16" s="142">
        <f>'[1]Avoided Costs'!G11</f>
        <v>33.492035630389765</v>
      </c>
      <c r="H16" s="143">
        <f>'[1]Avoided Costs'!H11</f>
        <v>30.672238200303006</v>
      </c>
      <c r="I16" s="144">
        <f>'[1]Avoided Costs'!I11</f>
        <v>37.765399459145129</v>
      </c>
      <c r="J16" s="142">
        <f>'[1]Avoided Costs'!J11</f>
        <v>50.510856689357055</v>
      </c>
      <c r="K16" s="142">
        <f>'[1]Avoided Costs'!K11</f>
        <v>67.690420802029323</v>
      </c>
      <c r="L16" s="143">
        <f>'[1]Avoided Costs'!L11</f>
        <v>54.177003088011048</v>
      </c>
      <c r="M16" s="144">
        <f>'[1]Avoided Costs'!M11</f>
        <v>45.508606138788593</v>
      </c>
      <c r="N16" s="142">
        <f>'[1]Avoided Costs'!N11</f>
        <v>52.07588057566678</v>
      </c>
      <c r="O16" s="143">
        <f>'[1]Avoided Costs'!O11</f>
        <v>55.032994874246533</v>
      </c>
    </row>
    <row r="17" spans="2:15" ht="12.75" customHeight="1">
      <c r="B17" s="124">
        <f>'[1]Avoided Costs'!B12</f>
        <v>2031</v>
      </c>
      <c r="C17" s="141">
        <f>'[1]Avoided Costs'!C12</f>
        <v>63.77070563994689</v>
      </c>
      <c r="D17" s="142">
        <f>'[1]Avoided Costs'!D12</f>
        <v>59.346186858408196</v>
      </c>
      <c r="E17" s="142">
        <f>'[1]Avoided Costs'!E12</f>
        <v>53.895699000813224</v>
      </c>
      <c r="F17" s="142">
        <f>'[1]Avoided Costs'!F12</f>
        <v>45.771561263430335</v>
      </c>
      <c r="G17" s="142">
        <f>'[1]Avoided Costs'!G12</f>
        <v>40.459265234036721</v>
      </c>
      <c r="H17" s="143">
        <f>'[1]Avoided Costs'!H12</f>
        <v>41.15633086908359</v>
      </c>
      <c r="I17" s="144">
        <f>'[1]Avoided Costs'!I12</f>
        <v>46.767165502101783</v>
      </c>
      <c r="J17" s="142">
        <f>'[1]Avoided Costs'!J12</f>
        <v>124.22419969656767</v>
      </c>
      <c r="K17" s="142">
        <f>'[1]Avoided Costs'!K12</f>
        <v>85.819138903913228</v>
      </c>
      <c r="L17" s="143">
        <f>'[1]Avoided Costs'!L12</f>
        <v>61.857376153511687</v>
      </c>
      <c r="M17" s="144">
        <f>'[1]Avoided Costs'!M12</f>
        <v>49.477682307758243</v>
      </c>
      <c r="N17" s="142">
        <f>'[1]Avoided Costs'!N12</f>
        <v>57.542811115070194</v>
      </c>
      <c r="O17" s="143">
        <f>'[1]Avoided Costs'!O12</f>
        <v>97.50035479676923</v>
      </c>
    </row>
    <row r="18" spans="2:15" ht="12.75" customHeight="1">
      <c r="B18" s="124">
        <f>'[1]Avoided Costs'!B13</f>
        <v>2032</v>
      </c>
      <c r="C18" s="141">
        <f>'[1]Avoided Costs'!C13</f>
        <v>65.004442138142124</v>
      </c>
      <c r="D18" s="142">
        <f>'[1]Avoided Costs'!D13</f>
        <v>59.581125132201322</v>
      </c>
      <c r="E18" s="142">
        <f>'[1]Avoided Costs'!E13</f>
        <v>54.765478634647117</v>
      </c>
      <c r="F18" s="142">
        <f>'[1]Avoided Costs'!F13</f>
        <v>45.998225792962266</v>
      </c>
      <c r="G18" s="142">
        <f>'[1]Avoided Costs'!G13</f>
        <v>41.484922215708515</v>
      </c>
      <c r="H18" s="143">
        <f>'[1]Avoided Costs'!H13</f>
        <v>42.999516024365292</v>
      </c>
      <c r="I18" s="144">
        <f>'[1]Avoided Costs'!I13</f>
        <v>45.11553752109949</v>
      </c>
      <c r="J18" s="142">
        <f>'[1]Avoided Costs'!J13</f>
        <v>131.22898229718672</v>
      </c>
      <c r="K18" s="142">
        <f>'[1]Avoided Costs'!K13</f>
        <v>89.054090008565154</v>
      </c>
      <c r="L18" s="143">
        <f>'[1]Avoided Costs'!L13</f>
        <v>62.791028443187074</v>
      </c>
      <c r="M18" s="144">
        <f>'[1]Avoided Costs'!M13</f>
        <v>48.169713193275456</v>
      </c>
      <c r="N18" s="142">
        <f>'[1]Avoided Costs'!N13</f>
        <v>60.204790008673484</v>
      </c>
      <c r="O18" s="143">
        <f>'[1]Avoided Costs'!O13</f>
        <v>98.536154700477965</v>
      </c>
    </row>
    <row r="19" spans="2:15" ht="12.75" customHeight="1">
      <c r="B19" s="124">
        <f>'[1]Avoided Costs'!B14</f>
        <v>2033</v>
      </c>
      <c r="C19" s="141">
        <f>'[1]Avoided Costs'!C14</f>
        <v>63.328239710693857</v>
      </c>
      <c r="D19" s="142">
        <f>'[1]Avoided Costs'!D14</f>
        <v>54.765178970877919</v>
      </c>
      <c r="E19" s="142">
        <f>'[1]Avoided Costs'!E14</f>
        <v>55.625769631660624</v>
      </c>
      <c r="F19" s="142">
        <f>'[1]Avoided Costs'!F14</f>
        <v>45.453527151300534</v>
      </c>
      <c r="G19" s="142">
        <f>'[1]Avoided Costs'!G14</f>
        <v>44.974650541658342</v>
      </c>
      <c r="H19" s="143">
        <f>'[1]Avoided Costs'!H14</f>
        <v>39.32837408499892</v>
      </c>
      <c r="I19" s="144">
        <f>'[1]Avoided Costs'!I14</f>
        <v>39.637847010283899</v>
      </c>
      <c r="J19" s="142">
        <f>'[1]Avoided Costs'!J14</f>
        <v>120.23236111501743</v>
      </c>
      <c r="K19" s="142">
        <f>'[1]Avoided Costs'!K14</f>
        <v>86.862505800242459</v>
      </c>
      <c r="L19" s="143">
        <f>'[1]Avoided Costs'!L14</f>
        <v>61.212428602092444</v>
      </c>
      <c r="M19" s="144">
        <f>'[1]Avoided Costs'!M14</f>
        <v>57.034232759399828</v>
      </c>
      <c r="N19" s="142">
        <f>'[1]Avoided Costs'!N14</f>
        <v>58.49123416860995</v>
      </c>
      <c r="O19" s="143">
        <f>'[1]Avoided Costs'!O14</f>
        <v>95.017043966335066</v>
      </c>
    </row>
    <row r="20" spans="2:15" ht="12.75" customHeight="1">
      <c r="B20" s="124">
        <f>'[1]Avoided Costs'!B15</f>
        <v>2034</v>
      </c>
      <c r="C20" s="141">
        <f>'[1]Avoided Costs'!C15</f>
        <v>64.738006386466381</v>
      </c>
      <c r="D20" s="142">
        <f>'[1]Avoided Costs'!D15</f>
        <v>60.823843609766939</v>
      </c>
      <c r="E20" s="142">
        <f>'[1]Avoided Costs'!E15</f>
        <v>64.230925751895612</v>
      </c>
      <c r="F20" s="142">
        <f>'[1]Avoided Costs'!F15</f>
        <v>44.327356967788781</v>
      </c>
      <c r="G20" s="142">
        <f>'[1]Avoided Costs'!G15</f>
        <v>41.527712428167206</v>
      </c>
      <c r="H20" s="143">
        <f>'[1]Avoided Costs'!H15</f>
        <v>42.179129432337163</v>
      </c>
      <c r="I20" s="144">
        <f>'[1]Avoided Costs'!I15</f>
        <v>47.263420308555467</v>
      </c>
      <c r="J20" s="142">
        <f>'[1]Avoided Costs'!J15</f>
        <v>115.60362917957858</v>
      </c>
      <c r="K20" s="142">
        <f>'[1]Avoided Costs'!K15</f>
        <v>84.652923800295099</v>
      </c>
      <c r="L20" s="143">
        <f>'[1]Avoided Costs'!L15</f>
        <v>63.715206551138749</v>
      </c>
      <c r="M20" s="144">
        <f>'[1]Avoided Costs'!M15</f>
        <v>51.159553472925509</v>
      </c>
      <c r="N20" s="142">
        <f>'[1]Avoided Costs'!N15</f>
        <v>61.687508050082279</v>
      </c>
      <c r="O20" s="143">
        <f>'[1]Avoided Costs'!O15</f>
        <v>99.307115104660966</v>
      </c>
    </row>
    <row r="21" spans="2:15" ht="12.75" customHeight="1">
      <c r="B21" s="124">
        <f>'[1]Avoided Costs'!B16</f>
        <v>2035</v>
      </c>
      <c r="C21" s="141">
        <f>'[1]Avoided Costs'!C16</f>
        <v>40.903026720034717</v>
      </c>
      <c r="D21" s="142">
        <f>'[1]Avoided Costs'!D16</f>
        <v>46.236509617325076</v>
      </c>
      <c r="E21" s="142">
        <f>'[1]Avoided Costs'!E16</f>
        <v>42.637498551970367</v>
      </c>
      <c r="F21" s="142">
        <f>'[1]Avoided Costs'!F16</f>
        <v>31.506332279242137</v>
      </c>
      <c r="G21" s="142">
        <f>'[1]Avoided Costs'!G16</f>
        <v>34.701344139014793</v>
      </c>
      <c r="H21" s="143">
        <f>'[1]Avoided Costs'!H16</f>
        <v>32.406026783623957</v>
      </c>
      <c r="I21" s="144">
        <f>'[1]Avoided Costs'!I16</f>
        <v>38.914325612032449</v>
      </c>
      <c r="J21" s="142">
        <f>'[1]Avoided Costs'!J16</f>
        <v>40.132177332880872</v>
      </c>
      <c r="K21" s="142">
        <f>'[1]Avoided Costs'!K16</f>
        <v>45.71757238265625</v>
      </c>
      <c r="L21" s="143">
        <f>'[1]Avoided Costs'!L16</f>
        <v>44.088773827425001</v>
      </c>
      <c r="M21" s="144">
        <f>'[1]Avoided Costs'!M16</f>
        <v>41.474189603337329</v>
      </c>
      <c r="N21" s="142">
        <f>'[1]Avoided Costs'!N16</f>
        <v>45.417183562102636</v>
      </c>
      <c r="O21" s="143">
        <f>'[1]Avoided Costs'!O16</f>
        <v>47.984863481623378</v>
      </c>
    </row>
    <row r="22" spans="2:15" ht="12.75" customHeight="1">
      <c r="B22" s="124">
        <f>'[1]Avoided Costs'!B17</f>
        <v>2036</v>
      </c>
      <c r="C22" s="141">
        <f>'[1]Avoided Costs'!C17</f>
        <v>42.525185591786617</v>
      </c>
      <c r="D22" s="142">
        <f>'[1]Avoided Costs'!D17</f>
        <v>49.833198030851158</v>
      </c>
      <c r="E22" s="142">
        <f>'[1]Avoided Costs'!E17</f>
        <v>41.584262878443496</v>
      </c>
      <c r="F22" s="142">
        <f>'[1]Avoided Costs'!F17</f>
        <v>34.231278357198171</v>
      </c>
      <c r="G22" s="142">
        <f>'[1]Avoided Costs'!G17</f>
        <v>34.450188841512677</v>
      </c>
      <c r="H22" s="143">
        <f>'[1]Avoided Costs'!H17</f>
        <v>31.984965576241351</v>
      </c>
      <c r="I22" s="144">
        <f>'[1]Avoided Costs'!I17</f>
        <v>40.84448936984495</v>
      </c>
      <c r="J22" s="142">
        <f>'[1]Avoided Costs'!J17</f>
        <v>45.674740840789305</v>
      </c>
      <c r="K22" s="142">
        <f>'[1]Avoided Costs'!K17</f>
        <v>46.257750132840577</v>
      </c>
      <c r="L22" s="143">
        <f>'[1]Avoided Costs'!L17</f>
        <v>48.767233870983311</v>
      </c>
      <c r="M22" s="144">
        <f>'[1]Avoided Costs'!M17</f>
        <v>40.446481594368862</v>
      </c>
      <c r="N22" s="142">
        <f>'[1]Avoided Costs'!N17</f>
        <v>46.792723949725335</v>
      </c>
      <c r="O22" s="143">
        <f>'[1]Avoided Costs'!O17</f>
        <v>49.87255174049605</v>
      </c>
    </row>
    <row r="23" spans="2:15" ht="12.75" customHeight="1">
      <c r="B23" s="124">
        <f>'[1]Avoided Costs'!B18</f>
        <v>2037</v>
      </c>
      <c r="C23" s="141">
        <f>'[1]Avoided Costs'!C18</f>
        <v>42.958324051040663</v>
      </c>
      <c r="D23" s="142">
        <f>'[1]Avoided Costs'!D18</f>
        <v>48.474180251791772</v>
      </c>
      <c r="E23" s="142">
        <f>'[1]Avoided Costs'!E18</f>
        <v>44.690181165374455</v>
      </c>
      <c r="F23" s="142">
        <f>'[1]Avoided Costs'!F18</f>
        <v>35.71390799738127</v>
      </c>
      <c r="G23" s="142">
        <f>'[1]Avoided Costs'!G18</f>
        <v>35.699028059399176</v>
      </c>
      <c r="H23" s="143">
        <f>'[1]Avoided Costs'!H18</f>
        <v>35.342196992385105</v>
      </c>
      <c r="I23" s="144">
        <f>'[1]Avoided Costs'!I18</f>
        <v>35.783648323609242</v>
      </c>
      <c r="J23" s="142">
        <f>'[1]Avoided Costs'!J18</f>
        <v>44.042888360666907</v>
      </c>
      <c r="K23" s="142">
        <f>'[1]Avoided Costs'!K18</f>
        <v>46.504180255707894</v>
      </c>
      <c r="L23" s="143">
        <f>'[1]Avoided Costs'!L18</f>
        <v>43.280982388508441</v>
      </c>
      <c r="M23" s="144">
        <f>'[1]Avoided Costs'!M18</f>
        <v>46.530872881938222</v>
      </c>
      <c r="N23" s="142">
        <f>'[1]Avoided Costs'!N18</f>
        <v>48.01662477116524</v>
      </c>
      <c r="O23" s="143">
        <f>'[1]Avoided Costs'!O18</f>
        <v>51.574711557716171</v>
      </c>
    </row>
    <row r="24" spans="2:15" ht="12.75" customHeight="1">
      <c r="B24" s="124">
        <f>'[1]Avoided Costs'!B19</f>
        <v>2038</v>
      </c>
      <c r="C24" s="141">
        <f>'[1]Avoided Costs'!C19</f>
        <v>44.490929014584502</v>
      </c>
      <c r="D24" s="142">
        <f>'[1]Avoided Costs'!D19</f>
        <v>49.672644592220557</v>
      </c>
      <c r="E24" s="142">
        <f>'[1]Avoided Costs'!E19</f>
        <v>46.189021498200084</v>
      </c>
      <c r="F24" s="142">
        <f>'[1]Avoided Costs'!F19</f>
        <v>36.306077096286479</v>
      </c>
      <c r="G24" s="142">
        <f>'[1]Avoided Costs'!G19</f>
        <v>35.600116224917031</v>
      </c>
      <c r="H24" s="143">
        <f>'[1]Avoided Costs'!H19</f>
        <v>36.511955443322236</v>
      </c>
      <c r="I24" s="144">
        <f>'[1]Avoided Costs'!I19</f>
        <v>41.448366736084481</v>
      </c>
      <c r="J24" s="142">
        <f>'[1]Avoided Costs'!J19</f>
        <v>46.459508177404786</v>
      </c>
      <c r="K24" s="142">
        <f>'[1]Avoided Costs'!K19</f>
        <v>48.42884929541114</v>
      </c>
      <c r="L24" s="143">
        <f>'[1]Avoided Costs'!L19</f>
        <v>47.273900920416835</v>
      </c>
      <c r="M24" s="144">
        <f>'[1]Avoided Costs'!M19</f>
        <v>45.494386182447947</v>
      </c>
      <c r="N24" s="142">
        <f>'[1]Avoided Costs'!N19</f>
        <v>49.237041888692218</v>
      </c>
      <c r="O24" s="143">
        <f>'[1]Avoided Costs'!O19</f>
        <v>51.518224728493372</v>
      </c>
    </row>
    <row r="25" spans="2:15" ht="12.75" customHeight="1">
      <c r="B25" s="124">
        <f>'[1]Avoided Costs'!B20</f>
        <v>2039</v>
      </c>
      <c r="C25" s="141">
        <f>'[1]Avoided Costs'!C20</f>
        <v>46.302500563876627</v>
      </c>
      <c r="D25" s="142">
        <f>'[1]Avoided Costs'!D20</f>
        <v>59.317577872621655</v>
      </c>
      <c r="E25" s="142">
        <f>'[1]Avoided Costs'!E20</f>
        <v>45.161901957046524</v>
      </c>
      <c r="F25" s="142">
        <f>'[1]Avoided Costs'!F20</f>
        <v>37.678588928337284</v>
      </c>
      <c r="G25" s="142">
        <f>'[1]Avoided Costs'!G20</f>
        <v>35.452587726910352</v>
      </c>
      <c r="H25" s="143">
        <f>'[1]Avoided Costs'!H20</f>
        <v>37.373021007493563</v>
      </c>
      <c r="I25" s="144">
        <f>'[1]Avoided Costs'!I20</f>
        <v>42.554548687502447</v>
      </c>
      <c r="J25" s="142">
        <f>'[1]Avoided Costs'!J20</f>
        <v>48.77441058083064</v>
      </c>
      <c r="K25" s="142">
        <f>'[1]Avoided Costs'!K20</f>
        <v>49.930992750191194</v>
      </c>
      <c r="L25" s="143">
        <f>'[1]Avoided Costs'!L20</f>
        <v>49.139207204801366</v>
      </c>
      <c r="M25" s="144">
        <f>'[1]Avoided Costs'!M20</f>
        <v>46.548809079366166</v>
      </c>
      <c r="N25" s="142">
        <f>'[1]Avoided Costs'!N20</f>
        <v>51.916613613098448</v>
      </c>
      <c r="O25" s="143">
        <f>'[1]Avoided Costs'!O20</f>
        <v>51.645427556702764</v>
      </c>
    </row>
    <row r="26" spans="2:15" ht="12.75" customHeight="1">
      <c r="B26" s="124">
        <f>'[1]Avoided Costs'!B21</f>
        <v>2040</v>
      </c>
      <c r="C26" s="141">
        <f>'[1]Avoided Costs'!C21</f>
        <v>47.550399820564415</v>
      </c>
      <c r="D26" s="142">
        <f>'[1]Avoided Costs'!D21</f>
        <v>54.198946522287294</v>
      </c>
      <c r="E26" s="142">
        <f>'[1]Avoided Costs'!E21</f>
        <v>48.33768479046914</v>
      </c>
      <c r="F26" s="142">
        <f>'[1]Avoided Costs'!F21</f>
        <v>38.490649955600645</v>
      </c>
      <c r="G26" s="142">
        <f>'[1]Avoided Costs'!G21</f>
        <v>37.352596819117807</v>
      </c>
      <c r="H26" s="143">
        <f>'[1]Avoided Costs'!H21</f>
        <v>36.277699927180223</v>
      </c>
      <c r="I26" s="144">
        <f>'[1]Avoided Costs'!I21</f>
        <v>43.321016480614233</v>
      </c>
      <c r="J26" s="142">
        <f>'[1]Avoided Costs'!J21</f>
        <v>53.924775891808196</v>
      </c>
      <c r="K26" s="142">
        <f>'[1]Avoided Costs'!K21</f>
        <v>51.143268113442595</v>
      </c>
      <c r="L26" s="143">
        <f>'[1]Avoided Costs'!L21</f>
        <v>51.011904309444688</v>
      </c>
      <c r="M26" s="144">
        <f>'[1]Avoided Costs'!M21</f>
        <v>48.27496937070989</v>
      </c>
      <c r="N26" s="142">
        <f>'[1]Avoided Costs'!N21</f>
        <v>52.878365171066704</v>
      </c>
      <c r="O26" s="143">
        <f>'[1]Avoided Costs'!O21</f>
        <v>55.793675487668985</v>
      </c>
    </row>
    <row r="27" spans="2:15" ht="12.75" customHeight="1">
      <c r="B27" s="124">
        <f>'[1]Avoided Costs'!B22</f>
        <v>2041</v>
      </c>
      <c r="C27" s="141">
        <f>'[1]Avoided Costs'!C22</f>
        <v>48.158930235132097</v>
      </c>
      <c r="D27" s="142">
        <f>'[1]Avoided Costs'!D22</f>
        <v>52.140674350233354</v>
      </c>
      <c r="E27" s="142">
        <f>'[1]Avoided Costs'!E22</f>
        <v>48.814690327067368</v>
      </c>
      <c r="F27" s="142">
        <f>'[1]Avoided Costs'!F22</f>
        <v>40.205742002456041</v>
      </c>
      <c r="G27" s="142">
        <f>'[1]Avoided Costs'!G22</f>
        <v>38.675374724563049</v>
      </c>
      <c r="H27" s="143">
        <f>'[1]Avoided Costs'!H22</f>
        <v>37.508838445041512</v>
      </c>
      <c r="I27" s="144">
        <f>'[1]Avoided Costs'!I22</f>
        <v>44.374472023583692</v>
      </c>
      <c r="J27" s="142">
        <f>'[1]Avoided Costs'!J22</f>
        <v>51.679446694141618</v>
      </c>
      <c r="K27" s="142">
        <f>'[1]Avoided Costs'!K22</f>
        <v>53.23367433514354</v>
      </c>
      <c r="L27" s="143">
        <f>'[1]Avoided Costs'!L22</f>
        <v>51.774147833505864</v>
      </c>
      <c r="M27" s="144">
        <f>'[1]Avoided Costs'!M22</f>
        <v>49.38147050614581</v>
      </c>
      <c r="N27" s="142">
        <f>'[1]Avoided Costs'!N22</f>
        <v>53.933867531527</v>
      </c>
      <c r="O27" s="143">
        <f>'[1]Avoided Costs'!O22</f>
        <v>56.388605890230451</v>
      </c>
    </row>
    <row r="28" spans="2:15" ht="12.75" customHeight="1">
      <c r="B28" s="124">
        <f>'[1]Avoided Costs'!B23</f>
        <v>2042</v>
      </c>
      <c r="C28" s="141">
        <f>'[1]Avoided Costs'!C23</f>
        <v>50.519523599631491</v>
      </c>
      <c r="D28" s="142">
        <f>'[1]Avoided Costs'!D23</f>
        <v>60.871428653904637</v>
      </c>
      <c r="E28" s="142">
        <f>'[1]Avoided Costs'!E23</f>
        <v>54.26914757689741</v>
      </c>
      <c r="F28" s="142">
        <f>'[1]Avoided Costs'!F23</f>
        <v>42.48292088549951</v>
      </c>
      <c r="G28" s="142">
        <f>'[1]Avoided Costs'!G23</f>
        <v>40.713212448075232</v>
      </c>
      <c r="H28" s="143">
        <f>'[1]Avoided Costs'!H23</f>
        <v>38.320012751029658</v>
      </c>
      <c r="I28" s="144">
        <f>'[1]Avoided Costs'!I23</f>
        <v>44.515877596909853</v>
      </c>
      <c r="J28" s="142">
        <f>'[1]Avoided Costs'!J23</f>
        <v>52.228488645962095</v>
      </c>
      <c r="K28" s="142">
        <f>'[1]Avoided Costs'!K23</f>
        <v>55.29096464864169</v>
      </c>
      <c r="L28" s="143">
        <f>'[1]Avoided Costs'!L23</f>
        <v>53.977632023638222</v>
      </c>
      <c r="M28" s="144">
        <f>'[1]Avoided Costs'!M23</f>
        <v>51.845545355317064</v>
      </c>
      <c r="N28" s="142">
        <f>'[1]Avoided Costs'!N23</f>
        <v>55.4904514858612</v>
      </c>
      <c r="O28" s="143">
        <f>'[1]Avoided Costs'!O23</f>
        <v>56.547835410892695</v>
      </c>
    </row>
    <row r="29" spans="2:15" ht="12.75" customHeight="1">
      <c r="B29" s="124">
        <f>'[1]Avoided Costs'!B24</f>
        <v>2043</v>
      </c>
      <c r="C29" s="141">
        <f>'[1]Avoided Costs'!C24</f>
        <v>52.870289610307324</v>
      </c>
      <c r="D29" s="142">
        <f>'[1]Avoided Costs'!D24</f>
        <v>58.691535823930252</v>
      </c>
      <c r="E29" s="142">
        <f>'[1]Avoided Costs'!E24</f>
        <v>56.240368033160721</v>
      </c>
      <c r="F29" s="142">
        <f>'[1]Avoided Costs'!F24</f>
        <v>44.11460959093354</v>
      </c>
      <c r="G29" s="142">
        <f>'[1]Avoided Costs'!G24</f>
        <v>42.699018101876462</v>
      </c>
      <c r="H29" s="143">
        <f>'[1]Avoided Costs'!H24</f>
        <v>44.51550636046985</v>
      </c>
      <c r="I29" s="144">
        <f>'[1]Avoided Costs'!I24</f>
        <v>49.248983873419768</v>
      </c>
      <c r="J29" s="142">
        <f>'[1]Avoided Costs'!J24</f>
        <v>56.0910467133683</v>
      </c>
      <c r="K29" s="142">
        <f>'[1]Avoided Costs'!K24</f>
        <v>56.985050195088554</v>
      </c>
      <c r="L29" s="143">
        <f>'[1]Avoided Costs'!L24</f>
        <v>57.351130468685128</v>
      </c>
      <c r="M29" s="144">
        <f>'[1]Avoided Costs'!M24</f>
        <v>51.614187395667798</v>
      </c>
      <c r="N29" s="142">
        <f>'[1]Avoided Costs'!N24</f>
        <v>58.974261323439514</v>
      </c>
      <c r="O29" s="143">
        <f>'[1]Avoided Costs'!O24</f>
        <v>58.3161093911298</v>
      </c>
    </row>
    <row r="30" spans="2:15" ht="12.75" customHeight="1">
      <c r="B30" s="125">
        <f>'[1]Avoided Costs'!B25</f>
        <v>2044</v>
      </c>
      <c r="C30" s="145">
        <f>'[1]Avoided Costs'!C25</f>
        <v>55.20416976508853</v>
      </c>
      <c r="D30" s="146">
        <f>'[1]Avoided Costs'!D25</f>
        <v>60.377760082885388</v>
      </c>
      <c r="E30" s="146">
        <f>'[1]Avoided Costs'!E25</f>
        <v>56.546609173662624</v>
      </c>
      <c r="F30" s="146">
        <f>'[1]Avoided Costs'!F25</f>
        <v>46.949978338878211</v>
      </c>
      <c r="G30" s="146">
        <f>'[1]Avoided Costs'!G25</f>
        <v>48.033139426600698</v>
      </c>
      <c r="H30" s="147">
        <f>'[1]Avoided Costs'!H25</f>
        <v>43.448282590676364</v>
      </c>
      <c r="I30" s="148">
        <f>'[1]Avoided Costs'!I25</f>
        <v>49.423024166050375</v>
      </c>
      <c r="J30" s="146">
        <f>'[1]Avoided Costs'!J25</f>
        <v>61.977262038013656</v>
      </c>
      <c r="K30" s="146">
        <f>'[1]Avoided Costs'!K25</f>
        <v>60.289745450763668</v>
      </c>
      <c r="L30" s="147">
        <f>'[1]Avoided Costs'!L25</f>
        <v>60.353887602007752</v>
      </c>
      <c r="M30" s="148">
        <f>'[1]Avoided Costs'!M25</f>
        <v>55.105324998661914</v>
      </c>
      <c r="N30" s="146">
        <f>'[1]Avoided Costs'!N25</f>
        <v>60.938603186004876</v>
      </c>
      <c r="O30" s="147">
        <f>'[1]Avoided Costs'!O25</f>
        <v>59.289915121975653</v>
      </c>
    </row>
    <row r="31" spans="2:15" ht="12.75" hidden="1" customHeight="1">
      <c r="B31" s="12"/>
      <c r="C31" s="112"/>
      <c r="D31" s="113"/>
      <c r="E31" s="113"/>
      <c r="F31" s="113"/>
      <c r="G31" s="113"/>
      <c r="H31" s="114"/>
      <c r="I31" s="115"/>
      <c r="J31" s="113"/>
      <c r="K31" s="113"/>
      <c r="L31" s="114"/>
      <c r="M31" s="115"/>
      <c r="N31" s="113"/>
      <c r="O31" s="114"/>
    </row>
    <row r="32" spans="2:15" ht="12.75" hidden="1" customHeight="1">
      <c r="B32" s="116"/>
      <c r="C32" s="117"/>
      <c r="D32" s="118"/>
      <c r="E32" s="118"/>
      <c r="F32" s="118"/>
      <c r="G32" s="118"/>
      <c r="H32" s="119"/>
      <c r="I32" s="120"/>
      <c r="J32" s="118"/>
      <c r="K32" s="118"/>
      <c r="L32" s="119"/>
      <c r="M32" s="120"/>
      <c r="N32" s="118"/>
      <c r="O32" s="119"/>
    </row>
    <row r="33" spans="2:16" ht="12.75" customHeight="1">
      <c r="D33" s="9"/>
      <c r="E33" s="9"/>
      <c r="F33" s="9"/>
      <c r="M33" s="121"/>
    </row>
    <row r="34" spans="2:16">
      <c r="B34" s="12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8" spans="2:16" hidden="1">
      <c r="C38" s="123"/>
      <c r="D38" s="3">
        <v>31</v>
      </c>
      <c r="E38" s="3">
        <v>28</v>
      </c>
      <c r="F38" s="3">
        <v>31</v>
      </c>
      <c r="G38" s="3">
        <v>30</v>
      </c>
      <c r="H38" s="3">
        <v>31</v>
      </c>
      <c r="I38" s="3">
        <v>30</v>
      </c>
      <c r="J38" s="3">
        <v>31</v>
      </c>
      <c r="K38" s="3">
        <v>31</v>
      </c>
      <c r="L38" s="3">
        <v>30</v>
      </c>
      <c r="M38" s="3">
        <v>31</v>
      </c>
      <c r="N38" s="3">
        <v>30</v>
      </c>
      <c r="O38" s="3">
        <v>31</v>
      </c>
    </row>
    <row r="39" spans="2:16">
      <c r="C39" s="123"/>
    </row>
    <row r="40" spans="2:16">
      <c r="C40" s="123"/>
    </row>
    <row r="41" spans="2:16">
      <c r="C41" s="123"/>
    </row>
  </sheetData>
  <conditionalFormatting sqref="C29:O31">
    <cfRule type="cellIs" dxfId="2" priority="1" stopIfTrue="1" operator="equal">
      <formula>#REF!</formula>
    </cfRule>
  </conditionalFormatting>
  <printOptions horizontalCentered="1"/>
  <pageMargins left="0.25" right="0.25" top="0.75" bottom="0.75" header="0.3" footer="0.3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B1:S627"/>
  <sheetViews>
    <sheetView view="pageBreakPreview" topLeftCell="A3" zoomScale="80" zoomScaleNormal="100" zoomScaleSheetLayoutView="80" workbookViewId="0">
      <selection activeCell="C28" sqref="C28"/>
    </sheetView>
  </sheetViews>
  <sheetFormatPr defaultColWidth="9.33203125" defaultRowHeight="12.75"/>
  <cols>
    <col min="1" max="1" width="9.33203125" style="3"/>
    <col min="2" max="2" width="15" style="3" customWidth="1"/>
    <col min="3" max="4" width="27" style="3" customWidth="1"/>
    <col min="5" max="5" width="19.5" style="3" customWidth="1"/>
    <col min="6" max="6" width="17" style="3" customWidth="1"/>
    <col min="7" max="7" width="9.33203125" style="3" customWidth="1"/>
    <col min="8" max="8" width="15" style="39" hidden="1" customWidth="1"/>
    <col min="9" max="10" width="16.6640625" style="29" hidden="1" customWidth="1"/>
    <col min="11" max="11" width="11.1640625" style="3" hidden="1" customWidth="1"/>
    <col min="12" max="12" width="9.33203125" style="3" hidden="1" customWidth="1"/>
    <col min="13" max="13" width="9.33203125" style="46" hidden="1" customWidth="1"/>
    <col min="14" max="14" width="10.33203125" style="46" hidden="1" customWidth="1"/>
    <col min="15" max="15" width="13.83203125" style="46" hidden="1" customWidth="1"/>
    <col min="16" max="16" width="12.83203125" style="3" hidden="1" customWidth="1"/>
    <col min="17" max="17" width="13.33203125" style="3" hidden="1" customWidth="1"/>
    <col min="18" max="19" width="9.33203125" style="3" hidden="1" customWidth="1"/>
    <col min="20" max="16384" width="9.33203125" style="3"/>
  </cols>
  <sheetData>
    <row r="1" spans="2:18" ht="15.75" hidden="1">
      <c r="B1" s="1" t="s">
        <v>32</v>
      </c>
      <c r="C1" s="1"/>
      <c r="D1" s="1"/>
      <c r="H1" s="26"/>
    </row>
    <row r="2" spans="2:18" ht="5.25" customHeight="1">
      <c r="B2" s="1"/>
      <c r="C2" s="1"/>
      <c r="D2" s="1"/>
      <c r="H2" s="26"/>
    </row>
    <row r="3" spans="2:18" ht="15.75">
      <c r="B3" s="1" t="s">
        <v>50</v>
      </c>
      <c r="C3" s="1"/>
      <c r="D3" s="1"/>
      <c r="H3" s="26"/>
    </row>
    <row r="4" spans="2:18" ht="15.75">
      <c r="B4" s="1" t="s">
        <v>28</v>
      </c>
      <c r="C4" s="1"/>
      <c r="D4" s="1"/>
      <c r="H4" s="47" t="s">
        <v>27</v>
      </c>
    </row>
    <row r="5" spans="2:18" ht="15.75">
      <c r="B5" s="1" t="str">
        <f ca="1">'Table 1'!$B$5</f>
        <v>QF - Sch37 - UT - Thermal - 10.0 MW and 100.0% CF</v>
      </c>
      <c r="C5" s="1"/>
      <c r="D5" s="1"/>
      <c r="H5" s="48">
        <v>46203</v>
      </c>
    </row>
    <row r="6" spans="2:18">
      <c r="B6" s="10"/>
      <c r="C6" s="10"/>
      <c r="D6" s="10"/>
      <c r="H6" s="26"/>
    </row>
    <row r="7" spans="2:18" ht="14.25">
      <c r="B7" s="18"/>
      <c r="C7" s="25" t="s">
        <v>24</v>
      </c>
      <c r="D7" s="301"/>
      <c r="E7" s="302"/>
      <c r="F7" s="303"/>
      <c r="H7" s="26"/>
    </row>
    <row r="8" spans="2:18">
      <c r="B8" s="19"/>
      <c r="C8" s="13" t="s">
        <v>25</v>
      </c>
      <c r="D8" s="13" t="s">
        <v>25</v>
      </c>
      <c r="E8" s="13" t="s">
        <v>25</v>
      </c>
      <c r="F8" s="13" t="s">
        <v>25</v>
      </c>
      <c r="H8" s="26"/>
    </row>
    <row r="9" spans="2:18">
      <c r="B9" s="19" t="s">
        <v>0</v>
      </c>
      <c r="C9" s="19" t="str">
        <f>O16</f>
        <v>IRP - Utah Greenfield</v>
      </c>
      <c r="D9" s="19" t="str">
        <f>R16</f>
        <v>Naughton</v>
      </c>
      <c r="E9" s="19" t="str">
        <f>P15</f>
        <v>IRP West Side</v>
      </c>
      <c r="F9" s="19" t="str">
        <f>Q16</f>
        <v>IRP - Wyo NE</v>
      </c>
      <c r="H9" s="26"/>
    </row>
    <row r="10" spans="2:18">
      <c r="B10" s="20"/>
      <c r="C10" s="21" t="s">
        <v>19</v>
      </c>
      <c r="D10" s="21" t="s">
        <v>19</v>
      </c>
      <c r="E10" s="21" t="s">
        <v>19</v>
      </c>
      <c r="F10" s="21" t="s">
        <v>19</v>
      </c>
      <c r="H10" s="27"/>
      <c r="I10" s="46"/>
      <c r="J10" s="46"/>
    </row>
    <row r="11" spans="2:18" hidden="1">
      <c r="C11" s="5"/>
      <c r="D11" s="5"/>
      <c r="H11" s="27"/>
      <c r="I11" s="46"/>
      <c r="J11" s="46"/>
    </row>
    <row r="12" spans="2:18" hidden="1">
      <c r="C12" s="22"/>
      <c r="D12" s="22"/>
      <c r="H12" s="27"/>
      <c r="I12" s="46"/>
      <c r="J12" s="46"/>
    </row>
    <row r="13" spans="2:18" ht="6" customHeight="1">
      <c r="H13" s="49"/>
      <c r="I13" s="50"/>
      <c r="J13" s="50"/>
    </row>
    <row r="14" spans="2:18">
      <c r="B14" s="23"/>
      <c r="C14" s="24"/>
      <c r="D14" s="24"/>
      <c r="E14" s="24"/>
      <c r="F14" s="24"/>
      <c r="H14" s="51"/>
      <c r="I14" s="30"/>
      <c r="J14" s="30"/>
    </row>
    <row r="15" spans="2:18" ht="13.5" thickBot="1">
      <c r="B15" s="23"/>
      <c r="C15" s="24"/>
      <c r="D15" s="24"/>
      <c r="E15" s="24"/>
      <c r="F15" s="24"/>
      <c r="H15" s="27"/>
      <c r="I15" s="31" t="s">
        <v>54</v>
      </c>
      <c r="J15" s="31"/>
      <c r="K15" s="3" t="s">
        <v>55</v>
      </c>
      <c r="L15" s="3" t="s">
        <v>56</v>
      </c>
      <c r="P15" s="3" t="s">
        <v>55</v>
      </c>
      <c r="R15" s="3" t="s">
        <v>77</v>
      </c>
    </row>
    <row r="16" spans="2:18" ht="13.5" thickBot="1">
      <c r="B16" s="23"/>
      <c r="C16" s="24"/>
      <c r="D16" s="24"/>
      <c r="E16" s="24"/>
      <c r="F16" s="24"/>
      <c r="H16" s="27" t="s">
        <v>26</v>
      </c>
      <c r="I16" s="31" t="s">
        <v>25</v>
      </c>
      <c r="J16" s="3" t="s">
        <v>76</v>
      </c>
      <c r="K16" s="31" t="s">
        <v>25</v>
      </c>
      <c r="L16" s="31" t="s">
        <v>25</v>
      </c>
      <c r="M16" s="50" t="s">
        <v>0</v>
      </c>
      <c r="O16" s="52" t="s">
        <v>54</v>
      </c>
      <c r="P16" s="52" t="s">
        <v>67</v>
      </c>
      <c r="Q16" s="52" t="s">
        <v>56</v>
      </c>
      <c r="R16" s="3" t="s">
        <v>76</v>
      </c>
    </row>
    <row r="17" spans="2:18" ht="13.5" thickBot="1">
      <c r="B17" s="23">
        <v>2025</v>
      </c>
      <c r="C17" s="24">
        <f>ROUND(SUMIF($M$17:$M$379,$B17,$I$17:$I$379)/COUNTIF($M$17:$M$379,$B17),2)</f>
        <v>2.78</v>
      </c>
      <c r="D17" s="24">
        <f>ROUND(SUMIF($M$17:$M$379,$B17,$J$17:$J$379)/COUNTIF($M$17:$M$379,$B17),2)</f>
        <v>2.76</v>
      </c>
      <c r="E17" s="24">
        <f>ROUND(SUMIF($M$17:$M$379,$B17,$K$17:$K$379)/COUNTIF($M$17:$M$379,$B17),2)</f>
        <v>2.1800000000000002</v>
      </c>
      <c r="F17" s="24">
        <f>ROUND(SUMIF($M$17:$M$379,$B17,$L$17:$L$379)/COUNTIF($M$17:$M$379,$B17),2)</f>
        <v>2.76</v>
      </c>
      <c r="H17" s="28">
        <v>45658</v>
      </c>
      <c r="I17" s="32">
        <v>4.1297460368663588</v>
      </c>
      <c r="J17" s="32">
        <v>4.10123008624997</v>
      </c>
      <c r="K17" s="32">
        <v>3.6667413638174002</v>
      </c>
      <c r="L17" s="32">
        <v>4.1264797373966609</v>
      </c>
      <c r="M17" s="53">
        <f t="shared" ref="M17:M64" si="0">YEAR(H17)</f>
        <v>2025</v>
      </c>
      <c r="O17" s="54">
        <v>47</v>
      </c>
      <c r="P17" s="54">
        <v>43</v>
      </c>
      <c r="Q17" s="54">
        <v>46</v>
      </c>
      <c r="R17" s="54">
        <v>42</v>
      </c>
    </row>
    <row r="18" spans="2:18">
      <c r="B18" s="23">
        <f t="shared" ref="B18:B37" si="1">B17+1</f>
        <v>2026</v>
      </c>
      <c r="C18" s="24">
        <f t="shared" ref="C18:C37" si="2">ROUND(SUMIF($M$17:$M$379,$B18,$I$17:$I$379)/COUNTIF($M$17:$M$379,$B18),2)</f>
        <v>2.2999999999999998</v>
      </c>
      <c r="D18" s="24">
        <f t="shared" ref="D18:D37" si="3">ROUND(SUMIF($M$17:$M$379,$B18,$J$17:$J$379)/COUNTIF($M$17:$M$379,$B18),2)</f>
        <v>2.25</v>
      </c>
      <c r="E18" s="24">
        <f t="shared" ref="E18:E37" si="4">ROUND(SUMIF($M$17:$M$379,$B18,$K$17:$K$379)/COUNTIF($M$17:$M$379,$B18),2)</f>
        <v>1.93</v>
      </c>
      <c r="F18" s="24">
        <f t="shared" ref="F18:F37" si="5">ROUND(SUMIF($M$17:$M$379,$B18,$L$17:$L$379)/COUNTIF($M$17:$M$379,$B18),2)</f>
        <v>2.2000000000000002</v>
      </c>
      <c r="H18" s="28">
        <v>45689</v>
      </c>
      <c r="I18" s="32">
        <v>3.443492157434402</v>
      </c>
      <c r="J18" s="32">
        <v>3.4192469869653501</v>
      </c>
      <c r="K18" s="32">
        <v>3.2332463688945383</v>
      </c>
      <c r="L18" s="32">
        <v>3.4316866475233296</v>
      </c>
      <c r="M18" s="53">
        <f t="shared" si="0"/>
        <v>2025</v>
      </c>
    </row>
    <row r="19" spans="2:18">
      <c r="B19" s="23">
        <f t="shared" si="1"/>
        <v>2027</v>
      </c>
      <c r="C19" s="24">
        <f t="shared" si="2"/>
        <v>3.14</v>
      </c>
      <c r="D19" s="24">
        <f t="shared" si="3"/>
        <v>3.12</v>
      </c>
      <c r="E19" s="24">
        <f t="shared" si="4"/>
        <v>2.88</v>
      </c>
      <c r="F19" s="24">
        <f t="shared" si="5"/>
        <v>2.89</v>
      </c>
      <c r="H19" s="28">
        <v>45717</v>
      </c>
      <c r="I19" s="32">
        <v>2.6847822448979595</v>
      </c>
      <c r="J19" s="32">
        <v>2.6654832161574844</v>
      </c>
      <c r="K19" s="32">
        <v>2.0537251310910474</v>
      </c>
      <c r="L19" s="32">
        <v>2.7210655697844066</v>
      </c>
      <c r="M19" s="53">
        <f t="shared" si="0"/>
        <v>2025</v>
      </c>
    </row>
    <row r="20" spans="2:18">
      <c r="B20" s="23">
        <f t="shared" si="1"/>
        <v>2028</v>
      </c>
      <c r="C20" s="24">
        <f t="shared" si="2"/>
        <v>3.55</v>
      </c>
      <c r="D20" s="24">
        <f t="shared" si="3"/>
        <v>3.53</v>
      </c>
      <c r="E20" s="24">
        <f t="shared" si="4"/>
        <v>3.33</v>
      </c>
      <c r="F20" s="24">
        <f t="shared" si="5"/>
        <v>3.22</v>
      </c>
      <c r="H20" s="28">
        <v>45748</v>
      </c>
      <c r="I20" s="32">
        <v>1.9317602668759815</v>
      </c>
      <c r="J20" s="32">
        <v>1.9170211999819962</v>
      </c>
      <c r="K20" s="32">
        <v>1.5165075335729228</v>
      </c>
      <c r="L20" s="32">
        <v>1.9378484087102179</v>
      </c>
      <c r="M20" s="53">
        <f t="shared" si="0"/>
        <v>2025</v>
      </c>
    </row>
    <row r="21" spans="2:18">
      <c r="B21" s="23">
        <f t="shared" si="1"/>
        <v>2029</v>
      </c>
      <c r="C21" s="24">
        <f t="shared" si="2"/>
        <v>4.13</v>
      </c>
      <c r="D21" s="24">
        <f t="shared" si="3"/>
        <v>4.09</v>
      </c>
      <c r="E21" s="24">
        <f t="shared" si="4"/>
        <v>4</v>
      </c>
      <c r="F21" s="24">
        <f t="shared" si="5"/>
        <v>3.79</v>
      </c>
      <c r="H21" s="28">
        <v>45778</v>
      </c>
      <c r="I21" s="32">
        <v>2.1744269916855625</v>
      </c>
      <c r="J21" s="32">
        <v>2.1585423036028977</v>
      </c>
      <c r="K21" s="32">
        <v>1.6603227595179564</v>
      </c>
      <c r="L21" s="32">
        <v>2.1165915869670937</v>
      </c>
      <c r="M21" s="53">
        <f t="shared" si="0"/>
        <v>2025</v>
      </c>
    </row>
    <row r="22" spans="2:18">
      <c r="B22" s="23">
        <f t="shared" si="1"/>
        <v>2030</v>
      </c>
      <c r="C22" s="24">
        <f t="shared" si="2"/>
        <v>5.54</v>
      </c>
      <c r="D22" s="24">
        <f t="shared" si="3"/>
        <v>5.47</v>
      </c>
      <c r="E22" s="24">
        <f t="shared" si="4"/>
        <v>5.42</v>
      </c>
      <c r="F22" s="24">
        <f t="shared" si="5"/>
        <v>5.18</v>
      </c>
      <c r="H22" s="28">
        <v>45809</v>
      </c>
      <c r="I22" s="32">
        <v>2.5624036382828996</v>
      </c>
      <c r="J22" s="32">
        <v>2.5442136000511963</v>
      </c>
      <c r="K22" s="32">
        <v>1.5135007600229307</v>
      </c>
      <c r="L22" s="32">
        <v>2.5326557788944721</v>
      </c>
      <c r="M22" s="53">
        <f t="shared" si="0"/>
        <v>2025</v>
      </c>
    </row>
    <row r="23" spans="2:18">
      <c r="B23" s="23">
        <f t="shared" si="1"/>
        <v>2031</v>
      </c>
      <c r="C23" s="24">
        <f t="shared" si="2"/>
        <v>6.52</v>
      </c>
      <c r="D23" s="24">
        <f t="shared" si="3"/>
        <v>6.44</v>
      </c>
      <c r="E23" s="24">
        <f t="shared" si="4"/>
        <v>6.38</v>
      </c>
      <c r="F23" s="24">
        <f t="shared" si="5"/>
        <v>6.15</v>
      </c>
      <c r="H23" s="28">
        <v>45839</v>
      </c>
      <c r="I23" s="32">
        <v>2.829607317784256</v>
      </c>
      <c r="J23" s="32">
        <v>2.8097874915247272</v>
      </c>
      <c r="K23" s="32">
        <v>1.2723242666752659</v>
      </c>
      <c r="L23" s="32">
        <v>2.7602939698492475</v>
      </c>
      <c r="M23" s="53">
        <f t="shared" si="0"/>
        <v>2025</v>
      </c>
    </row>
    <row r="24" spans="2:18">
      <c r="B24" s="23">
        <f t="shared" si="1"/>
        <v>2032</v>
      </c>
      <c r="C24" s="24">
        <f t="shared" si="2"/>
        <v>6.43</v>
      </c>
      <c r="D24" s="24">
        <f t="shared" si="3"/>
        <v>6.35</v>
      </c>
      <c r="E24" s="24">
        <f t="shared" si="4"/>
        <v>6.24</v>
      </c>
      <c r="F24" s="24">
        <f t="shared" si="5"/>
        <v>6.05</v>
      </c>
      <c r="H24" s="28">
        <v>45870</v>
      </c>
      <c r="I24" s="32">
        <v>2.5406131486880477</v>
      </c>
      <c r="J24" s="32">
        <v>2.5223024728408858</v>
      </c>
      <c r="K24" s="32">
        <v>1.836322932937279</v>
      </c>
      <c r="L24" s="32">
        <v>2.4552202139730919</v>
      </c>
      <c r="M24" s="53">
        <f t="shared" si="0"/>
        <v>2025</v>
      </c>
    </row>
    <row r="25" spans="2:18">
      <c r="B25" s="23">
        <f t="shared" si="1"/>
        <v>2033</v>
      </c>
      <c r="C25" s="24">
        <f t="shared" si="2"/>
        <v>6.29</v>
      </c>
      <c r="D25" s="24">
        <f t="shared" si="3"/>
        <v>6.21</v>
      </c>
      <c r="E25" s="24">
        <f t="shared" si="4"/>
        <v>6.06</v>
      </c>
      <c r="F25" s="24">
        <f t="shared" si="5"/>
        <v>5.92</v>
      </c>
      <c r="H25" s="28">
        <v>45901</v>
      </c>
      <c r="I25" s="32">
        <v>2.6151393877551019</v>
      </c>
      <c r="J25" s="32">
        <v>2.5965194443638895</v>
      </c>
      <c r="K25" s="32">
        <v>1.5369535937128642</v>
      </c>
      <c r="L25" s="32">
        <v>2.5551013400334996</v>
      </c>
      <c r="M25" s="53">
        <f t="shared" si="0"/>
        <v>2025</v>
      </c>
    </row>
    <row r="26" spans="2:18">
      <c r="B26" s="23">
        <f t="shared" si="1"/>
        <v>2034</v>
      </c>
      <c r="C26" s="24">
        <f t="shared" si="2"/>
        <v>6.58</v>
      </c>
      <c r="D26" s="24">
        <f t="shared" si="3"/>
        <v>6.49</v>
      </c>
      <c r="E26" s="24">
        <f t="shared" si="4"/>
        <v>6.31</v>
      </c>
      <c r="F26" s="24">
        <f t="shared" si="5"/>
        <v>6.2</v>
      </c>
      <c r="H26" s="28">
        <v>45931</v>
      </c>
      <c r="I26" s="32">
        <v>2.2420762736205591</v>
      </c>
      <c r="J26" s="32">
        <v>2.2255480041596671</v>
      </c>
      <c r="K26" s="32">
        <v>2.1810072593409204</v>
      </c>
      <c r="L26" s="32">
        <v>2.2830691360025925</v>
      </c>
      <c r="M26" s="53">
        <f t="shared" si="0"/>
        <v>2025</v>
      </c>
    </row>
    <row r="27" spans="2:18">
      <c r="B27" s="23">
        <f t="shared" si="1"/>
        <v>2035</v>
      </c>
      <c r="C27" s="24">
        <f t="shared" si="2"/>
        <v>6.88</v>
      </c>
      <c r="D27" s="24">
        <f t="shared" si="3"/>
        <v>6.79</v>
      </c>
      <c r="E27" s="24">
        <f t="shared" si="4"/>
        <v>6.54</v>
      </c>
      <c r="F27" s="24">
        <f t="shared" si="5"/>
        <v>6.5</v>
      </c>
      <c r="H27" s="28">
        <v>45962</v>
      </c>
      <c r="I27" s="32">
        <v>3.0975373469387759</v>
      </c>
      <c r="J27" s="32">
        <v>3.0762166770081238</v>
      </c>
      <c r="K27" s="32">
        <v>2.6906096509367732</v>
      </c>
      <c r="L27" s="32">
        <v>3.0824045226130639</v>
      </c>
      <c r="M27" s="53">
        <f t="shared" si="0"/>
        <v>2025</v>
      </c>
    </row>
    <row r="28" spans="2:18">
      <c r="B28" s="23">
        <f t="shared" si="1"/>
        <v>2036</v>
      </c>
      <c r="C28" s="24">
        <f t="shared" si="2"/>
        <v>7.18</v>
      </c>
      <c r="D28" s="24">
        <f t="shared" si="3"/>
        <v>7.09</v>
      </c>
      <c r="E28" s="24">
        <f t="shared" si="4"/>
        <v>6.8</v>
      </c>
      <c r="F28" s="24">
        <f t="shared" si="5"/>
        <v>6.8</v>
      </c>
      <c r="H28" s="28">
        <v>45992</v>
      </c>
      <c r="I28" s="32">
        <v>3.0588112113232389</v>
      </c>
      <c r="J28" s="32">
        <v>3.0371015940810375</v>
      </c>
      <c r="K28" s="32">
        <v>2.9402106526641383</v>
      </c>
      <c r="L28" s="32">
        <v>3.0579110876965463</v>
      </c>
      <c r="M28" s="53">
        <f t="shared" si="0"/>
        <v>2025</v>
      </c>
    </row>
    <row r="29" spans="2:18">
      <c r="B29" s="23">
        <f t="shared" si="1"/>
        <v>2037</v>
      </c>
      <c r="C29" s="24">
        <f t="shared" si="2"/>
        <v>7.36</v>
      </c>
      <c r="D29" s="24">
        <f t="shared" si="3"/>
        <v>7.26</v>
      </c>
      <c r="E29" s="24">
        <f t="shared" si="4"/>
        <v>6.95</v>
      </c>
      <c r="F29" s="24">
        <f t="shared" si="5"/>
        <v>6.98</v>
      </c>
      <c r="H29" s="28">
        <v>46023</v>
      </c>
      <c r="I29" s="32">
        <v>4.2351223809523812</v>
      </c>
      <c r="J29" s="32">
        <v>4.2064705397694402</v>
      </c>
      <c r="K29" s="32">
        <v>2.2547494198619118</v>
      </c>
      <c r="L29" s="32">
        <v>4.1929410763494888</v>
      </c>
      <c r="M29" s="53">
        <f t="shared" si="0"/>
        <v>2026</v>
      </c>
    </row>
    <row r="30" spans="2:18">
      <c r="B30" s="23">
        <f t="shared" si="1"/>
        <v>2038</v>
      </c>
      <c r="C30" s="24">
        <f t="shared" si="2"/>
        <v>7.49</v>
      </c>
      <c r="D30" s="24">
        <f t="shared" si="3"/>
        <v>7.39</v>
      </c>
      <c r="E30" s="24">
        <f t="shared" si="4"/>
        <v>7.01</v>
      </c>
      <c r="F30" s="24">
        <f t="shared" si="5"/>
        <v>7.1</v>
      </c>
      <c r="H30" s="28">
        <v>46054</v>
      </c>
      <c r="I30" s="32">
        <v>1.7319396793002917</v>
      </c>
      <c r="J30" s="32">
        <v>1.7178805795973937</v>
      </c>
      <c r="K30" s="32">
        <v>1.6646310166815885</v>
      </c>
      <c r="L30" s="32">
        <v>1.7439623115577882</v>
      </c>
      <c r="M30" s="53">
        <f t="shared" si="0"/>
        <v>2026</v>
      </c>
    </row>
    <row r="31" spans="2:18">
      <c r="B31" s="23">
        <f t="shared" si="1"/>
        <v>2039</v>
      </c>
      <c r="C31" s="24">
        <f t="shared" si="2"/>
        <v>7.74</v>
      </c>
      <c r="D31" s="24">
        <f t="shared" si="3"/>
        <v>7.64</v>
      </c>
      <c r="E31" s="24">
        <f t="shared" si="4"/>
        <v>7.24</v>
      </c>
      <c r="F31" s="24">
        <f t="shared" si="5"/>
        <v>7.35</v>
      </c>
      <c r="H31" s="28">
        <v>46082</v>
      </c>
      <c r="I31" s="32">
        <v>1.3282318828176434</v>
      </c>
      <c r="J31" s="32">
        <v>1.3170340531571356</v>
      </c>
      <c r="K31" s="32">
        <v>1.3848912174592822</v>
      </c>
      <c r="L31" s="32">
        <v>1.3482336683417087</v>
      </c>
      <c r="M31" s="53">
        <f t="shared" si="0"/>
        <v>2026</v>
      </c>
    </row>
    <row r="32" spans="2:18">
      <c r="B32" s="23">
        <f t="shared" si="1"/>
        <v>2040</v>
      </c>
      <c r="C32" s="24">
        <f t="shared" si="2"/>
        <v>8.02</v>
      </c>
      <c r="D32" s="24">
        <f t="shared" si="3"/>
        <v>7.91</v>
      </c>
      <c r="E32" s="24">
        <f t="shared" si="4"/>
        <v>7.47</v>
      </c>
      <c r="F32" s="24">
        <f t="shared" si="5"/>
        <v>7.63</v>
      </c>
      <c r="H32" s="28">
        <v>46113</v>
      </c>
      <c r="I32" s="32">
        <v>0.87304755102040832</v>
      </c>
      <c r="J32" s="32">
        <v>0.86459552289815456</v>
      </c>
      <c r="K32" s="32">
        <v>0.95638857511734976</v>
      </c>
      <c r="L32" s="32">
        <v>0.91389530988274681</v>
      </c>
      <c r="M32" s="53">
        <f t="shared" si="0"/>
        <v>2026</v>
      </c>
    </row>
    <row r="33" spans="2:13">
      <c r="B33" s="23">
        <f t="shared" si="1"/>
        <v>2041</v>
      </c>
      <c r="C33" s="24">
        <f t="shared" si="2"/>
        <v>8.24</v>
      </c>
      <c r="D33" s="24">
        <f t="shared" si="3"/>
        <v>8.1300000000000008</v>
      </c>
      <c r="E33" s="24">
        <f t="shared" si="4"/>
        <v>7.59</v>
      </c>
      <c r="F33" s="24">
        <f t="shared" si="5"/>
        <v>7.84</v>
      </c>
      <c r="H33" s="28">
        <v>46143</v>
      </c>
      <c r="I33" s="32">
        <v>1.2256973206056616</v>
      </c>
      <c r="J33" s="32">
        <v>1.2156539423850208</v>
      </c>
      <c r="K33" s="32">
        <v>1.2773955990222563</v>
      </c>
      <c r="L33" s="32">
        <v>1.2587540119954612</v>
      </c>
      <c r="M33" s="53">
        <f t="shared" si="0"/>
        <v>2026</v>
      </c>
    </row>
    <row r="34" spans="2:13">
      <c r="B34" s="23">
        <f t="shared" si="1"/>
        <v>2042</v>
      </c>
      <c r="C34" s="24">
        <f t="shared" si="2"/>
        <v>8.6</v>
      </c>
      <c r="D34" s="24">
        <f t="shared" si="3"/>
        <v>8.48</v>
      </c>
      <c r="E34" s="24">
        <f t="shared" si="4"/>
        <v>7.87</v>
      </c>
      <c r="F34" s="24">
        <f t="shared" si="5"/>
        <v>8.1999999999999993</v>
      </c>
      <c r="H34" s="28">
        <v>46174</v>
      </c>
      <c r="I34" s="32">
        <v>1.7123332653061223</v>
      </c>
      <c r="J34" s="32">
        <v>1.6996877761413838</v>
      </c>
      <c r="K34" s="32">
        <v>1.4171980986074861</v>
      </c>
      <c r="L34" s="32">
        <v>1.7207629815745398</v>
      </c>
      <c r="M34" s="53">
        <f t="shared" si="0"/>
        <v>2026</v>
      </c>
    </row>
    <row r="35" spans="2:13">
      <c r="B35" s="23">
        <f t="shared" si="1"/>
        <v>2043</v>
      </c>
      <c r="C35" s="24">
        <f t="shared" si="2"/>
        <v>8.9499999999999993</v>
      </c>
      <c r="D35" s="24">
        <f t="shared" si="3"/>
        <v>8.82</v>
      </c>
      <c r="E35" s="24">
        <f t="shared" si="4"/>
        <v>8.1199999999999992</v>
      </c>
      <c r="F35" s="24">
        <f t="shared" si="5"/>
        <v>8.5399999999999991</v>
      </c>
      <c r="H35" s="28">
        <v>46204</v>
      </c>
      <c r="I35" s="32">
        <v>2.1909046938775507</v>
      </c>
      <c r="J35" s="32">
        <v>1.8122</v>
      </c>
      <c r="K35" s="32">
        <v>1.6836841429524534</v>
      </c>
      <c r="L35" s="32">
        <v>2.0849170854271355</v>
      </c>
      <c r="M35" s="53">
        <f t="shared" si="0"/>
        <v>2026</v>
      </c>
    </row>
    <row r="36" spans="2:13">
      <c r="B36" s="23">
        <f t="shared" si="1"/>
        <v>2044</v>
      </c>
      <c r="C36" s="24">
        <f t="shared" si="2"/>
        <v>9.33</v>
      </c>
      <c r="D36" s="24">
        <f t="shared" si="3"/>
        <v>9.19</v>
      </c>
      <c r="E36" s="24">
        <f t="shared" si="4"/>
        <v>8.44</v>
      </c>
      <c r="F36" s="24">
        <f t="shared" si="5"/>
        <v>8.91</v>
      </c>
      <c r="H36" s="28">
        <v>46235</v>
      </c>
      <c r="I36" s="32">
        <v>2.4557006122448977</v>
      </c>
      <c r="J36" s="32">
        <v>2.4388999999999998</v>
      </c>
      <c r="K36" s="32">
        <v>1.9585204269848258</v>
      </c>
      <c r="L36" s="32">
        <v>2.2979824120603016</v>
      </c>
      <c r="M36" s="53">
        <f t="shared" si="0"/>
        <v>2026</v>
      </c>
    </row>
    <row r="37" spans="2:13">
      <c r="B37" s="23">
        <f t="shared" si="1"/>
        <v>2045</v>
      </c>
      <c r="C37" s="24">
        <f t="shared" si="2"/>
        <v>9.74</v>
      </c>
      <c r="D37" s="24">
        <f t="shared" si="3"/>
        <v>9.6</v>
      </c>
      <c r="E37" s="24">
        <f t="shared" si="4"/>
        <v>8.76</v>
      </c>
      <c r="F37" s="24">
        <f t="shared" si="5"/>
        <v>9.32</v>
      </c>
      <c r="H37" s="28">
        <v>46266</v>
      </c>
      <c r="I37" s="32">
        <v>2.3835577551020406</v>
      </c>
      <c r="J37" s="32">
        <v>2.3672</v>
      </c>
      <c r="K37" s="32">
        <v>1.9901173216044512</v>
      </c>
      <c r="L37" s="32">
        <v>2.2266256281407033</v>
      </c>
      <c r="M37" s="53">
        <f t="shared" si="0"/>
        <v>2026</v>
      </c>
    </row>
    <row r="38" spans="2:13">
      <c r="B38" s="23"/>
      <c r="C38" s="24"/>
      <c r="D38" s="24"/>
      <c r="E38" s="24"/>
      <c r="F38" s="24"/>
      <c r="H38" s="28">
        <v>46296</v>
      </c>
      <c r="I38" s="32">
        <v>2.3707006122448977</v>
      </c>
      <c r="J38" s="32">
        <v>2.3544</v>
      </c>
      <c r="K38" s="32">
        <v>1.9963026843358627</v>
      </c>
      <c r="L38" s="32">
        <v>2.2001934673366832</v>
      </c>
      <c r="M38" s="53">
        <f t="shared" si="0"/>
        <v>2026</v>
      </c>
    </row>
    <row r="39" spans="2:13" hidden="1">
      <c r="B39" s="23"/>
      <c r="C39" s="24"/>
      <c r="D39" s="24"/>
      <c r="E39" s="24"/>
      <c r="F39" s="24"/>
      <c r="H39" s="28">
        <v>46327</v>
      </c>
      <c r="I39" s="32">
        <v>2.7342720408163266</v>
      </c>
      <c r="J39" s="32">
        <v>2.7157</v>
      </c>
      <c r="K39" s="32">
        <v>2.5529853301628735</v>
      </c>
      <c r="L39" s="32">
        <v>2.6013994974874368</v>
      </c>
      <c r="M39" s="53">
        <f t="shared" si="0"/>
        <v>2026</v>
      </c>
    </row>
    <row r="40" spans="2:13" hidden="1">
      <c r="B40" s="23"/>
      <c r="C40" s="24"/>
      <c r="D40" s="24"/>
      <c r="E40" s="24"/>
      <c r="F40" s="24"/>
      <c r="H40" s="28">
        <v>46357</v>
      </c>
      <c r="I40" s="32">
        <v>4.3754965306122449</v>
      </c>
      <c r="J40" s="32">
        <v>4.3464</v>
      </c>
      <c r="K40" s="32">
        <v>3.9718559960591802</v>
      </c>
      <c r="L40" s="32">
        <v>3.8375804020100501</v>
      </c>
      <c r="M40" s="53">
        <f t="shared" si="0"/>
        <v>2026</v>
      </c>
    </row>
    <row r="41" spans="2:13" hidden="1">
      <c r="B41" s="23"/>
      <c r="C41" s="24"/>
      <c r="D41" s="24"/>
      <c r="E41" s="24"/>
      <c r="F41" s="24"/>
      <c r="H41" s="28">
        <v>46388</v>
      </c>
      <c r="I41" s="32">
        <v>4.8555985714285725</v>
      </c>
      <c r="J41" s="32">
        <v>4.8235000000000001</v>
      </c>
      <c r="K41" s="32">
        <v>4.5095186514871024</v>
      </c>
      <c r="L41" s="32">
        <v>4.4825050251256275</v>
      </c>
      <c r="M41" s="53">
        <f t="shared" si="0"/>
        <v>2027</v>
      </c>
    </row>
    <row r="42" spans="2:13" hidden="1">
      <c r="B42" s="23"/>
      <c r="C42" s="24"/>
      <c r="D42" s="24"/>
      <c r="E42" s="24"/>
      <c r="F42" s="24"/>
      <c r="H42" s="28">
        <v>46419</v>
      </c>
      <c r="I42" s="32">
        <v>4.3276393877551023</v>
      </c>
      <c r="J42" s="32">
        <v>4.2988999999999997</v>
      </c>
      <c r="K42" s="32">
        <v>4.0323694614481544</v>
      </c>
      <c r="L42" s="32">
        <v>4.0105452261306525</v>
      </c>
      <c r="M42" s="53">
        <f t="shared" si="0"/>
        <v>2027</v>
      </c>
    </row>
    <row r="43" spans="2:13" hidden="1">
      <c r="B43" s="23"/>
      <c r="C43" s="24"/>
      <c r="D43" s="24"/>
      <c r="E43" s="24"/>
      <c r="F43" s="24"/>
      <c r="H43" s="28">
        <v>46447</v>
      </c>
      <c r="I43" s="32">
        <v>2.5495781632653061</v>
      </c>
      <c r="J43" s="32">
        <v>2.5322</v>
      </c>
      <c r="K43" s="32">
        <v>2.4362366086074867</v>
      </c>
      <c r="L43" s="32">
        <v>2.4339623115577891</v>
      </c>
      <c r="M43" s="53">
        <f t="shared" si="0"/>
        <v>2027</v>
      </c>
    </row>
    <row r="44" spans="2:13" hidden="1">
      <c r="B44" s="23"/>
      <c r="C44" s="24"/>
      <c r="D44" s="24"/>
      <c r="E44" s="24"/>
      <c r="F44" s="24"/>
      <c r="H44" s="28">
        <v>46478</v>
      </c>
      <c r="I44" s="32">
        <v>2.0941699999999996</v>
      </c>
      <c r="J44" s="32">
        <v>2.0796999999999999</v>
      </c>
      <c r="K44" s="32">
        <v>1.9291399540106224</v>
      </c>
      <c r="L44" s="32">
        <v>2.025319095477387</v>
      </c>
      <c r="M44" s="53">
        <f t="shared" si="0"/>
        <v>2027</v>
      </c>
    </row>
    <row r="45" spans="2:13" hidden="1">
      <c r="B45" s="23"/>
      <c r="C45" s="24"/>
      <c r="D45" s="24"/>
      <c r="E45" s="24"/>
      <c r="F45" s="24"/>
      <c r="H45" s="28">
        <v>46508</v>
      </c>
      <c r="I45" s="32">
        <v>1.9196802040816328</v>
      </c>
      <c r="J45" s="32">
        <v>1.9063000000000001</v>
      </c>
      <c r="K45" s="32">
        <v>1.6963641365518463</v>
      </c>
      <c r="L45" s="32">
        <v>1.8894396984924622</v>
      </c>
      <c r="M45" s="53">
        <f t="shared" si="0"/>
        <v>2027</v>
      </c>
    </row>
    <row r="46" spans="2:13" hidden="1">
      <c r="B46" s="23"/>
      <c r="C46" s="24"/>
      <c r="D46" s="24"/>
      <c r="E46" s="24"/>
      <c r="F46" s="24"/>
      <c r="H46" s="28">
        <v>46539</v>
      </c>
      <c r="I46" s="32">
        <v>2.1520271428571429</v>
      </c>
      <c r="J46" s="32">
        <v>2.1372</v>
      </c>
      <c r="K46" s="32">
        <v>1.8612555980333843</v>
      </c>
      <c r="L46" s="32">
        <v>2.0645150753768844</v>
      </c>
      <c r="M46" s="53">
        <f t="shared" si="0"/>
        <v>2027</v>
      </c>
    </row>
    <row r="47" spans="2:13" hidden="1">
      <c r="B47" s="23"/>
      <c r="C47" s="24"/>
      <c r="D47" s="24"/>
      <c r="E47" s="24"/>
      <c r="F47" s="24"/>
      <c r="H47" s="28">
        <v>46569</v>
      </c>
      <c r="I47" s="32">
        <v>2.8777414285714285</v>
      </c>
      <c r="J47" s="32">
        <v>2.8582000000000001</v>
      </c>
      <c r="K47" s="32">
        <v>2.4430405076120389</v>
      </c>
      <c r="L47" s="32">
        <v>2.6139623115577888</v>
      </c>
      <c r="M47" s="53">
        <f t="shared" si="0"/>
        <v>2027</v>
      </c>
    </row>
    <row r="48" spans="2:13" hidden="1">
      <c r="B48" s="23"/>
      <c r="C48" s="24"/>
      <c r="D48" s="24"/>
      <c r="E48" s="24"/>
      <c r="F48" s="24"/>
      <c r="H48" s="28">
        <v>46600</v>
      </c>
      <c r="I48" s="32">
        <v>2.9113128571428573</v>
      </c>
      <c r="J48" s="32">
        <v>2.8915999999999999</v>
      </c>
      <c r="K48" s="32">
        <v>2.509326978216996</v>
      </c>
      <c r="L48" s="32">
        <v>2.6612989949748744</v>
      </c>
      <c r="M48" s="53">
        <f t="shared" si="0"/>
        <v>2027</v>
      </c>
    </row>
    <row r="49" spans="2:15" hidden="1">
      <c r="H49" s="28">
        <v>46631</v>
      </c>
      <c r="I49" s="32">
        <v>2.8592720408163266</v>
      </c>
      <c r="J49" s="32">
        <v>2.8399000000000001</v>
      </c>
      <c r="K49" s="32">
        <v>2.4606172467071326</v>
      </c>
      <c r="L49" s="32">
        <v>2.5698417085427132</v>
      </c>
      <c r="M49" s="53">
        <f t="shared" si="0"/>
        <v>2027</v>
      </c>
      <c r="N49" s="3"/>
      <c r="O49" s="3"/>
    </row>
    <row r="50" spans="2:15" hidden="1">
      <c r="H50" s="28">
        <v>46661</v>
      </c>
      <c r="I50" s="32">
        <v>2.7051904081632649</v>
      </c>
      <c r="J50" s="32">
        <v>2.6867999999999999</v>
      </c>
      <c r="K50" s="32">
        <v>2.4370097789489127</v>
      </c>
      <c r="L50" s="32">
        <v>2.6140628140703517</v>
      </c>
      <c r="M50" s="53">
        <f t="shared" si="0"/>
        <v>2027</v>
      </c>
      <c r="N50" s="3"/>
      <c r="O50" s="3"/>
    </row>
    <row r="51" spans="2:15">
      <c r="H51" s="28">
        <v>46692</v>
      </c>
      <c r="I51" s="32">
        <v>3.4822312244897957</v>
      </c>
      <c r="J51" s="32">
        <v>3.4588999999999999</v>
      </c>
      <c r="K51" s="32">
        <v>3.2838890262579667</v>
      </c>
      <c r="L51" s="32">
        <v>3.1155703517587936</v>
      </c>
      <c r="M51" s="53">
        <f t="shared" si="0"/>
        <v>2027</v>
      </c>
      <c r="N51" s="3"/>
      <c r="O51" s="3"/>
    </row>
    <row r="52" spans="2:15">
      <c r="H52" s="28">
        <v>46722</v>
      </c>
      <c r="I52" s="32">
        <v>4.9725373469387755</v>
      </c>
      <c r="J52" s="32">
        <v>4.9396000000000004</v>
      </c>
      <c r="K52" s="32">
        <v>5.0137288034759742</v>
      </c>
      <c r="L52" s="32">
        <v>4.2190879396984924</v>
      </c>
      <c r="M52" s="53">
        <f t="shared" si="0"/>
        <v>2027</v>
      </c>
      <c r="N52" s="3"/>
      <c r="O52" s="3"/>
    </row>
    <row r="53" spans="2:15">
      <c r="B53" s="55" t="str">
        <f>"Official Forward Price Curve Forecast dated   "&amp;TEXT(H5,"MMM dd, YYYY")</f>
        <v>Official Forward Price Curve Forecast dated   Jun 30, 2026</v>
      </c>
      <c r="H53" s="28">
        <v>46753</v>
      </c>
      <c r="I53" s="32">
        <v>5.3914148979591836</v>
      </c>
      <c r="J53" s="32">
        <v>5.3559000000000001</v>
      </c>
      <c r="K53" s="32">
        <v>5.2996987404248861</v>
      </c>
      <c r="L53" s="32">
        <v>4.8577814070351755</v>
      </c>
      <c r="M53" s="53">
        <f t="shared" si="0"/>
        <v>2028</v>
      </c>
      <c r="N53" s="3"/>
      <c r="O53" s="3"/>
    </row>
    <row r="54" spans="2:15">
      <c r="H54" s="28">
        <v>46784</v>
      </c>
      <c r="I54" s="32">
        <v>4.9021291836734697</v>
      </c>
      <c r="J54" s="32">
        <v>4.8696999999999999</v>
      </c>
      <c r="K54" s="32">
        <v>4.8717231841006576</v>
      </c>
      <c r="L54" s="32">
        <v>4.3909472361809039</v>
      </c>
      <c r="M54" s="53">
        <f t="shared" si="0"/>
        <v>2028</v>
      </c>
      <c r="N54" s="3"/>
      <c r="O54" s="3"/>
    </row>
    <row r="55" spans="2:15">
      <c r="H55" s="28">
        <v>46813</v>
      </c>
      <c r="I55" s="32">
        <v>3.0352924489795914</v>
      </c>
      <c r="J55" s="32">
        <v>3.0148000000000001</v>
      </c>
      <c r="K55" s="32">
        <v>2.865861594993425</v>
      </c>
      <c r="L55" s="32">
        <v>2.8663241206030148</v>
      </c>
      <c r="M55" s="53">
        <f t="shared" si="0"/>
        <v>2028</v>
      </c>
      <c r="N55" s="3"/>
      <c r="O55" s="3"/>
    </row>
    <row r="56" spans="2:15">
      <c r="H56" s="28">
        <v>46844</v>
      </c>
      <c r="I56" s="32">
        <v>2.5296802040816324</v>
      </c>
      <c r="J56" s="32">
        <v>2.5124</v>
      </c>
      <c r="K56" s="32">
        <v>2.3698985933131009</v>
      </c>
      <c r="L56" s="32">
        <v>2.375871859296482</v>
      </c>
      <c r="M56" s="53">
        <f t="shared" si="0"/>
        <v>2028</v>
      </c>
      <c r="N56" s="3"/>
      <c r="O56" s="3"/>
    </row>
    <row r="57" spans="2:15">
      <c r="H57" s="28">
        <v>46874</v>
      </c>
      <c r="I57" s="32">
        <v>2.4465169387755101</v>
      </c>
      <c r="J57" s="32">
        <v>2.4298000000000002</v>
      </c>
      <c r="K57" s="32">
        <v>2.137689767438038</v>
      </c>
      <c r="L57" s="32">
        <v>2.3014999999999999</v>
      </c>
      <c r="M57" s="53">
        <f t="shared" si="0"/>
        <v>2028</v>
      </c>
      <c r="N57" s="3"/>
      <c r="O57" s="3"/>
    </row>
    <row r="58" spans="2:15">
      <c r="H58" s="28">
        <v>46905</v>
      </c>
      <c r="I58" s="32">
        <v>2.5975373469387755</v>
      </c>
      <c r="J58" s="32">
        <v>2.5798000000000001</v>
      </c>
      <c r="K58" s="32">
        <v>2.3211888618032375</v>
      </c>
      <c r="L58" s="32">
        <v>2.4477311557788943</v>
      </c>
      <c r="M58" s="53">
        <f t="shared" si="0"/>
        <v>2028</v>
      </c>
      <c r="N58" s="3"/>
      <c r="O58" s="3"/>
    </row>
    <row r="59" spans="2:15">
      <c r="H59" s="28">
        <v>46935</v>
      </c>
      <c r="I59" s="32">
        <v>3.2572312244897961</v>
      </c>
      <c r="J59" s="32">
        <v>3.2353000000000001</v>
      </c>
      <c r="K59" s="32">
        <v>2.8278731588846746</v>
      </c>
      <c r="L59" s="32">
        <v>2.9115502512562812</v>
      </c>
      <c r="M59" s="53">
        <f t="shared" si="0"/>
        <v>2028</v>
      </c>
      <c r="N59" s="3"/>
      <c r="O59" s="3"/>
    </row>
    <row r="60" spans="2:15">
      <c r="H60" s="28">
        <v>46966</v>
      </c>
      <c r="I60" s="32">
        <v>3.3210067346938774</v>
      </c>
      <c r="J60" s="32">
        <v>3.2987000000000002</v>
      </c>
      <c r="K60" s="32">
        <v>2.8858609344916539</v>
      </c>
      <c r="L60" s="32">
        <v>2.9743643216080402</v>
      </c>
      <c r="M60" s="53">
        <f t="shared" si="0"/>
        <v>2028</v>
      </c>
      <c r="N60" s="3"/>
      <c r="O60" s="3"/>
    </row>
    <row r="61" spans="2:15">
      <c r="H61" s="28">
        <v>46997</v>
      </c>
      <c r="I61" s="32">
        <v>3.2704965306122449</v>
      </c>
      <c r="J61" s="32">
        <v>3.2484999999999999</v>
      </c>
      <c r="K61" s="32">
        <v>2.8728201280662624</v>
      </c>
      <c r="L61" s="32">
        <v>2.94471608040201</v>
      </c>
      <c r="M61" s="53">
        <f t="shared" si="0"/>
        <v>2028</v>
      </c>
      <c r="N61" s="3"/>
      <c r="O61" s="3"/>
    </row>
    <row r="62" spans="2:15">
      <c r="H62" s="28">
        <v>47027</v>
      </c>
      <c r="I62" s="32">
        <v>3.0546802040816328</v>
      </c>
      <c r="J62" s="32">
        <v>3.0339999999999998</v>
      </c>
      <c r="K62" s="32">
        <v>2.7295258914552356</v>
      </c>
      <c r="L62" s="32">
        <v>2.8854195979899493</v>
      </c>
      <c r="M62" s="53">
        <f t="shared" si="0"/>
        <v>2028</v>
      </c>
      <c r="N62" s="3"/>
      <c r="O62" s="3"/>
    </row>
    <row r="63" spans="2:15">
      <c r="H63" s="28">
        <v>47058</v>
      </c>
      <c r="I63" s="32">
        <v>3.6255985714285712</v>
      </c>
      <c r="J63" s="32">
        <v>3.6013000000000002</v>
      </c>
      <c r="K63" s="32">
        <v>3.4751198240374306</v>
      </c>
      <c r="L63" s="32">
        <v>3.2542638190954771</v>
      </c>
      <c r="M63" s="53">
        <f t="shared" si="0"/>
        <v>2028</v>
      </c>
      <c r="N63" s="3"/>
      <c r="O63" s="3"/>
    </row>
    <row r="64" spans="2:15">
      <c r="H64" s="28">
        <v>47088</v>
      </c>
      <c r="I64" s="32">
        <v>5.1567210204081633</v>
      </c>
      <c r="J64" s="32">
        <v>5.1227</v>
      </c>
      <c r="K64" s="32">
        <v>5.3222237697051096</v>
      </c>
      <c r="L64" s="32">
        <v>4.4155703517587943</v>
      </c>
      <c r="M64" s="53">
        <f t="shared" si="0"/>
        <v>2028</v>
      </c>
      <c r="N64" s="3"/>
      <c r="O64" s="3"/>
    </row>
    <row r="65" spans="8:15">
      <c r="H65" s="28">
        <v>47119</v>
      </c>
      <c r="I65" s="32">
        <v>5.5521291836734701</v>
      </c>
      <c r="J65" s="32">
        <v>5.5155000000000003</v>
      </c>
      <c r="K65" s="32">
        <v>5.5438659342473455</v>
      </c>
      <c r="L65" s="32">
        <v>4.9055201005025122</v>
      </c>
      <c r="M65" s="53">
        <f t="shared" ref="M65:M112" si="6">YEAR(H65)</f>
        <v>2029</v>
      </c>
      <c r="N65" s="3"/>
      <c r="O65" s="3"/>
    </row>
    <row r="66" spans="8:15">
      <c r="H66" s="28">
        <v>47150</v>
      </c>
      <c r="I66" s="32">
        <v>5.0005985714285712</v>
      </c>
      <c r="J66" s="32">
        <v>4.9675000000000002</v>
      </c>
      <c r="K66" s="32">
        <v>5.0401712291527572</v>
      </c>
      <c r="L66" s="32">
        <v>4.5959723618090456</v>
      </c>
      <c r="M66" s="53">
        <f t="shared" si="6"/>
        <v>2029</v>
      </c>
      <c r="N66" s="3"/>
      <c r="O66" s="3"/>
    </row>
    <row r="67" spans="8:15">
      <c r="H67" s="28">
        <v>47178</v>
      </c>
      <c r="I67" s="32">
        <v>3.064374081632653</v>
      </c>
      <c r="J67" s="32">
        <v>3.0436999999999999</v>
      </c>
      <c r="K67" s="32">
        <v>3.183273792493678</v>
      </c>
      <c r="L67" s="32">
        <v>2.9251180904522611</v>
      </c>
      <c r="M67" s="53">
        <f t="shared" si="6"/>
        <v>2029</v>
      </c>
      <c r="N67" s="3"/>
      <c r="O67" s="3"/>
    </row>
    <row r="68" spans="8:15">
      <c r="H68" s="28">
        <v>47209</v>
      </c>
      <c r="I68" s="32">
        <v>2.4327414285714282</v>
      </c>
      <c r="J68" s="32">
        <v>2.4161000000000001</v>
      </c>
      <c r="K68" s="32">
        <v>2.2771181523419326</v>
      </c>
      <c r="L68" s="32">
        <v>2.3909472361809043</v>
      </c>
      <c r="M68" s="53">
        <f t="shared" si="6"/>
        <v>2029</v>
      </c>
      <c r="N68" s="3"/>
      <c r="O68" s="3"/>
    </row>
    <row r="69" spans="8:15">
      <c r="H69" s="28">
        <v>47239</v>
      </c>
      <c r="I69" s="32">
        <v>2.5194761224489794</v>
      </c>
      <c r="J69" s="32">
        <v>2.5023</v>
      </c>
      <c r="K69" s="32">
        <v>2.2912929419347501</v>
      </c>
      <c r="L69" s="32">
        <v>2.3432085427135676</v>
      </c>
      <c r="M69" s="53">
        <f t="shared" si="6"/>
        <v>2029</v>
      </c>
      <c r="N69" s="3"/>
      <c r="O69" s="3"/>
    </row>
    <row r="70" spans="8:15">
      <c r="H70" s="28">
        <v>47270</v>
      </c>
      <c r="I70" s="32">
        <v>2.6118230612244897</v>
      </c>
      <c r="J70" s="32">
        <v>2.5939999999999999</v>
      </c>
      <c r="K70" s="32">
        <v>2.3691254229716745</v>
      </c>
      <c r="L70" s="32">
        <v>2.4316507537688441</v>
      </c>
      <c r="M70" s="53">
        <f t="shared" si="6"/>
        <v>2029</v>
      </c>
      <c r="N70" s="3"/>
      <c r="O70" s="3"/>
    </row>
    <row r="71" spans="8:15">
      <c r="H71" s="28">
        <v>47300</v>
      </c>
      <c r="I71" s="32">
        <v>3.1812108163265305</v>
      </c>
      <c r="J71" s="32">
        <v>3.1598000000000002</v>
      </c>
      <c r="K71" s="32">
        <v>2.8502950987860398</v>
      </c>
      <c r="L71" s="32">
        <v>2.7864246231155776</v>
      </c>
      <c r="M71" s="53">
        <f t="shared" si="6"/>
        <v>2029</v>
      </c>
      <c r="N71" s="3"/>
      <c r="O71" s="3"/>
    </row>
    <row r="72" spans="8:15">
      <c r="H72" s="28">
        <v>47331</v>
      </c>
      <c r="I72" s="32">
        <v>4.773353673469388</v>
      </c>
      <c r="J72" s="32">
        <v>4.7220000000000004</v>
      </c>
      <c r="K72" s="32">
        <v>4.4302429191461821</v>
      </c>
      <c r="L72" s="32">
        <v>4.4048165829145729</v>
      </c>
      <c r="M72" s="53">
        <f t="shared" si="6"/>
        <v>2029</v>
      </c>
      <c r="N72" s="3"/>
      <c r="O72" s="3"/>
    </row>
    <row r="73" spans="8:15">
      <c r="H73" s="28">
        <v>47362</v>
      </c>
      <c r="I73" s="32">
        <v>4.7421291836734696</v>
      </c>
      <c r="J73" s="32">
        <v>4.6906999999999996</v>
      </c>
      <c r="K73" s="32">
        <v>4.4478196582412748</v>
      </c>
      <c r="L73" s="32">
        <v>4.3941633165829144</v>
      </c>
      <c r="M73" s="53">
        <f t="shared" si="6"/>
        <v>2029</v>
      </c>
      <c r="N73" s="3"/>
      <c r="O73" s="3"/>
    </row>
    <row r="74" spans="8:15">
      <c r="H74" s="28">
        <v>47392</v>
      </c>
      <c r="I74" s="32">
        <v>4.6461087755102044</v>
      </c>
      <c r="J74" s="32">
        <v>4.5937000000000001</v>
      </c>
      <c r="K74" s="32">
        <v>4.4665819251932222</v>
      </c>
      <c r="L74" s="32">
        <v>4.4528567839195974</v>
      </c>
      <c r="M74" s="53">
        <f t="shared" si="6"/>
        <v>2029</v>
      </c>
      <c r="N74" s="3"/>
      <c r="O74" s="3"/>
    </row>
    <row r="75" spans="8:15">
      <c r="H75" s="28">
        <v>47423</v>
      </c>
      <c r="I75" s="32">
        <v>5.0448842857142857</v>
      </c>
      <c r="J75" s="32">
        <v>4.9922000000000004</v>
      </c>
      <c r="K75" s="32">
        <v>4.9718745156600912</v>
      </c>
      <c r="L75" s="32">
        <v>4.6521532663316574</v>
      </c>
      <c r="M75" s="53">
        <f t="shared" si="6"/>
        <v>2029</v>
      </c>
      <c r="N75" s="3"/>
      <c r="O75" s="3"/>
    </row>
    <row r="76" spans="8:15">
      <c r="H76" s="28">
        <v>47453</v>
      </c>
      <c r="I76" s="32">
        <v>5.977435306122449</v>
      </c>
      <c r="J76" s="32">
        <v>5.9268999999999998</v>
      </c>
      <c r="K76" s="32">
        <v>6.1785356951795647</v>
      </c>
      <c r="L76" s="32">
        <v>5.2239120603015072</v>
      </c>
      <c r="M76" s="53">
        <f t="shared" si="6"/>
        <v>2029</v>
      </c>
      <c r="N76" s="3"/>
      <c r="O76" s="3"/>
    </row>
    <row r="77" spans="8:15">
      <c r="H77" s="28">
        <v>47484</v>
      </c>
      <c r="I77" s="32">
        <v>6.2831495918367359</v>
      </c>
      <c r="J77" s="32">
        <v>6.2319000000000004</v>
      </c>
      <c r="K77" s="32">
        <v>6.3877040448801212</v>
      </c>
      <c r="L77" s="32">
        <v>5.6255201005025128</v>
      </c>
      <c r="M77" s="53">
        <f t="shared" si="6"/>
        <v>2030</v>
      </c>
      <c r="N77" s="3"/>
      <c r="O77" s="3"/>
    </row>
    <row r="78" spans="8:15">
      <c r="H78" s="28">
        <v>47515</v>
      </c>
      <c r="I78" s="32">
        <v>5.9282516326530619</v>
      </c>
      <c r="J78" s="32">
        <v>5.8765999999999998</v>
      </c>
      <c r="K78" s="32">
        <v>5.9513267041790598</v>
      </c>
      <c r="L78" s="32">
        <v>5.5096407035175874</v>
      </c>
      <c r="M78" s="53">
        <f t="shared" si="6"/>
        <v>2030</v>
      </c>
      <c r="N78" s="3"/>
      <c r="O78" s="3"/>
    </row>
    <row r="79" spans="8:15">
      <c r="H79" s="28">
        <v>47543</v>
      </c>
      <c r="I79" s="32">
        <v>4.5704965306122451</v>
      </c>
      <c r="J79" s="32">
        <v>4.5197000000000003</v>
      </c>
      <c r="K79" s="32">
        <v>4.5739495132726358</v>
      </c>
      <c r="L79" s="32">
        <v>4.408535175879396</v>
      </c>
      <c r="M79" s="53">
        <f t="shared" si="6"/>
        <v>2030</v>
      </c>
      <c r="N79" s="3"/>
      <c r="O79" s="3"/>
    </row>
    <row r="80" spans="8:15">
      <c r="H80" s="28">
        <v>47574</v>
      </c>
      <c r="I80" s="32">
        <v>4.2120271428571439</v>
      </c>
      <c r="J80" s="32">
        <v>4.1597999999999997</v>
      </c>
      <c r="K80" s="32">
        <v>3.9578873852240775</v>
      </c>
      <c r="L80" s="32">
        <v>4.1434095477386927</v>
      </c>
      <c r="M80" s="53">
        <f t="shared" si="6"/>
        <v>2030</v>
      </c>
      <c r="N80" s="3"/>
      <c r="O80" s="3"/>
    </row>
    <row r="81" spans="8:15">
      <c r="H81" s="28">
        <v>47604</v>
      </c>
      <c r="I81" s="32">
        <v>4.261516938775511</v>
      </c>
      <c r="J81" s="32">
        <v>4.2095000000000002</v>
      </c>
      <c r="K81" s="32">
        <v>3.9372695094527068</v>
      </c>
      <c r="L81" s="32">
        <v>4.0589874371859294</v>
      </c>
      <c r="M81" s="53">
        <f t="shared" si="6"/>
        <v>2030</v>
      </c>
      <c r="N81" s="3"/>
      <c r="O81" s="3"/>
    </row>
    <row r="82" spans="8:15">
      <c r="H82" s="28">
        <v>47635</v>
      </c>
      <c r="I82" s="32">
        <v>4.3442720408163273</v>
      </c>
      <c r="J82" s="32">
        <v>4.2918000000000003</v>
      </c>
      <c r="K82" s="32">
        <v>3.9946387487865458</v>
      </c>
      <c r="L82" s="32">
        <v>4.1379824120603015</v>
      </c>
      <c r="M82" s="53">
        <f t="shared" si="6"/>
        <v>2030</v>
      </c>
      <c r="N82" s="3"/>
      <c r="O82" s="3"/>
    </row>
    <row r="83" spans="8:15">
      <c r="H83" s="28">
        <v>47665</v>
      </c>
      <c r="I83" s="32">
        <v>4.8845781632653065</v>
      </c>
      <c r="J83" s="32">
        <v>4.8291000000000004</v>
      </c>
      <c r="K83" s="32">
        <v>4.5427649761684377</v>
      </c>
      <c r="L83" s="32">
        <v>4.4641130653266323</v>
      </c>
      <c r="M83" s="53">
        <f t="shared" si="6"/>
        <v>2030</v>
      </c>
      <c r="N83" s="3"/>
      <c r="O83" s="3"/>
    </row>
    <row r="84" spans="8:15">
      <c r="H84" s="28">
        <v>47696</v>
      </c>
      <c r="I84" s="32">
        <v>6.2257006122448981</v>
      </c>
      <c r="J84" s="32">
        <v>6.1452999999999998</v>
      </c>
      <c r="K84" s="32">
        <v>5.9746764484901362</v>
      </c>
      <c r="L84" s="32">
        <v>5.8352688442211047</v>
      </c>
      <c r="M84" s="53">
        <f t="shared" si="6"/>
        <v>2030</v>
      </c>
      <c r="N84" s="3"/>
      <c r="O84" s="3"/>
    </row>
    <row r="85" spans="8:15">
      <c r="H85" s="28">
        <v>47727</v>
      </c>
      <c r="I85" s="32">
        <v>6.2137618367346938</v>
      </c>
      <c r="J85" s="32">
        <v>6.1329000000000002</v>
      </c>
      <c r="K85" s="32">
        <v>6.0228191884162872</v>
      </c>
      <c r="L85" s="32">
        <v>5.8436105527638187</v>
      </c>
      <c r="M85" s="53">
        <f t="shared" si="6"/>
        <v>2030</v>
      </c>
      <c r="N85" s="3"/>
      <c r="O85" s="3"/>
    </row>
    <row r="86" spans="8:15">
      <c r="H86" s="28">
        <v>47757</v>
      </c>
      <c r="I86" s="32">
        <v>6.2376393877551024</v>
      </c>
      <c r="J86" s="32">
        <v>6.1532999999999998</v>
      </c>
      <c r="K86" s="32">
        <v>6.2035348695523513</v>
      </c>
      <c r="L86" s="32">
        <v>6.0203944723618088</v>
      </c>
      <c r="M86" s="53">
        <f t="shared" si="6"/>
        <v>2030</v>
      </c>
      <c r="N86" s="3"/>
      <c r="O86" s="3"/>
    </row>
    <row r="87" spans="8:15">
      <c r="H87" s="28">
        <v>47788</v>
      </c>
      <c r="I87" s="32">
        <v>6.4641700000000002</v>
      </c>
      <c r="J87" s="32">
        <v>6.3830999999999998</v>
      </c>
      <c r="K87" s="32">
        <v>6.468577662593324</v>
      </c>
      <c r="L87" s="32">
        <v>6.050042713567839</v>
      </c>
      <c r="M87" s="53">
        <f t="shared" si="6"/>
        <v>2030</v>
      </c>
      <c r="N87" s="3"/>
      <c r="O87" s="3"/>
    </row>
    <row r="88" spans="8:15">
      <c r="H88" s="28">
        <v>47818</v>
      </c>
      <c r="I88" s="32">
        <v>6.7981495918367356</v>
      </c>
      <c r="J88" s="32">
        <v>6.7312000000000003</v>
      </c>
      <c r="K88" s="32">
        <v>7.0348476206540216</v>
      </c>
      <c r="L88" s="32">
        <v>6.032253768844221</v>
      </c>
      <c r="M88" s="53">
        <f t="shared" si="6"/>
        <v>2030</v>
      </c>
      <c r="N88" s="3"/>
      <c r="O88" s="3"/>
    </row>
    <row r="89" spans="8:15">
      <c r="H89" s="28">
        <v>47849</v>
      </c>
      <c r="I89" s="32">
        <v>7.01417</v>
      </c>
      <c r="J89" s="32">
        <v>6.9482999999999997</v>
      </c>
      <c r="K89" s="32">
        <v>7.2315421555128996</v>
      </c>
      <c r="L89" s="32">
        <v>6.3455201005025117</v>
      </c>
      <c r="M89" s="53">
        <f t="shared" si="6"/>
        <v>2031</v>
      </c>
      <c r="N89" s="3"/>
      <c r="O89" s="3"/>
    </row>
    <row r="90" spans="8:15">
      <c r="H90" s="28">
        <v>47880</v>
      </c>
      <c r="I90" s="32">
        <v>6.8559046938775507</v>
      </c>
      <c r="J90" s="32">
        <v>6.7857000000000003</v>
      </c>
      <c r="K90" s="32">
        <v>6.8624821792053616</v>
      </c>
      <c r="L90" s="32">
        <v>6.4233090452261301</v>
      </c>
      <c r="M90" s="53">
        <f t="shared" si="6"/>
        <v>2031</v>
      </c>
      <c r="N90" s="3"/>
      <c r="O90" s="3"/>
    </row>
    <row r="91" spans="8:15">
      <c r="H91" s="28">
        <v>47908</v>
      </c>
      <c r="I91" s="32">
        <v>6.0766189795918368</v>
      </c>
      <c r="J91" s="32">
        <v>5.9957000000000003</v>
      </c>
      <c r="K91" s="32">
        <v>5.9645736893621653</v>
      </c>
      <c r="L91" s="32">
        <v>5.8919522613065318</v>
      </c>
      <c r="M91" s="53">
        <f t="shared" si="6"/>
        <v>2031</v>
      </c>
      <c r="N91" s="3"/>
      <c r="O91" s="3"/>
    </row>
    <row r="92" spans="8:15">
      <c r="H92" s="28">
        <v>47939</v>
      </c>
      <c r="I92" s="32">
        <v>5.9914148979591841</v>
      </c>
      <c r="J92" s="32">
        <v>5.9036</v>
      </c>
      <c r="K92" s="32">
        <v>5.6386050734167927</v>
      </c>
      <c r="L92" s="32">
        <v>5.8959723618090454</v>
      </c>
      <c r="M92" s="53">
        <f t="shared" si="6"/>
        <v>2031</v>
      </c>
      <c r="N92" s="3"/>
      <c r="O92" s="3"/>
    </row>
    <row r="93" spans="8:15">
      <c r="H93" s="28">
        <v>47969</v>
      </c>
      <c r="I93" s="32">
        <v>6.0035577551020411</v>
      </c>
      <c r="J93" s="32">
        <v>5.9166999999999996</v>
      </c>
      <c r="K93" s="32">
        <v>5.5832460769706618</v>
      </c>
      <c r="L93" s="32">
        <v>5.7747663316582907</v>
      </c>
      <c r="M93" s="53">
        <f t="shared" si="6"/>
        <v>2031</v>
      </c>
      <c r="N93" s="3"/>
      <c r="O93" s="3"/>
    </row>
    <row r="94" spans="8:15">
      <c r="H94" s="28">
        <v>48000</v>
      </c>
      <c r="I94" s="32">
        <v>6.0766189795918368</v>
      </c>
      <c r="J94" s="32">
        <v>5.9894999999999996</v>
      </c>
      <c r="K94" s="32">
        <v>5.6201520746014157</v>
      </c>
      <c r="L94" s="32">
        <v>5.844213567839196</v>
      </c>
      <c r="M94" s="53">
        <f t="shared" si="6"/>
        <v>2031</v>
      </c>
      <c r="N94" s="3"/>
      <c r="O94" s="3"/>
    </row>
    <row r="95" spans="8:15">
      <c r="H95" s="28">
        <v>48030</v>
      </c>
      <c r="I95" s="32">
        <v>6.5880475510204093</v>
      </c>
      <c r="J95" s="32">
        <v>6.4984000000000002</v>
      </c>
      <c r="K95" s="32">
        <v>6.2351833088614068</v>
      </c>
      <c r="L95" s="32">
        <v>6.1419020100502513</v>
      </c>
      <c r="M95" s="53">
        <f t="shared" si="6"/>
        <v>2031</v>
      </c>
      <c r="N95" s="3"/>
      <c r="O95" s="3"/>
    </row>
    <row r="96" spans="8:15">
      <c r="H96" s="28">
        <v>48061</v>
      </c>
      <c r="I96" s="32">
        <v>6.6367210204081637</v>
      </c>
      <c r="J96" s="32">
        <v>6.5480999999999998</v>
      </c>
      <c r="K96" s="32">
        <v>6.38280729938442</v>
      </c>
      <c r="L96" s="32">
        <v>6.2400929648241199</v>
      </c>
      <c r="M96" s="53">
        <f t="shared" si="6"/>
        <v>2031</v>
      </c>
      <c r="N96" s="3"/>
      <c r="O96" s="3"/>
    </row>
    <row r="97" spans="8:15">
      <c r="H97" s="28">
        <v>48092</v>
      </c>
      <c r="I97" s="32">
        <v>6.6001904081632663</v>
      </c>
      <c r="J97" s="32">
        <v>6.5115999999999996</v>
      </c>
      <c r="K97" s="32">
        <v>6.4197132970151749</v>
      </c>
      <c r="L97" s="32">
        <v>6.2242135678391959</v>
      </c>
      <c r="M97" s="53">
        <f t="shared" si="6"/>
        <v>2031</v>
      </c>
      <c r="N97" s="3"/>
      <c r="O97" s="3"/>
    </row>
    <row r="98" spans="8:15">
      <c r="H98" s="28">
        <v>48122</v>
      </c>
      <c r="I98" s="32">
        <v>6.5880475510204093</v>
      </c>
      <c r="J98" s="32">
        <v>6.4966999999999997</v>
      </c>
      <c r="K98" s="32">
        <v>6.554966562075367</v>
      </c>
      <c r="L98" s="32">
        <v>6.3655201005025122</v>
      </c>
      <c r="M98" s="53">
        <f t="shared" si="6"/>
        <v>2031</v>
      </c>
      <c r="N98" s="3"/>
      <c r="O98" s="3"/>
    </row>
    <row r="99" spans="8:15">
      <c r="H99" s="28">
        <v>48153</v>
      </c>
      <c r="I99" s="32">
        <v>6.7705985714285717</v>
      </c>
      <c r="J99" s="32">
        <v>6.6835000000000004</v>
      </c>
      <c r="K99" s="32">
        <v>6.7764025478598882</v>
      </c>
      <c r="L99" s="32">
        <v>6.3518517587939689</v>
      </c>
      <c r="M99" s="53">
        <f t="shared" si="6"/>
        <v>2031</v>
      </c>
      <c r="N99" s="3"/>
      <c r="O99" s="3"/>
    </row>
    <row r="100" spans="8:15">
      <c r="H100" s="28">
        <v>48183</v>
      </c>
      <c r="I100" s="32">
        <v>7.0507006122448983</v>
      </c>
      <c r="J100" s="32">
        <v>6.9786999999999999</v>
      </c>
      <c r="K100" s="32">
        <v>7.2684481531436518</v>
      </c>
      <c r="L100" s="32">
        <v>6.280997487437185</v>
      </c>
      <c r="M100" s="53">
        <f t="shared" si="6"/>
        <v>2031</v>
      </c>
      <c r="N100" s="3"/>
      <c r="O100" s="3"/>
    </row>
    <row r="101" spans="8:15">
      <c r="H101" s="28">
        <v>48214</v>
      </c>
      <c r="I101" s="32">
        <v>7.2433536734693886</v>
      </c>
      <c r="J101" s="32">
        <v>7.173</v>
      </c>
      <c r="K101" s="32">
        <v>7.4658127689650993</v>
      </c>
      <c r="L101" s="32">
        <v>6.5712487437185922</v>
      </c>
      <c r="M101" s="53">
        <f t="shared" si="6"/>
        <v>2032</v>
      </c>
      <c r="N101" s="3"/>
      <c r="O101" s="3"/>
    </row>
    <row r="102" spans="8:15">
      <c r="H102" s="28">
        <v>48245</v>
      </c>
      <c r="I102" s="32">
        <v>6.5216189795918371</v>
      </c>
      <c r="J102" s="32">
        <v>6.4581999999999997</v>
      </c>
      <c r="K102" s="32">
        <v>6.5104319504092061</v>
      </c>
      <c r="L102" s="32">
        <v>6.0940628140703517</v>
      </c>
      <c r="M102" s="53">
        <f t="shared" si="6"/>
        <v>2032</v>
      </c>
      <c r="N102" s="3"/>
      <c r="O102" s="3"/>
    </row>
    <row r="103" spans="8:15">
      <c r="H103" s="28">
        <v>48274</v>
      </c>
      <c r="I103" s="32">
        <v>5.97417</v>
      </c>
      <c r="J103" s="32">
        <v>5.8952</v>
      </c>
      <c r="K103" s="32">
        <v>5.8190114864162874</v>
      </c>
      <c r="L103" s="32">
        <v>5.7910477386934671</v>
      </c>
      <c r="M103" s="53">
        <f t="shared" si="6"/>
        <v>2032</v>
      </c>
      <c r="N103" s="3"/>
      <c r="O103" s="3"/>
    </row>
    <row r="104" spans="8:15">
      <c r="H104" s="28">
        <v>48305</v>
      </c>
      <c r="I104" s="32">
        <v>5.8870271428571437</v>
      </c>
      <c r="J104" s="32">
        <v>5.8013000000000003</v>
      </c>
      <c r="K104" s="32">
        <v>5.5046919702817396</v>
      </c>
      <c r="L104" s="32">
        <v>5.7931582914572859</v>
      </c>
      <c r="M104" s="53">
        <f t="shared" si="6"/>
        <v>2032</v>
      </c>
      <c r="N104" s="3"/>
      <c r="O104" s="3"/>
    </row>
    <row r="105" spans="8:15">
      <c r="H105" s="28">
        <v>48335</v>
      </c>
      <c r="I105" s="32">
        <v>5.9119251020408168</v>
      </c>
      <c r="J105" s="32">
        <v>5.8269000000000002</v>
      </c>
      <c r="K105" s="32">
        <v>5.466961257620131</v>
      </c>
      <c r="L105" s="32">
        <v>5.6845150753768845</v>
      </c>
      <c r="M105" s="53">
        <f t="shared" si="6"/>
        <v>2032</v>
      </c>
      <c r="N105" s="3"/>
      <c r="O105" s="3"/>
    </row>
    <row r="106" spans="8:15">
      <c r="H106" s="28">
        <v>48366</v>
      </c>
      <c r="I106" s="32">
        <v>5.986618979591837</v>
      </c>
      <c r="J106" s="32">
        <v>5.9013</v>
      </c>
      <c r="K106" s="32">
        <v>5.4795381618406678</v>
      </c>
      <c r="L106" s="32">
        <v>5.7555703517587933</v>
      </c>
      <c r="M106" s="53">
        <f t="shared" si="6"/>
        <v>2032</v>
      </c>
      <c r="N106" s="3"/>
      <c r="O106" s="3"/>
    </row>
    <row r="107" spans="8:15">
      <c r="H107" s="28">
        <v>48396</v>
      </c>
      <c r="I107" s="32">
        <v>6.4345781632653063</v>
      </c>
      <c r="J107" s="32">
        <v>6.3479999999999999</v>
      </c>
      <c r="K107" s="32">
        <v>6.057869577227617</v>
      </c>
      <c r="L107" s="32">
        <v>5.9907462311557786</v>
      </c>
      <c r="M107" s="53">
        <f t="shared" si="6"/>
        <v>2032</v>
      </c>
      <c r="N107" s="3"/>
      <c r="O107" s="3"/>
    </row>
    <row r="108" spans="8:15">
      <c r="H108" s="28">
        <v>48427</v>
      </c>
      <c r="I108" s="32">
        <v>6.509170000000001</v>
      </c>
      <c r="J108" s="32">
        <v>6.4230999999999998</v>
      </c>
      <c r="K108" s="32">
        <v>6.1835355300541233</v>
      </c>
      <c r="L108" s="32">
        <v>6.1144648241206028</v>
      </c>
      <c r="M108" s="53">
        <f t="shared" si="6"/>
        <v>2032</v>
      </c>
      <c r="N108" s="3"/>
      <c r="O108" s="3"/>
    </row>
    <row r="109" spans="8:15">
      <c r="H109" s="28">
        <v>48458</v>
      </c>
      <c r="I109" s="32">
        <v>6.509170000000001</v>
      </c>
      <c r="J109" s="32">
        <v>6.4223999999999997</v>
      </c>
      <c r="K109" s="32">
        <v>6.2212662427157319</v>
      </c>
      <c r="L109" s="32">
        <v>6.1345653266331652</v>
      </c>
      <c r="M109" s="53">
        <f t="shared" si="6"/>
        <v>2032</v>
      </c>
      <c r="N109" s="3"/>
      <c r="O109" s="3"/>
    </row>
    <row r="110" spans="8:15">
      <c r="H110" s="28">
        <v>48488</v>
      </c>
      <c r="I110" s="32">
        <v>6.4594761224489803</v>
      </c>
      <c r="J110" s="32">
        <v>6.3707000000000003</v>
      </c>
      <c r="K110" s="32">
        <v>6.3595090997627723</v>
      </c>
      <c r="L110" s="32">
        <v>6.2388869346733662</v>
      </c>
      <c r="M110" s="53">
        <f t="shared" si="6"/>
        <v>2032</v>
      </c>
      <c r="N110" s="3"/>
      <c r="O110" s="3"/>
    </row>
    <row r="111" spans="8:15">
      <c r="H111" s="28">
        <v>48519</v>
      </c>
      <c r="I111" s="32">
        <v>6.6585577551020414</v>
      </c>
      <c r="J111" s="32">
        <v>6.5735999999999999</v>
      </c>
      <c r="K111" s="32">
        <v>6.6486748074562474</v>
      </c>
      <c r="L111" s="32">
        <v>6.2414999999999994</v>
      </c>
      <c r="M111" s="53">
        <f t="shared" si="6"/>
        <v>2032</v>
      </c>
      <c r="N111" s="3"/>
      <c r="O111" s="3"/>
    </row>
    <row r="112" spans="8:15">
      <c r="H112" s="28">
        <v>48549</v>
      </c>
      <c r="I112" s="32">
        <v>7.0193740816326535</v>
      </c>
      <c r="J112" s="32">
        <v>6.9481000000000002</v>
      </c>
      <c r="K112" s="32">
        <v>7.1766470612716242</v>
      </c>
      <c r="L112" s="32">
        <v>6.2501432160804011</v>
      </c>
      <c r="M112" s="53">
        <f t="shared" si="6"/>
        <v>2032</v>
      </c>
      <c r="N112" s="3"/>
      <c r="O112" s="3"/>
    </row>
    <row r="113" spans="8:15">
      <c r="H113" s="28">
        <v>48580</v>
      </c>
      <c r="I113" s="32">
        <v>6.7417210204081641</v>
      </c>
      <c r="J113" s="32">
        <v>6.6813000000000002</v>
      </c>
      <c r="K113" s="32">
        <v>6.8718117679919066</v>
      </c>
      <c r="L113" s="32">
        <v>6.0771783919597988</v>
      </c>
      <c r="M113" s="53">
        <f t="shared" ref="M113:M159" si="7">YEAR(H113)</f>
        <v>2033</v>
      </c>
      <c r="N113" s="3"/>
      <c r="O113" s="3"/>
    </row>
    <row r="114" spans="8:15">
      <c r="H114" s="28">
        <v>48611</v>
      </c>
      <c r="I114" s="32">
        <v>6.6018230612244899</v>
      </c>
      <c r="J114" s="32">
        <v>6.5366999999999997</v>
      </c>
      <c r="K114" s="32">
        <v>6.589192235855843</v>
      </c>
      <c r="L114" s="32">
        <v>6.1730577889447229</v>
      </c>
      <c r="M114" s="53">
        <f t="shared" si="7"/>
        <v>2033</v>
      </c>
      <c r="N114" s="3"/>
      <c r="O114" s="3"/>
    </row>
    <row r="115" spans="8:15">
      <c r="H115" s="28">
        <v>48639</v>
      </c>
      <c r="I115" s="32">
        <v>5.813353673469388</v>
      </c>
      <c r="J115" s="32">
        <v>5.7375999999999996</v>
      </c>
      <c r="K115" s="32">
        <v>5.5741742116312594</v>
      </c>
      <c r="L115" s="32">
        <v>5.6326557788944713</v>
      </c>
      <c r="M115" s="53">
        <f t="shared" si="7"/>
        <v>2033</v>
      </c>
      <c r="N115" s="3"/>
      <c r="O115" s="3"/>
    </row>
    <row r="116" spans="8:15">
      <c r="H116" s="28">
        <v>48670</v>
      </c>
      <c r="I116" s="32">
        <v>5.7370271428571433</v>
      </c>
      <c r="J116" s="32">
        <v>5.6543000000000001</v>
      </c>
      <c r="K116" s="32">
        <v>5.2915546794951958</v>
      </c>
      <c r="L116" s="32">
        <v>5.6454195979899495</v>
      </c>
      <c r="M116" s="53">
        <f t="shared" si="7"/>
        <v>2033</v>
      </c>
      <c r="N116" s="3"/>
      <c r="O116" s="3"/>
    </row>
    <row r="117" spans="8:15">
      <c r="H117" s="28">
        <v>48700</v>
      </c>
      <c r="I117" s="32">
        <v>5.7751904081632652</v>
      </c>
      <c r="J117" s="32">
        <v>5.6928000000000001</v>
      </c>
      <c r="K117" s="32">
        <v>5.2915546794951958</v>
      </c>
      <c r="L117" s="32">
        <v>5.5498417085427132</v>
      </c>
      <c r="M117" s="53">
        <f t="shared" si="7"/>
        <v>2033</v>
      </c>
      <c r="N117" s="3"/>
      <c r="O117" s="3"/>
    </row>
    <row r="118" spans="8:15">
      <c r="H118" s="28">
        <v>48731</v>
      </c>
      <c r="I118" s="32">
        <v>5.8515169387755108</v>
      </c>
      <c r="J118" s="32">
        <v>5.7689000000000004</v>
      </c>
      <c r="K118" s="32">
        <v>5.3107808486519987</v>
      </c>
      <c r="L118" s="32">
        <v>5.6225050251256281</v>
      </c>
      <c r="M118" s="53">
        <f t="shared" si="7"/>
        <v>2033</v>
      </c>
      <c r="N118" s="3"/>
      <c r="O118" s="3"/>
    </row>
    <row r="119" spans="8:15">
      <c r="H119" s="28">
        <v>48761</v>
      </c>
      <c r="I119" s="32">
        <v>6.2838638775510205</v>
      </c>
      <c r="J119" s="32">
        <v>6.2004000000000001</v>
      </c>
      <c r="K119" s="32">
        <v>5.8954007161492168</v>
      </c>
      <c r="L119" s="32">
        <v>5.8423040201005021</v>
      </c>
      <c r="M119" s="53">
        <f t="shared" si="7"/>
        <v>2033</v>
      </c>
      <c r="N119" s="3"/>
      <c r="O119" s="3"/>
    </row>
    <row r="120" spans="8:15">
      <c r="H120" s="28">
        <v>48792</v>
      </c>
      <c r="I120" s="32">
        <v>6.4110067346938777</v>
      </c>
      <c r="J120" s="32">
        <v>6.3269000000000002</v>
      </c>
      <c r="K120" s="32">
        <v>6.0238500822048557</v>
      </c>
      <c r="L120" s="32">
        <v>6.0177814070351756</v>
      </c>
      <c r="M120" s="53">
        <f t="shared" si="7"/>
        <v>2033</v>
      </c>
      <c r="N120" s="3"/>
      <c r="O120" s="3"/>
    </row>
    <row r="121" spans="8:15">
      <c r="H121" s="28">
        <v>48823</v>
      </c>
      <c r="I121" s="32">
        <v>6.4110067346938777</v>
      </c>
      <c r="J121" s="32">
        <v>6.3262</v>
      </c>
      <c r="K121" s="32">
        <v>6.0624055098973191</v>
      </c>
      <c r="L121" s="32">
        <v>6.0378819095477381</v>
      </c>
      <c r="M121" s="53">
        <f t="shared" si="7"/>
        <v>2033</v>
      </c>
      <c r="N121" s="3"/>
      <c r="O121" s="3"/>
    </row>
    <row r="122" spans="8:15">
      <c r="H122" s="28">
        <v>48853</v>
      </c>
      <c r="I122" s="32">
        <v>6.4364148979591844</v>
      </c>
      <c r="J122" s="32">
        <v>6.3482000000000003</v>
      </c>
      <c r="K122" s="32">
        <v>6.1908548759529589</v>
      </c>
      <c r="L122" s="32">
        <v>6.2161733668341705</v>
      </c>
      <c r="M122" s="53">
        <f t="shared" si="7"/>
        <v>2033</v>
      </c>
      <c r="N122" s="3"/>
      <c r="O122" s="3"/>
    </row>
    <row r="123" spans="8:15">
      <c r="H123" s="28">
        <v>48884</v>
      </c>
      <c r="I123" s="32">
        <v>6.5382516326530622</v>
      </c>
      <c r="J123" s="32">
        <v>6.4557000000000002</v>
      </c>
      <c r="K123" s="32">
        <v>6.5377506358062734</v>
      </c>
      <c r="L123" s="32">
        <v>6.1230075376884425</v>
      </c>
      <c r="M123" s="53">
        <f t="shared" si="7"/>
        <v>2033</v>
      </c>
      <c r="N123" s="3"/>
      <c r="O123" s="3"/>
    </row>
    <row r="124" spans="8:15">
      <c r="H124" s="28">
        <v>48914</v>
      </c>
      <c r="I124" s="32">
        <v>6.8815169387755102</v>
      </c>
      <c r="J124" s="32">
        <v>6.8129999999999997</v>
      </c>
      <c r="K124" s="32">
        <v>7.0259819340723322</v>
      </c>
      <c r="L124" s="32">
        <v>6.1143643216080399</v>
      </c>
      <c r="M124" s="53">
        <f t="shared" si="7"/>
        <v>2033</v>
      </c>
      <c r="N124" s="3"/>
      <c r="O124" s="3"/>
    </row>
    <row r="125" spans="8:15">
      <c r="H125" s="28">
        <v>48945</v>
      </c>
      <c r="I125" s="32">
        <v>7.0851904081632657</v>
      </c>
      <c r="J125" s="32">
        <v>7.0179</v>
      </c>
      <c r="K125" s="32">
        <v>7.219686876944361</v>
      </c>
      <c r="L125" s="32">
        <v>6.4154698492462305</v>
      </c>
      <c r="M125" s="53">
        <f t="shared" si="7"/>
        <v>2034</v>
      </c>
      <c r="N125" s="3"/>
      <c r="O125" s="3"/>
    </row>
    <row r="126" spans="8:15">
      <c r="H126" s="28">
        <v>48976</v>
      </c>
      <c r="I126" s="32">
        <v>6.8252924489795923</v>
      </c>
      <c r="J126" s="32">
        <v>6.7557</v>
      </c>
      <c r="K126" s="32">
        <v>6.7601144260005057</v>
      </c>
      <c r="L126" s="32">
        <v>6.3931582914572864</v>
      </c>
      <c r="M126" s="53">
        <f t="shared" si="7"/>
        <v>2034</v>
      </c>
      <c r="N126" s="3"/>
      <c r="O126" s="3"/>
    </row>
    <row r="127" spans="8:15">
      <c r="H127" s="28">
        <v>49004</v>
      </c>
      <c r="I127" s="32">
        <v>6.0194761224489799</v>
      </c>
      <c r="J127" s="32">
        <v>5.9396000000000004</v>
      </c>
      <c r="K127" s="32">
        <v>5.7359214470576632</v>
      </c>
      <c r="L127" s="32">
        <v>5.8356708542713562</v>
      </c>
      <c r="M127" s="53">
        <f t="shared" si="7"/>
        <v>2034</v>
      </c>
      <c r="N127" s="3"/>
      <c r="O127" s="3"/>
    </row>
    <row r="128" spans="8:15">
      <c r="H128" s="28">
        <v>49035</v>
      </c>
      <c r="I128" s="32">
        <v>5.9544761224489795</v>
      </c>
      <c r="J128" s="32">
        <v>5.8673999999999999</v>
      </c>
      <c r="K128" s="32">
        <v>5.466755078862418</v>
      </c>
      <c r="L128" s="32">
        <v>5.8595904522613065</v>
      </c>
      <c r="M128" s="53">
        <f t="shared" si="7"/>
        <v>2034</v>
      </c>
      <c r="N128" s="3"/>
      <c r="O128" s="3"/>
    </row>
    <row r="129" spans="8:15">
      <c r="H129" s="28">
        <v>49065</v>
      </c>
      <c r="I129" s="32">
        <v>5.993455714285715</v>
      </c>
      <c r="J129" s="32">
        <v>5.9067999999999996</v>
      </c>
      <c r="K129" s="32">
        <v>5.4733527991092572</v>
      </c>
      <c r="L129" s="32">
        <v>5.7648165829145723</v>
      </c>
      <c r="M129" s="53">
        <f t="shared" si="7"/>
        <v>2034</v>
      </c>
      <c r="N129" s="3"/>
      <c r="O129" s="3"/>
    </row>
    <row r="130" spans="8:15">
      <c r="H130" s="28">
        <v>49096</v>
      </c>
      <c r="I130" s="32">
        <v>6.1103944897959188</v>
      </c>
      <c r="J130" s="32">
        <v>6.0225999999999997</v>
      </c>
      <c r="K130" s="32">
        <v>5.4996405907177541</v>
      </c>
      <c r="L130" s="32">
        <v>5.8774798994974864</v>
      </c>
      <c r="M130" s="53">
        <f t="shared" si="7"/>
        <v>2034</v>
      </c>
      <c r="N130" s="3"/>
      <c r="O130" s="3"/>
    </row>
    <row r="131" spans="8:15">
      <c r="H131" s="28">
        <v>49126</v>
      </c>
      <c r="I131" s="32">
        <v>6.5652924489795925</v>
      </c>
      <c r="J131" s="32">
        <v>6.4762000000000004</v>
      </c>
      <c r="K131" s="32">
        <v>6.1298259636697017</v>
      </c>
      <c r="L131" s="32">
        <v>6.1194899497487425</v>
      </c>
      <c r="M131" s="53">
        <f t="shared" si="7"/>
        <v>2034</v>
      </c>
      <c r="N131" s="3"/>
      <c r="O131" s="3"/>
    </row>
    <row r="132" spans="8:15">
      <c r="H132" s="28">
        <v>49157</v>
      </c>
      <c r="I132" s="32">
        <v>6.734272040816327</v>
      </c>
      <c r="J132" s="32">
        <v>6.6436999999999999</v>
      </c>
      <c r="K132" s="32">
        <v>6.3268297666651492</v>
      </c>
      <c r="L132" s="32">
        <v>6.3361733668341707</v>
      </c>
      <c r="M132" s="53">
        <f t="shared" si="7"/>
        <v>2034</v>
      </c>
      <c r="N132" s="3"/>
      <c r="O132" s="3"/>
    </row>
    <row r="133" spans="8:15">
      <c r="H133" s="28">
        <v>49188</v>
      </c>
      <c r="I133" s="32">
        <v>6.734272040816327</v>
      </c>
      <c r="J133" s="32">
        <v>6.6429999999999998</v>
      </c>
      <c r="K133" s="32">
        <v>6.3662099093884672</v>
      </c>
      <c r="L133" s="32">
        <v>6.356273869346734</v>
      </c>
      <c r="M133" s="53">
        <f t="shared" si="7"/>
        <v>2034</v>
      </c>
      <c r="N133" s="3"/>
      <c r="O133" s="3"/>
    </row>
    <row r="134" spans="8:15">
      <c r="H134" s="28">
        <v>49218</v>
      </c>
      <c r="I134" s="32">
        <v>6.7602924489795928</v>
      </c>
      <c r="J134" s="32">
        <v>6.6654999999999998</v>
      </c>
      <c r="K134" s="32">
        <v>6.444970194835105</v>
      </c>
      <c r="L134" s="32">
        <v>6.5351683417085429</v>
      </c>
      <c r="M134" s="53">
        <f t="shared" si="7"/>
        <v>2034</v>
      </c>
      <c r="N134" s="3"/>
      <c r="O134" s="3"/>
    </row>
    <row r="135" spans="8:15">
      <c r="H135" s="28">
        <v>49249</v>
      </c>
      <c r="I135" s="32">
        <v>6.8642720408163269</v>
      </c>
      <c r="J135" s="32">
        <v>6.7751999999999999</v>
      </c>
      <c r="K135" s="32">
        <v>6.8520701519408203</v>
      </c>
      <c r="L135" s="32">
        <v>6.4441130653266327</v>
      </c>
      <c r="M135" s="53">
        <f t="shared" si="7"/>
        <v>2034</v>
      </c>
      <c r="N135" s="3"/>
      <c r="O135" s="3"/>
    </row>
    <row r="136" spans="8:15">
      <c r="H136" s="28">
        <v>49279</v>
      </c>
      <c r="I136" s="32">
        <v>7.2801904081632651</v>
      </c>
      <c r="J136" s="32">
        <v>7.2035999999999998</v>
      </c>
      <c r="K136" s="32">
        <v>7.4363807513014679</v>
      </c>
      <c r="L136" s="32">
        <v>6.5070276381909542</v>
      </c>
      <c r="M136" s="53">
        <f t="shared" si="7"/>
        <v>2034</v>
      </c>
      <c r="N136" s="3"/>
      <c r="O136" s="3"/>
    </row>
    <row r="137" spans="8:15">
      <c r="H137" s="28">
        <v>49310</v>
      </c>
      <c r="I137" s="32">
        <v>7.2678434693877554</v>
      </c>
      <c r="J137" s="32">
        <v>7.1970000000000001</v>
      </c>
      <c r="K137" s="32">
        <v>7.3916915055670209</v>
      </c>
      <c r="L137" s="32">
        <v>6.5953693467336683</v>
      </c>
      <c r="M137" s="53">
        <f t="shared" ref="M137:M148" si="8">YEAR(H137)</f>
        <v>2035</v>
      </c>
      <c r="N137" s="3"/>
      <c r="O137" s="3"/>
    </row>
    <row r="138" spans="8:15">
      <c r="H138" s="28">
        <v>49341</v>
      </c>
      <c r="I138" s="32">
        <v>7.042027142857143</v>
      </c>
      <c r="J138" s="32">
        <v>6.9682000000000004</v>
      </c>
      <c r="K138" s="32">
        <v>6.9220678401846234</v>
      </c>
      <c r="L138" s="32">
        <v>6.6066256281407032</v>
      </c>
      <c r="M138" s="53">
        <f t="shared" si="8"/>
        <v>2035</v>
      </c>
      <c r="N138" s="3"/>
      <c r="O138" s="3"/>
    </row>
    <row r="139" spans="8:15">
      <c r="H139" s="28">
        <v>49369</v>
      </c>
      <c r="I139" s="32">
        <v>6.2982516326530611</v>
      </c>
      <c r="J139" s="32">
        <v>6.2129000000000003</v>
      </c>
      <c r="K139" s="32">
        <v>5.9558110921593332</v>
      </c>
      <c r="L139" s="32">
        <v>6.1102437185929643</v>
      </c>
      <c r="M139" s="53">
        <f t="shared" si="8"/>
        <v>2035</v>
      </c>
      <c r="N139" s="3"/>
      <c r="O139" s="3"/>
    </row>
    <row r="140" spans="8:15">
      <c r="H140" s="28">
        <v>49400</v>
      </c>
      <c r="I140" s="32">
        <v>6.2583536734693883</v>
      </c>
      <c r="J140" s="32">
        <v>6.1651999999999996</v>
      </c>
      <c r="K140" s="32">
        <v>5.7008710582463333</v>
      </c>
      <c r="L140" s="32">
        <v>6.1588869346733661</v>
      </c>
      <c r="M140" s="53">
        <f t="shared" si="8"/>
        <v>2035</v>
      </c>
      <c r="N140" s="3"/>
      <c r="O140" s="3"/>
    </row>
    <row r="141" spans="8:15">
      <c r="H141" s="28">
        <v>49430</v>
      </c>
      <c r="I141" s="32">
        <v>6.2849863265306123</v>
      </c>
      <c r="J141" s="32">
        <v>6.1924000000000001</v>
      </c>
      <c r="K141" s="32">
        <v>5.7075718678720282</v>
      </c>
      <c r="L141" s="32">
        <v>6.051952261306532</v>
      </c>
      <c r="M141" s="53">
        <f t="shared" si="8"/>
        <v>2035</v>
      </c>
      <c r="N141" s="3"/>
      <c r="O141" s="3"/>
    </row>
    <row r="142" spans="8:15">
      <c r="H142" s="28">
        <v>49461</v>
      </c>
      <c r="I142" s="32">
        <v>6.4443740816326534</v>
      </c>
      <c r="J142" s="32">
        <v>6.3498999999999999</v>
      </c>
      <c r="K142" s="32">
        <v>5.7478798150050583</v>
      </c>
      <c r="L142" s="32">
        <v>6.2064246231155771</v>
      </c>
      <c r="M142" s="53">
        <f t="shared" si="8"/>
        <v>2035</v>
      </c>
      <c r="N142" s="3"/>
      <c r="O142" s="3"/>
    </row>
    <row r="143" spans="8:15">
      <c r="H143" s="28">
        <v>49491</v>
      </c>
      <c r="I143" s="32">
        <v>6.9092720408163268</v>
      </c>
      <c r="J143" s="32">
        <v>6.8132000000000001</v>
      </c>
      <c r="K143" s="32">
        <v>6.3852814444769859</v>
      </c>
      <c r="L143" s="32">
        <v>6.4582839195979895</v>
      </c>
      <c r="M143" s="53">
        <f t="shared" si="8"/>
        <v>2035</v>
      </c>
      <c r="N143" s="3"/>
      <c r="O143" s="3"/>
    </row>
    <row r="144" spans="8:15">
      <c r="H144" s="28">
        <v>49522</v>
      </c>
      <c r="I144" s="32">
        <v>7.042027142857143</v>
      </c>
      <c r="J144" s="32">
        <v>6.9452999999999996</v>
      </c>
      <c r="K144" s="32">
        <v>6.6134182398872028</v>
      </c>
      <c r="L144" s="32">
        <v>6.6392889447236172</v>
      </c>
      <c r="M144" s="53">
        <f t="shared" si="8"/>
        <v>2035</v>
      </c>
      <c r="N144" s="3"/>
      <c r="O144" s="3"/>
    </row>
    <row r="145" spans="8:15">
      <c r="H145" s="28">
        <v>49553</v>
      </c>
      <c r="I145" s="32">
        <v>7.0819251020408167</v>
      </c>
      <c r="J145" s="32">
        <v>6.9836999999999998</v>
      </c>
      <c r="K145" s="32">
        <v>6.6536230976413764</v>
      </c>
      <c r="L145" s="32">
        <v>6.6986859296482413</v>
      </c>
      <c r="M145" s="53">
        <f t="shared" si="8"/>
        <v>2035</v>
      </c>
      <c r="N145" s="3"/>
      <c r="O145" s="3"/>
    </row>
    <row r="146" spans="8:15">
      <c r="H146" s="28">
        <v>49583</v>
      </c>
      <c r="I146" s="32">
        <v>7.1084557142857152</v>
      </c>
      <c r="J146" s="32">
        <v>7.0068000000000001</v>
      </c>
      <c r="K146" s="32">
        <v>6.6939310447744056</v>
      </c>
      <c r="L146" s="32">
        <v>6.8780829145728637</v>
      </c>
      <c r="M146" s="53">
        <f t="shared" si="8"/>
        <v>2035</v>
      </c>
      <c r="N146" s="3"/>
      <c r="O146" s="3"/>
    </row>
    <row r="147" spans="8:15">
      <c r="H147" s="28">
        <v>49614</v>
      </c>
      <c r="I147" s="32">
        <v>7.1881495918367353</v>
      </c>
      <c r="J147" s="32">
        <v>7.0926</v>
      </c>
      <c r="K147" s="32">
        <v>7.0964950692104196</v>
      </c>
      <c r="L147" s="32">
        <v>6.7631080402010051</v>
      </c>
      <c r="M147" s="53">
        <f t="shared" si="8"/>
        <v>2035</v>
      </c>
      <c r="N147" s="3"/>
      <c r="O147" s="3"/>
    </row>
    <row r="148" spans="8:15">
      <c r="H148" s="28">
        <v>49644</v>
      </c>
      <c r="I148" s="32">
        <v>7.5866189795918366</v>
      </c>
      <c r="J148" s="32">
        <v>7.5039999999999996</v>
      </c>
      <c r="K148" s="32">
        <v>7.6332299202286293</v>
      </c>
      <c r="L148" s="32">
        <v>6.808836683417085</v>
      </c>
      <c r="M148" s="53">
        <f t="shared" si="8"/>
        <v>2035</v>
      </c>
      <c r="N148" s="3"/>
      <c r="O148" s="3"/>
    </row>
    <row r="149" spans="8:15">
      <c r="H149" s="28">
        <v>49675</v>
      </c>
      <c r="I149" s="32">
        <v>7.8081495918367354</v>
      </c>
      <c r="J149" s="32">
        <v>7.7263999999999999</v>
      </c>
      <c r="K149" s="32">
        <v>7.8557998891805774</v>
      </c>
      <c r="L149" s="32">
        <v>7.1275301507537678</v>
      </c>
      <c r="M149" s="53">
        <f t="shared" si="7"/>
        <v>2036</v>
      </c>
      <c r="N149" s="3"/>
      <c r="O149" s="3"/>
    </row>
    <row r="150" spans="8:15">
      <c r="H150" s="28">
        <v>49706</v>
      </c>
      <c r="I150" s="32">
        <v>7.1700883673469393</v>
      </c>
      <c r="J150" s="32">
        <v>7.0936000000000003</v>
      </c>
      <c r="K150" s="32">
        <v>6.9780453729038951</v>
      </c>
      <c r="L150" s="32">
        <v>6.7327562814070347</v>
      </c>
      <c r="M150" s="53">
        <f t="shared" si="7"/>
        <v>2036</v>
      </c>
      <c r="N150" s="3"/>
      <c r="O150" s="3"/>
    </row>
    <row r="151" spans="8:15">
      <c r="H151" s="28">
        <v>49735</v>
      </c>
      <c r="I151" s="32">
        <v>6.6135577551020415</v>
      </c>
      <c r="J151" s="32">
        <v>6.5217999999999998</v>
      </c>
      <c r="K151" s="32">
        <v>6.251162162584218</v>
      </c>
      <c r="L151" s="32">
        <v>6.4207964824120598</v>
      </c>
      <c r="M151" s="53">
        <f t="shared" si="7"/>
        <v>2036</v>
      </c>
      <c r="N151" s="3"/>
      <c r="O151" s="3"/>
    </row>
    <row r="152" spans="8:15">
      <c r="H152" s="28">
        <v>49766</v>
      </c>
      <c r="I152" s="32">
        <v>6.5863128571428575</v>
      </c>
      <c r="J152" s="32">
        <v>6.4866000000000001</v>
      </c>
      <c r="K152" s="32">
        <v>5.9632335274370254</v>
      </c>
      <c r="L152" s="32">
        <v>6.4819020100502511</v>
      </c>
      <c r="M152" s="53">
        <f t="shared" si="7"/>
        <v>2036</v>
      </c>
      <c r="N152" s="3"/>
      <c r="O152" s="3"/>
    </row>
    <row r="153" spans="8:15">
      <c r="H153" s="28">
        <v>49796</v>
      </c>
      <c r="I153" s="32">
        <v>6.6271291836734694</v>
      </c>
      <c r="J153" s="32">
        <v>6.5277000000000003</v>
      </c>
      <c r="K153" s="32">
        <v>5.9837998585189691</v>
      </c>
      <c r="L153" s="32">
        <v>6.388937185929648</v>
      </c>
      <c r="M153" s="53">
        <f t="shared" si="7"/>
        <v>2036</v>
      </c>
      <c r="N153" s="3"/>
      <c r="O153" s="3"/>
    </row>
    <row r="154" spans="8:15">
      <c r="H154" s="28">
        <v>49827</v>
      </c>
      <c r="I154" s="32">
        <v>6.7628434693877555</v>
      </c>
      <c r="J154" s="32">
        <v>6.6619999999999999</v>
      </c>
      <c r="K154" s="32">
        <v>6.0043661896009111</v>
      </c>
      <c r="L154" s="32">
        <v>6.5200929648241202</v>
      </c>
      <c r="M154" s="53">
        <f t="shared" si="7"/>
        <v>2036</v>
      </c>
      <c r="N154" s="3"/>
      <c r="O154" s="3"/>
    </row>
    <row r="155" spans="8:15">
      <c r="H155" s="28">
        <v>49857</v>
      </c>
      <c r="I155" s="32">
        <v>7.2379455102040824</v>
      </c>
      <c r="J155" s="32">
        <v>7.1353999999999997</v>
      </c>
      <c r="K155" s="32">
        <v>6.6351700988259994</v>
      </c>
      <c r="L155" s="32">
        <v>6.7820025125628138</v>
      </c>
      <c r="M155" s="53">
        <f t="shared" si="7"/>
        <v>2036</v>
      </c>
      <c r="N155" s="3"/>
      <c r="O155" s="3"/>
    </row>
    <row r="156" spans="8:15">
      <c r="H156" s="28">
        <v>49888</v>
      </c>
      <c r="I156" s="32">
        <v>7.3193740816326534</v>
      </c>
      <c r="J156" s="32">
        <v>7.2171000000000003</v>
      </c>
      <c r="K156" s="32">
        <v>6.8820691611881646</v>
      </c>
      <c r="L156" s="32">
        <v>6.9124547738693467</v>
      </c>
      <c r="M156" s="53">
        <f t="shared" si="7"/>
        <v>2036</v>
      </c>
      <c r="N156" s="3"/>
      <c r="O156" s="3"/>
    </row>
    <row r="157" spans="8:15">
      <c r="H157" s="28">
        <v>49919</v>
      </c>
      <c r="I157" s="32">
        <v>7.3601904081632652</v>
      </c>
      <c r="J157" s="32">
        <v>7.2563000000000004</v>
      </c>
      <c r="K157" s="32">
        <v>6.9232018233520494</v>
      </c>
      <c r="L157" s="32">
        <v>6.9727562814070341</v>
      </c>
      <c r="M157" s="53">
        <f t="shared" si="7"/>
        <v>2036</v>
      </c>
      <c r="N157" s="3"/>
      <c r="O157" s="3"/>
    </row>
    <row r="158" spans="8:15">
      <c r="H158" s="28">
        <v>49949</v>
      </c>
      <c r="I158" s="32">
        <v>7.4009046938775516</v>
      </c>
      <c r="J158" s="32">
        <v>7.2933000000000003</v>
      </c>
      <c r="K158" s="32">
        <v>6.9506235981279723</v>
      </c>
      <c r="L158" s="32">
        <v>7.1661231155778893</v>
      </c>
      <c r="M158" s="53">
        <f t="shared" si="7"/>
        <v>2036</v>
      </c>
      <c r="N158" s="3"/>
      <c r="O158" s="3"/>
    </row>
    <row r="159" spans="8:15">
      <c r="H159" s="28">
        <v>49980</v>
      </c>
      <c r="I159" s="32">
        <v>7.4551904081632649</v>
      </c>
      <c r="J159" s="32">
        <v>7.3543000000000003</v>
      </c>
      <c r="K159" s="32">
        <v>7.2797879848179061</v>
      </c>
      <c r="L159" s="32">
        <v>7.0261231155778887</v>
      </c>
      <c r="M159" s="53">
        <f t="shared" si="7"/>
        <v>2036</v>
      </c>
      <c r="N159" s="3"/>
      <c r="O159" s="3"/>
    </row>
    <row r="160" spans="8:15">
      <c r="H160" s="28">
        <v>50010</v>
      </c>
      <c r="I160" s="32">
        <v>7.8352924489795921</v>
      </c>
      <c r="J160" s="32">
        <v>7.7476000000000003</v>
      </c>
      <c r="K160" s="32">
        <v>7.8489959901760251</v>
      </c>
      <c r="L160" s="32">
        <v>7.053761306532663</v>
      </c>
      <c r="M160" s="53">
        <f t="shared" ref="M160:M223" si="9">YEAR(H160)</f>
        <v>2036</v>
      </c>
      <c r="N160" s="3"/>
      <c r="O160" s="3"/>
    </row>
    <row r="161" spans="8:15">
      <c r="H161" s="28">
        <v>50041</v>
      </c>
      <c r="I161" s="32">
        <v>8.0554965306122455</v>
      </c>
      <c r="J161" s="32">
        <v>7.9687999999999999</v>
      </c>
      <c r="K161" s="32">
        <v>8.0555355607157324</v>
      </c>
      <c r="L161" s="32">
        <v>7.3711482412060292</v>
      </c>
      <c r="M161" s="53">
        <f t="shared" si="9"/>
        <v>2037</v>
      </c>
      <c r="N161" s="3"/>
      <c r="O161" s="3"/>
    </row>
    <row r="162" spans="8:15">
      <c r="H162" s="28">
        <v>50072</v>
      </c>
      <c r="I162" s="32">
        <v>7.5981495918367354</v>
      </c>
      <c r="J162" s="32">
        <v>7.5130999999999997</v>
      </c>
      <c r="K162" s="32">
        <v>7.3484455111365703</v>
      </c>
      <c r="L162" s="32">
        <v>7.154364321608039</v>
      </c>
      <c r="M162" s="53">
        <f t="shared" si="9"/>
        <v>2037</v>
      </c>
      <c r="N162" s="3"/>
      <c r="O162" s="3"/>
    </row>
    <row r="163" spans="8:15">
      <c r="H163" s="28">
        <v>50100</v>
      </c>
      <c r="I163" s="32">
        <v>6.7803944897959187</v>
      </c>
      <c r="J163" s="32">
        <v>6.6852999999999998</v>
      </c>
      <c r="K163" s="32">
        <v>6.3962089186358124</v>
      </c>
      <c r="L163" s="32">
        <v>6.5851180904522604</v>
      </c>
      <c r="M163" s="53">
        <f t="shared" si="9"/>
        <v>2037</v>
      </c>
      <c r="N163" s="3"/>
      <c r="O163" s="3"/>
    </row>
    <row r="164" spans="8:15">
      <c r="H164" s="28">
        <v>50131</v>
      </c>
      <c r="I164" s="32">
        <v>6.7248842857142854</v>
      </c>
      <c r="J164" s="32">
        <v>6.6223999999999998</v>
      </c>
      <c r="K164" s="32">
        <v>6.0811677768492665</v>
      </c>
      <c r="L164" s="32">
        <v>6.6183844221105526</v>
      </c>
      <c r="M164" s="53">
        <f t="shared" si="9"/>
        <v>2037</v>
      </c>
      <c r="N164" s="3"/>
      <c r="O164" s="3"/>
    </row>
    <row r="165" spans="8:15">
      <c r="H165" s="28">
        <v>50161</v>
      </c>
      <c r="I165" s="32">
        <v>6.7665169387755109</v>
      </c>
      <c r="J165" s="32">
        <v>6.6642999999999999</v>
      </c>
      <c r="K165" s="32">
        <v>6.0741576990870003</v>
      </c>
      <c r="L165" s="32">
        <v>6.5262236180904516</v>
      </c>
      <c r="M165" s="53">
        <f t="shared" si="9"/>
        <v>2037</v>
      </c>
      <c r="N165" s="3"/>
      <c r="O165" s="3"/>
    </row>
    <row r="166" spans="8:15">
      <c r="H166" s="28">
        <v>50192</v>
      </c>
      <c r="I166" s="32">
        <v>6.9189659183673475</v>
      </c>
      <c r="J166" s="32">
        <v>6.8150000000000004</v>
      </c>
      <c r="K166" s="32">
        <v>6.102198010136064</v>
      </c>
      <c r="L166" s="32">
        <v>6.673861809045226</v>
      </c>
      <c r="M166" s="53">
        <f t="shared" si="9"/>
        <v>2037</v>
      </c>
      <c r="N166" s="3"/>
      <c r="O166" s="3"/>
    </row>
    <row r="167" spans="8:15">
      <c r="H167" s="28">
        <v>50222</v>
      </c>
      <c r="I167" s="32">
        <v>7.3347822448979594</v>
      </c>
      <c r="J167" s="32">
        <v>7.2302</v>
      </c>
      <c r="K167" s="32">
        <v>6.7182601381846236</v>
      </c>
      <c r="L167" s="32">
        <v>6.8773793969849244</v>
      </c>
      <c r="M167" s="53">
        <f t="shared" si="9"/>
        <v>2037</v>
      </c>
      <c r="N167" s="3"/>
      <c r="O167" s="3"/>
    </row>
    <row r="168" spans="8:15">
      <c r="H168" s="28">
        <v>50253</v>
      </c>
      <c r="I168" s="32">
        <v>7.4594761224489794</v>
      </c>
      <c r="J168" s="32">
        <v>7.3544</v>
      </c>
      <c r="K168" s="32">
        <v>6.9983539805386954</v>
      </c>
      <c r="L168" s="32">
        <v>7.0504447236180896</v>
      </c>
      <c r="M168" s="53">
        <f t="shared" si="9"/>
        <v>2037</v>
      </c>
      <c r="N168" s="3"/>
      <c r="O168" s="3"/>
    </row>
    <row r="169" spans="8:15">
      <c r="H169" s="28">
        <v>50284</v>
      </c>
      <c r="I169" s="32">
        <v>7.5011087755102048</v>
      </c>
      <c r="J169" s="32">
        <v>7.3944000000000001</v>
      </c>
      <c r="K169" s="32">
        <v>7.0404144471122923</v>
      </c>
      <c r="L169" s="32">
        <v>7.11155025125628</v>
      </c>
      <c r="M169" s="53">
        <f t="shared" si="9"/>
        <v>2037</v>
      </c>
      <c r="N169" s="3"/>
      <c r="O169" s="3"/>
    </row>
    <row r="170" spans="8:15">
      <c r="H170" s="28">
        <v>50314</v>
      </c>
      <c r="I170" s="32">
        <v>7.5426393877551021</v>
      </c>
      <c r="J170" s="32">
        <v>7.4322999999999997</v>
      </c>
      <c r="K170" s="32">
        <v>7.096391979831564</v>
      </c>
      <c r="L170" s="32">
        <v>7.3057211055276374</v>
      </c>
      <c r="M170" s="53">
        <f t="shared" si="9"/>
        <v>2037</v>
      </c>
      <c r="N170" s="3"/>
      <c r="O170" s="3"/>
    </row>
    <row r="171" spans="8:15">
      <c r="H171" s="28">
        <v>50345</v>
      </c>
      <c r="I171" s="32">
        <v>7.6535577551020415</v>
      </c>
      <c r="J171" s="32">
        <v>7.5487000000000002</v>
      </c>
      <c r="K171" s="32">
        <v>7.4464835104294389</v>
      </c>
      <c r="L171" s="32">
        <v>7.2214999999999998</v>
      </c>
      <c r="M171" s="53">
        <f t="shared" si="9"/>
        <v>2037</v>
      </c>
      <c r="N171" s="3"/>
      <c r="O171" s="3"/>
    </row>
    <row r="172" spans="8:15">
      <c r="H172" s="28">
        <v>50375</v>
      </c>
      <c r="I172" s="32">
        <v>8.0416189795918367</v>
      </c>
      <c r="J172" s="32">
        <v>7.9499000000000004</v>
      </c>
      <c r="K172" s="32">
        <v>8.0345053274289331</v>
      </c>
      <c r="L172" s="32">
        <v>7.2569773869346728</v>
      </c>
      <c r="M172" s="53">
        <f t="shared" si="9"/>
        <v>2037</v>
      </c>
      <c r="N172" s="3"/>
      <c r="O172" s="3"/>
    </row>
    <row r="173" spans="8:15">
      <c r="H173" s="28">
        <v>50406</v>
      </c>
      <c r="I173" s="32">
        <v>8.0126393877551028</v>
      </c>
      <c r="J173" s="32">
        <v>7.9268000000000001</v>
      </c>
      <c r="K173" s="32">
        <v>7.8027604037587261</v>
      </c>
      <c r="L173" s="32">
        <v>7.3289371859296475</v>
      </c>
      <c r="M173" s="53">
        <f t="shared" si="9"/>
        <v>2038</v>
      </c>
      <c r="N173" s="3"/>
      <c r="O173" s="3"/>
    </row>
    <row r="174" spans="8:15">
      <c r="H174" s="28">
        <v>50437</v>
      </c>
      <c r="I174" s="32">
        <v>7.6164148979591841</v>
      </c>
      <c r="J174" s="32">
        <v>7.5309999999999997</v>
      </c>
      <c r="K174" s="32">
        <v>7.316693982448661</v>
      </c>
      <c r="L174" s="32">
        <v>7.1723542713567827</v>
      </c>
      <c r="M174" s="53">
        <f t="shared" si="9"/>
        <v>2038</v>
      </c>
      <c r="N174" s="3"/>
      <c r="O174" s="3"/>
    </row>
    <row r="175" spans="8:15">
      <c r="H175" s="28">
        <v>50465</v>
      </c>
      <c r="I175" s="32">
        <v>6.8946802040816326</v>
      </c>
      <c r="J175" s="32">
        <v>6.7973999999999997</v>
      </c>
      <c r="K175" s="32">
        <v>6.5159987768674759</v>
      </c>
      <c r="L175" s="32">
        <v>6.6976809045226124</v>
      </c>
      <c r="M175" s="53">
        <f t="shared" si="9"/>
        <v>2038</v>
      </c>
      <c r="N175" s="3"/>
      <c r="O175" s="3"/>
    </row>
    <row r="176" spans="8:15">
      <c r="H176" s="28">
        <v>50496</v>
      </c>
      <c r="I176" s="32">
        <v>6.8804965306122456</v>
      </c>
      <c r="J176" s="32">
        <v>6.7748999999999997</v>
      </c>
      <c r="K176" s="32">
        <v>6.2015246266646438</v>
      </c>
      <c r="L176" s="32">
        <v>6.771650753768844</v>
      </c>
      <c r="M176" s="53">
        <f t="shared" si="9"/>
        <v>2038</v>
      </c>
      <c r="N176" s="3"/>
      <c r="O176" s="3"/>
    </row>
    <row r="177" spans="8:15">
      <c r="H177" s="28">
        <v>50526</v>
      </c>
      <c r="I177" s="32">
        <v>6.922945510204082</v>
      </c>
      <c r="J177" s="32">
        <v>6.8177000000000003</v>
      </c>
      <c r="K177" s="32">
        <v>6.201473081975216</v>
      </c>
      <c r="L177" s="32">
        <v>6.6802939698492461</v>
      </c>
      <c r="M177" s="53">
        <f t="shared" si="9"/>
        <v>2038</v>
      </c>
      <c r="N177" s="3"/>
      <c r="O177" s="3"/>
    </row>
    <row r="178" spans="8:15">
      <c r="H178" s="28">
        <v>50557</v>
      </c>
      <c r="I178" s="32">
        <v>7.0786597959183677</v>
      </c>
      <c r="J178" s="32">
        <v>6.9714999999999998</v>
      </c>
      <c r="K178" s="32">
        <v>6.2301319292974204</v>
      </c>
      <c r="L178" s="32">
        <v>6.8311482412060291</v>
      </c>
      <c r="M178" s="53">
        <f t="shared" si="9"/>
        <v>2038</v>
      </c>
      <c r="N178" s="3"/>
      <c r="O178" s="3"/>
    </row>
    <row r="179" spans="8:15">
      <c r="H179" s="28">
        <v>50587</v>
      </c>
      <c r="I179" s="32">
        <v>7.559782244897959</v>
      </c>
      <c r="J179" s="32">
        <v>7.4508000000000001</v>
      </c>
      <c r="K179" s="32">
        <v>6.8734096533641882</v>
      </c>
      <c r="L179" s="32">
        <v>7.0989874371859294</v>
      </c>
      <c r="M179" s="53">
        <f t="shared" si="9"/>
        <v>2038</v>
      </c>
      <c r="N179" s="3"/>
      <c r="O179" s="3"/>
    </row>
    <row r="180" spans="8:15">
      <c r="H180" s="28">
        <v>50618</v>
      </c>
      <c r="I180" s="32">
        <v>7.6446802040816335</v>
      </c>
      <c r="J180" s="32">
        <v>7.5358999999999998</v>
      </c>
      <c r="K180" s="32">
        <v>7.1737090139742046</v>
      </c>
      <c r="L180" s="32">
        <v>7.2328567839195976</v>
      </c>
      <c r="M180" s="53">
        <f t="shared" si="9"/>
        <v>2038</v>
      </c>
      <c r="N180" s="3"/>
      <c r="O180" s="3"/>
    </row>
    <row r="181" spans="8:15">
      <c r="H181" s="28">
        <v>50649</v>
      </c>
      <c r="I181" s="32">
        <v>7.672945510204082</v>
      </c>
      <c r="J181" s="32">
        <v>7.5629</v>
      </c>
      <c r="K181" s="32">
        <v>7.2165941955786552</v>
      </c>
      <c r="L181" s="32">
        <v>7.2807964824120592</v>
      </c>
      <c r="M181" s="53">
        <f t="shared" si="9"/>
        <v>2038</v>
      </c>
      <c r="N181" s="3"/>
      <c r="O181" s="3"/>
    </row>
    <row r="182" spans="8:15">
      <c r="H182" s="28">
        <v>50679</v>
      </c>
      <c r="I182" s="32">
        <v>7.7153944897959192</v>
      </c>
      <c r="J182" s="32">
        <v>7.6016000000000004</v>
      </c>
      <c r="K182" s="32">
        <v>7.2594793771831068</v>
      </c>
      <c r="L182" s="32">
        <v>7.4758718592964817</v>
      </c>
      <c r="M182" s="53">
        <f t="shared" si="9"/>
        <v>2038</v>
      </c>
      <c r="N182" s="3"/>
      <c r="O182" s="3"/>
    </row>
    <row r="183" spans="8:15">
      <c r="H183" s="28">
        <v>50710</v>
      </c>
      <c r="I183" s="32">
        <v>7.7720271428571435</v>
      </c>
      <c r="J183" s="32">
        <v>7.6647999999999996</v>
      </c>
      <c r="K183" s="32">
        <v>7.4882347088664645</v>
      </c>
      <c r="L183" s="32">
        <v>7.3381834170854265</v>
      </c>
      <c r="M183" s="53">
        <f t="shared" si="9"/>
        <v>2038</v>
      </c>
      <c r="N183" s="3"/>
      <c r="O183" s="3"/>
    </row>
    <row r="184" spans="8:15">
      <c r="H184" s="28">
        <v>50740</v>
      </c>
      <c r="I184" s="32">
        <v>8.0975373469387755</v>
      </c>
      <c r="J184" s="32">
        <v>8.0045999999999999</v>
      </c>
      <c r="K184" s="32">
        <v>7.8313161617020741</v>
      </c>
      <c r="L184" s="32">
        <v>7.3120527638190946</v>
      </c>
      <c r="M184" s="53">
        <f t="shared" si="9"/>
        <v>2038</v>
      </c>
      <c r="N184" s="3"/>
      <c r="O184" s="3"/>
    </row>
    <row r="185" spans="8:15">
      <c r="H185" s="28">
        <v>50771</v>
      </c>
      <c r="I185" s="32">
        <v>8.3400883673469384</v>
      </c>
      <c r="J185" s="32">
        <v>8.2477</v>
      </c>
      <c r="K185" s="32">
        <v>8.0393505282352056</v>
      </c>
      <c r="L185" s="32">
        <v>7.6514497487437181</v>
      </c>
      <c r="M185" s="53">
        <f t="shared" si="9"/>
        <v>2039</v>
      </c>
      <c r="N185" s="3"/>
      <c r="O185" s="3"/>
    </row>
    <row r="186" spans="8:15">
      <c r="H186" s="28">
        <v>50802</v>
      </c>
      <c r="I186" s="32">
        <v>7.9354965306122454</v>
      </c>
      <c r="J186" s="32">
        <v>7.8437000000000001</v>
      </c>
      <c r="K186" s="32">
        <v>7.6014268468512896</v>
      </c>
      <c r="L186" s="32">
        <v>7.4866256281407031</v>
      </c>
      <c r="M186" s="53">
        <f t="shared" si="9"/>
        <v>2039</v>
      </c>
      <c r="N186" s="3"/>
      <c r="O186" s="3"/>
    </row>
    <row r="187" spans="8:15">
      <c r="H187" s="28">
        <v>50830</v>
      </c>
      <c r="I187" s="32">
        <v>7.1552924489795924</v>
      </c>
      <c r="J187" s="32">
        <v>7.0528000000000004</v>
      </c>
      <c r="K187" s="32">
        <v>6.7548568676788054</v>
      </c>
      <c r="L187" s="32">
        <v>6.9543643216080397</v>
      </c>
      <c r="M187" s="53">
        <f t="shared" si="9"/>
        <v>2039</v>
      </c>
      <c r="N187" s="3"/>
      <c r="O187" s="3"/>
    </row>
    <row r="188" spans="8:15">
      <c r="H188" s="28">
        <v>50861</v>
      </c>
      <c r="I188" s="32">
        <v>7.0974353061224491</v>
      </c>
      <c r="J188" s="32">
        <v>6.9874999999999998</v>
      </c>
      <c r="K188" s="32">
        <v>6.404456068944361</v>
      </c>
      <c r="L188" s="32">
        <v>6.9853190954773865</v>
      </c>
      <c r="M188" s="53">
        <f t="shared" si="9"/>
        <v>2039</v>
      </c>
      <c r="N188" s="3"/>
      <c r="O188" s="3"/>
    </row>
    <row r="189" spans="8:15">
      <c r="H189" s="28">
        <v>50891</v>
      </c>
      <c r="I189" s="32">
        <v>7.1408026530612245</v>
      </c>
      <c r="J189" s="32">
        <v>7.0312000000000001</v>
      </c>
      <c r="K189" s="32">
        <v>6.4337334525397063</v>
      </c>
      <c r="L189" s="32">
        <v>6.8948668341708537</v>
      </c>
      <c r="M189" s="53">
        <f t="shared" si="9"/>
        <v>2039</v>
      </c>
      <c r="N189" s="3"/>
      <c r="O189" s="3"/>
    </row>
    <row r="190" spans="8:15">
      <c r="H190" s="28">
        <v>50922</v>
      </c>
      <c r="I190" s="32">
        <v>7.3431495918367347</v>
      </c>
      <c r="J190" s="32">
        <v>7.2306999999999997</v>
      </c>
      <c r="K190" s="32">
        <v>6.4629077467561959</v>
      </c>
      <c r="L190" s="32">
        <v>7.0916507537688442</v>
      </c>
      <c r="M190" s="53">
        <f t="shared" si="9"/>
        <v>2039</v>
      </c>
      <c r="N190" s="3"/>
      <c r="O190" s="3"/>
    </row>
    <row r="191" spans="8:15">
      <c r="H191" s="28">
        <v>50952</v>
      </c>
      <c r="I191" s="32">
        <v>7.8343740816326539</v>
      </c>
      <c r="J191" s="32">
        <v>7.7198000000000002</v>
      </c>
      <c r="K191" s="32">
        <v>7.1196901794532126</v>
      </c>
      <c r="L191" s="32">
        <v>7.3694396984924619</v>
      </c>
      <c r="M191" s="53">
        <f t="shared" si="9"/>
        <v>2039</v>
      </c>
      <c r="N191" s="3"/>
      <c r="O191" s="3"/>
    </row>
    <row r="192" spans="8:15">
      <c r="H192" s="28">
        <v>50983</v>
      </c>
      <c r="I192" s="32">
        <v>7.9210067346938775</v>
      </c>
      <c r="J192" s="32">
        <v>7.8067000000000002</v>
      </c>
      <c r="K192" s="32">
        <v>7.4116393003758221</v>
      </c>
      <c r="L192" s="32">
        <v>7.5050175879396983</v>
      </c>
      <c r="M192" s="53">
        <f t="shared" si="9"/>
        <v>2039</v>
      </c>
      <c r="N192" s="3"/>
      <c r="O192" s="3"/>
    </row>
    <row r="193" spans="8:15">
      <c r="H193" s="28">
        <v>51014</v>
      </c>
      <c r="I193" s="32">
        <v>7.9210067346938775</v>
      </c>
      <c r="J193" s="32">
        <v>7.806</v>
      </c>
      <c r="K193" s="32">
        <v>7.4409166839711691</v>
      </c>
      <c r="L193" s="32">
        <v>7.5251180904522608</v>
      </c>
      <c r="M193" s="53">
        <f t="shared" si="9"/>
        <v>2039</v>
      </c>
      <c r="N193" s="3"/>
      <c r="O193" s="3"/>
    </row>
    <row r="194" spans="8:15">
      <c r="H194" s="28">
        <v>51044</v>
      </c>
      <c r="I194" s="32">
        <v>7.9643740816326538</v>
      </c>
      <c r="J194" s="32">
        <v>7.8456000000000001</v>
      </c>
      <c r="K194" s="32">
        <v>7.4846265806064753</v>
      </c>
      <c r="L194" s="32">
        <v>7.7210979899497483</v>
      </c>
      <c r="M194" s="53">
        <f t="shared" si="9"/>
        <v>2039</v>
      </c>
      <c r="N194" s="3"/>
      <c r="O194" s="3"/>
    </row>
    <row r="195" spans="8:15">
      <c r="H195" s="28">
        <v>51075</v>
      </c>
      <c r="I195" s="32">
        <v>8.0077414285714283</v>
      </c>
      <c r="J195" s="32">
        <v>7.8958000000000004</v>
      </c>
      <c r="K195" s="32">
        <v>7.6890528188796159</v>
      </c>
      <c r="L195" s="32">
        <v>7.5703442211055263</v>
      </c>
      <c r="M195" s="53">
        <f t="shared" si="9"/>
        <v>2039</v>
      </c>
      <c r="N195" s="3"/>
      <c r="O195" s="3"/>
    </row>
    <row r="196" spans="8:15">
      <c r="H196" s="28">
        <v>51105</v>
      </c>
      <c r="I196" s="32">
        <v>8.2533536734693875</v>
      </c>
      <c r="J196" s="32">
        <v>8.1574000000000009</v>
      </c>
      <c r="K196" s="32">
        <v>7.995537542221042</v>
      </c>
      <c r="L196" s="32">
        <v>7.4655201005025127</v>
      </c>
      <c r="M196" s="53">
        <f t="shared" si="9"/>
        <v>2039</v>
      </c>
      <c r="N196" s="3"/>
      <c r="O196" s="3"/>
    </row>
    <row r="197" spans="8:15">
      <c r="H197" s="28">
        <v>51136</v>
      </c>
      <c r="I197" s="32">
        <v>8.5153944897959182</v>
      </c>
      <c r="J197" s="32">
        <v>8.4196000000000009</v>
      </c>
      <c r="K197" s="32">
        <v>8.2079016626661616</v>
      </c>
      <c r="L197" s="32">
        <v>7.8241130653266326</v>
      </c>
      <c r="M197" s="53">
        <f t="shared" si="9"/>
        <v>2040</v>
      </c>
      <c r="N197" s="3"/>
      <c r="O197" s="3"/>
    </row>
    <row r="198" spans="8:15">
      <c r="H198" s="28">
        <v>51167</v>
      </c>
      <c r="I198" s="32">
        <v>7.9695781632653064</v>
      </c>
      <c r="J198" s="32">
        <v>7.8772000000000002</v>
      </c>
      <c r="K198" s="32">
        <v>7.6118388741158327</v>
      </c>
      <c r="L198" s="32">
        <v>7.5201934673366821</v>
      </c>
      <c r="M198" s="53">
        <f t="shared" si="9"/>
        <v>2040</v>
      </c>
      <c r="N198" s="3"/>
      <c r="O198" s="3"/>
    </row>
    <row r="199" spans="8:15">
      <c r="H199" s="28">
        <v>51196</v>
      </c>
      <c r="I199" s="32">
        <v>7.3795781632653066</v>
      </c>
      <c r="J199" s="32">
        <v>7.2725</v>
      </c>
      <c r="K199" s="32">
        <v>6.9709322057627716</v>
      </c>
      <c r="L199" s="32">
        <v>7.1752688442211054</v>
      </c>
      <c r="M199" s="53">
        <f t="shared" si="9"/>
        <v>2040</v>
      </c>
      <c r="N199" s="3"/>
      <c r="O199" s="3"/>
    </row>
    <row r="200" spans="8:15">
      <c r="H200" s="28">
        <v>51227</v>
      </c>
      <c r="I200" s="32">
        <v>7.3499863265306127</v>
      </c>
      <c r="J200" s="32">
        <v>7.2350000000000003</v>
      </c>
      <c r="K200" s="32">
        <v>6.6431079809979767</v>
      </c>
      <c r="L200" s="32">
        <v>7.2340628140703505</v>
      </c>
      <c r="M200" s="53">
        <f t="shared" si="9"/>
        <v>2040</v>
      </c>
      <c r="N200" s="3"/>
      <c r="O200" s="3"/>
    </row>
    <row r="201" spans="8:15">
      <c r="H201" s="28">
        <v>51257</v>
      </c>
      <c r="I201" s="32">
        <v>7.3942720408163272</v>
      </c>
      <c r="J201" s="32">
        <v>7.2796000000000003</v>
      </c>
      <c r="K201" s="32">
        <v>6.553626400150228</v>
      </c>
      <c r="L201" s="32">
        <v>7.1445150753768845</v>
      </c>
      <c r="M201" s="53">
        <f t="shared" si="9"/>
        <v>2040</v>
      </c>
      <c r="N201" s="3"/>
      <c r="O201" s="3"/>
    </row>
    <row r="202" spans="8:15">
      <c r="H202" s="28">
        <v>51288</v>
      </c>
      <c r="I202" s="32">
        <v>7.645088367346939</v>
      </c>
      <c r="J202" s="32">
        <v>7.5266000000000002</v>
      </c>
      <c r="K202" s="32">
        <v>6.6505304162756707</v>
      </c>
      <c r="L202" s="32">
        <v>7.3890376884422109</v>
      </c>
      <c r="M202" s="53">
        <f t="shared" si="9"/>
        <v>2040</v>
      </c>
      <c r="N202" s="3"/>
      <c r="O202" s="3"/>
    </row>
    <row r="203" spans="8:15">
      <c r="H203" s="28">
        <v>51318</v>
      </c>
      <c r="I203" s="32">
        <v>8.1466189795918371</v>
      </c>
      <c r="J203" s="32">
        <v>8.0259</v>
      </c>
      <c r="K203" s="32">
        <v>7.3434972209514422</v>
      </c>
      <c r="L203" s="32">
        <v>7.6769773869346727</v>
      </c>
      <c r="M203" s="53">
        <f t="shared" si="9"/>
        <v>2040</v>
      </c>
      <c r="N203" s="3"/>
      <c r="O203" s="3"/>
    </row>
    <row r="204" spans="8:15">
      <c r="H204" s="28">
        <v>51349</v>
      </c>
      <c r="I204" s="32">
        <v>8.2350883673469397</v>
      </c>
      <c r="J204" s="32">
        <v>8.1144999999999996</v>
      </c>
      <c r="K204" s="32">
        <v>7.7012173655847249</v>
      </c>
      <c r="L204" s="32">
        <v>7.8143643216080392</v>
      </c>
      <c r="M204" s="53">
        <f t="shared" si="9"/>
        <v>2040</v>
      </c>
      <c r="N204" s="3"/>
      <c r="O204" s="3"/>
    </row>
    <row r="205" spans="8:15">
      <c r="H205" s="28">
        <v>51380</v>
      </c>
      <c r="I205" s="32">
        <v>8.2498842857142858</v>
      </c>
      <c r="J205" s="32">
        <v>8.1282999999999994</v>
      </c>
      <c r="K205" s="32">
        <v>7.7608030265639858</v>
      </c>
      <c r="L205" s="32">
        <v>7.8490376884422108</v>
      </c>
      <c r="M205" s="53">
        <f t="shared" si="9"/>
        <v>2040</v>
      </c>
      <c r="N205" s="3"/>
      <c r="O205" s="3"/>
    </row>
    <row r="206" spans="8:15">
      <c r="H206" s="28">
        <v>51410</v>
      </c>
      <c r="I206" s="32">
        <v>8.2941700000000012</v>
      </c>
      <c r="J206" s="32">
        <v>8.1686999999999994</v>
      </c>
      <c r="K206" s="32">
        <v>7.8055438169878615</v>
      </c>
      <c r="L206" s="32">
        <v>8.0459221105527643</v>
      </c>
      <c r="M206" s="53">
        <f t="shared" si="9"/>
        <v>2040</v>
      </c>
      <c r="N206" s="3"/>
      <c r="O206" s="3"/>
    </row>
    <row r="207" spans="8:15">
      <c r="H207" s="28">
        <v>51441</v>
      </c>
      <c r="I207" s="32">
        <v>8.3383536734693884</v>
      </c>
      <c r="J207" s="32">
        <v>8.2199000000000009</v>
      </c>
      <c r="K207" s="32">
        <v>7.9844038893045024</v>
      </c>
      <c r="L207" s="32">
        <v>7.8959723618090454</v>
      </c>
      <c r="M207" s="53">
        <f t="shared" si="9"/>
        <v>2040</v>
      </c>
      <c r="N207" s="3"/>
      <c r="O207" s="3"/>
    </row>
    <row r="208" spans="8:15">
      <c r="H208" s="28">
        <v>51471</v>
      </c>
      <c r="I208" s="32">
        <v>8.7367210204081633</v>
      </c>
      <c r="J208" s="32">
        <v>8.6310000000000002</v>
      </c>
      <c r="K208" s="32">
        <v>8.3719168644274156</v>
      </c>
      <c r="L208" s="32">
        <v>7.9416005025125624</v>
      </c>
      <c r="M208" s="53">
        <f t="shared" si="9"/>
        <v>2040</v>
      </c>
      <c r="N208" s="3"/>
      <c r="O208" s="3"/>
    </row>
    <row r="209" spans="8:15">
      <c r="H209" s="28">
        <v>51502</v>
      </c>
      <c r="I209" s="32">
        <v>8.6191700000000004</v>
      </c>
      <c r="J209" s="32">
        <v>8.5212000000000003</v>
      </c>
      <c r="K209" s="32">
        <v>8.2887237356899348</v>
      </c>
      <c r="L209" s="32">
        <v>7.9263241206030148</v>
      </c>
      <c r="M209" s="53">
        <f t="shared" si="9"/>
        <v>2041</v>
      </c>
      <c r="N209" s="3"/>
      <c r="O209" s="3"/>
    </row>
    <row r="210" spans="8:15">
      <c r="H210" s="28">
        <v>51533</v>
      </c>
      <c r="I210" s="32">
        <v>8.4233536734693875</v>
      </c>
      <c r="J210" s="32">
        <v>8.3217999999999996</v>
      </c>
      <c r="K210" s="32">
        <v>8.0149183454461319</v>
      </c>
      <c r="L210" s="32">
        <v>7.967128140703517</v>
      </c>
      <c r="M210" s="53">
        <f t="shared" si="9"/>
        <v>2041</v>
      </c>
      <c r="N210" s="3"/>
      <c r="O210" s="3"/>
    </row>
    <row r="211" spans="8:15">
      <c r="H211" s="28">
        <v>51561</v>
      </c>
      <c r="I211" s="32">
        <v>7.6100883673469397</v>
      </c>
      <c r="J211" s="32">
        <v>7.4984000000000002</v>
      </c>
      <c r="K211" s="32">
        <v>7.132370173052605</v>
      </c>
      <c r="L211" s="32">
        <v>7.4023040201005026</v>
      </c>
      <c r="M211" s="53">
        <f t="shared" si="9"/>
        <v>2041</v>
      </c>
      <c r="N211" s="3"/>
      <c r="O211" s="3"/>
    </row>
    <row r="212" spans="8:15">
      <c r="H212" s="28">
        <v>51592</v>
      </c>
      <c r="I212" s="32">
        <v>7.6100883673469397</v>
      </c>
      <c r="J212" s="32">
        <v>7.4897999999999998</v>
      </c>
      <c r="K212" s="32">
        <v>6.8279987819777448</v>
      </c>
      <c r="L212" s="32">
        <v>7.4902437185929642</v>
      </c>
      <c r="M212" s="53">
        <f t="shared" si="9"/>
        <v>2041</v>
      </c>
      <c r="N212" s="3"/>
      <c r="O212" s="3"/>
    </row>
    <row r="213" spans="8:15">
      <c r="H213" s="28">
        <v>51622</v>
      </c>
      <c r="I213" s="32">
        <v>7.655190408163266</v>
      </c>
      <c r="J213" s="32">
        <v>7.5353000000000003</v>
      </c>
      <c r="K213" s="32">
        <v>6.6910445421664146</v>
      </c>
      <c r="L213" s="32">
        <v>7.4014999999999995</v>
      </c>
      <c r="M213" s="53">
        <f t="shared" si="9"/>
        <v>2041</v>
      </c>
      <c r="N213" s="3"/>
      <c r="O213" s="3"/>
    </row>
    <row r="214" spans="8:15">
      <c r="H214" s="28">
        <v>51653</v>
      </c>
      <c r="I214" s="32">
        <v>7.8661087755102042</v>
      </c>
      <c r="J214" s="32">
        <v>7.7431999999999999</v>
      </c>
      <c r="K214" s="32">
        <v>6.7367131370000006</v>
      </c>
      <c r="L214" s="32">
        <v>7.6067261306532652</v>
      </c>
      <c r="M214" s="53">
        <f t="shared" si="9"/>
        <v>2041</v>
      </c>
      <c r="N214" s="3"/>
      <c r="O214" s="3"/>
    </row>
    <row r="215" spans="8:15">
      <c r="H215" s="28">
        <v>51683</v>
      </c>
      <c r="I215" s="32">
        <v>8.3932516326530617</v>
      </c>
      <c r="J215" s="32">
        <v>8.2675999999999998</v>
      </c>
      <c r="K215" s="32">
        <v>7.4671013862008104</v>
      </c>
      <c r="L215" s="32">
        <v>7.9198919597989947</v>
      </c>
      <c r="M215" s="53">
        <f t="shared" si="9"/>
        <v>2041</v>
      </c>
      <c r="N215" s="3"/>
      <c r="O215" s="3"/>
    </row>
    <row r="216" spans="8:15">
      <c r="H216" s="28">
        <v>51714</v>
      </c>
      <c r="I216" s="32">
        <v>8.4685577551020401</v>
      </c>
      <c r="J216" s="32">
        <v>8.3432999999999993</v>
      </c>
      <c r="K216" s="32">
        <v>7.7866784606570567</v>
      </c>
      <c r="L216" s="32">
        <v>8.0443140703517582</v>
      </c>
      <c r="M216" s="53">
        <f t="shared" si="9"/>
        <v>2041</v>
      </c>
      <c r="N216" s="3"/>
      <c r="O216" s="3"/>
    </row>
    <row r="217" spans="8:15">
      <c r="H217" s="28">
        <v>51745</v>
      </c>
      <c r="I217" s="32">
        <v>8.453455714285715</v>
      </c>
      <c r="J217" s="32">
        <v>8.3277999999999999</v>
      </c>
      <c r="K217" s="32">
        <v>7.8322439661117862</v>
      </c>
      <c r="L217" s="32">
        <v>8.0495402010050245</v>
      </c>
      <c r="M217" s="53">
        <f t="shared" si="9"/>
        <v>2041</v>
      </c>
      <c r="N217" s="3"/>
      <c r="O217" s="3"/>
    </row>
    <row r="218" spans="8:15">
      <c r="H218" s="28">
        <v>51775</v>
      </c>
      <c r="I218" s="32">
        <v>8.4836597959183688</v>
      </c>
      <c r="J218" s="32">
        <v>8.3544</v>
      </c>
      <c r="K218" s="32">
        <v>7.8627584222534139</v>
      </c>
      <c r="L218" s="32">
        <v>8.232555276381909</v>
      </c>
      <c r="M218" s="53">
        <f t="shared" si="9"/>
        <v>2041</v>
      </c>
      <c r="N218" s="3"/>
      <c r="O218" s="3"/>
    </row>
    <row r="219" spans="8:15">
      <c r="H219" s="28">
        <v>51806</v>
      </c>
      <c r="I219" s="32">
        <v>8.5287618367346951</v>
      </c>
      <c r="J219" s="32">
        <v>8.4064999999999994</v>
      </c>
      <c r="K219" s="32">
        <v>8.0604838509008605</v>
      </c>
      <c r="L219" s="32">
        <v>8.083510050251256</v>
      </c>
      <c r="M219" s="53">
        <f t="shared" si="9"/>
        <v>2041</v>
      </c>
      <c r="N219" s="3"/>
      <c r="O219" s="3"/>
    </row>
    <row r="220" spans="8:15">
      <c r="H220" s="28">
        <v>51836</v>
      </c>
      <c r="I220" s="32">
        <v>8.7998842857142865</v>
      </c>
      <c r="J220" s="32">
        <v>8.6929999999999996</v>
      </c>
      <c r="K220" s="32">
        <v>8.3953181534279206</v>
      </c>
      <c r="L220" s="32">
        <v>8.0038115577889446</v>
      </c>
      <c r="M220" s="53">
        <f t="shared" si="9"/>
        <v>2041</v>
      </c>
      <c r="N220" s="3"/>
      <c r="O220" s="3"/>
    </row>
    <row r="221" spans="8:15">
      <c r="H221" s="28">
        <v>51867</v>
      </c>
      <c r="I221" s="32">
        <v>9.046414897959183</v>
      </c>
      <c r="J221" s="32">
        <v>8.94</v>
      </c>
      <c r="K221" s="32">
        <v>8.6334546185872547</v>
      </c>
      <c r="L221" s="32">
        <v>8.3471281407035178</v>
      </c>
      <c r="M221" s="53">
        <f t="shared" si="9"/>
        <v>2042</v>
      </c>
      <c r="N221" s="3"/>
      <c r="O221" s="3"/>
    </row>
    <row r="222" spans="8:15">
      <c r="H222" s="28">
        <v>51898</v>
      </c>
      <c r="I222" s="32">
        <v>8.7081495918367349</v>
      </c>
      <c r="J222" s="32">
        <v>8.6008999999999993</v>
      </c>
      <c r="K222" s="32">
        <v>8.2295504322260999</v>
      </c>
      <c r="L222" s="32">
        <v>8.2476306532663308</v>
      </c>
      <c r="M222" s="53">
        <f t="shared" si="9"/>
        <v>2042</v>
      </c>
      <c r="N222" s="3"/>
      <c r="O222" s="3"/>
    </row>
    <row r="223" spans="8:15">
      <c r="H223" s="28">
        <v>51926</v>
      </c>
      <c r="I223" s="32">
        <v>7.8777414285714293</v>
      </c>
      <c r="J223" s="32">
        <v>7.7607999999999997</v>
      </c>
      <c r="K223" s="32">
        <v>7.359527619363682</v>
      </c>
      <c r="L223" s="32">
        <v>7.6659221105527635</v>
      </c>
      <c r="M223" s="53">
        <f t="shared" si="9"/>
        <v>2042</v>
      </c>
      <c r="N223" s="3"/>
      <c r="O223" s="3"/>
    </row>
    <row r="224" spans="8:15">
      <c r="H224" s="28">
        <v>51957</v>
      </c>
      <c r="I224" s="32">
        <v>7.9392720408163271</v>
      </c>
      <c r="J224" s="32">
        <v>7.8124000000000002</v>
      </c>
      <c r="K224" s="32">
        <v>7.0488677761785539</v>
      </c>
      <c r="L224" s="32">
        <v>7.8144648241206029</v>
      </c>
      <c r="M224" s="53">
        <f t="shared" ref="M224:M311" si="10">YEAR(H224)</f>
        <v>2042</v>
      </c>
      <c r="N224" s="3"/>
      <c r="O224" s="3"/>
    </row>
    <row r="225" spans="8:15">
      <c r="H225" s="28">
        <v>51987</v>
      </c>
      <c r="I225" s="32">
        <v>7.9699863265306128</v>
      </c>
      <c r="J225" s="32">
        <v>7.8437999999999999</v>
      </c>
      <c r="K225" s="32">
        <v>6.9245419852771883</v>
      </c>
      <c r="L225" s="32">
        <v>7.7115502512562806</v>
      </c>
      <c r="M225" s="53">
        <f t="shared" si="10"/>
        <v>2042</v>
      </c>
      <c r="N225" s="3"/>
      <c r="O225" s="3"/>
    </row>
    <row r="226" spans="8:15">
      <c r="H226" s="28">
        <v>52018</v>
      </c>
      <c r="I226" s="32">
        <v>8.1852924489795917</v>
      </c>
      <c r="J226" s="32">
        <v>8.0559999999999992</v>
      </c>
      <c r="K226" s="32">
        <v>7.0177347837637836</v>
      </c>
      <c r="L226" s="32">
        <v>7.9210979899497476</v>
      </c>
      <c r="M226" s="53">
        <f t="shared" si="10"/>
        <v>2042</v>
      </c>
      <c r="N226" s="3"/>
      <c r="O226" s="3"/>
    </row>
    <row r="227" spans="8:15">
      <c r="H227" s="28">
        <v>52048</v>
      </c>
      <c r="I227" s="32">
        <v>8.7542720408163284</v>
      </c>
      <c r="J227" s="32">
        <v>8.6213999999999995</v>
      </c>
      <c r="K227" s="32">
        <v>7.6547240557202842</v>
      </c>
      <c r="L227" s="32">
        <v>8.27546984924623</v>
      </c>
      <c r="M227" s="53">
        <f t="shared" si="10"/>
        <v>2042</v>
      </c>
      <c r="N227" s="3"/>
      <c r="O227" s="3"/>
    </row>
    <row r="228" spans="8:15">
      <c r="H228" s="28">
        <v>52079</v>
      </c>
      <c r="I228" s="32">
        <v>8.8003944897959183</v>
      </c>
      <c r="J228" s="32">
        <v>8.6684999999999999</v>
      </c>
      <c r="K228" s="32">
        <v>8.0741947382888206</v>
      </c>
      <c r="L228" s="32">
        <v>8.3711482412060292</v>
      </c>
      <c r="M228" s="53">
        <f t="shared" si="10"/>
        <v>2042</v>
      </c>
      <c r="N228" s="3"/>
      <c r="O228" s="3"/>
    </row>
    <row r="229" spans="8:15">
      <c r="H229" s="28">
        <v>52110</v>
      </c>
      <c r="I229" s="32">
        <v>8.8312108163265304</v>
      </c>
      <c r="J229" s="32">
        <v>8.6979000000000006</v>
      </c>
      <c r="K229" s="32">
        <v>8.1207911375321196</v>
      </c>
      <c r="L229" s="32">
        <v>8.4216005025125629</v>
      </c>
      <c r="M229" s="53">
        <f t="shared" si="10"/>
        <v>2042</v>
      </c>
      <c r="N229" s="3"/>
      <c r="O229" s="3"/>
    </row>
    <row r="230" spans="8:15">
      <c r="H230" s="28">
        <v>52140</v>
      </c>
      <c r="I230" s="32">
        <v>8.8773332653061239</v>
      </c>
      <c r="J230" s="32">
        <v>8.7401999999999997</v>
      </c>
      <c r="K230" s="32">
        <v>8.1673875367754167</v>
      </c>
      <c r="L230" s="32">
        <v>8.6202939698492447</v>
      </c>
      <c r="M230" s="53">
        <f t="shared" si="10"/>
        <v>2042</v>
      </c>
      <c r="N230" s="3"/>
      <c r="O230" s="3"/>
    </row>
    <row r="231" spans="8:15">
      <c r="H231" s="28">
        <v>52171</v>
      </c>
      <c r="I231" s="32">
        <v>8.9387618367346953</v>
      </c>
      <c r="J231" s="32">
        <v>8.8082999999999991</v>
      </c>
      <c r="K231" s="32">
        <v>8.4626355178214467</v>
      </c>
      <c r="L231" s="32">
        <v>8.4873291457286424</v>
      </c>
      <c r="M231" s="53">
        <f t="shared" si="10"/>
        <v>2042</v>
      </c>
      <c r="N231" s="3"/>
      <c r="O231" s="3"/>
    </row>
    <row r="232" spans="8:15">
      <c r="H232" s="28">
        <v>52201</v>
      </c>
      <c r="I232" s="32">
        <v>9.3078434693877554</v>
      </c>
      <c r="J232" s="32">
        <v>9.1907999999999994</v>
      </c>
      <c r="K232" s="32">
        <v>8.8043768087319183</v>
      </c>
      <c r="L232" s="32">
        <v>8.5041130653266332</v>
      </c>
      <c r="M232" s="53">
        <f t="shared" si="10"/>
        <v>2042</v>
      </c>
      <c r="N232" s="3"/>
      <c r="O232" s="3"/>
    </row>
    <row r="233" spans="8:15">
      <c r="H233" s="28">
        <v>52232</v>
      </c>
      <c r="I233" s="32">
        <v>9.2523332653061239</v>
      </c>
      <c r="J233" s="32">
        <v>9.1417999999999999</v>
      </c>
      <c r="K233" s="32">
        <v>8.8304584215827013</v>
      </c>
      <c r="L233" s="32">
        <v>8.5499422110552743</v>
      </c>
      <c r="M233" s="53">
        <f t="shared" si="10"/>
        <v>2043</v>
      </c>
      <c r="N233" s="3"/>
      <c r="O233" s="3"/>
    </row>
    <row r="234" spans="8:15">
      <c r="H234" s="28">
        <v>52263</v>
      </c>
      <c r="I234" s="32">
        <v>9.0953944897959182</v>
      </c>
      <c r="J234" s="32">
        <v>8.9803999999999995</v>
      </c>
      <c r="K234" s="32">
        <v>8.592528135181082</v>
      </c>
      <c r="L234" s="32">
        <v>8.6290376884422102</v>
      </c>
      <c r="M234" s="53">
        <f t="shared" si="10"/>
        <v>2043</v>
      </c>
      <c r="N234" s="3"/>
      <c r="O234" s="3"/>
    </row>
    <row r="235" spans="8:15">
      <c r="H235" s="28">
        <v>52291</v>
      </c>
      <c r="I235" s="32">
        <v>8.3574353061224489</v>
      </c>
      <c r="J235" s="32">
        <v>8.2309000000000001</v>
      </c>
      <c r="K235" s="32">
        <v>7.6883311932276186</v>
      </c>
      <c r="L235" s="32">
        <v>8.1383844221105512</v>
      </c>
      <c r="M235" s="53">
        <f t="shared" si="10"/>
        <v>2043</v>
      </c>
      <c r="N235" s="3"/>
      <c r="O235" s="3"/>
    </row>
    <row r="236" spans="8:15">
      <c r="H236" s="28">
        <v>52322</v>
      </c>
      <c r="I236" s="32">
        <v>8.3417210204081638</v>
      </c>
      <c r="J236" s="32">
        <v>8.2068999999999992</v>
      </c>
      <c r="K236" s="32">
        <v>7.3552494101411234</v>
      </c>
      <c r="L236" s="32">
        <v>8.2108467336683422</v>
      </c>
      <c r="M236" s="53">
        <f t="shared" si="10"/>
        <v>2043</v>
      </c>
      <c r="N236" s="3"/>
      <c r="O236" s="3"/>
    </row>
    <row r="237" spans="8:15">
      <c r="H237" s="28">
        <v>52352</v>
      </c>
      <c r="I237" s="32">
        <v>8.373149591836734</v>
      </c>
      <c r="J237" s="32">
        <v>8.2387999999999995</v>
      </c>
      <c r="K237" s="32">
        <v>7.0221676270546292</v>
      </c>
      <c r="L237" s="32">
        <v>8.1086356783919591</v>
      </c>
      <c r="M237" s="53">
        <f t="shared" si="10"/>
        <v>2043</v>
      </c>
      <c r="N237" s="3"/>
      <c r="O237" s="3"/>
    </row>
    <row r="238" spans="8:15">
      <c r="H238" s="28">
        <v>52383</v>
      </c>
      <c r="I238" s="32">
        <v>8.5772312244897968</v>
      </c>
      <c r="J238" s="32">
        <v>8.4400999999999993</v>
      </c>
      <c r="K238" s="32">
        <v>7.1173191237395041</v>
      </c>
      <c r="L238" s="32">
        <v>8.3071281407035151</v>
      </c>
      <c r="M238" s="53">
        <f t="shared" si="10"/>
        <v>2043</v>
      </c>
      <c r="N238" s="3"/>
      <c r="O238" s="3"/>
    </row>
    <row r="239" spans="8:15">
      <c r="H239" s="28">
        <v>52413</v>
      </c>
      <c r="I239" s="32">
        <v>9.0953944897959182</v>
      </c>
      <c r="J239" s="32">
        <v>8.9556000000000004</v>
      </c>
      <c r="K239" s="32">
        <v>7.9262614796292361</v>
      </c>
      <c r="L239" s="32">
        <v>8.611449748743718</v>
      </c>
      <c r="M239" s="53">
        <f t="shared" si="10"/>
        <v>2043</v>
      </c>
      <c r="N239" s="3"/>
      <c r="O239" s="3"/>
    </row>
    <row r="240" spans="8:15">
      <c r="H240" s="28">
        <v>52444</v>
      </c>
      <c r="I240" s="32">
        <v>9.1581495918367359</v>
      </c>
      <c r="J240" s="32">
        <v>9.0190999999999999</v>
      </c>
      <c r="K240" s="32">
        <v>8.3387220844355081</v>
      </c>
      <c r="L240" s="32">
        <v>8.7235100502512548</v>
      </c>
      <c r="M240" s="53">
        <f t="shared" si="10"/>
        <v>2043</v>
      </c>
      <c r="N240" s="3"/>
      <c r="O240" s="3"/>
    </row>
    <row r="241" spans="8:15">
      <c r="H241" s="28">
        <v>52475</v>
      </c>
      <c r="I241" s="32">
        <v>9.1581495918367359</v>
      </c>
      <c r="J241" s="32">
        <v>9.0183999999999997</v>
      </c>
      <c r="K241" s="32">
        <v>8.4021220524324747</v>
      </c>
      <c r="L241" s="32">
        <v>8.7436105527638173</v>
      </c>
      <c r="M241" s="53">
        <f t="shared" si="10"/>
        <v>2043</v>
      </c>
      <c r="N241" s="3"/>
      <c r="O241" s="3"/>
    </row>
    <row r="242" spans="8:15">
      <c r="H242" s="28">
        <v>52505</v>
      </c>
      <c r="I242" s="32">
        <v>9.2052924489795913</v>
      </c>
      <c r="J242" s="32">
        <v>9.0616000000000003</v>
      </c>
      <c r="K242" s="32">
        <v>8.433873581120384</v>
      </c>
      <c r="L242" s="32">
        <v>8.9433090452261297</v>
      </c>
      <c r="M242" s="53">
        <f t="shared" si="10"/>
        <v>2043</v>
      </c>
      <c r="N242" s="3"/>
      <c r="O242" s="3"/>
    </row>
    <row r="243" spans="8:15">
      <c r="H243" s="28">
        <v>52536</v>
      </c>
      <c r="I243" s="32">
        <v>9.268047551020409</v>
      </c>
      <c r="J243" s="32">
        <v>9.1309000000000005</v>
      </c>
      <c r="K243" s="32">
        <v>8.7510795998629227</v>
      </c>
      <c r="L243" s="32">
        <v>8.8116507537688431</v>
      </c>
      <c r="M243" s="53">
        <f t="shared" si="10"/>
        <v>2043</v>
      </c>
      <c r="N243" s="3"/>
      <c r="O243" s="3"/>
    </row>
    <row r="244" spans="8:15">
      <c r="H244" s="28">
        <v>52566</v>
      </c>
      <c r="I244" s="32">
        <v>9.503557755102042</v>
      </c>
      <c r="J244" s="32">
        <v>9.3826000000000001</v>
      </c>
      <c r="K244" s="32">
        <v>8.9890098862645438</v>
      </c>
      <c r="L244" s="32">
        <v>8.6968768844221085</v>
      </c>
      <c r="M244" s="53">
        <f t="shared" si="10"/>
        <v>2043</v>
      </c>
      <c r="N244" s="3"/>
      <c r="O244" s="3"/>
    </row>
    <row r="245" spans="8:15">
      <c r="H245" s="28">
        <v>52597</v>
      </c>
      <c r="I245" s="32">
        <v>9.7610067346938774</v>
      </c>
      <c r="J245" s="32">
        <v>9.6402999999999999</v>
      </c>
      <c r="K245" s="32">
        <v>9.2351873229747081</v>
      </c>
      <c r="L245" s="32">
        <v>9.0509472361809049</v>
      </c>
      <c r="M245" s="53">
        <f t="shared" si="10"/>
        <v>2044</v>
      </c>
      <c r="N245" s="3"/>
      <c r="O245" s="3"/>
    </row>
    <row r="246" spans="8:15">
      <c r="H246" s="28">
        <v>52628</v>
      </c>
      <c r="I246" s="32">
        <v>9.2315169387755098</v>
      </c>
      <c r="J246" s="32">
        <v>9.1137999999999995</v>
      </c>
      <c r="K246" s="32">
        <v>8.6677833817465864</v>
      </c>
      <c r="L246" s="32">
        <v>8.7631080402010042</v>
      </c>
      <c r="M246" s="53">
        <f t="shared" si="10"/>
        <v>2044</v>
      </c>
      <c r="N246" s="3"/>
      <c r="O246" s="3"/>
    </row>
    <row r="247" spans="8:15">
      <c r="H247" s="28">
        <v>52657</v>
      </c>
      <c r="I247" s="32">
        <v>8.7500883673469385</v>
      </c>
      <c r="J247" s="32">
        <v>8.6157000000000004</v>
      </c>
      <c r="K247" s="32">
        <v>8.0436802821471929</v>
      </c>
      <c r="L247" s="32">
        <v>8.5251180904522599</v>
      </c>
      <c r="M247" s="53">
        <f t="shared" si="10"/>
        <v>2044</v>
      </c>
      <c r="N247" s="3"/>
      <c r="O247" s="3"/>
    </row>
    <row r="248" spans="8:15">
      <c r="H248" s="28">
        <v>52688</v>
      </c>
      <c r="I248" s="32">
        <v>8.7180475510204083</v>
      </c>
      <c r="J248" s="32">
        <v>8.5756999999999994</v>
      </c>
      <c r="K248" s="32">
        <v>7.6465284501011634</v>
      </c>
      <c r="L248" s="32">
        <v>8.5815000000000001</v>
      </c>
      <c r="M248" s="53">
        <f t="shared" si="10"/>
        <v>2044</v>
      </c>
      <c r="N248" s="3"/>
      <c r="O248" s="3"/>
    </row>
    <row r="249" spans="8:15">
      <c r="H249" s="28">
        <v>52718</v>
      </c>
      <c r="I249" s="32">
        <v>8.7662108163265309</v>
      </c>
      <c r="J249" s="32">
        <v>8.6240000000000006</v>
      </c>
      <c r="K249" s="32">
        <v>7.3871555728973206</v>
      </c>
      <c r="L249" s="32">
        <v>8.4957713567839193</v>
      </c>
      <c r="M249" s="53">
        <f t="shared" si="10"/>
        <v>2044</v>
      </c>
      <c r="N249" s="3"/>
      <c r="O249" s="3"/>
    </row>
    <row r="250" spans="8:15">
      <c r="H250" s="28">
        <v>52749</v>
      </c>
      <c r="I250" s="32">
        <v>8.9587618367346931</v>
      </c>
      <c r="J250" s="32">
        <v>8.8140000000000001</v>
      </c>
      <c r="K250" s="32">
        <v>7.4195771825478012</v>
      </c>
      <c r="L250" s="32">
        <v>8.6829070351758784</v>
      </c>
      <c r="M250" s="53">
        <f t="shared" si="10"/>
        <v>2044</v>
      </c>
      <c r="N250" s="3"/>
      <c r="O250" s="3"/>
    </row>
    <row r="251" spans="8:15">
      <c r="H251" s="28">
        <v>52779</v>
      </c>
      <c r="I251" s="32">
        <v>9.520394489795919</v>
      </c>
      <c r="J251" s="32">
        <v>9.3720999999999997</v>
      </c>
      <c r="K251" s="32">
        <v>8.2949090984213463</v>
      </c>
      <c r="L251" s="32">
        <v>9.0300427135678376</v>
      </c>
      <c r="M251" s="53">
        <f t="shared" si="10"/>
        <v>2044</v>
      </c>
      <c r="N251" s="3"/>
      <c r="O251" s="3"/>
    </row>
    <row r="252" spans="8:15">
      <c r="H252" s="28">
        <v>52810</v>
      </c>
      <c r="I252" s="32">
        <v>9.5684557142857134</v>
      </c>
      <c r="J252" s="32">
        <v>9.4212000000000007</v>
      </c>
      <c r="K252" s="32">
        <v>8.6677833817465864</v>
      </c>
      <c r="L252" s="32">
        <v>9.1276306532663316</v>
      </c>
      <c r="M252" s="53">
        <f t="shared" si="10"/>
        <v>2044</v>
      </c>
      <c r="N252" s="3"/>
      <c r="O252" s="3"/>
    </row>
    <row r="253" spans="8:15">
      <c r="H253" s="28">
        <v>52841</v>
      </c>
      <c r="I253" s="32">
        <v>9.5524353061224492</v>
      </c>
      <c r="J253" s="32">
        <v>9.4047999999999998</v>
      </c>
      <c r="K253" s="32">
        <v>8.7326266010475493</v>
      </c>
      <c r="L253" s="32">
        <v>9.131952261306532</v>
      </c>
      <c r="M253" s="53">
        <f t="shared" si="10"/>
        <v>2044</v>
      </c>
      <c r="N253" s="3"/>
      <c r="O253" s="3"/>
    </row>
    <row r="254" spans="8:15">
      <c r="H254" s="28">
        <v>52871</v>
      </c>
      <c r="I254" s="32">
        <v>9.5845781632653058</v>
      </c>
      <c r="J254" s="32">
        <v>9.4332999999999991</v>
      </c>
      <c r="K254" s="32">
        <v>8.74891472290693</v>
      </c>
      <c r="L254" s="32">
        <v>9.3168768844221113</v>
      </c>
      <c r="M254" s="53">
        <f t="shared" si="10"/>
        <v>2044</v>
      </c>
      <c r="N254" s="3"/>
      <c r="O254" s="3"/>
    </row>
    <row r="255" spans="8:15">
      <c r="H255" s="28">
        <v>52902</v>
      </c>
      <c r="I255" s="32">
        <v>9.6487618367346943</v>
      </c>
      <c r="J255" s="32">
        <v>9.5039999999999996</v>
      </c>
      <c r="K255" s="32">
        <v>9.1216859168533144</v>
      </c>
      <c r="L255" s="32">
        <v>9.1866256281407033</v>
      </c>
      <c r="M255" s="53">
        <f t="shared" si="10"/>
        <v>2044</v>
      </c>
      <c r="N255" s="3"/>
      <c r="O255" s="3"/>
    </row>
    <row r="256" spans="8:15">
      <c r="H256" s="28">
        <v>52932</v>
      </c>
      <c r="I256" s="32">
        <v>9.8733536734693867</v>
      </c>
      <c r="J256" s="32">
        <v>9.7449999999999992</v>
      </c>
      <c r="K256" s="32">
        <v>9.3325036966155803</v>
      </c>
      <c r="L256" s="32">
        <v>9.061097989949749</v>
      </c>
      <c r="M256" s="53">
        <f t="shared" si="10"/>
        <v>2044</v>
      </c>
      <c r="N256" s="3"/>
      <c r="O256" s="3"/>
    </row>
    <row r="257" spans="8:15">
      <c r="H257" s="28">
        <v>52963</v>
      </c>
      <c r="I257" s="32">
        <v>10.139986326530613</v>
      </c>
      <c r="J257" s="32">
        <v>10.011699999999999</v>
      </c>
      <c r="K257" s="32">
        <v>9.5872375517708655</v>
      </c>
      <c r="L257" s="32">
        <v>9.4242135678391961</v>
      </c>
      <c r="M257" s="53">
        <f t="shared" si="10"/>
        <v>2045</v>
      </c>
      <c r="N257" s="3"/>
      <c r="O257" s="3"/>
    </row>
    <row r="258" spans="8:15">
      <c r="H258" s="28">
        <v>52994</v>
      </c>
      <c r="I258" s="32">
        <v>9.828455714285715</v>
      </c>
      <c r="J258" s="32">
        <v>9.6988000000000003</v>
      </c>
      <c r="K258" s="32">
        <v>9.2559082881249388</v>
      </c>
      <c r="L258" s="32">
        <v>9.3510477386934667</v>
      </c>
      <c r="M258" s="53">
        <f t="shared" si="10"/>
        <v>2045</v>
      </c>
      <c r="N258" s="3"/>
      <c r="O258" s="3"/>
    </row>
    <row r="259" spans="8:15">
      <c r="H259" s="28">
        <v>53022</v>
      </c>
      <c r="I259" s="32">
        <v>9.1232516326530622</v>
      </c>
      <c r="J259" s="32">
        <v>8.9814000000000007</v>
      </c>
      <c r="K259" s="32">
        <v>8.4108846496353067</v>
      </c>
      <c r="L259" s="32">
        <v>8.892655778894472</v>
      </c>
      <c r="M259" s="53">
        <f t="shared" si="10"/>
        <v>2045</v>
      </c>
      <c r="N259" s="3"/>
      <c r="O259" s="3"/>
    </row>
    <row r="260" spans="8:15">
      <c r="H260" s="28">
        <v>53053</v>
      </c>
      <c r="I260" s="32">
        <v>9.1068230612244907</v>
      </c>
      <c r="J260" s="32">
        <v>8.9566999999999997</v>
      </c>
      <c r="K260" s="32">
        <v>7.8890977585513404</v>
      </c>
      <c r="L260" s="32">
        <v>8.964414572864321</v>
      </c>
      <c r="M260" s="53">
        <f t="shared" si="10"/>
        <v>2045</v>
      </c>
      <c r="N260" s="3"/>
      <c r="O260" s="3"/>
    </row>
    <row r="261" spans="8:15">
      <c r="H261" s="28">
        <v>53083</v>
      </c>
      <c r="I261" s="32">
        <v>9.1561087755102033</v>
      </c>
      <c r="J261" s="32">
        <v>9.0061</v>
      </c>
      <c r="K261" s="32">
        <v>7.6322505711294886</v>
      </c>
      <c r="L261" s="32">
        <v>8.8797914572864318</v>
      </c>
      <c r="M261" s="53">
        <f t="shared" si="10"/>
        <v>2045</v>
      </c>
      <c r="N261" s="3"/>
      <c r="O261" s="3"/>
    </row>
    <row r="262" spans="8:15">
      <c r="H262" s="28">
        <v>53114</v>
      </c>
      <c r="I262" s="32">
        <v>9.3692720408163268</v>
      </c>
      <c r="J262" s="32">
        <v>9.2163000000000004</v>
      </c>
      <c r="K262" s="32">
        <v>7.6322505711294895</v>
      </c>
      <c r="L262" s="32">
        <v>9.0872286432160791</v>
      </c>
      <c r="M262" s="53">
        <f t="shared" si="10"/>
        <v>2045</v>
      </c>
      <c r="N262" s="3"/>
      <c r="O262" s="3"/>
    </row>
    <row r="263" spans="8:15">
      <c r="H263" s="28">
        <v>53144</v>
      </c>
      <c r="I263" s="32">
        <v>9.8940679591836744</v>
      </c>
      <c r="J263" s="32">
        <v>9.7383000000000006</v>
      </c>
      <c r="K263" s="32">
        <v>8.5103659002321717</v>
      </c>
      <c r="L263" s="32">
        <v>9.3980829145728642</v>
      </c>
      <c r="M263" s="53">
        <f t="shared" si="10"/>
        <v>2045</v>
      </c>
      <c r="N263" s="3"/>
      <c r="O263" s="3"/>
    </row>
    <row r="264" spans="8:15">
      <c r="H264" s="28">
        <v>53175</v>
      </c>
      <c r="I264" s="32">
        <v>9.9432516326530607</v>
      </c>
      <c r="J264" s="32">
        <v>9.7883999999999993</v>
      </c>
      <c r="K264" s="32">
        <v>8.9245790244790086</v>
      </c>
      <c r="L264" s="32">
        <v>9.4967763819095481</v>
      </c>
      <c r="M264" s="53">
        <f t="shared" si="10"/>
        <v>2045</v>
      </c>
      <c r="N264" s="3"/>
      <c r="O264" s="3"/>
    </row>
    <row r="265" spans="8:15">
      <c r="H265" s="28">
        <v>53206</v>
      </c>
      <c r="I265" s="32">
        <v>9.9268230612244892</v>
      </c>
      <c r="J265" s="32">
        <v>9.7716999999999992</v>
      </c>
      <c r="K265" s="32">
        <v>8.9742681050880115</v>
      </c>
      <c r="L265" s="32">
        <v>9.500695979899497</v>
      </c>
      <c r="M265" s="53">
        <f t="shared" si="10"/>
        <v>2045</v>
      </c>
      <c r="N265" s="3"/>
      <c r="O265" s="3"/>
    </row>
    <row r="266" spans="8:15">
      <c r="H266" s="28">
        <v>53236</v>
      </c>
      <c r="I266" s="32">
        <v>9.9924353061224505</v>
      </c>
      <c r="J266" s="32">
        <v>9.8330000000000002</v>
      </c>
      <c r="K266" s="32">
        <v>9.0405545756929708</v>
      </c>
      <c r="L266" s="32">
        <v>9.7185854271356771</v>
      </c>
      <c r="M266" s="53">
        <f t="shared" si="10"/>
        <v>2045</v>
      </c>
      <c r="N266" s="3"/>
      <c r="O266" s="3"/>
    </row>
    <row r="267" spans="8:15">
      <c r="H267" s="28">
        <v>53267</v>
      </c>
      <c r="I267" s="32">
        <v>10.058047551020408</v>
      </c>
      <c r="J267" s="32">
        <v>9.9050999999999991</v>
      </c>
      <c r="K267" s="32">
        <v>9.471262000556905</v>
      </c>
      <c r="L267" s="32">
        <v>9.5897412060301495</v>
      </c>
      <c r="M267" s="53">
        <f t="shared" si="10"/>
        <v>2045</v>
      </c>
      <c r="N267" s="3"/>
      <c r="O267" s="3"/>
    </row>
    <row r="268" spans="8:15">
      <c r="H268" s="28">
        <v>53297</v>
      </c>
      <c r="I268" s="32">
        <v>10.386006734693879</v>
      </c>
      <c r="J268" s="32">
        <v>10.247400000000001</v>
      </c>
      <c r="K268" s="32">
        <v>9.7529537282832575</v>
      </c>
      <c r="L268" s="32">
        <v>9.5660226130653268</v>
      </c>
      <c r="M268" s="53">
        <f t="shared" si="10"/>
        <v>2045</v>
      </c>
      <c r="N268" s="3"/>
      <c r="O268" s="3"/>
    </row>
    <row r="269" spans="8:15">
      <c r="H269" s="28">
        <v>53328</v>
      </c>
      <c r="I269" s="32">
        <v>10.246006734693879</v>
      </c>
      <c r="J269" s="32">
        <v>10.115600000000001</v>
      </c>
      <c r="K269" s="32">
        <v>9.6285763926924641</v>
      </c>
      <c r="L269" s="32">
        <v>9.528635678391959</v>
      </c>
      <c r="M269" s="53">
        <f t="shared" si="10"/>
        <v>2046</v>
      </c>
      <c r="N269" s="3"/>
      <c r="O269" s="3"/>
    </row>
    <row r="270" spans="8:15">
      <c r="H270" s="28">
        <v>53359</v>
      </c>
      <c r="I270" s="32">
        <v>10.011414897959185</v>
      </c>
      <c r="J270" s="32">
        <v>9.8780999999999999</v>
      </c>
      <c r="K270" s="32">
        <v>9.4253872269656025</v>
      </c>
      <c r="L270" s="32">
        <v>9.5312487437185922</v>
      </c>
      <c r="M270" s="53">
        <f t="shared" si="10"/>
        <v>2046</v>
      </c>
      <c r="N270" s="3"/>
      <c r="O270" s="3"/>
    </row>
    <row r="271" spans="8:15">
      <c r="H271" s="28">
        <v>53387</v>
      </c>
      <c r="I271" s="32">
        <v>9.3242720408163269</v>
      </c>
      <c r="J271" s="32">
        <v>9.1783000000000001</v>
      </c>
      <c r="K271" s="32">
        <v>8.5957239059256469</v>
      </c>
      <c r="L271" s="32">
        <v>9.0906457286432154</v>
      </c>
      <c r="M271" s="53">
        <f t="shared" si="10"/>
        <v>2046</v>
      </c>
      <c r="N271" s="3"/>
      <c r="O271" s="3"/>
    </row>
    <row r="272" spans="8:15">
      <c r="H272" s="28">
        <v>53418</v>
      </c>
      <c r="I272" s="32">
        <v>9.3242720408163269</v>
      </c>
      <c r="J272" s="32">
        <v>9.1697000000000006</v>
      </c>
      <c r="K272" s="32">
        <v>8.0623394597202847</v>
      </c>
      <c r="L272" s="32">
        <v>9.1785854271356779</v>
      </c>
      <c r="M272" s="53">
        <f t="shared" si="10"/>
        <v>2046</v>
      </c>
      <c r="N272" s="3"/>
      <c r="O272" s="3"/>
    </row>
    <row r="273" spans="8:15">
      <c r="H273" s="28">
        <v>53448</v>
      </c>
      <c r="I273" s="32">
        <v>9.3744761224489803</v>
      </c>
      <c r="J273" s="32">
        <v>9.2202000000000002</v>
      </c>
      <c r="K273" s="32">
        <v>7.8083787749064237</v>
      </c>
      <c r="L273" s="32">
        <v>9.094866834170853</v>
      </c>
      <c r="M273" s="53">
        <f t="shared" si="10"/>
        <v>2046</v>
      </c>
      <c r="N273" s="3"/>
      <c r="O273" s="3"/>
    </row>
    <row r="274" spans="8:15">
      <c r="H274" s="28">
        <v>53479</v>
      </c>
      <c r="I274" s="32">
        <v>9.5588638775510208</v>
      </c>
      <c r="J274" s="32">
        <v>9.4021000000000008</v>
      </c>
      <c r="K274" s="32">
        <v>7.8676551677491151</v>
      </c>
      <c r="L274" s="32">
        <v>9.2739623115577885</v>
      </c>
      <c r="M274" s="53">
        <f t="shared" si="10"/>
        <v>2046</v>
      </c>
      <c r="N274" s="3"/>
      <c r="O274" s="3"/>
    </row>
    <row r="275" spans="8:15">
      <c r="H275" s="28">
        <v>53509</v>
      </c>
      <c r="I275" s="32">
        <v>10.111925102040816</v>
      </c>
      <c r="J275" s="32">
        <v>9.9519000000000002</v>
      </c>
      <c r="K275" s="32">
        <v>8.6803602859671205</v>
      </c>
      <c r="L275" s="32">
        <v>9.6126557788944726</v>
      </c>
      <c r="M275" s="53">
        <f t="shared" si="10"/>
        <v>2046</v>
      </c>
      <c r="N275" s="3"/>
      <c r="O275" s="3"/>
    </row>
    <row r="276" spans="8:15">
      <c r="H276" s="28">
        <v>53540</v>
      </c>
      <c r="I276" s="32">
        <v>10.195700612244899</v>
      </c>
      <c r="J276" s="32">
        <v>10.0359</v>
      </c>
      <c r="K276" s="32">
        <v>9.1544683393297941</v>
      </c>
      <c r="L276" s="32">
        <v>9.7454195979899492</v>
      </c>
      <c r="M276" s="53">
        <f t="shared" si="10"/>
        <v>2046</v>
      </c>
      <c r="N276" s="3"/>
      <c r="O276" s="3"/>
    </row>
    <row r="277" spans="8:15">
      <c r="H277" s="28">
        <v>53571</v>
      </c>
      <c r="I277" s="32">
        <v>10.162231224489796</v>
      </c>
      <c r="J277" s="32">
        <v>10.0024</v>
      </c>
      <c r="K277" s="32">
        <v>9.2052914031062212</v>
      </c>
      <c r="L277" s="32">
        <v>9.732555276381909</v>
      </c>
      <c r="M277" s="53">
        <f t="shared" si="10"/>
        <v>2046</v>
      </c>
      <c r="N277" s="3"/>
      <c r="O277" s="3"/>
    </row>
    <row r="278" spans="8:15">
      <c r="H278" s="28">
        <v>53601</v>
      </c>
      <c r="I278" s="32">
        <v>10.178965918367346</v>
      </c>
      <c r="J278" s="32">
        <v>10.0159</v>
      </c>
      <c r="K278" s="32">
        <v>9.2052914031062212</v>
      </c>
      <c r="L278" s="32">
        <v>9.9023040201005017</v>
      </c>
      <c r="M278" s="53">
        <f t="shared" si="10"/>
        <v>2046</v>
      </c>
      <c r="N278" s="3"/>
      <c r="O278" s="3"/>
    </row>
    <row r="279" spans="8:15">
      <c r="H279" s="28">
        <v>53632</v>
      </c>
      <c r="I279" s="32">
        <v>10.229272040816326</v>
      </c>
      <c r="J279" s="32">
        <v>10.072900000000001</v>
      </c>
      <c r="K279" s="32">
        <v>9.6285763926924641</v>
      </c>
      <c r="L279" s="32">
        <v>9.7583844221105522</v>
      </c>
      <c r="M279" s="53">
        <f t="shared" si="10"/>
        <v>2046</v>
      </c>
      <c r="N279" s="3"/>
      <c r="O279" s="3"/>
    </row>
    <row r="280" spans="8:15">
      <c r="H280" s="28">
        <v>53662</v>
      </c>
      <c r="I280" s="32">
        <v>10.430394489795919</v>
      </c>
      <c r="J280" s="32">
        <v>10.290800000000001</v>
      </c>
      <c r="K280" s="32">
        <v>9.814858900286799</v>
      </c>
      <c r="L280" s="32">
        <v>9.6097412060301508</v>
      </c>
      <c r="M280" s="53">
        <f t="shared" si="10"/>
        <v>2046</v>
      </c>
      <c r="N280" s="3"/>
      <c r="O280" s="3"/>
    </row>
    <row r="281" spans="8:15">
      <c r="H281" s="28">
        <v>53693</v>
      </c>
      <c r="I281" s="32">
        <v>10.728659795918368</v>
      </c>
      <c r="J281" s="32">
        <v>10.5885</v>
      </c>
      <c r="K281" s="32">
        <v>10.099797943447143</v>
      </c>
      <c r="L281" s="32">
        <v>10.00401256281407</v>
      </c>
      <c r="M281" s="53">
        <f t="shared" ref="M281:M304" si="11">YEAR(H281)</f>
        <v>2047</v>
      </c>
      <c r="N281" s="3"/>
      <c r="O281" s="3"/>
    </row>
    <row r="282" spans="8:15">
      <c r="H282" s="28">
        <v>53724</v>
      </c>
      <c r="I282" s="32">
        <v>10.368863877551021</v>
      </c>
      <c r="J282" s="32">
        <v>10.2285</v>
      </c>
      <c r="K282" s="32">
        <v>9.7536238092458269</v>
      </c>
      <c r="L282" s="32">
        <v>9.8833090452261292</v>
      </c>
      <c r="M282" s="53">
        <f t="shared" si="11"/>
        <v>2047</v>
      </c>
      <c r="N282" s="3"/>
      <c r="O282" s="3"/>
    </row>
    <row r="283" spans="8:15">
      <c r="H283" s="28">
        <v>53752</v>
      </c>
      <c r="I283" s="32">
        <v>9.6494761224489807</v>
      </c>
      <c r="J283" s="32">
        <v>9.4970999999999997</v>
      </c>
      <c r="K283" s="32">
        <v>8.8538597105832082</v>
      </c>
      <c r="L283" s="32">
        <v>9.4109472361809026</v>
      </c>
      <c r="M283" s="53">
        <f t="shared" si="11"/>
        <v>2047</v>
      </c>
      <c r="N283" s="3"/>
      <c r="O283" s="3"/>
    </row>
    <row r="284" spans="8:15">
      <c r="H284" s="28">
        <v>53783</v>
      </c>
      <c r="I284" s="32">
        <v>9.6666189795918385</v>
      </c>
      <c r="J284" s="32">
        <v>9.5053000000000001</v>
      </c>
      <c r="K284" s="32">
        <v>8.1616145315594331</v>
      </c>
      <c r="L284" s="32">
        <v>9.5157713567839188</v>
      </c>
      <c r="M284" s="53">
        <f t="shared" si="11"/>
        <v>2047</v>
      </c>
      <c r="N284" s="3"/>
      <c r="O284" s="3"/>
    </row>
    <row r="285" spans="8:15">
      <c r="H285" s="28">
        <v>53813</v>
      </c>
      <c r="I285" s="32">
        <v>9.7180475510204083</v>
      </c>
      <c r="J285" s="32">
        <v>9.5568000000000008</v>
      </c>
      <c r="K285" s="32">
        <v>8.0058464801067277</v>
      </c>
      <c r="L285" s="32">
        <v>9.4332587939698485</v>
      </c>
      <c r="M285" s="53">
        <f t="shared" si="11"/>
        <v>2047</v>
      </c>
      <c r="N285" s="3"/>
      <c r="O285" s="3"/>
    </row>
    <row r="286" spans="8:15">
      <c r="H286" s="28">
        <v>53844</v>
      </c>
      <c r="I286" s="32">
        <v>9.9064148979591842</v>
      </c>
      <c r="J286" s="32">
        <v>9.7426999999999992</v>
      </c>
      <c r="K286" s="32">
        <v>8.0404845114026315</v>
      </c>
      <c r="L286" s="32">
        <v>9.6162738693467329</v>
      </c>
      <c r="M286" s="53">
        <f t="shared" si="11"/>
        <v>2047</v>
      </c>
      <c r="N286" s="3"/>
      <c r="O286" s="3"/>
    </row>
    <row r="287" spans="8:15">
      <c r="H287" s="28">
        <v>53874</v>
      </c>
      <c r="I287" s="32">
        <v>10.488761836734694</v>
      </c>
      <c r="J287" s="32">
        <v>10.321199999999999</v>
      </c>
      <c r="K287" s="32">
        <v>8.9576707150920605</v>
      </c>
      <c r="L287" s="32">
        <v>9.9838115577889432</v>
      </c>
      <c r="M287" s="53">
        <f t="shared" si="11"/>
        <v>2047</v>
      </c>
      <c r="N287" s="3"/>
      <c r="O287" s="3"/>
    </row>
    <row r="288" spans="8:15">
      <c r="H288" s="28">
        <v>53905</v>
      </c>
      <c r="I288" s="32">
        <v>10.557333265306124</v>
      </c>
      <c r="J288" s="32">
        <v>10.3903</v>
      </c>
      <c r="K288" s="32">
        <v>9.4248717800713209</v>
      </c>
      <c r="L288" s="32">
        <v>10.101600502512563</v>
      </c>
      <c r="M288" s="53">
        <f t="shared" si="11"/>
        <v>2047</v>
      </c>
      <c r="N288" s="3"/>
      <c r="O288" s="3"/>
    </row>
    <row r="289" spans="8:15">
      <c r="H289" s="28">
        <v>53936</v>
      </c>
      <c r="I289" s="32">
        <v>10.505904693877552</v>
      </c>
      <c r="J289" s="32">
        <v>10.3392</v>
      </c>
      <c r="K289" s="32">
        <v>9.4768288270151757</v>
      </c>
      <c r="L289" s="32">
        <v>10.071047738693466</v>
      </c>
      <c r="M289" s="53">
        <f t="shared" si="11"/>
        <v>2047</v>
      </c>
      <c r="N289" s="3"/>
      <c r="O289" s="3"/>
    </row>
    <row r="290" spans="8:15">
      <c r="H290" s="28">
        <v>53966</v>
      </c>
      <c r="I290" s="32">
        <v>10.557333265306124</v>
      </c>
      <c r="J290" s="32">
        <v>10.3866</v>
      </c>
      <c r="K290" s="32">
        <v>9.5460018002281242</v>
      </c>
      <c r="L290" s="32">
        <v>10.274967336683416</v>
      </c>
      <c r="M290" s="53">
        <f t="shared" si="11"/>
        <v>2047</v>
      </c>
      <c r="N290" s="3"/>
      <c r="O290" s="3"/>
    </row>
    <row r="291" spans="8:15">
      <c r="H291" s="28">
        <v>53997</v>
      </c>
      <c r="I291" s="32">
        <v>10.608761836734695</v>
      </c>
      <c r="J291" s="32">
        <v>10.444800000000001</v>
      </c>
      <c r="K291" s="32">
        <v>9.9786679232903399</v>
      </c>
      <c r="L291" s="32">
        <v>10.132153266331658</v>
      </c>
      <c r="M291" s="53">
        <f t="shared" si="11"/>
        <v>2047</v>
      </c>
      <c r="N291" s="3"/>
      <c r="O291" s="3"/>
    </row>
    <row r="292" spans="8:15">
      <c r="H292" s="28">
        <v>54027</v>
      </c>
      <c r="I292" s="32">
        <v>10.814272040816327</v>
      </c>
      <c r="J292" s="32">
        <v>10.667</v>
      </c>
      <c r="K292" s="32">
        <v>10.186289932308043</v>
      </c>
      <c r="L292" s="32">
        <v>9.9878316582914568</v>
      </c>
      <c r="M292" s="53">
        <f t="shared" si="11"/>
        <v>2047</v>
      </c>
      <c r="N292" s="3"/>
      <c r="O292" s="3"/>
    </row>
    <row r="293" spans="8:15">
      <c r="H293" s="28">
        <v>54058</v>
      </c>
      <c r="I293" s="32">
        <v>11.122435306122449</v>
      </c>
      <c r="J293" s="32">
        <v>10.974399999999999</v>
      </c>
      <c r="K293" s="32">
        <v>10.463188003917551</v>
      </c>
      <c r="L293" s="32">
        <v>10.391851758793969</v>
      </c>
      <c r="M293" s="53">
        <f t="shared" si="11"/>
        <v>2048</v>
      </c>
      <c r="N293" s="3"/>
      <c r="O293" s="3"/>
    </row>
    <row r="294" spans="8:15">
      <c r="H294" s="28">
        <v>54089</v>
      </c>
      <c r="I294" s="32">
        <v>10.562231224489796</v>
      </c>
      <c r="J294" s="32">
        <v>10.417999999999999</v>
      </c>
      <c r="K294" s="32">
        <v>9.8265080000976237</v>
      </c>
      <c r="L294" s="32">
        <v>10.073761306532663</v>
      </c>
      <c r="M294" s="53">
        <f t="shared" si="11"/>
        <v>2048</v>
      </c>
      <c r="N294" s="3"/>
      <c r="O294" s="3"/>
    </row>
    <row r="295" spans="8:15">
      <c r="H295" s="28">
        <v>54118</v>
      </c>
      <c r="I295" s="32">
        <v>10.07212918367347</v>
      </c>
      <c r="J295" s="32">
        <v>9.9111999999999991</v>
      </c>
      <c r="K295" s="32">
        <v>9.1721997124931711</v>
      </c>
      <c r="L295" s="32">
        <v>9.8272286432160794</v>
      </c>
      <c r="M295" s="53">
        <f t="shared" si="11"/>
        <v>2048</v>
      </c>
      <c r="N295" s="3"/>
      <c r="O295" s="3"/>
    </row>
    <row r="296" spans="8:15">
      <c r="H296" s="28">
        <v>54149</v>
      </c>
      <c r="I296" s="32">
        <v>10.089578163265307</v>
      </c>
      <c r="J296" s="32">
        <v>9.9198000000000004</v>
      </c>
      <c r="K296" s="32">
        <v>8.4470174769246338</v>
      </c>
      <c r="L296" s="32">
        <v>9.9323542713567825</v>
      </c>
      <c r="M296" s="53">
        <f t="shared" si="11"/>
        <v>2048</v>
      </c>
      <c r="N296" s="3"/>
      <c r="O296" s="3"/>
    </row>
    <row r="297" spans="8:15">
      <c r="H297" s="28">
        <v>54179</v>
      </c>
      <c r="I297" s="32">
        <v>10.159680204081633</v>
      </c>
      <c r="J297" s="32">
        <v>9.9895999999999994</v>
      </c>
      <c r="K297" s="32">
        <v>8.385163849610521</v>
      </c>
      <c r="L297" s="32">
        <v>9.8682336683417073</v>
      </c>
      <c r="M297" s="53">
        <f t="shared" si="11"/>
        <v>2048</v>
      </c>
      <c r="N297" s="3"/>
      <c r="O297" s="3"/>
    </row>
    <row r="298" spans="8:15">
      <c r="H298" s="28">
        <v>54210</v>
      </c>
      <c r="I298" s="32">
        <v>10.369680204081634</v>
      </c>
      <c r="J298" s="32">
        <v>10.1967</v>
      </c>
      <c r="K298" s="32">
        <v>8.420523506558423</v>
      </c>
      <c r="L298" s="32">
        <v>10.072555276381909</v>
      </c>
      <c r="M298" s="53">
        <f t="shared" si="11"/>
        <v>2048</v>
      </c>
      <c r="N298" s="3"/>
      <c r="O298" s="3"/>
    </row>
    <row r="299" spans="8:15">
      <c r="H299" s="28">
        <v>54240</v>
      </c>
      <c r="I299" s="32">
        <v>10.982435306122449</v>
      </c>
      <c r="J299" s="32">
        <v>10.8049</v>
      </c>
      <c r="K299" s="32">
        <v>9.3667293703960564</v>
      </c>
      <c r="L299" s="32">
        <v>10.470042713567839</v>
      </c>
      <c r="M299" s="53">
        <f t="shared" si="11"/>
        <v>2048</v>
      </c>
      <c r="N299" s="3"/>
      <c r="O299" s="3"/>
    </row>
    <row r="300" spans="8:15">
      <c r="H300" s="28">
        <v>54271</v>
      </c>
      <c r="I300" s="32">
        <v>11.052435306122449</v>
      </c>
      <c r="J300" s="32">
        <v>10.875500000000001</v>
      </c>
      <c r="K300" s="32">
        <v>9.8972273139934259</v>
      </c>
      <c r="L300" s="32">
        <v>10.589238693467337</v>
      </c>
      <c r="M300" s="53">
        <f t="shared" si="11"/>
        <v>2048</v>
      </c>
      <c r="N300" s="3"/>
      <c r="O300" s="3"/>
    </row>
    <row r="301" spans="8:15">
      <c r="H301" s="28">
        <v>54302</v>
      </c>
      <c r="I301" s="32">
        <v>11.069884285714286</v>
      </c>
      <c r="J301" s="32">
        <v>10.8919</v>
      </c>
      <c r="K301" s="32">
        <v>9.9503183441047049</v>
      </c>
      <c r="L301" s="32">
        <v>10.62652512562814</v>
      </c>
      <c r="M301" s="53">
        <f t="shared" si="11"/>
        <v>2048</v>
      </c>
      <c r="N301" s="3"/>
      <c r="O301" s="3"/>
    </row>
    <row r="302" spans="8:15">
      <c r="H302" s="28">
        <v>54332</v>
      </c>
      <c r="I302" s="32">
        <v>11.139986326530613</v>
      </c>
      <c r="J302" s="32">
        <v>10.957599999999999</v>
      </c>
      <c r="K302" s="32">
        <v>10.056397314948407</v>
      </c>
      <c r="L302" s="32">
        <v>10.848836683417085</v>
      </c>
      <c r="M302" s="53">
        <f t="shared" si="11"/>
        <v>2048</v>
      </c>
      <c r="N302" s="3"/>
      <c r="O302" s="3"/>
    </row>
    <row r="303" spans="8:15">
      <c r="H303" s="28">
        <v>54363</v>
      </c>
      <c r="I303" s="32">
        <v>11.209986326530613</v>
      </c>
      <c r="J303" s="32">
        <v>11.034000000000001</v>
      </c>
      <c r="K303" s="32">
        <v>10.551638690976734</v>
      </c>
      <c r="L303" s="32">
        <v>10.724314070351758</v>
      </c>
      <c r="M303" s="53">
        <f t="shared" si="11"/>
        <v>2048</v>
      </c>
      <c r="N303" s="3"/>
      <c r="O303" s="3"/>
    </row>
    <row r="304" spans="8:15">
      <c r="H304" s="28">
        <v>54393</v>
      </c>
      <c r="I304" s="32">
        <v>11.507537346938777</v>
      </c>
      <c r="J304" s="32">
        <v>11.346500000000001</v>
      </c>
      <c r="K304" s="32">
        <v>10.816939207464847</v>
      </c>
      <c r="L304" s="32">
        <v>10.670645728643215</v>
      </c>
      <c r="M304" s="53">
        <f t="shared" si="11"/>
        <v>2048</v>
      </c>
      <c r="N304" s="3"/>
      <c r="O304" s="3"/>
    </row>
    <row r="305" spans="8:15">
      <c r="H305" s="28">
        <v>54424</v>
      </c>
      <c r="I305" s="32">
        <v>11.528353673469388</v>
      </c>
      <c r="J305" s="32">
        <v>11.372299999999999</v>
      </c>
      <c r="K305" s="32">
        <v>10.711221049447143</v>
      </c>
      <c r="L305" s="32">
        <v>10.791650753768844</v>
      </c>
      <c r="M305" s="53">
        <f t="shared" si="10"/>
        <v>2049</v>
      </c>
      <c r="N305" s="3"/>
      <c r="O305" s="3"/>
    </row>
    <row r="306" spans="8:15">
      <c r="H306" s="28">
        <v>54455</v>
      </c>
      <c r="I306" s="32">
        <v>11.259986326530612</v>
      </c>
      <c r="J306" s="32">
        <v>11.101800000000001</v>
      </c>
      <c r="K306" s="32">
        <v>10.422055341753667</v>
      </c>
      <c r="L306" s="32">
        <v>10.760997487437185</v>
      </c>
      <c r="M306" s="53">
        <f t="shared" si="10"/>
        <v>2049</v>
      </c>
      <c r="N306" s="3"/>
      <c r="O306" s="3"/>
    </row>
    <row r="307" spans="8:15">
      <c r="H307" s="28">
        <v>54483</v>
      </c>
      <c r="I307" s="32">
        <v>10.598047551020409</v>
      </c>
      <c r="J307" s="32">
        <v>10.4267</v>
      </c>
      <c r="K307" s="32">
        <v>9.5724957705943368</v>
      </c>
      <c r="L307" s="32">
        <v>10.345218592964823</v>
      </c>
      <c r="M307" s="53">
        <f t="shared" si="10"/>
        <v>2049</v>
      </c>
      <c r="N307" s="3"/>
      <c r="O307" s="3"/>
    </row>
    <row r="308" spans="8:15">
      <c r="H308" s="28">
        <v>54514</v>
      </c>
      <c r="I308" s="32">
        <v>10.580190408163265</v>
      </c>
      <c r="J308" s="32">
        <v>10.400600000000001</v>
      </c>
      <c r="K308" s="32">
        <v>8.7953049433925159</v>
      </c>
      <c r="L308" s="32">
        <v>10.415570351758793</v>
      </c>
      <c r="M308" s="53">
        <f t="shared" si="10"/>
        <v>2049</v>
      </c>
      <c r="N308" s="3"/>
      <c r="O308" s="3"/>
    </row>
    <row r="309" spans="8:15">
      <c r="H309" s="28">
        <v>54544</v>
      </c>
      <c r="I309" s="32">
        <v>10.63386387755102</v>
      </c>
      <c r="J309" s="32">
        <v>10.4544</v>
      </c>
      <c r="K309" s="32">
        <v>8.7320596094638354</v>
      </c>
      <c r="L309" s="32">
        <v>10.335268844221105</v>
      </c>
      <c r="M309" s="53">
        <f t="shared" si="10"/>
        <v>2049</v>
      </c>
      <c r="N309" s="3"/>
      <c r="O309" s="3"/>
    </row>
    <row r="310" spans="8:15">
      <c r="H310" s="28">
        <v>54575</v>
      </c>
      <c r="I310" s="32">
        <v>10.848557755102041</v>
      </c>
      <c r="J310" s="32">
        <v>10.666</v>
      </c>
      <c r="K310" s="32">
        <v>8.8043252640424896</v>
      </c>
      <c r="L310" s="32">
        <v>10.544213567839195</v>
      </c>
      <c r="M310" s="53">
        <f t="shared" si="10"/>
        <v>2049</v>
      </c>
      <c r="N310" s="3"/>
      <c r="O310" s="3"/>
    </row>
    <row r="311" spans="8:15">
      <c r="H311" s="28">
        <v>54605</v>
      </c>
      <c r="I311" s="32">
        <v>11.367333265306122</v>
      </c>
      <c r="J311" s="32">
        <v>11.1822</v>
      </c>
      <c r="K311" s="32">
        <v>9.6990895278305516</v>
      </c>
      <c r="L311" s="32">
        <v>10.849138190954774</v>
      </c>
      <c r="M311" s="53">
        <f t="shared" si="10"/>
        <v>2049</v>
      </c>
      <c r="N311" s="3"/>
      <c r="O311" s="3"/>
    </row>
    <row r="312" spans="8:15">
      <c r="H312" s="28">
        <v>54636</v>
      </c>
      <c r="I312" s="32">
        <v>11.438965918367346</v>
      </c>
      <c r="J312" s="32">
        <v>11.254200000000001</v>
      </c>
      <c r="K312" s="32">
        <v>10.259380301917552</v>
      </c>
      <c r="L312" s="32">
        <v>10.969942211055276</v>
      </c>
      <c r="M312" s="53">
        <f t="shared" ref="M312:M328" si="12">YEAR(H312)</f>
        <v>2049</v>
      </c>
      <c r="N312" s="3"/>
      <c r="O312" s="3"/>
    </row>
    <row r="313" spans="8:15">
      <c r="H313" s="28">
        <v>54667</v>
      </c>
      <c r="I313" s="32">
        <v>11.421006734693878</v>
      </c>
      <c r="J313" s="32">
        <v>11.236000000000001</v>
      </c>
      <c r="K313" s="32">
        <v>10.313605315196257</v>
      </c>
      <c r="L313" s="32">
        <v>10.972354271356783</v>
      </c>
      <c r="M313" s="53">
        <f t="shared" si="12"/>
        <v>2049</v>
      </c>
      <c r="N313" s="3"/>
      <c r="O313" s="3"/>
    </row>
    <row r="314" spans="8:15">
      <c r="H314" s="28">
        <v>54697</v>
      </c>
      <c r="I314" s="32">
        <v>11.492639387755101</v>
      </c>
      <c r="J314" s="32">
        <v>11.3032</v>
      </c>
      <c r="K314" s="32">
        <v>10.385870969774913</v>
      </c>
      <c r="L314" s="32">
        <v>11.19617336683417</v>
      </c>
      <c r="M314" s="53">
        <f t="shared" si="12"/>
        <v>2049</v>
      </c>
      <c r="N314" s="3"/>
      <c r="O314" s="3"/>
    </row>
    <row r="315" spans="8:15">
      <c r="H315" s="28">
        <v>54728</v>
      </c>
      <c r="I315" s="32">
        <v>11.510496530612246</v>
      </c>
      <c r="J315" s="32">
        <v>11.3285</v>
      </c>
      <c r="K315" s="32">
        <v>10.837711717304503</v>
      </c>
      <c r="L315" s="32">
        <v>11.020293969849245</v>
      </c>
      <c r="M315" s="53">
        <f t="shared" si="12"/>
        <v>2049</v>
      </c>
      <c r="N315" s="3"/>
      <c r="O315" s="3"/>
    </row>
    <row r="316" spans="8:15">
      <c r="H316" s="28">
        <v>54758</v>
      </c>
      <c r="I316" s="32">
        <v>11.743047551020409</v>
      </c>
      <c r="J316" s="32">
        <v>11.577299999999999</v>
      </c>
      <c r="K316" s="32">
        <v>11.054611770419323</v>
      </c>
      <c r="L316" s="32">
        <v>10.90260552763819</v>
      </c>
      <c r="M316" s="53">
        <f t="shared" si="12"/>
        <v>2049</v>
      </c>
      <c r="N316" s="3"/>
      <c r="O316" s="3"/>
    </row>
    <row r="317" spans="8:15">
      <c r="H317" s="28">
        <v>54789</v>
      </c>
      <c r="I317" s="32">
        <v>12.093149591836736</v>
      </c>
      <c r="J317" s="32">
        <v>11.925700000000001</v>
      </c>
      <c r="K317" s="32">
        <v>11.371508521025291</v>
      </c>
      <c r="L317" s="32">
        <v>11.347932160804019</v>
      </c>
      <c r="M317" s="53">
        <f t="shared" si="12"/>
        <v>2050</v>
      </c>
      <c r="N317" s="3"/>
      <c r="O317" s="3"/>
    </row>
    <row r="318" spans="8:15">
      <c r="H318" s="28">
        <v>54820</v>
      </c>
      <c r="I318" s="32">
        <v>11.763965918367347</v>
      </c>
      <c r="J318" s="32">
        <v>11.595599999999999</v>
      </c>
      <c r="K318" s="32">
        <v>10.909668103746586</v>
      </c>
      <c r="L318" s="32">
        <v>11.257379396984923</v>
      </c>
      <c r="M318" s="53">
        <f t="shared" si="12"/>
        <v>2050</v>
      </c>
      <c r="N318" s="3"/>
      <c r="O318" s="3"/>
    </row>
    <row r="319" spans="8:15">
      <c r="H319" s="28">
        <v>54848</v>
      </c>
      <c r="I319" s="32">
        <v>11.032639387755102</v>
      </c>
      <c r="J319" s="32">
        <v>10.852499999999999</v>
      </c>
      <c r="K319" s="32">
        <v>9.9121752739276694</v>
      </c>
      <c r="L319" s="32">
        <v>10.773258793969848</v>
      </c>
      <c r="M319" s="53">
        <f t="shared" si="12"/>
        <v>2050</v>
      </c>
      <c r="N319" s="3"/>
      <c r="O319" s="3"/>
    </row>
    <row r="320" spans="8:15">
      <c r="H320" s="28">
        <v>54879</v>
      </c>
      <c r="I320" s="32">
        <v>11.06917</v>
      </c>
      <c r="J320" s="32">
        <v>10.879799999999999</v>
      </c>
      <c r="K320" s="32">
        <v>9.1456026527481029</v>
      </c>
      <c r="L320" s="32">
        <v>10.897178391959798</v>
      </c>
      <c r="M320" s="53">
        <f t="shared" si="12"/>
        <v>2050</v>
      </c>
      <c r="N320" s="3"/>
      <c r="O320" s="3"/>
    </row>
    <row r="321" spans="8:15">
      <c r="H321" s="28">
        <v>54909</v>
      </c>
      <c r="I321" s="32">
        <v>11.124067959183675</v>
      </c>
      <c r="J321" s="32">
        <v>10.934699999999999</v>
      </c>
      <c r="K321" s="32">
        <v>9.0716875681077411</v>
      </c>
      <c r="L321" s="32">
        <v>10.818082914572862</v>
      </c>
      <c r="M321" s="53">
        <f t="shared" si="12"/>
        <v>2050</v>
      </c>
      <c r="N321" s="3"/>
      <c r="O321" s="3"/>
    </row>
    <row r="322" spans="8:15">
      <c r="H322" s="28">
        <v>54940</v>
      </c>
      <c r="I322" s="32">
        <v>11.270292448979593</v>
      </c>
      <c r="J322" s="32">
        <v>11.0793</v>
      </c>
      <c r="K322" s="32">
        <v>9.1178716098356105</v>
      </c>
      <c r="L322" s="32">
        <v>10.959590452261306</v>
      </c>
      <c r="M322" s="53">
        <f t="shared" si="12"/>
        <v>2050</v>
      </c>
      <c r="N322" s="3"/>
      <c r="O322" s="3"/>
    </row>
    <row r="323" spans="8:15">
      <c r="H323" s="28">
        <v>54970</v>
      </c>
      <c r="I323" s="32">
        <v>11.891925102040817</v>
      </c>
      <c r="J323" s="32">
        <v>11.696300000000001</v>
      </c>
      <c r="K323" s="32">
        <v>10.300100606566012</v>
      </c>
      <c r="L323" s="32">
        <v>11.3658216080402</v>
      </c>
      <c r="M323" s="53">
        <f t="shared" si="12"/>
        <v>2050</v>
      </c>
      <c r="N323" s="3"/>
      <c r="O323" s="3"/>
    </row>
    <row r="324" spans="8:15">
      <c r="H324" s="28">
        <v>55001</v>
      </c>
      <c r="I324" s="32">
        <v>11.96508836734694</v>
      </c>
      <c r="J324" s="32">
        <v>11.7699</v>
      </c>
      <c r="K324" s="32">
        <v>10.835753019106223</v>
      </c>
      <c r="L324" s="32">
        <v>11.488133165829145</v>
      </c>
      <c r="M324" s="53">
        <f t="shared" si="12"/>
        <v>2050</v>
      </c>
      <c r="N324" s="3"/>
      <c r="O324" s="3"/>
    </row>
    <row r="325" spans="8:15">
      <c r="H325" s="28">
        <v>55032</v>
      </c>
      <c r="I325" s="32">
        <v>12.001721020408164</v>
      </c>
      <c r="J325" s="32">
        <v>11.805</v>
      </c>
      <c r="K325" s="32">
        <v>10.909668103746586</v>
      </c>
      <c r="L325" s="32">
        <v>11.544314070351756</v>
      </c>
      <c r="M325" s="53">
        <f t="shared" si="12"/>
        <v>2050</v>
      </c>
      <c r="N325" s="3"/>
      <c r="O325" s="3"/>
    </row>
    <row r="326" spans="8:15">
      <c r="H326" s="28">
        <v>55062</v>
      </c>
      <c r="I326" s="32">
        <v>12.056516938775509</v>
      </c>
      <c r="J326" s="32">
        <v>11.8559</v>
      </c>
      <c r="K326" s="32">
        <v>10.965130189571575</v>
      </c>
      <c r="L326" s="32">
        <v>11.75155025125628</v>
      </c>
      <c r="M326" s="53">
        <f t="shared" si="12"/>
        <v>2050</v>
      </c>
      <c r="N326" s="3"/>
      <c r="O326" s="3"/>
    </row>
    <row r="327" spans="8:15">
      <c r="H327" s="28">
        <v>55093</v>
      </c>
      <c r="I327" s="32">
        <v>12.147945510204082</v>
      </c>
      <c r="J327" s="32">
        <v>11.953200000000001</v>
      </c>
      <c r="K327" s="32">
        <v>11.426867517471422</v>
      </c>
      <c r="L327" s="32">
        <v>11.648133165829146</v>
      </c>
      <c r="M327" s="53">
        <f t="shared" si="12"/>
        <v>2050</v>
      </c>
      <c r="N327" s="3"/>
      <c r="O327" s="3"/>
    </row>
    <row r="328" spans="8:15">
      <c r="H328" s="28">
        <v>55123</v>
      </c>
      <c r="I328" s="32">
        <v>12.714782244897959</v>
      </c>
      <c r="J328" s="32">
        <v>12.529500000000001</v>
      </c>
      <c r="K328" s="32">
        <v>12.036435014651998</v>
      </c>
      <c r="L328" s="32">
        <v>11.859690954773868</v>
      </c>
      <c r="M328" s="53">
        <f t="shared" si="12"/>
        <v>2050</v>
      </c>
      <c r="N328" s="3"/>
      <c r="O328" s="3"/>
    </row>
    <row r="329" spans="8:15">
      <c r="H329" s="28">
        <v>55154</v>
      </c>
      <c r="I329" s="32">
        <v>12.37151693877551</v>
      </c>
      <c r="J329" s="32">
        <v>12.198499999999999</v>
      </c>
      <c r="K329" s="32">
        <v>11.632737007048561</v>
      </c>
      <c r="L329" s="32">
        <v>11.622103015075377</v>
      </c>
      <c r="M329" s="53">
        <f t="shared" ref="M329:M340" si="13">YEAR(H329)</f>
        <v>2051</v>
      </c>
    </row>
    <row r="330" spans="8:15">
      <c r="H330" s="28">
        <v>55185</v>
      </c>
      <c r="I330" s="32">
        <v>12.03478224489796</v>
      </c>
      <c r="J330" s="32">
        <v>11.8611</v>
      </c>
      <c r="K330" s="32">
        <v>11.160381473126456</v>
      </c>
      <c r="L330" s="32">
        <v>11.524113065326633</v>
      </c>
      <c r="M330" s="53">
        <f t="shared" si="13"/>
        <v>2051</v>
      </c>
    </row>
    <row r="331" spans="8:15">
      <c r="H331" s="28">
        <v>55213</v>
      </c>
      <c r="I331" s="32">
        <v>11.286618979591838</v>
      </c>
      <c r="J331" s="32">
        <v>11.1015</v>
      </c>
      <c r="K331" s="32">
        <v>10.139899711822459</v>
      </c>
      <c r="L331" s="32">
        <v>11.023409547738693</v>
      </c>
      <c r="M331" s="53">
        <f t="shared" si="13"/>
        <v>2051</v>
      </c>
    </row>
    <row r="332" spans="8:15">
      <c r="H332" s="28">
        <v>55244</v>
      </c>
      <c r="I332" s="32">
        <v>11.324067959183674</v>
      </c>
      <c r="J332" s="32">
        <v>11.1295</v>
      </c>
      <c r="K332" s="32">
        <v>9.3556472621689455</v>
      </c>
      <c r="L332" s="32">
        <v>11.148233668341707</v>
      </c>
      <c r="M332" s="53">
        <f t="shared" si="13"/>
        <v>2051</v>
      </c>
    </row>
    <row r="333" spans="8:15">
      <c r="H333" s="28">
        <v>55274</v>
      </c>
      <c r="I333" s="32">
        <v>11.380088367346939</v>
      </c>
      <c r="J333" s="32">
        <v>11.185700000000001</v>
      </c>
      <c r="K333" s="32">
        <v>9.2800827474668708</v>
      </c>
      <c r="L333" s="32">
        <v>11.070243718592964</v>
      </c>
      <c r="M333" s="53">
        <f t="shared" si="13"/>
        <v>2051</v>
      </c>
    </row>
    <row r="334" spans="8:15">
      <c r="H334" s="28">
        <v>55305</v>
      </c>
      <c r="I334" s="32">
        <v>11.529782244897959</v>
      </c>
      <c r="J334" s="32">
        <v>11.333600000000001</v>
      </c>
      <c r="K334" s="32">
        <v>9.3273492276727374</v>
      </c>
      <c r="L334" s="32">
        <v>11.215168341708543</v>
      </c>
      <c r="M334" s="53">
        <f t="shared" si="13"/>
        <v>2051</v>
      </c>
    </row>
    <row r="335" spans="8:15">
      <c r="H335" s="28">
        <v>55335</v>
      </c>
      <c r="I335" s="32">
        <v>12.165700612244899</v>
      </c>
      <c r="J335" s="32">
        <v>11.964600000000001</v>
      </c>
      <c r="K335" s="32">
        <v>10.536690731042491</v>
      </c>
      <c r="L335" s="32">
        <v>11.635469849246229</v>
      </c>
      <c r="M335" s="53">
        <f t="shared" si="13"/>
        <v>2051</v>
      </c>
    </row>
    <row r="336" spans="8:15">
      <c r="H336" s="28">
        <v>55366</v>
      </c>
      <c r="I336" s="32">
        <v>12.240598571428572</v>
      </c>
      <c r="J336" s="32">
        <v>12.0398</v>
      </c>
      <c r="K336" s="32">
        <v>11.084713869045522</v>
      </c>
      <c r="L336" s="32">
        <v>11.759489949748742</v>
      </c>
      <c r="M336" s="53">
        <f t="shared" si="13"/>
        <v>2051</v>
      </c>
    </row>
    <row r="337" spans="8:13">
      <c r="H337" s="28">
        <v>55397</v>
      </c>
      <c r="I337" s="32">
        <v>12.277945510204082</v>
      </c>
      <c r="J337" s="32">
        <v>12.075799999999999</v>
      </c>
      <c r="K337" s="32">
        <v>11.160381473126456</v>
      </c>
      <c r="L337" s="32">
        <v>11.816374371859297</v>
      </c>
      <c r="M337" s="53">
        <f t="shared" si="13"/>
        <v>2051</v>
      </c>
    </row>
    <row r="338" spans="8:13">
      <c r="H338" s="28">
        <v>55427</v>
      </c>
      <c r="I338" s="32">
        <v>12.334067959183674</v>
      </c>
      <c r="J338" s="32">
        <v>12.1279</v>
      </c>
      <c r="K338" s="32">
        <v>11.217080631497724</v>
      </c>
      <c r="L338" s="32">
        <v>12.024917085427134</v>
      </c>
      <c r="M338" s="53">
        <f t="shared" si="13"/>
        <v>2051</v>
      </c>
    </row>
    <row r="339" spans="8:13">
      <c r="H339" s="28">
        <v>55458</v>
      </c>
      <c r="I339" s="32">
        <v>12.427639387755104</v>
      </c>
      <c r="J339" s="32">
        <v>12.2273</v>
      </c>
      <c r="K339" s="32">
        <v>11.68943616541983</v>
      </c>
      <c r="L339" s="32">
        <v>11.923610552763819</v>
      </c>
      <c r="M339" s="53">
        <f t="shared" si="13"/>
        <v>2051</v>
      </c>
    </row>
    <row r="340" spans="8:13">
      <c r="H340" s="28">
        <v>55488</v>
      </c>
      <c r="I340" s="32">
        <v>13.007435306122449</v>
      </c>
      <c r="J340" s="32">
        <v>12.8164</v>
      </c>
      <c r="K340" s="32">
        <v>12.313023818124936</v>
      </c>
      <c r="L340" s="32">
        <v>12.147932160804018</v>
      </c>
      <c r="M340" s="53">
        <f t="shared" si="13"/>
        <v>2051</v>
      </c>
    </row>
    <row r="341" spans="8:13">
      <c r="H341" s="28">
        <v>55519</v>
      </c>
      <c r="I341" s="32">
        <v>12.656312857142858</v>
      </c>
      <c r="J341" s="32">
        <v>12.477600000000001</v>
      </c>
      <c r="K341" s="32">
        <v>11.900047766424382</v>
      </c>
      <c r="L341" s="32">
        <v>11.90260552763819</v>
      </c>
      <c r="M341" s="53">
        <f>YEAR(H341)</f>
        <v>2052</v>
      </c>
    </row>
    <row r="342" spans="8:13">
      <c r="H342" s="28">
        <v>55550</v>
      </c>
      <c r="I342" s="32">
        <v>12.311823061224491</v>
      </c>
      <c r="J342" s="32">
        <v>12.1326</v>
      </c>
      <c r="K342" s="32">
        <v>11.416764758343451</v>
      </c>
      <c r="L342" s="32">
        <v>11.796977386934671</v>
      </c>
      <c r="M342" s="53">
        <f>YEAR(H342)</f>
        <v>2052</v>
      </c>
    </row>
    <row r="343" spans="8:13">
      <c r="H343" s="28">
        <v>55579</v>
      </c>
      <c r="I343" s="32">
        <v>11.546414897959185</v>
      </c>
      <c r="J343" s="32">
        <v>11.3561</v>
      </c>
      <c r="K343" s="32">
        <v>10.372881708038948</v>
      </c>
      <c r="L343" s="32">
        <v>11.279288944723616</v>
      </c>
      <c r="M343" s="53">
        <f>YEAR(H343)</f>
        <v>2052</v>
      </c>
    </row>
    <row r="344" spans="8:13">
      <c r="H344" s="28">
        <v>55610</v>
      </c>
      <c r="I344" s="32">
        <v>11.58478224489796</v>
      </c>
      <c r="J344" s="32">
        <v>11.385</v>
      </c>
      <c r="K344" s="32">
        <v>9.5705886170854839</v>
      </c>
      <c r="L344" s="32">
        <v>11.405017587939698</v>
      </c>
      <c r="M344" s="53">
        <f t="shared" ref="M344:M365" si="14">YEAR(H344)</f>
        <v>2052</v>
      </c>
    </row>
    <row r="345" spans="8:13">
      <c r="H345" s="28">
        <v>55640</v>
      </c>
      <c r="I345" s="32">
        <v>11.64212918367347</v>
      </c>
      <c r="J345" s="32">
        <v>11.442500000000001</v>
      </c>
      <c r="K345" s="32">
        <v>9.4932715829428425</v>
      </c>
      <c r="L345" s="32">
        <v>11.328334170854271</v>
      </c>
      <c r="M345" s="53">
        <f t="shared" si="14"/>
        <v>2052</v>
      </c>
    </row>
    <row r="346" spans="8:13">
      <c r="H346" s="28">
        <v>55671</v>
      </c>
      <c r="I346" s="32">
        <v>11.795190408163265</v>
      </c>
      <c r="J346" s="32">
        <v>11.5937</v>
      </c>
      <c r="K346" s="32">
        <v>9.5416205016267082</v>
      </c>
      <c r="L346" s="32">
        <v>11.476575376884421</v>
      </c>
      <c r="M346" s="53">
        <f t="shared" si="14"/>
        <v>2052</v>
      </c>
    </row>
    <row r="347" spans="8:13">
      <c r="H347" s="28">
        <v>55701</v>
      </c>
      <c r="I347" s="32">
        <v>12.445802653061225</v>
      </c>
      <c r="J347" s="32">
        <v>12.239100000000001</v>
      </c>
      <c r="K347" s="32">
        <v>10.77884768197724</v>
      </c>
      <c r="L347" s="32">
        <v>11.911349246231156</v>
      </c>
      <c r="M347" s="53">
        <f t="shared" si="14"/>
        <v>2052</v>
      </c>
    </row>
    <row r="348" spans="8:13">
      <c r="H348" s="28">
        <v>55732</v>
      </c>
      <c r="I348" s="32">
        <v>12.522333265306122</v>
      </c>
      <c r="J348" s="32">
        <v>12.316000000000001</v>
      </c>
      <c r="K348" s="32">
        <v>11.339447724200809</v>
      </c>
      <c r="L348" s="32">
        <v>12.036977386934673</v>
      </c>
      <c r="M348" s="53">
        <f t="shared" si="14"/>
        <v>2052</v>
      </c>
    </row>
    <row r="349" spans="8:13">
      <c r="H349" s="28">
        <v>55763</v>
      </c>
      <c r="I349" s="32">
        <v>12.560598571428573</v>
      </c>
      <c r="J349" s="32">
        <v>12.3528</v>
      </c>
      <c r="K349" s="32">
        <v>11.416764758343451</v>
      </c>
      <c r="L349" s="32">
        <v>12.09476633165829</v>
      </c>
      <c r="M349" s="53">
        <f t="shared" si="14"/>
        <v>2052</v>
      </c>
    </row>
    <row r="350" spans="8:13">
      <c r="H350" s="28">
        <v>55793</v>
      </c>
      <c r="I350" s="32">
        <v>12.618047551020409</v>
      </c>
      <c r="J350" s="32">
        <v>12.4061</v>
      </c>
      <c r="K350" s="32">
        <v>11.47480407863986</v>
      </c>
      <c r="L350" s="32">
        <v>12.304615577889447</v>
      </c>
      <c r="M350" s="53">
        <f t="shared" si="14"/>
        <v>2052</v>
      </c>
    </row>
    <row r="351" spans="8:13">
      <c r="H351" s="28">
        <v>55824</v>
      </c>
      <c r="I351" s="32">
        <v>12.713659795918367</v>
      </c>
      <c r="J351" s="32">
        <v>12.5077</v>
      </c>
      <c r="K351" s="32">
        <v>11.958087086720791</v>
      </c>
      <c r="L351" s="32">
        <v>12.205319095477385</v>
      </c>
      <c r="M351" s="53">
        <f t="shared" si="14"/>
        <v>2052</v>
      </c>
    </row>
    <row r="352" spans="8:13">
      <c r="H352" s="28">
        <v>55854</v>
      </c>
      <c r="I352" s="32">
        <v>13.306925102040816</v>
      </c>
      <c r="J352" s="32">
        <v>13.1098</v>
      </c>
      <c r="K352" s="32">
        <v>12.596004163087002</v>
      </c>
      <c r="L352" s="32">
        <v>12.44290703517588</v>
      </c>
      <c r="M352" s="53">
        <f t="shared" si="14"/>
        <v>2052</v>
      </c>
    </row>
    <row r="353" spans="8:13">
      <c r="H353" s="28">
        <v>55885</v>
      </c>
      <c r="I353" s="32">
        <v>12.947639387755101</v>
      </c>
      <c r="J353" s="32">
        <v>12.7631</v>
      </c>
      <c r="K353" s="32">
        <v>12.173543888531615</v>
      </c>
      <c r="L353" s="32">
        <v>12.189540201005025</v>
      </c>
      <c r="M353" s="53">
        <f t="shared" si="14"/>
        <v>2053</v>
      </c>
    </row>
    <row r="354" spans="8:13">
      <c r="H354" s="28">
        <v>55916</v>
      </c>
      <c r="I354" s="32">
        <v>12.595292448979592</v>
      </c>
      <c r="J354" s="32">
        <v>12.410299999999999</v>
      </c>
      <c r="K354" s="32">
        <v>11.679127227534144</v>
      </c>
      <c r="L354" s="32">
        <v>12.076173366834171</v>
      </c>
      <c r="M354" s="53">
        <f t="shared" si="14"/>
        <v>2053</v>
      </c>
    </row>
    <row r="355" spans="8:13">
      <c r="H355" s="28">
        <v>55944</v>
      </c>
      <c r="I355" s="32">
        <v>11.812333265306123</v>
      </c>
      <c r="J355" s="32">
        <v>11.6166</v>
      </c>
      <c r="K355" s="32">
        <v>10.611224351955995</v>
      </c>
      <c r="L355" s="32">
        <v>11.541198492462311</v>
      </c>
      <c r="M355" s="53">
        <f t="shared" si="14"/>
        <v>2053</v>
      </c>
    </row>
    <row r="356" spans="8:13">
      <c r="H356" s="28">
        <v>55975</v>
      </c>
      <c r="I356" s="32">
        <v>11.851414897959184</v>
      </c>
      <c r="J356" s="32">
        <v>11.6464</v>
      </c>
      <c r="K356" s="32">
        <v>9.790478262187154</v>
      </c>
      <c r="L356" s="32">
        <v>11.667630653266331</v>
      </c>
      <c r="M356" s="53">
        <f t="shared" si="14"/>
        <v>2053</v>
      </c>
    </row>
    <row r="357" spans="8:13">
      <c r="H357" s="28">
        <v>56005</v>
      </c>
      <c r="I357" s="32">
        <v>11.910190408163265</v>
      </c>
      <c r="J357" s="32">
        <v>11.7051</v>
      </c>
      <c r="K357" s="32">
        <v>9.7113571639145171</v>
      </c>
      <c r="L357" s="32">
        <v>11.592354271356783</v>
      </c>
      <c r="M357" s="53">
        <f t="shared" si="14"/>
        <v>2053</v>
      </c>
    </row>
    <row r="358" spans="8:13">
      <c r="H358" s="28">
        <v>56036</v>
      </c>
      <c r="I358" s="32">
        <v>12.066721020408165</v>
      </c>
      <c r="J358" s="32">
        <v>11.8599</v>
      </c>
      <c r="K358" s="32">
        <v>9.7607885210763783</v>
      </c>
      <c r="L358" s="32">
        <v>11.744012562814069</v>
      </c>
      <c r="M358" s="53">
        <f t="shared" si="14"/>
        <v>2053</v>
      </c>
    </row>
    <row r="359" spans="8:13">
      <c r="H359" s="28">
        <v>56066</v>
      </c>
      <c r="I359" s="32">
        <v>12.732333265306123</v>
      </c>
      <c r="J359" s="32">
        <v>12.5199</v>
      </c>
      <c r="K359" s="32">
        <v>11.026468369991402</v>
      </c>
      <c r="L359" s="32">
        <v>12.193560301507537</v>
      </c>
      <c r="M359" s="53">
        <f t="shared" si="14"/>
        <v>2053</v>
      </c>
    </row>
    <row r="360" spans="8:13">
      <c r="H360" s="28">
        <v>56097</v>
      </c>
      <c r="I360" s="32">
        <v>12.810598571428573</v>
      </c>
      <c r="J360" s="32">
        <v>12.5985</v>
      </c>
      <c r="K360" s="32">
        <v>11.599954584572078</v>
      </c>
      <c r="L360" s="32">
        <v>12.320896984924621</v>
      </c>
      <c r="M360" s="53">
        <f t="shared" si="14"/>
        <v>2053</v>
      </c>
    </row>
    <row r="361" spans="8:13">
      <c r="H361" s="28">
        <v>56128</v>
      </c>
      <c r="I361" s="32">
        <v>12.849782244897959</v>
      </c>
      <c r="J361" s="32">
        <v>12.636200000000001</v>
      </c>
      <c r="K361" s="32">
        <v>11.679127227534144</v>
      </c>
      <c r="L361" s="32">
        <v>12.379590452261306</v>
      </c>
      <c r="M361" s="53">
        <f t="shared" si="14"/>
        <v>2053</v>
      </c>
    </row>
    <row r="362" spans="8:13">
      <c r="H362" s="28">
        <v>56158</v>
      </c>
      <c r="I362" s="32">
        <v>12.908455714285715</v>
      </c>
      <c r="J362" s="32">
        <v>12.690799999999999</v>
      </c>
      <c r="K362" s="32">
        <v>11.738403620376834</v>
      </c>
      <c r="L362" s="32">
        <v>12.590645728643214</v>
      </c>
      <c r="M362" s="53">
        <f t="shared" si="14"/>
        <v>2053</v>
      </c>
    </row>
    <row r="363" spans="8:13">
      <c r="H363" s="28">
        <v>56189</v>
      </c>
      <c r="I363" s="32">
        <v>13.006414897959184</v>
      </c>
      <c r="J363" s="32">
        <v>12.794499999999999</v>
      </c>
      <c r="K363" s="32">
        <v>12.232820281374304</v>
      </c>
      <c r="L363" s="32">
        <v>12.4936608040201</v>
      </c>
      <c r="M363" s="53">
        <f t="shared" si="14"/>
        <v>2053</v>
      </c>
    </row>
    <row r="364" spans="8:13">
      <c r="H364" s="28">
        <v>56219</v>
      </c>
      <c r="I364" s="32">
        <v>13.613251632653062</v>
      </c>
      <c r="J364" s="32">
        <v>13.41</v>
      </c>
      <c r="K364" s="32">
        <v>12.885479138917047</v>
      </c>
      <c r="L364" s="32">
        <v>12.744615577889446</v>
      </c>
      <c r="M364" s="53">
        <f t="shared" si="14"/>
        <v>2053</v>
      </c>
    </row>
    <row r="365" spans="8:13">
      <c r="H365" s="28">
        <v>0</v>
      </c>
      <c r="I365" s="32" t="e">
        <v>#N/A</v>
      </c>
      <c r="J365" s="32" t="e">
        <v>#N/A</v>
      </c>
      <c r="K365" s="32" t="e">
        <v>#N/A</v>
      </c>
      <c r="L365" s="32" t="e">
        <v>#N/A</v>
      </c>
      <c r="M365" s="53">
        <f t="shared" si="14"/>
        <v>1900</v>
      </c>
    </row>
    <row r="366" spans="8:13">
      <c r="H366" s="28"/>
      <c r="I366" s="32"/>
      <c r="J366" s="32"/>
      <c r="K366" s="32"/>
      <c r="L366" s="32"/>
      <c r="M366" s="53"/>
    </row>
    <row r="367" spans="8:13">
      <c r="H367" s="28"/>
      <c r="I367" s="32"/>
      <c r="J367" s="32"/>
      <c r="K367" s="32"/>
      <c r="L367" s="32"/>
      <c r="M367" s="53"/>
    </row>
    <row r="368" spans="8:13">
      <c r="H368" s="28"/>
      <c r="I368" s="32"/>
      <c r="J368" s="32"/>
      <c r="K368" s="32"/>
      <c r="L368" s="32"/>
      <c r="M368" s="53"/>
    </row>
    <row r="369" spans="8:13">
      <c r="H369" s="28"/>
      <c r="I369" s="32"/>
      <c r="J369" s="32"/>
      <c r="K369" s="32"/>
      <c r="L369" s="32"/>
      <c r="M369" s="53"/>
    </row>
    <row r="370" spans="8:13">
      <c r="H370" s="28"/>
      <c r="I370" s="32"/>
      <c r="J370" s="32"/>
      <c r="K370" s="32"/>
      <c r="L370" s="32"/>
      <c r="M370" s="53"/>
    </row>
    <row r="371" spans="8:13">
      <c r="H371" s="28"/>
      <c r="I371" s="32"/>
      <c r="J371" s="32"/>
      <c r="K371" s="32"/>
      <c r="L371" s="32"/>
      <c r="M371" s="53"/>
    </row>
    <row r="372" spans="8:13">
      <c r="H372" s="28"/>
      <c r="I372" s="32"/>
      <c r="J372" s="32"/>
      <c r="K372" s="32"/>
      <c r="L372" s="32"/>
      <c r="M372" s="53"/>
    </row>
    <row r="373" spans="8:13">
      <c r="H373" s="28"/>
      <c r="I373" s="32"/>
      <c r="J373" s="32"/>
      <c r="K373" s="32"/>
      <c r="L373" s="32"/>
      <c r="M373" s="53"/>
    </row>
    <row r="374" spans="8:13">
      <c r="H374" s="28"/>
      <c r="I374" s="32"/>
      <c r="J374" s="32"/>
      <c r="K374" s="32"/>
      <c r="L374" s="32"/>
      <c r="M374" s="53"/>
    </row>
    <row r="375" spans="8:13">
      <c r="H375" s="28"/>
      <c r="I375" s="32"/>
      <c r="J375" s="32"/>
      <c r="K375" s="32"/>
      <c r="L375" s="32"/>
      <c r="M375" s="53"/>
    </row>
    <row r="376" spans="8:13">
      <c r="H376" s="28"/>
      <c r="I376" s="32"/>
      <c r="J376" s="32"/>
      <c r="K376" s="32"/>
      <c r="L376" s="32"/>
      <c r="M376" s="53"/>
    </row>
    <row r="377" spans="8:13">
      <c r="H377" s="28"/>
      <c r="I377" s="32"/>
      <c r="J377" s="32"/>
      <c r="K377" s="32"/>
      <c r="L377" s="32"/>
      <c r="M377" s="53"/>
    </row>
    <row r="378" spans="8:13">
      <c r="H378" s="28"/>
      <c r="I378" s="32"/>
      <c r="J378" s="32"/>
      <c r="K378" s="32"/>
      <c r="L378" s="32"/>
      <c r="M378" s="53"/>
    </row>
    <row r="379" spans="8:13">
      <c r="H379" s="28"/>
      <c r="I379" s="32"/>
      <c r="J379" s="32"/>
      <c r="K379" s="32"/>
      <c r="L379" s="32"/>
      <c r="M379" s="53"/>
    </row>
    <row r="380" spans="8:13">
      <c r="H380" s="28"/>
    </row>
    <row r="381" spans="8:13">
      <c r="H381" s="28"/>
    </row>
    <row r="382" spans="8:13">
      <c r="H382" s="28"/>
    </row>
    <row r="383" spans="8:13">
      <c r="H383" s="28"/>
    </row>
    <row r="384" spans="8:13">
      <c r="H384" s="28"/>
    </row>
    <row r="385" spans="8:8">
      <c r="H385" s="28"/>
    </row>
    <row r="386" spans="8:8">
      <c r="H386" s="28"/>
    </row>
    <row r="387" spans="8:8">
      <c r="H387" s="28"/>
    </row>
    <row r="388" spans="8:8">
      <c r="H388" s="28"/>
    </row>
    <row r="389" spans="8:8">
      <c r="H389" s="28"/>
    </row>
    <row r="390" spans="8:8">
      <c r="H390" s="28"/>
    </row>
    <row r="391" spans="8:8">
      <c r="H391" s="28"/>
    </row>
    <row r="392" spans="8:8">
      <c r="H392" s="28"/>
    </row>
    <row r="393" spans="8:8">
      <c r="H393" s="28"/>
    </row>
    <row r="394" spans="8:8">
      <c r="H394" s="28"/>
    </row>
    <row r="395" spans="8:8">
      <c r="H395" s="28"/>
    </row>
    <row r="396" spans="8:8">
      <c r="H396" s="28"/>
    </row>
    <row r="397" spans="8:8">
      <c r="H397" s="28"/>
    </row>
    <row r="398" spans="8:8">
      <c r="H398" s="28"/>
    </row>
    <row r="399" spans="8:8">
      <c r="H399" s="28"/>
    </row>
    <row r="400" spans="8:8">
      <c r="H400" s="28"/>
    </row>
    <row r="401" spans="8:8">
      <c r="H401" s="28"/>
    </row>
    <row r="402" spans="8:8">
      <c r="H402" s="28"/>
    </row>
    <row r="403" spans="8:8">
      <c r="H403" s="28"/>
    </row>
    <row r="404" spans="8:8">
      <c r="H404" s="28"/>
    </row>
    <row r="405" spans="8:8">
      <c r="H405" s="28"/>
    </row>
    <row r="406" spans="8:8">
      <c r="H406" s="28"/>
    </row>
    <row r="407" spans="8:8">
      <c r="H407" s="28"/>
    </row>
    <row r="408" spans="8:8">
      <c r="H408" s="28"/>
    </row>
    <row r="409" spans="8:8">
      <c r="H409" s="28"/>
    </row>
    <row r="410" spans="8:8">
      <c r="H410" s="28"/>
    </row>
    <row r="411" spans="8:8">
      <c r="H411" s="28"/>
    </row>
    <row r="412" spans="8:8">
      <c r="H412" s="28"/>
    </row>
    <row r="413" spans="8:8">
      <c r="H413" s="28"/>
    </row>
    <row r="414" spans="8:8">
      <c r="H414" s="28"/>
    </row>
    <row r="415" spans="8:8">
      <c r="H415" s="28"/>
    </row>
    <row r="416" spans="8:8">
      <c r="H416" s="28"/>
    </row>
    <row r="417" spans="8:8">
      <c r="H417" s="28"/>
    </row>
    <row r="418" spans="8:8">
      <c r="H418" s="28"/>
    </row>
    <row r="419" spans="8:8">
      <c r="H419" s="28"/>
    </row>
    <row r="420" spans="8:8">
      <c r="H420" s="28"/>
    </row>
    <row r="421" spans="8:8">
      <c r="H421" s="28"/>
    </row>
    <row r="422" spans="8:8">
      <c r="H422" s="28"/>
    </row>
    <row r="423" spans="8:8">
      <c r="H423" s="28"/>
    </row>
    <row r="424" spans="8:8">
      <c r="H424" s="28"/>
    </row>
    <row r="425" spans="8:8">
      <c r="H425" s="28"/>
    </row>
    <row r="426" spans="8:8">
      <c r="H426" s="28"/>
    </row>
    <row r="427" spans="8:8">
      <c r="H427" s="28"/>
    </row>
    <row r="428" spans="8:8">
      <c r="H428" s="28"/>
    </row>
    <row r="429" spans="8:8">
      <c r="H429" s="28"/>
    </row>
    <row r="430" spans="8:8">
      <c r="H430" s="28"/>
    </row>
    <row r="431" spans="8:8">
      <c r="H431" s="28"/>
    </row>
    <row r="432" spans="8:8">
      <c r="H432" s="28"/>
    </row>
    <row r="433" spans="8:8">
      <c r="H433" s="28"/>
    </row>
    <row r="434" spans="8:8">
      <c r="H434" s="28"/>
    </row>
    <row r="435" spans="8:8">
      <c r="H435" s="28"/>
    </row>
    <row r="436" spans="8:8">
      <c r="H436" s="28"/>
    </row>
    <row r="437" spans="8:8">
      <c r="H437" s="28"/>
    </row>
    <row r="438" spans="8:8">
      <c r="H438" s="28"/>
    </row>
    <row r="439" spans="8:8">
      <c r="H439" s="28"/>
    </row>
    <row r="440" spans="8:8">
      <c r="H440" s="28"/>
    </row>
    <row r="441" spans="8:8">
      <c r="H441" s="28"/>
    </row>
    <row r="442" spans="8:8">
      <c r="H442" s="28"/>
    </row>
    <row r="443" spans="8:8">
      <c r="H443" s="28"/>
    </row>
    <row r="444" spans="8:8">
      <c r="H444" s="28"/>
    </row>
    <row r="445" spans="8:8">
      <c r="H445" s="28"/>
    </row>
    <row r="446" spans="8:8">
      <c r="H446" s="28"/>
    </row>
    <row r="447" spans="8:8">
      <c r="H447" s="28"/>
    </row>
    <row r="448" spans="8:8">
      <c r="H448" s="28"/>
    </row>
    <row r="449" spans="8:8">
      <c r="H449" s="28"/>
    </row>
    <row r="450" spans="8:8">
      <c r="H450" s="28"/>
    </row>
    <row r="451" spans="8:8">
      <c r="H451" s="28"/>
    </row>
    <row r="452" spans="8:8">
      <c r="H452" s="28"/>
    </row>
    <row r="453" spans="8:8">
      <c r="H453" s="28"/>
    </row>
    <row r="454" spans="8:8">
      <c r="H454" s="28"/>
    </row>
    <row r="455" spans="8:8">
      <c r="H455" s="28"/>
    </row>
    <row r="456" spans="8:8">
      <c r="H456" s="28"/>
    </row>
    <row r="457" spans="8:8">
      <c r="H457" s="28"/>
    </row>
    <row r="458" spans="8:8">
      <c r="H458" s="28"/>
    </row>
    <row r="459" spans="8:8">
      <c r="H459" s="28"/>
    </row>
    <row r="460" spans="8:8">
      <c r="H460" s="28"/>
    </row>
    <row r="461" spans="8:8">
      <c r="H461" s="28"/>
    </row>
    <row r="462" spans="8:8">
      <c r="H462" s="28"/>
    </row>
    <row r="463" spans="8:8">
      <c r="H463" s="28"/>
    </row>
    <row r="464" spans="8:8">
      <c r="H464" s="28"/>
    </row>
    <row r="465" spans="8:8">
      <c r="H465" s="28"/>
    </row>
    <row r="466" spans="8:8">
      <c r="H466" s="28"/>
    </row>
    <row r="467" spans="8:8">
      <c r="H467" s="28"/>
    </row>
    <row r="468" spans="8:8">
      <c r="H468" s="28"/>
    </row>
    <row r="469" spans="8:8">
      <c r="H469" s="28"/>
    </row>
    <row r="470" spans="8:8">
      <c r="H470" s="28"/>
    </row>
    <row r="471" spans="8:8">
      <c r="H471" s="28"/>
    </row>
    <row r="472" spans="8:8">
      <c r="H472" s="28"/>
    </row>
    <row r="473" spans="8:8">
      <c r="H473" s="28"/>
    </row>
    <row r="474" spans="8:8">
      <c r="H474" s="28"/>
    </row>
    <row r="475" spans="8:8">
      <c r="H475" s="28"/>
    </row>
    <row r="476" spans="8:8">
      <c r="H476" s="28"/>
    </row>
    <row r="477" spans="8:8">
      <c r="H477" s="28"/>
    </row>
    <row r="478" spans="8:8">
      <c r="H478" s="28"/>
    </row>
    <row r="479" spans="8:8">
      <c r="H479" s="28"/>
    </row>
    <row r="480" spans="8:8">
      <c r="H480" s="28"/>
    </row>
    <row r="481" spans="8:8">
      <c r="H481" s="28"/>
    </row>
    <row r="482" spans="8:8">
      <c r="H482" s="28"/>
    </row>
    <row r="483" spans="8:8">
      <c r="H483" s="28"/>
    </row>
    <row r="484" spans="8:8">
      <c r="H484" s="28"/>
    </row>
    <row r="485" spans="8:8">
      <c r="H485" s="28"/>
    </row>
    <row r="486" spans="8:8">
      <c r="H486" s="28"/>
    </row>
    <row r="487" spans="8:8">
      <c r="H487" s="28"/>
    </row>
    <row r="488" spans="8:8">
      <c r="H488" s="28"/>
    </row>
    <row r="489" spans="8:8">
      <c r="H489" s="28"/>
    </row>
    <row r="490" spans="8:8">
      <c r="H490" s="28"/>
    </row>
    <row r="491" spans="8:8">
      <c r="H491" s="28"/>
    </row>
    <row r="492" spans="8:8">
      <c r="H492" s="28"/>
    </row>
    <row r="493" spans="8:8">
      <c r="H493" s="28"/>
    </row>
    <row r="494" spans="8:8">
      <c r="H494" s="28"/>
    </row>
    <row r="495" spans="8:8">
      <c r="H495" s="28"/>
    </row>
    <row r="496" spans="8:8">
      <c r="H496" s="28"/>
    </row>
    <row r="497" spans="8:8">
      <c r="H497" s="28"/>
    </row>
    <row r="498" spans="8:8">
      <c r="H498" s="28"/>
    </row>
    <row r="499" spans="8:8">
      <c r="H499" s="28"/>
    </row>
    <row r="500" spans="8:8">
      <c r="H500" s="28"/>
    </row>
    <row r="501" spans="8:8">
      <c r="H501" s="28"/>
    </row>
    <row r="502" spans="8:8">
      <c r="H502" s="28"/>
    </row>
    <row r="503" spans="8:8">
      <c r="H503" s="28"/>
    </row>
    <row r="504" spans="8:8">
      <c r="H504" s="28"/>
    </row>
    <row r="505" spans="8:8">
      <c r="H505" s="28"/>
    </row>
    <row r="506" spans="8:8">
      <c r="H506" s="28"/>
    </row>
    <row r="507" spans="8:8">
      <c r="H507" s="28"/>
    </row>
    <row r="508" spans="8:8">
      <c r="H508" s="28"/>
    </row>
    <row r="509" spans="8:8">
      <c r="H509" s="28"/>
    </row>
    <row r="510" spans="8:8">
      <c r="H510" s="28"/>
    </row>
    <row r="511" spans="8:8">
      <c r="H511" s="28"/>
    </row>
    <row r="512" spans="8:8">
      <c r="H512" s="28"/>
    </row>
    <row r="513" spans="8:8">
      <c r="H513" s="28"/>
    </row>
    <row r="514" spans="8:8">
      <c r="H514" s="28"/>
    </row>
    <row r="515" spans="8:8">
      <c r="H515" s="28"/>
    </row>
    <row r="516" spans="8:8">
      <c r="H516" s="28"/>
    </row>
    <row r="517" spans="8:8">
      <c r="H517" s="28"/>
    </row>
    <row r="518" spans="8:8">
      <c r="H518" s="28"/>
    </row>
    <row r="519" spans="8:8">
      <c r="H519" s="28"/>
    </row>
    <row r="520" spans="8:8">
      <c r="H520" s="28"/>
    </row>
    <row r="521" spans="8:8">
      <c r="H521" s="28"/>
    </row>
    <row r="522" spans="8:8">
      <c r="H522" s="28"/>
    </row>
    <row r="523" spans="8:8">
      <c r="H523" s="28"/>
    </row>
    <row r="524" spans="8:8">
      <c r="H524" s="28"/>
    </row>
    <row r="525" spans="8:8">
      <c r="H525" s="28"/>
    </row>
    <row r="526" spans="8:8">
      <c r="H526" s="28"/>
    </row>
    <row r="527" spans="8:8">
      <c r="H527" s="28"/>
    </row>
    <row r="528" spans="8:8">
      <c r="H528" s="28"/>
    </row>
    <row r="529" spans="8:8">
      <c r="H529" s="28"/>
    </row>
    <row r="530" spans="8:8">
      <c r="H530" s="28"/>
    </row>
    <row r="531" spans="8:8">
      <c r="H531" s="28"/>
    </row>
    <row r="532" spans="8:8">
      <c r="H532" s="28"/>
    </row>
    <row r="533" spans="8:8">
      <c r="H533" s="28"/>
    </row>
    <row r="534" spans="8:8">
      <c r="H534" s="28"/>
    </row>
    <row r="535" spans="8:8">
      <c r="H535" s="28"/>
    </row>
    <row r="536" spans="8:8">
      <c r="H536" s="28"/>
    </row>
    <row r="537" spans="8:8">
      <c r="H537" s="28"/>
    </row>
    <row r="538" spans="8:8">
      <c r="H538" s="28"/>
    </row>
    <row r="539" spans="8:8">
      <c r="H539" s="28"/>
    </row>
    <row r="540" spans="8:8">
      <c r="H540" s="28"/>
    </row>
    <row r="541" spans="8:8">
      <c r="H541" s="28"/>
    </row>
    <row r="542" spans="8:8">
      <c r="H542" s="28"/>
    </row>
    <row r="543" spans="8:8">
      <c r="H543" s="28"/>
    </row>
    <row r="544" spans="8:8">
      <c r="H544" s="28"/>
    </row>
    <row r="545" spans="8:8">
      <c r="H545" s="28"/>
    </row>
    <row r="546" spans="8:8">
      <c r="H546" s="28"/>
    </row>
    <row r="547" spans="8:8">
      <c r="H547" s="28"/>
    </row>
    <row r="548" spans="8:8">
      <c r="H548" s="28"/>
    </row>
    <row r="549" spans="8:8">
      <c r="H549" s="28"/>
    </row>
    <row r="550" spans="8:8">
      <c r="H550" s="28"/>
    </row>
    <row r="551" spans="8:8">
      <c r="H551" s="28"/>
    </row>
    <row r="552" spans="8:8">
      <c r="H552" s="28"/>
    </row>
    <row r="553" spans="8:8">
      <c r="H553" s="28"/>
    </row>
    <row r="554" spans="8:8">
      <c r="H554" s="28"/>
    </row>
    <row r="555" spans="8:8">
      <c r="H555" s="28"/>
    </row>
    <row r="556" spans="8:8">
      <c r="H556" s="28"/>
    </row>
    <row r="557" spans="8:8">
      <c r="H557" s="28"/>
    </row>
    <row r="558" spans="8:8">
      <c r="H558" s="28"/>
    </row>
    <row r="559" spans="8:8">
      <c r="H559" s="28"/>
    </row>
    <row r="560" spans="8:8">
      <c r="H560" s="28"/>
    </row>
    <row r="561" spans="8:8">
      <c r="H561" s="28"/>
    </row>
    <row r="562" spans="8:8">
      <c r="H562" s="28"/>
    </row>
    <row r="563" spans="8:8">
      <c r="H563" s="28"/>
    </row>
    <row r="564" spans="8:8">
      <c r="H564" s="28"/>
    </row>
    <row r="565" spans="8:8">
      <c r="H565" s="28"/>
    </row>
    <row r="566" spans="8:8">
      <c r="H566" s="28"/>
    </row>
    <row r="567" spans="8:8">
      <c r="H567" s="28"/>
    </row>
    <row r="568" spans="8:8">
      <c r="H568" s="28"/>
    </row>
    <row r="569" spans="8:8">
      <c r="H569" s="28"/>
    </row>
    <row r="570" spans="8:8">
      <c r="H570" s="28"/>
    </row>
    <row r="571" spans="8:8">
      <c r="H571" s="28"/>
    </row>
    <row r="572" spans="8:8">
      <c r="H572" s="28"/>
    </row>
    <row r="573" spans="8:8">
      <c r="H573" s="28"/>
    </row>
    <row r="574" spans="8:8">
      <c r="H574" s="28"/>
    </row>
    <row r="575" spans="8:8">
      <c r="H575" s="28"/>
    </row>
    <row r="576" spans="8:8">
      <c r="H576" s="28"/>
    </row>
    <row r="577" spans="8:8">
      <c r="H577" s="28"/>
    </row>
    <row r="578" spans="8:8">
      <c r="H578" s="28"/>
    </row>
    <row r="579" spans="8:8">
      <c r="H579" s="28"/>
    </row>
    <row r="580" spans="8:8">
      <c r="H580" s="28"/>
    </row>
    <row r="581" spans="8:8">
      <c r="H581" s="28"/>
    </row>
    <row r="582" spans="8:8">
      <c r="H582" s="28"/>
    </row>
    <row r="583" spans="8:8">
      <c r="H583" s="28"/>
    </row>
    <row r="584" spans="8:8">
      <c r="H584" s="28"/>
    </row>
    <row r="585" spans="8:8">
      <c r="H585" s="28"/>
    </row>
    <row r="586" spans="8:8">
      <c r="H586" s="28"/>
    </row>
    <row r="587" spans="8:8">
      <c r="H587" s="28"/>
    </row>
    <row r="588" spans="8:8">
      <c r="H588" s="28"/>
    </row>
    <row r="589" spans="8:8">
      <c r="H589" s="28"/>
    </row>
    <row r="590" spans="8:8">
      <c r="H590" s="28"/>
    </row>
    <row r="591" spans="8:8">
      <c r="H591" s="28"/>
    </row>
    <row r="592" spans="8:8">
      <c r="H592" s="28"/>
    </row>
    <row r="593" spans="8:8">
      <c r="H593" s="28"/>
    </row>
    <row r="594" spans="8:8">
      <c r="H594" s="28"/>
    </row>
    <row r="595" spans="8:8">
      <c r="H595" s="28"/>
    </row>
    <row r="596" spans="8:8">
      <c r="H596" s="28"/>
    </row>
    <row r="597" spans="8:8">
      <c r="H597" s="28"/>
    </row>
    <row r="598" spans="8:8">
      <c r="H598" s="28"/>
    </row>
    <row r="599" spans="8:8">
      <c r="H599" s="28"/>
    </row>
    <row r="600" spans="8:8">
      <c r="H600" s="28"/>
    </row>
    <row r="601" spans="8:8">
      <c r="H601" s="28"/>
    </row>
    <row r="602" spans="8:8">
      <c r="H602" s="28"/>
    </row>
    <row r="603" spans="8:8">
      <c r="H603" s="28"/>
    </row>
    <row r="604" spans="8:8">
      <c r="H604" s="28"/>
    </row>
    <row r="605" spans="8:8">
      <c r="H605" s="28"/>
    </row>
    <row r="606" spans="8:8">
      <c r="H606" s="28"/>
    </row>
    <row r="607" spans="8:8">
      <c r="H607" s="28"/>
    </row>
    <row r="608" spans="8:8">
      <c r="H608" s="28"/>
    </row>
    <row r="609" spans="8:8">
      <c r="H609" s="28"/>
    </row>
    <row r="610" spans="8:8">
      <c r="H610" s="28"/>
    </row>
    <row r="611" spans="8:8">
      <c r="H611" s="28"/>
    </row>
    <row r="612" spans="8:8">
      <c r="H612" s="28"/>
    </row>
    <row r="613" spans="8:8">
      <c r="H613" s="28"/>
    </row>
    <row r="614" spans="8:8">
      <c r="H614" s="28"/>
    </row>
    <row r="615" spans="8:8">
      <c r="H615" s="28"/>
    </row>
    <row r="616" spans="8:8">
      <c r="H616" s="28"/>
    </row>
    <row r="617" spans="8:8">
      <c r="H617" s="28"/>
    </row>
    <row r="618" spans="8:8">
      <c r="H618" s="28"/>
    </row>
    <row r="619" spans="8:8">
      <c r="H619" s="28"/>
    </row>
    <row r="620" spans="8:8">
      <c r="H620" s="28"/>
    </row>
    <row r="621" spans="8:8">
      <c r="H621" s="28"/>
    </row>
    <row r="622" spans="8:8">
      <c r="H622" s="28"/>
    </row>
    <row r="623" spans="8:8">
      <c r="H623" s="28"/>
    </row>
    <row r="624" spans="8:8">
      <c r="H624" s="28"/>
    </row>
    <row r="625" spans="8:8">
      <c r="H625" s="28"/>
    </row>
    <row r="626" spans="8:8">
      <c r="H626" s="28"/>
    </row>
    <row r="627" spans="8:8">
      <c r="H627" s="28"/>
    </row>
  </sheetData>
  <phoneticPr fontId="10" type="noConversion"/>
  <printOptions horizontalCentered="1"/>
  <pageMargins left="0.25" right="0.25" top="0.75" bottom="0.75" header="0.3" footer="0.3"/>
  <pageSetup scale="9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D367"/>
  <sheetViews>
    <sheetView view="pageBreakPreview" topLeftCell="A325" zoomScale="60" zoomScaleNormal="100" workbookViewId="0">
      <selection activeCell="C360" sqref="C360"/>
    </sheetView>
  </sheetViews>
  <sheetFormatPr defaultColWidth="9.33203125" defaultRowHeight="17.45" customHeight="1" outlineLevelRow="1"/>
  <cols>
    <col min="1" max="1" width="18.5" style="240" customWidth="1"/>
    <col min="2" max="2" width="22.83203125" style="240" customWidth="1"/>
    <col min="3" max="3" width="27.33203125" style="240" customWidth="1"/>
    <col min="4" max="4" width="18.33203125" style="240" customWidth="1"/>
    <col min="5" max="5" width="18.5" style="240" customWidth="1"/>
    <col min="6" max="7" width="16.1640625" style="240" customWidth="1"/>
    <col min="8" max="8" width="6.5" style="240" customWidth="1"/>
    <col min="9" max="9" width="9.5" style="240" customWidth="1"/>
    <col min="10" max="11" width="10" style="240" customWidth="1"/>
    <col min="12" max="12" width="9.33203125" style="240" customWidth="1"/>
    <col min="13" max="13" width="30.1640625" style="240" customWidth="1"/>
    <col min="14" max="14" width="20" style="240" customWidth="1"/>
    <col min="15" max="15" width="14.6640625" style="240" customWidth="1"/>
    <col min="16" max="16" width="14.33203125" style="240" customWidth="1"/>
    <col min="17" max="17" width="14.6640625" style="240" customWidth="1"/>
    <col min="18" max="18" width="13.6640625" style="240" customWidth="1"/>
    <col min="19" max="19" width="16" style="240" customWidth="1"/>
    <col min="20" max="20" width="15.1640625" style="240" bestFit="1" customWidth="1"/>
    <col min="21" max="21" width="13.83203125" style="240" customWidth="1"/>
    <col min="22" max="23" width="9.33203125" style="240"/>
    <col min="24" max="24" width="14.33203125" style="240" bestFit="1" customWidth="1"/>
    <col min="25" max="27" width="9.33203125" style="240"/>
    <col min="28" max="28" width="11.1640625" style="240" bestFit="1" customWidth="1"/>
    <col min="29" max="29" width="15.1640625" style="240" customWidth="1"/>
    <col min="30" max="30" width="11.1640625" style="240" bestFit="1" customWidth="1"/>
    <col min="31" max="16384" width="9.33203125" style="240"/>
  </cols>
  <sheetData>
    <row r="1" spans="1:30" s="3" customFormat="1" ht="17.45" customHeight="1">
      <c r="B1" s="1"/>
      <c r="C1" s="1"/>
      <c r="D1" s="10"/>
      <c r="E1" s="10"/>
      <c r="F1" s="10"/>
      <c r="G1" s="10"/>
      <c r="H1" s="29"/>
      <c r="I1" s="46"/>
      <c r="AB1" s="46" t="s">
        <v>193</v>
      </c>
      <c r="AC1" s="46"/>
      <c r="AD1">
        <v>2045</v>
      </c>
    </row>
    <row r="2" spans="1:30" ht="17.45" customHeight="1">
      <c r="A2" s="241"/>
      <c r="I2" s="241" t="s">
        <v>286</v>
      </c>
    </row>
    <row r="3" spans="1:30" ht="17.45" customHeight="1">
      <c r="B3" s="1" t="str">
        <f>"Table "&amp;RIGHT('Table 4'!B3,1)+1</f>
        <v>Table 5</v>
      </c>
      <c r="C3" s="149"/>
      <c r="D3" s="149"/>
      <c r="E3" s="149"/>
      <c r="F3" s="149"/>
      <c r="G3" s="149"/>
      <c r="M3" s="240" t="s">
        <v>49</v>
      </c>
      <c r="O3" s="241"/>
    </row>
    <row r="4" spans="1:30" ht="17.45" customHeight="1">
      <c r="B4" s="149" t="str">
        <f ca="1">'Table 1'!B5</f>
        <v>QF - Sch37 - UT - Thermal - 10.0 MW and 100.0% CF</v>
      </c>
      <c r="C4" s="149"/>
      <c r="D4" s="149"/>
      <c r="E4" s="149"/>
      <c r="F4" s="149"/>
      <c r="G4" s="149"/>
      <c r="K4" s="242">
        <f>MIN(K13:K24)</f>
        <v>46174</v>
      </c>
      <c r="M4" s="243" t="s">
        <v>289</v>
      </c>
      <c r="P4" s="244"/>
      <c r="Q4" s="244" t="s">
        <v>192</v>
      </c>
      <c r="R4" s="244" t="s">
        <v>190</v>
      </c>
      <c r="S4" s="244" t="s">
        <v>191</v>
      </c>
    </row>
    <row r="5" spans="1:30" ht="17.45" customHeight="1">
      <c r="B5" s="149" t="str">
        <f>TEXT($K$5,"MMMM YYYY")&amp;"  through  "&amp;TEXT($K$6,"MMMM YYYY")</f>
        <v>June 2026  through  May 2046</v>
      </c>
      <c r="C5" s="149"/>
      <c r="D5" s="149"/>
      <c r="E5" s="149"/>
      <c r="F5" s="149"/>
      <c r="G5" s="149"/>
      <c r="J5" s="240" t="s">
        <v>34</v>
      </c>
      <c r="K5" s="242">
        <f>MIN(K13:K24)</f>
        <v>46174</v>
      </c>
      <c r="M5" s="240" t="s">
        <v>35</v>
      </c>
      <c r="O5" s="3" t="s">
        <v>64</v>
      </c>
      <c r="P5" s="3"/>
      <c r="Q5" s="3">
        <f>R5+12</f>
        <v>37</v>
      </c>
      <c r="R5" s="3">
        <f>S5+12</f>
        <v>25</v>
      </c>
      <c r="S5" s="245">
        <v>13</v>
      </c>
    </row>
    <row r="6" spans="1:30" ht="17.45" customHeight="1">
      <c r="B6" s="149" t="s">
        <v>36</v>
      </c>
      <c r="C6" s="149"/>
      <c r="D6" s="149"/>
      <c r="E6" s="149"/>
      <c r="F6" s="149"/>
      <c r="G6" s="149"/>
      <c r="J6" s="240" t="s">
        <v>37</v>
      </c>
      <c r="K6" s="242">
        <f>EDATE(K5,20*12-1)</f>
        <v>53448</v>
      </c>
      <c r="M6" s="243">
        <v>10</v>
      </c>
      <c r="N6" s="240" t="s">
        <v>30</v>
      </c>
      <c r="O6" s="3" t="s">
        <v>65</v>
      </c>
      <c r="P6"/>
      <c r="Q6">
        <f>Q5+15*12-1</f>
        <v>216</v>
      </c>
      <c r="R6">
        <f>R5+15*12-1</f>
        <v>204</v>
      </c>
      <c r="S6" s="245">
        <f>S5+15*12-1</f>
        <v>192</v>
      </c>
    </row>
    <row r="7" spans="1:30" ht="17.45" customHeight="1">
      <c r="A7" s="244" t="str">
        <f>Q4</f>
        <v>15 Year Starting 2028</v>
      </c>
      <c r="B7" s="149"/>
      <c r="C7" s="246">
        <f ca="1">NPV($K$10,INDIRECT("C"&amp;$Q$5&amp;":C"&amp;$Q$6))</f>
        <v>41388215.990237892</v>
      </c>
      <c r="D7" s="246">
        <f ca="1">NPV($K$10,INDIRECT("D"&amp;$Q$5&amp;":D"&amp;$Q$6))</f>
        <v>9031019.4903559573</v>
      </c>
      <c r="E7" s="246">
        <f ca="1">NPV($K$10,INDIRECT("e"&amp;$Q$5&amp;":e"&amp;$Q$6))</f>
        <v>50419235.480593838</v>
      </c>
      <c r="F7" s="247">
        <f ca="1">NPV($K$10,INDIRECT("F"&amp;$Q$5&amp;":F"&amp;$Q$6))</f>
        <v>857205.11595500959</v>
      </c>
      <c r="G7" s="248">
        <f ca="1">($C7+D7)/$F7</f>
        <v>58.818169119793374</v>
      </c>
      <c r="K7" s="242"/>
      <c r="M7" s="243"/>
      <c r="O7" s="3"/>
      <c r="P7"/>
      <c r="Q7"/>
      <c r="R7"/>
      <c r="S7"/>
      <c r="AB7" s="240" t="s">
        <v>194</v>
      </c>
    </row>
    <row r="8" spans="1:30" ht="17.45" customHeight="1">
      <c r="A8" s="244" t="str">
        <f>R4</f>
        <v>15 Year Starting 2027</v>
      </c>
      <c r="C8" s="246">
        <f ca="1">NPV($K$10,INDIRECT("C"&amp;$R$5&amp;":C"&amp;$R$6))</f>
        <v>39407908.330378875</v>
      </c>
      <c r="D8" s="246">
        <f ca="1">NPV($K$10,INDIRECT("D"&amp;$R$5&amp;":D"&amp;$R$6))</f>
        <v>7572318.7149223024</v>
      </c>
      <c r="E8" s="246">
        <f ca="1">NPV($K$10,INDIRECT("e"&amp;$R$5&amp;":e"&amp;$R$6))</f>
        <v>46980227.045301154</v>
      </c>
      <c r="F8" s="247">
        <f ca="1">NPV($K$10,INDIRECT("F"&amp;$R$5&amp;":F"&amp;$R$6))</f>
        <v>857164.4842889898</v>
      </c>
      <c r="G8" s="248">
        <f ca="1">($C8+D8)/$F8</f>
        <v>54.808881966535104</v>
      </c>
      <c r="M8" s="249">
        <f ca="1">ROUNDUP(SUM(OFFSET(F12,MATCH(K5,B13:B24,0),0,12))/(EDATE(K5,12)-K5)/24/Study_MW,4)</f>
        <v>1</v>
      </c>
      <c r="N8" s="250" t="s">
        <v>31</v>
      </c>
      <c r="AB8" s="241" t="str">
        <f>IF(LEFT([1]ImportData!$F$12,2)="PV","Solar", "NonSolar")</f>
        <v>NonSolar</v>
      </c>
      <c r="AC8" s="240" t="s">
        <v>102</v>
      </c>
    </row>
    <row r="9" spans="1:30" ht="17.45" customHeight="1">
      <c r="A9" s="244"/>
      <c r="B9" s="244" t="str">
        <f>"Nominal NPV at "&amp;TEXT(J10,"0.00%")&amp;" Discount Rate"</f>
        <v>Nominal NPV at 6.33% Discount Rate</v>
      </c>
      <c r="J9" s="240" t="str">
        <f>'Table 1'!I49</f>
        <v>Discount Rate - 2025 IRP Update</v>
      </c>
      <c r="AB9" s="240" t="str">
        <f>[1]ImportData!$F$12</f>
        <v>TH_QF_UTN_QF_Sch37_UT</v>
      </c>
    </row>
    <row r="10" spans="1:30" ht="17.45" customHeight="1">
      <c r="A10" s="244" t="str">
        <f>S4</f>
        <v>15 Year Starting 2026</v>
      </c>
      <c r="C10" s="246">
        <f ca="1">NPV($K$10,INDIRECT("C"&amp;$S$5&amp;":C"&amp;$S$6))</f>
        <v>37408347.149822667</v>
      </c>
      <c r="D10" s="246">
        <f ca="1">NPV($K$10,INDIRECT("d"&amp;$S$5&amp;":d"&amp;$S$6))</f>
        <v>6381585.1881099213</v>
      </c>
      <c r="E10" s="246">
        <f ca="1">NPV($K$10,INDIRECT("e"&amp;$S$5&amp;":e"&amp;$S$6))</f>
        <v>43789932.337932594</v>
      </c>
      <c r="F10" s="247">
        <f ca="1">NPV($K$10,INDIRECT("F"&amp;$S$5&amp;":F"&amp;$S$6))</f>
        <v>842717.88751768321</v>
      </c>
      <c r="G10" s="248">
        <f ca="1">($C10+D10)/$F10</f>
        <v>51.96274220180679</v>
      </c>
      <c r="J10" s="251">
        <f>'Table 1'!I50</f>
        <v>6.3299999999999995E-2</v>
      </c>
      <c r="K10" s="252">
        <f>((1+J10)^(1/12))-1</f>
        <v>5.1278760889585939E-3</v>
      </c>
    </row>
    <row r="11" spans="1:30" ht="17.45" customHeight="1">
      <c r="B11" s="150"/>
      <c r="C11" s="151" t="s">
        <v>16</v>
      </c>
      <c r="D11" s="152" t="s">
        <v>38</v>
      </c>
      <c r="E11" s="152" t="s">
        <v>39</v>
      </c>
      <c r="F11" s="152" t="s">
        <v>39</v>
      </c>
      <c r="G11" s="153" t="s">
        <v>46</v>
      </c>
      <c r="S11" s="240" t="s">
        <v>118</v>
      </c>
      <c r="U11" s="240" t="s">
        <v>118</v>
      </c>
      <c r="AA11" s="240" t="s">
        <v>98</v>
      </c>
      <c r="AB11" s="240" t="s">
        <v>189</v>
      </c>
    </row>
    <row r="12" spans="1:30" ht="17.45" customHeight="1">
      <c r="B12" s="154" t="s">
        <v>40</v>
      </c>
      <c r="C12" s="151" t="s">
        <v>41</v>
      </c>
      <c r="D12" s="155" t="str">
        <f>TEXT((SUM(F25:F72)/(8760*3+8784))/Study_MW,"0.0%")&amp;" CF"</f>
        <v>100.0% CF</v>
      </c>
      <c r="E12" s="156" t="s">
        <v>45</v>
      </c>
      <c r="F12" s="239" t="s">
        <v>42</v>
      </c>
      <c r="G12" s="155" t="str">
        <f>D12</f>
        <v>100.0% CF</v>
      </c>
      <c r="I12" s="152" t="s">
        <v>43</v>
      </c>
      <c r="J12" s="157" t="s">
        <v>0</v>
      </c>
      <c r="K12" s="157" t="s">
        <v>44</v>
      </c>
      <c r="L12" s="157" t="s">
        <v>43</v>
      </c>
      <c r="M12" s="157"/>
      <c r="N12" s="153"/>
      <c r="P12" s="240" t="s">
        <v>39</v>
      </c>
      <c r="Q12" s="240" t="s">
        <v>57</v>
      </c>
      <c r="R12" s="240" t="s">
        <v>58</v>
      </c>
      <c r="S12" s="240" t="s">
        <v>16</v>
      </c>
      <c r="U12" s="240" t="s">
        <v>6</v>
      </c>
      <c r="V12" s="240" t="str">
        <f t="shared" ref="V12:V75" si="0">IFERROR(IF(AND(MONTH(K13)&gt;=6,MONTH(K13)&lt;=9),"Summer","Winter"),"-")</f>
        <v>-</v>
      </c>
    </row>
    <row r="13" spans="1:30" ht="17.45" customHeight="1">
      <c r="B13" s="230">
        <v>46023</v>
      </c>
      <c r="C13" s="253"/>
      <c r="D13" s="254"/>
      <c r="E13" s="255"/>
      <c r="F13" s="256"/>
      <c r="G13" s="257"/>
      <c r="I13" s="258">
        <f>(YEAR(B13)-2026)*13+1</f>
        <v>1</v>
      </c>
      <c r="J13" s="259">
        <f>YEAR(B13)</f>
        <v>2026</v>
      </c>
      <c r="K13" s="158" t="str">
        <f t="shared" ref="K13:K24" si="1">IF(ISNUMBER(F13),B13,"")</f>
        <v/>
      </c>
      <c r="L13" s="240">
        <f>MATCH(M13,[1]Delta!$A$1:$A$1000,FALSE)</f>
        <v>880</v>
      </c>
      <c r="M13" s="244" t="s">
        <v>104</v>
      </c>
      <c r="V13" s="240" t="str">
        <f t="shared" si="0"/>
        <v>-</v>
      </c>
      <c r="AA13" s="260">
        <f t="shared" ref="AA13:AA76" si="2">Inflation</f>
        <v>2.2200000000000001E-2</v>
      </c>
      <c r="AB13" s="261">
        <f>IF($AB$8="Solar",IFERROR(IF(J13&gt;$AD$1,-0.005,0),#REF!),0)</f>
        <v>0</v>
      </c>
    </row>
    <row r="14" spans="1:30" ht="17.45" customHeight="1">
      <c r="B14" s="159">
        <f t="shared" ref="B14:B77" si="3">EDATE(B13,1)</f>
        <v>46054</v>
      </c>
      <c r="C14" s="262"/>
      <c r="D14" s="263"/>
      <c r="E14" s="263"/>
      <c r="F14" s="262"/>
      <c r="G14" s="264"/>
      <c r="I14" s="265">
        <f>I13+1</f>
        <v>2</v>
      </c>
      <c r="J14" s="259">
        <f t="shared" ref="J14:J77" si="4">YEAR(B14)</f>
        <v>2026</v>
      </c>
      <c r="K14" s="159" t="str">
        <f t="shared" si="1"/>
        <v/>
      </c>
      <c r="L14" s="240">
        <f>MATCH(M14,[1]Delta!$D$710:$D$1500,FALSE)+ROW([1]Delta!$D$709)</f>
        <v>1197</v>
      </c>
      <c r="M14" s="266" t="str">
        <f>[1]ImportData!$F$12</f>
        <v>TH_QF_UTN_QF_Sch37_UT</v>
      </c>
      <c r="V14" s="240" t="str">
        <f t="shared" si="0"/>
        <v>-</v>
      </c>
      <c r="AA14" s="260">
        <f t="shared" si="2"/>
        <v>2.2200000000000001E-2</v>
      </c>
      <c r="AB14" s="261">
        <f t="shared" ref="AB14:AB77" si="5">IF($AB$8="Solar",IFERROR(IF(J14&gt;$AD$1,-0.005,0),AB2),0)</f>
        <v>0</v>
      </c>
    </row>
    <row r="15" spans="1:30" ht="17.45" customHeight="1">
      <c r="B15" s="159">
        <f t="shared" si="3"/>
        <v>46082</v>
      </c>
      <c r="C15" s="262"/>
      <c r="D15" s="263"/>
      <c r="E15" s="263"/>
      <c r="F15" s="262"/>
      <c r="G15" s="264"/>
      <c r="I15" s="265">
        <f t="shared" ref="I15:I24" si="6">I14+1</f>
        <v>3</v>
      </c>
      <c r="J15" s="259">
        <f t="shared" si="4"/>
        <v>2026</v>
      </c>
      <c r="K15" s="159" t="str">
        <f t="shared" si="1"/>
        <v/>
      </c>
      <c r="V15" s="240" t="str">
        <f t="shared" si="0"/>
        <v>-</v>
      </c>
      <c r="AA15" s="260">
        <f t="shared" si="2"/>
        <v>2.2200000000000001E-2</v>
      </c>
      <c r="AB15" s="261">
        <f t="shared" si="5"/>
        <v>0</v>
      </c>
    </row>
    <row r="16" spans="1:30" ht="17.45" customHeight="1">
      <c r="B16" s="159">
        <f t="shared" si="3"/>
        <v>46113</v>
      </c>
      <c r="C16" s="262"/>
      <c r="D16" s="263"/>
      <c r="E16" s="263"/>
      <c r="F16" s="262"/>
      <c r="G16" s="264"/>
      <c r="I16" s="265">
        <f t="shared" si="6"/>
        <v>4</v>
      </c>
      <c r="J16" s="259">
        <f t="shared" si="4"/>
        <v>2026</v>
      </c>
      <c r="K16" s="159" t="str">
        <f t="shared" si="1"/>
        <v/>
      </c>
      <c r="L16" s="259">
        <f>YEAR(B13)</f>
        <v>2026</v>
      </c>
      <c r="M16" s="240">
        <f>SUMIF($J$13:$J$350,L16,$C$13:$C$350)</f>
        <v>1075689.6359172263</v>
      </c>
      <c r="N16" s="240">
        <f>SUMIF($J$13:$J$350,L16,$D$13:$D$350)</f>
        <v>0</v>
      </c>
      <c r="O16" s="240">
        <f>SUMIF($J$13:$J$350,L16,$F$13:$F$350)</f>
        <v>51360.000000000036</v>
      </c>
      <c r="P16" s="267">
        <f t="shared" ref="P16:P25" si="7">(M16+N16)/O16</f>
        <v>20.944112848855639</v>
      </c>
      <c r="Q16" s="268">
        <f>M16/O16</f>
        <v>20.944112848855639</v>
      </c>
      <c r="R16" s="268">
        <f>IFERROR(N16/O16,0)</f>
        <v>0</v>
      </c>
      <c r="S16" s="240">
        <f>SUMIFS($C$13:$C$312,$J$13:$J$312,L16,$V$13:$V$312,"Summer")</f>
        <v>432301.57918477745</v>
      </c>
      <c r="U16" s="240">
        <f>SUMIFS($D$13:$D$276,$J$13:$J$276,L16,$V$12:$V$275,"Summer")</f>
        <v>0</v>
      </c>
      <c r="V16" s="240" t="str">
        <f t="shared" si="0"/>
        <v>-</v>
      </c>
      <c r="X16" s="240">
        <f>M16+N16</f>
        <v>1075689.6359172263</v>
      </c>
      <c r="AA16" s="260">
        <f t="shared" si="2"/>
        <v>2.2200000000000001E-2</v>
      </c>
      <c r="AB16" s="261">
        <f t="shared" si="5"/>
        <v>0</v>
      </c>
    </row>
    <row r="17" spans="2:28" ht="17.45" customHeight="1">
      <c r="B17" s="159">
        <f t="shared" si="3"/>
        <v>46143</v>
      </c>
      <c r="C17" s="262"/>
      <c r="D17" s="263"/>
      <c r="E17" s="263"/>
      <c r="F17" s="262"/>
      <c r="G17" s="264"/>
      <c r="I17" s="265">
        <f t="shared" si="6"/>
        <v>5</v>
      </c>
      <c r="J17" s="259">
        <f t="shared" si="4"/>
        <v>2026</v>
      </c>
      <c r="K17" s="159" t="str">
        <f t="shared" si="1"/>
        <v/>
      </c>
      <c r="L17" s="259">
        <f>L16+1</f>
        <v>2027</v>
      </c>
      <c r="M17" s="240">
        <f t="shared" ref="M17:M41" si="8">SUMIF($J$13:$J$350,L17,$C$13:$C$350)</f>
        <v>2264018.6670179665</v>
      </c>
      <c r="N17" s="240">
        <f t="shared" ref="N17:N41" si="9">SUMIF($J$13:$J$350,L17,$D$13:$D$350)</f>
        <v>0</v>
      </c>
      <c r="O17" s="240">
        <f t="shared" ref="O17:O41" si="10">SUMIF($J$13:$J$350,L17,$F$13:$F$350)</f>
        <v>87600.000000000058</v>
      </c>
      <c r="P17" s="267">
        <f t="shared" si="7"/>
        <v>25.844961952259876</v>
      </c>
      <c r="Q17" s="268">
        <f t="shared" ref="Q17:Q33" si="11">M17/O17</f>
        <v>25.844961952259876</v>
      </c>
      <c r="R17" s="268">
        <f t="shared" ref="R17:R33" si="12">IFERROR(N17/O17,0)</f>
        <v>0</v>
      </c>
      <c r="S17" s="240">
        <f t="shared" ref="S17:S41" si="13">SUMIFS($C$13:$C$312,$J$13:$J$312,L17,$V$13:$V$312,"Summer")</f>
        <v>874592.3364659393</v>
      </c>
      <c r="U17" s="240">
        <f t="shared" ref="U17:U41" si="14">SUMIFS($D$13:$D$276,$J$13:$J$276,L17,$V$12:$V$275,"Summer")</f>
        <v>0</v>
      </c>
      <c r="V17" s="240" t="str">
        <f t="shared" si="0"/>
        <v>Summer</v>
      </c>
      <c r="X17" s="240">
        <f t="shared" ref="X17:X50" si="15">M17+N17</f>
        <v>2264018.6670179665</v>
      </c>
      <c r="AA17" s="260">
        <f t="shared" si="2"/>
        <v>2.2200000000000001E-2</v>
      </c>
      <c r="AB17" s="261">
        <f t="shared" si="5"/>
        <v>0</v>
      </c>
    </row>
    <row r="18" spans="2:28" ht="17.45" customHeight="1">
      <c r="B18" s="159">
        <f t="shared" si="3"/>
        <v>46174</v>
      </c>
      <c r="C18" s="262" cm="1">
        <f t="array" ref="C18">IF($J18&lt;=$AD$1,IF(F18="","",-INDEX([1]Delta!$F$1:$JR$1000,$L$13,$I18))*1000*IF(MONTH($B18)=12,IF(MOD($J18,4)=0,31/29,31/30),1),(C6*(1+$AA18)))</f>
        <v>82437.776817494523</v>
      </c>
      <c r="D18" s="263">
        <f>IF(ISNUMBER($F18),VLOOKUP($J18,'Table 1'!$B$13:$C$41,2,FALSE)/12*1000*Study_MW,"")</f>
        <v>0</v>
      </c>
      <c r="E18" s="263">
        <f t="shared" ref="E18:E77" si="16">IF(ISNUMBER(C18+D18),C18+D18,"")</f>
        <v>82437.776817494523</v>
      </c>
      <c r="F18" s="262">
        <f>IF($J18&lt;=$AD$1,IF(INDEX([1]Delta!$F$1:$JR$1440,$L$14,$I18)=0,"",INDEX([1]Delta!$F$1:$JR$1440,$L$14,$I18))*IF(MONTH($B18)=12,IF(MOD($J18,4)=0,31/29,31/30),1),F6*IF(MONTH(B18)=2,IF(MOD($J18,4)=0,29/28,IF(MOD($J6,4)=0,28/29,1)),1))*(1+$AB18)</f>
        <v>7200.0000000000045</v>
      </c>
      <c r="G18" s="264">
        <f t="shared" ref="G18:G76" si="17">IF(ISNUMBER($F18),E18/$F18,"")</f>
        <v>11.44969122465201</v>
      </c>
      <c r="I18" s="265">
        <f t="shared" si="6"/>
        <v>6</v>
      </c>
      <c r="J18" s="259">
        <f t="shared" si="4"/>
        <v>2026</v>
      </c>
      <c r="K18" s="159">
        <f t="shared" si="1"/>
        <v>46174</v>
      </c>
      <c r="L18" s="259">
        <f t="shared" ref="L18:L42" si="18">L17+1</f>
        <v>2028</v>
      </c>
      <c r="M18" s="240">
        <f t="shared" si="8"/>
        <v>2623788.3157900078</v>
      </c>
      <c r="N18" s="240">
        <f t="shared" si="9"/>
        <v>0</v>
      </c>
      <c r="O18" s="240">
        <f t="shared" si="10"/>
        <v>87840.000000000044</v>
      </c>
      <c r="P18" s="267">
        <f t="shared" si="7"/>
        <v>29.870085562272386</v>
      </c>
      <c r="Q18" s="268">
        <f t="shared" si="11"/>
        <v>29.870085562272386</v>
      </c>
      <c r="R18" s="268">
        <f t="shared" si="12"/>
        <v>0</v>
      </c>
      <c r="S18" s="240">
        <f t="shared" si="13"/>
        <v>960152.21842196479</v>
      </c>
      <c r="U18" s="240">
        <f t="shared" si="14"/>
        <v>0</v>
      </c>
      <c r="V18" s="240" t="str">
        <f t="shared" si="0"/>
        <v>Summer</v>
      </c>
      <c r="X18" s="240">
        <f t="shared" si="15"/>
        <v>2623788.3157900078</v>
      </c>
      <c r="AA18" s="260">
        <f t="shared" si="2"/>
        <v>2.2200000000000001E-2</v>
      </c>
      <c r="AB18" s="261">
        <f t="shared" si="5"/>
        <v>0</v>
      </c>
    </row>
    <row r="19" spans="2:28" ht="17.45" customHeight="1">
      <c r="B19" s="159">
        <f t="shared" si="3"/>
        <v>46204</v>
      </c>
      <c r="C19" s="262" cm="1">
        <f t="array" ref="C19">IF($J19&lt;=$AD$1,IF(F19="","",-INDEX([1]Delta!$F$1:$JR$1000,$L$13,$I19))*1000*IF(MONTH($B19)=12,IF(MOD($J19,4)=0,31/29,31/30),1),(C7*(1+$AA19)))</f>
        <v>155828.63063624245</v>
      </c>
      <c r="D19" s="263">
        <f>IF(ISNUMBER($F19),VLOOKUP($J19,'Table 1'!$B$13:$C$41,2,FALSE)/12*1000*Study_MW,"")</f>
        <v>0</v>
      </c>
      <c r="E19" s="263">
        <f t="shared" si="16"/>
        <v>155828.63063624245</v>
      </c>
      <c r="F19" s="262">
        <f>IF($J19&lt;=$AD$1,IF(INDEX([1]Delta!$F$1:$JR$1440,$L$14,$I19)=0,"",INDEX([1]Delta!$F$1:$JR$1440,$L$14,$I19))*IF(MONTH($B19)=12,IF(MOD($J19,4)=0,31/29,31/30),1),F7*IF(MONTH(B19)=2,IF(MOD($J19,4)=0,29/28,IF(MOD($J7,4)=0,28/29,1)),1))*(1+$AB19)</f>
        <v>7440.0000000000045</v>
      </c>
      <c r="G19" s="264">
        <f t="shared" si="17"/>
        <v>20.944708418849778</v>
      </c>
      <c r="I19" s="265">
        <f t="shared" si="6"/>
        <v>7</v>
      </c>
      <c r="J19" s="259">
        <f t="shared" si="4"/>
        <v>2026</v>
      </c>
      <c r="K19" s="159">
        <f t="shared" si="1"/>
        <v>46204</v>
      </c>
      <c r="L19" s="259">
        <f t="shared" si="18"/>
        <v>2029</v>
      </c>
      <c r="M19" s="240">
        <f t="shared" si="8"/>
        <v>2932939.5253882394</v>
      </c>
      <c r="N19" s="240">
        <f t="shared" si="9"/>
        <v>0</v>
      </c>
      <c r="O19" s="240">
        <f t="shared" si="10"/>
        <v>87600.000000000058</v>
      </c>
      <c r="P19" s="267">
        <f t="shared" si="7"/>
        <v>33.481044810368005</v>
      </c>
      <c r="Q19" s="268">
        <f t="shared" si="11"/>
        <v>33.481044810368005</v>
      </c>
      <c r="R19" s="268">
        <f t="shared" si="12"/>
        <v>0</v>
      </c>
      <c r="S19" s="240">
        <f t="shared" si="13"/>
        <v>1016843.9737471635</v>
      </c>
      <c r="U19" s="240">
        <f t="shared" si="14"/>
        <v>0</v>
      </c>
      <c r="V19" s="240" t="str">
        <f t="shared" si="0"/>
        <v>Summer</v>
      </c>
      <c r="X19" s="240">
        <f t="shared" si="15"/>
        <v>2932939.5253882394</v>
      </c>
      <c r="AA19" s="260">
        <f t="shared" si="2"/>
        <v>2.2200000000000001E-2</v>
      </c>
      <c r="AB19" s="261">
        <f t="shared" si="5"/>
        <v>0</v>
      </c>
    </row>
    <row r="20" spans="2:28" ht="17.45" customHeight="1">
      <c r="B20" s="159">
        <f t="shared" si="3"/>
        <v>46235</v>
      </c>
      <c r="C20" s="262" cm="1">
        <f t="array" ref="C20">IF($J20&lt;=$AD$1,IF(F20="","",-INDEX([1]Delta!$F$1:$JR$1000,$L$13,$I20))*1000*IF(MONTH($B20)=12,IF(MOD($J20,4)=0,31/29,31/30),1),(C8*(1+$AA20)))</f>
        <v>194035.17173104046</v>
      </c>
      <c r="D20" s="263">
        <f>IF(ISNUMBER($F20),VLOOKUP($J20,'Table 1'!$B$13:$C$41,2,FALSE)/12*1000*Study_MW,"")</f>
        <v>0</v>
      </c>
      <c r="E20" s="263">
        <f t="shared" si="16"/>
        <v>194035.17173104046</v>
      </c>
      <c r="F20" s="262">
        <f>IF($J20&lt;=$AD$1,IF(INDEX([1]Delta!$F$1:$JR$1440,$L$14,$I20)=0,"",INDEX([1]Delta!$F$1:$JR$1440,$L$14,$I20))*IF(MONTH($B20)=12,IF(MOD($J20,4)=0,31/29,31/30),1),F8*IF(MONTH(B20)=2,IF(MOD($J20,4)=0,29/28,IF(MOD($J8,4)=0,28/29,1)),1))*(1+$AB20)</f>
        <v>7440.0000000000045</v>
      </c>
      <c r="G20" s="264">
        <f t="shared" si="17"/>
        <v>26.079996200408647</v>
      </c>
      <c r="I20" s="265">
        <f t="shared" si="6"/>
        <v>8</v>
      </c>
      <c r="J20" s="259">
        <f t="shared" si="4"/>
        <v>2026</v>
      </c>
      <c r="K20" s="159">
        <f t="shared" si="1"/>
        <v>46235</v>
      </c>
      <c r="L20" s="259">
        <f t="shared" si="18"/>
        <v>2030</v>
      </c>
      <c r="M20" s="240">
        <f t="shared" si="8"/>
        <v>4059640.6487108809</v>
      </c>
      <c r="N20" s="240">
        <f t="shared" si="9"/>
        <v>0</v>
      </c>
      <c r="O20" s="240">
        <f t="shared" si="10"/>
        <v>87600.000000000058</v>
      </c>
      <c r="P20" s="267">
        <f t="shared" si="7"/>
        <v>46.342929779804543</v>
      </c>
      <c r="Q20" s="268">
        <f t="shared" si="11"/>
        <v>46.342929779804543</v>
      </c>
      <c r="R20" s="268">
        <f t="shared" si="12"/>
        <v>0</v>
      </c>
      <c r="S20" s="240">
        <f t="shared" si="13"/>
        <v>1379529.8328520148</v>
      </c>
      <c r="U20" s="240">
        <f t="shared" si="14"/>
        <v>0</v>
      </c>
      <c r="V20" s="240" t="str">
        <f t="shared" si="0"/>
        <v>Summer</v>
      </c>
      <c r="X20" s="240">
        <f t="shared" si="15"/>
        <v>4059640.6487108809</v>
      </c>
      <c r="AA20" s="260">
        <f t="shared" si="2"/>
        <v>2.2200000000000001E-2</v>
      </c>
      <c r="AB20" s="261">
        <f t="shared" si="5"/>
        <v>0</v>
      </c>
    </row>
    <row r="21" spans="2:28" ht="17.45" customHeight="1">
      <c r="B21" s="159">
        <f t="shared" si="3"/>
        <v>46266</v>
      </c>
      <c r="C21" s="262" cm="1">
        <f t="array" ref="C21">IF($J21&lt;=$AD$1,IF(F21="","",-INDEX([1]Delta!$F$1:$JR$1000,$L$13,$I21))*1000*IF(MONTH($B21)=12,IF(MOD($J21,4)=0,31/29,31/30),1),(C9*(1+$AA21)))</f>
        <v>161958.05728768755</v>
      </c>
      <c r="D21" s="263">
        <f>IF(ISNUMBER($F21),VLOOKUP($J21,'Table 1'!$B$13:$C$41,2,FALSE)/12*1000*Study_MW,"")</f>
        <v>0</v>
      </c>
      <c r="E21" s="263">
        <f t="shared" si="16"/>
        <v>161958.05728768755</v>
      </c>
      <c r="F21" s="262">
        <f>IF($J21&lt;=$AD$1,IF(INDEX([1]Delta!$F$1:$JR$1440,$L$14,$I21)=0,"",INDEX([1]Delta!$F$1:$JR$1440,$L$14,$I21))*IF(MONTH($B21)=12,IF(MOD($J21,4)=0,31/29,31/30),1),F9*IF(MONTH(B21)=2,IF(MOD($J21,4)=0,29/28,IF(MOD($J9,4)=0,28/29,1)),1))*(1+$AB21)</f>
        <v>7200.0000000000045</v>
      </c>
      <c r="G21" s="264">
        <f t="shared" si="17"/>
        <v>22.494174623289922</v>
      </c>
      <c r="I21" s="265">
        <f t="shared" si="6"/>
        <v>9</v>
      </c>
      <c r="J21" s="259">
        <f t="shared" si="4"/>
        <v>2026</v>
      </c>
      <c r="K21" s="159">
        <f t="shared" si="1"/>
        <v>46266</v>
      </c>
      <c r="L21" s="259">
        <f t="shared" si="18"/>
        <v>2031</v>
      </c>
      <c r="M21" s="240">
        <f t="shared" si="8"/>
        <v>5594408.9298571786</v>
      </c>
      <c r="N21" s="240">
        <f t="shared" si="9"/>
        <v>0</v>
      </c>
      <c r="O21" s="240">
        <f t="shared" si="10"/>
        <v>87600.000000000058</v>
      </c>
      <c r="P21" s="267">
        <f t="shared" si="7"/>
        <v>63.863115637638984</v>
      </c>
      <c r="Q21" s="268">
        <f t="shared" si="11"/>
        <v>63.863115637638984</v>
      </c>
      <c r="R21" s="268">
        <f t="shared" si="12"/>
        <v>0</v>
      </c>
      <c r="S21" s="240">
        <f t="shared" si="13"/>
        <v>2205649.1324686939</v>
      </c>
      <c r="U21" s="240">
        <f t="shared" si="14"/>
        <v>0</v>
      </c>
      <c r="V21" s="240" t="str">
        <f t="shared" si="0"/>
        <v>Winter</v>
      </c>
      <c r="X21" s="240">
        <f t="shared" si="15"/>
        <v>5594408.9298571786</v>
      </c>
      <c r="AA21" s="260">
        <f t="shared" si="2"/>
        <v>2.2200000000000001E-2</v>
      </c>
      <c r="AB21" s="261">
        <f t="shared" si="5"/>
        <v>0</v>
      </c>
    </row>
    <row r="22" spans="2:28" ht="17.45" customHeight="1">
      <c r="B22" s="159">
        <f t="shared" si="3"/>
        <v>46296</v>
      </c>
      <c r="C22" s="262" cm="1">
        <f t="array" ref="C22">IF($J22&lt;=$AD$1,IF(F22="","",-INDEX([1]Delta!$F$1:$JR$1000,$L$13,$I22))*1000*IF(MONTH($B22)=12,IF(MOD($J22,4)=0,31/29,31/30),1),(C10*(1+$AA22)))</f>
        <v>120075.18568206433</v>
      </c>
      <c r="D22" s="263">
        <f>IF(ISNUMBER($F22),VLOOKUP($J22,'Table 1'!$B$13:$C$41,2,FALSE)/12*1000*Study_MW,"")</f>
        <v>0</v>
      </c>
      <c r="E22" s="263">
        <f t="shared" si="16"/>
        <v>120075.18568206433</v>
      </c>
      <c r="F22" s="262">
        <f>IF($J22&lt;=$AD$1,IF(INDEX([1]Delta!$F$1:$JR$1440,$L$14,$I22)=0,"",INDEX([1]Delta!$F$1:$JR$1440,$L$14,$I22))*IF(MONTH($B22)=12,IF(MOD($J22,4)=0,31/29,31/30),1),F10*IF(MONTH(B22)=2,IF(MOD($J22,4)=0,29/28,IF(MOD($J10,4)=0,28/29,1)),1))*(1+$AB22)</f>
        <v>7440.0000000000045</v>
      </c>
      <c r="G22" s="264">
        <f t="shared" si="17"/>
        <v>16.139137860492507</v>
      </c>
      <c r="I22" s="265">
        <f t="shared" si="6"/>
        <v>10</v>
      </c>
      <c r="J22" s="259">
        <f t="shared" si="4"/>
        <v>2026</v>
      </c>
      <c r="K22" s="159">
        <f t="shared" si="1"/>
        <v>46296</v>
      </c>
      <c r="L22" s="259">
        <f t="shared" si="18"/>
        <v>2032</v>
      </c>
      <c r="M22" s="240">
        <f t="shared" si="8"/>
        <v>5726085.4194443747</v>
      </c>
      <c r="N22" s="240">
        <f t="shared" si="9"/>
        <v>0</v>
      </c>
      <c r="O22" s="240">
        <f t="shared" si="10"/>
        <v>87840.000000000044</v>
      </c>
      <c r="P22" s="267">
        <f t="shared" si="7"/>
        <v>65.187675540122626</v>
      </c>
      <c r="Q22" s="268">
        <f t="shared" si="11"/>
        <v>65.187675540122626</v>
      </c>
      <c r="R22" s="268">
        <f t="shared" si="12"/>
        <v>0</v>
      </c>
      <c r="S22" s="240">
        <f t="shared" si="13"/>
        <v>2283654.3273279895</v>
      </c>
      <c r="U22" s="240">
        <f t="shared" si="14"/>
        <v>0</v>
      </c>
      <c r="V22" s="240" t="str">
        <f t="shared" si="0"/>
        <v>Winter</v>
      </c>
      <c r="X22" s="240">
        <f t="shared" si="15"/>
        <v>5726085.4194443747</v>
      </c>
      <c r="AA22" s="260">
        <f t="shared" si="2"/>
        <v>2.2200000000000001E-2</v>
      </c>
      <c r="AB22" s="261">
        <f t="shared" si="5"/>
        <v>0</v>
      </c>
    </row>
    <row r="23" spans="2:28" ht="17.45" customHeight="1">
      <c r="B23" s="159">
        <f t="shared" si="3"/>
        <v>46327</v>
      </c>
      <c r="C23" s="262" cm="1">
        <f t="array" ref="C23">IF($J23&lt;=$AD$1,IF(F23="","",-INDEX([1]Delta!$F$1:$JR$1000,$L$13,$I23))*1000*IF(MONTH($B23)=12,IF(MOD($J23,4)=0,31/29,31/30),1),(C11*(1+$AA23)))</f>
        <v>156708.69840287924</v>
      </c>
      <c r="D23" s="263">
        <f>IF(ISNUMBER($F23),VLOOKUP($J23,'Table 1'!$B$13:$C$41,2,FALSE)/12*1000*Study_MW,"")</f>
        <v>0</v>
      </c>
      <c r="E23" s="263">
        <f t="shared" si="16"/>
        <v>156708.69840287924</v>
      </c>
      <c r="F23" s="262">
        <f>IF($J23&lt;=$AD$1,IF(INDEX([1]Delta!$F$1:$JR$1440,$L$14,$I23)=0,"",INDEX([1]Delta!$F$1:$JR$1440,$L$14,$I23))*IF(MONTH($B23)=12,IF(MOD($J23,4)=0,31/29,31/30),1),F11*IF(MONTH(B23)=2,IF(MOD($J23,4)=0,29/28,IF(MOD($J11,4)=0,28/29,1)),1))*(1+$AB23)</f>
        <v>7200.0000000000045</v>
      </c>
      <c r="G23" s="264">
        <f t="shared" si="17"/>
        <v>21.76509700039988</v>
      </c>
      <c r="I23" s="265">
        <f t="shared" si="6"/>
        <v>11</v>
      </c>
      <c r="J23" s="259">
        <f t="shared" si="4"/>
        <v>2026</v>
      </c>
      <c r="K23" s="159">
        <f t="shared" si="1"/>
        <v>46327</v>
      </c>
      <c r="L23" s="259">
        <f t="shared" si="18"/>
        <v>2033</v>
      </c>
      <c r="M23" s="240">
        <f t="shared" si="8"/>
        <v>5555159.1116782054</v>
      </c>
      <c r="N23" s="240">
        <f t="shared" si="9"/>
        <v>0</v>
      </c>
      <c r="O23" s="240">
        <f t="shared" si="10"/>
        <v>87600.000000000058</v>
      </c>
      <c r="P23" s="267">
        <f t="shared" si="7"/>
        <v>63.415058352490888</v>
      </c>
      <c r="Q23" s="268">
        <f t="shared" si="11"/>
        <v>63.415058352490888</v>
      </c>
      <c r="R23" s="268">
        <f t="shared" si="12"/>
        <v>0</v>
      </c>
      <c r="S23" s="240">
        <f t="shared" si="13"/>
        <v>2118781.4115159707</v>
      </c>
      <c r="T23" s="260"/>
      <c r="U23" s="240">
        <f t="shared" si="14"/>
        <v>0</v>
      </c>
      <c r="V23" s="240" t="str">
        <f t="shared" si="0"/>
        <v>Winter</v>
      </c>
      <c r="X23" s="240">
        <f t="shared" si="15"/>
        <v>5555159.1116782054</v>
      </c>
      <c r="AA23" s="260">
        <f t="shared" si="2"/>
        <v>2.2200000000000001E-2</v>
      </c>
      <c r="AB23" s="261">
        <f t="shared" si="5"/>
        <v>0</v>
      </c>
    </row>
    <row r="24" spans="2:28" ht="17.45" customHeight="1">
      <c r="B24" s="160">
        <f t="shared" si="3"/>
        <v>46357</v>
      </c>
      <c r="C24" s="269" cm="1">
        <f t="array" ref="C24">IF($J24&lt;=$AD$1,IF(F24="","",-INDEX([1]Delta!$F$1:$JR$1000,$L$13,$I24))*1000*IF(MONTH($B24)=12,IF(MOD($J24,4)=0,31/29,31/30),1),(C12*(1+$AA24)))</f>
        <v>204646.11535981775</v>
      </c>
      <c r="D24" s="270">
        <f>IF(ISNUMBER($F24),VLOOKUP($J24,'Table 1'!$B$13:$C$41,2,FALSE)/12*1000*Study_MW,"")</f>
        <v>0</v>
      </c>
      <c r="E24" s="270">
        <f t="shared" si="16"/>
        <v>204646.11535981775</v>
      </c>
      <c r="F24" s="269">
        <f>IF($J24&lt;=$AD$1,IF(INDEX([1]Delta!$F$1:$JR$1440,$L$14,$I24)=0,"",INDEX([1]Delta!$F$1:$JR$1440,$L$14,$I24))*IF(MONTH($B24)=12,IF(MOD($J24,4)=0,31/29,31/30),1),F12*IF(MONTH(B24)=2,IF(MOD($J24,4)=0,29/28,IF(MOD($J12,4)=0,28/29,1)),1))*(1+$AB24)</f>
        <v>7440.0000000000055</v>
      </c>
      <c r="G24" s="271">
        <f t="shared" si="17"/>
        <v>27.506198301050752</v>
      </c>
      <c r="I24" s="272">
        <f t="shared" si="6"/>
        <v>12</v>
      </c>
      <c r="J24" s="259">
        <f t="shared" si="4"/>
        <v>2026</v>
      </c>
      <c r="K24" s="160">
        <f t="shared" si="1"/>
        <v>46357</v>
      </c>
      <c r="L24" s="259">
        <f t="shared" si="18"/>
        <v>2034</v>
      </c>
      <c r="M24" s="240">
        <f t="shared" si="8"/>
        <v>5679345.9455470443</v>
      </c>
      <c r="N24" s="240">
        <f t="shared" si="9"/>
        <v>0</v>
      </c>
      <c r="O24" s="240">
        <f t="shared" si="10"/>
        <v>87600.000000000058</v>
      </c>
      <c r="P24" s="267">
        <f t="shared" si="7"/>
        <v>64.832716273368035</v>
      </c>
      <c r="Q24" s="268">
        <f t="shared" si="11"/>
        <v>64.832716273368035</v>
      </c>
      <c r="R24" s="268">
        <f t="shared" si="12"/>
        <v>0</v>
      </c>
      <c r="S24" s="240">
        <f t="shared" si="13"/>
        <v>2144018.103368449</v>
      </c>
      <c r="U24" s="240">
        <f t="shared" si="14"/>
        <v>0</v>
      </c>
      <c r="V24" s="240" t="str">
        <f t="shared" si="0"/>
        <v>Winter</v>
      </c>
      <c r="X24" s="240">
        <f t="shared" si="15"/>
        <v>5679345.9455470443</v>
      </c>
      <c r="AA24" s="260">
        <f t="shared" si="2"/>
        <v>2.2200000000000001E-2</v>
      </c>
      <c r="AB24" s="261">
        <f t="shared" si="5"/>
        <v>0</v>
      </c>
    </row>
    <row r="25" spans="2:28" ht="17.45" customHeight="1">
      <c r="B25" s="158">
        <f t="shared" si="3"/>
        <v>46388</v>
      </c>
      <c r="C25" s="253" cm="1">
        <f t="array" ref="C25">IF($J25&lt;=$AD$1,IF(F25="","",-INDEX([1]Delta!$F$1:$JR$1000,$L$13,$I25))*1000*IF(MONTH($B25)=12,IF(MOD($J25,4)=0,31/29,31/30),1),(C13*(1+$AA25)))</f>
        <v>236257.29584132205</v>
      </c>
      <c r="D25" s="254">
        <f>IF(ISNUMBER($F25),VLOOKUP($J25,'Table 1'!$B$13:$C$41,2,FALSE)/12*1000*Study_MW,"")</f>
        <v>0</v>
      </c>
      <c r="E25" s="255">
        <f t="shared" si="16"/>
        <v>236257.29584132205</v>
      </c>
      <c r="F25" s="256">
        <f>IF($J25&lt;=$AD$1,IF(INDEX([1]Delta!$F$1:$JR$1440,$L$14,$I25)=0,"",INDEX([1]Delta!$F$1:$JR$1440,$L$14,$I25))*IF(MONTH($B25)=12,IF(MOD($J25,4)=0,31/29,31/30),1),F13*IF(MONTH(B25)=2,IF(MOD($J25,4)=0,29/28,IF(MOD($J13,4)=0,28/29,1)),1))*(1+$AB25)</f>
        <v>7440.0000000000045</v>
      </c>
      <c r="G25" s="257">
        <f t="shared" si="17"/>
        <v>31.755012881898104</v>
      </c>
      <c r="I25" s="273">
        <f>I13+13</f>
        <v>14</v>
      </c>
      <c r="J25" s="259">
        <f t="shared" si="4"/>
        <v>2027</v>
      </c>
      <c r="K25" s="158">
        <f>IF(ISNUMBER(F25),IF(F25&lt;&gt;0,B25,""),"")</f>
        <v>46388</v>
      </c>
      <c r="L25" s="259">
        <f t="shared" si="18"/>
        <v>2035</v>
      </c>
      <c r="M25" s="240">
        <f t="shared" si="8"/>
        <v>3584804.7814977081</v>
      </c>
      <c r="N25" s="240">
        <f t="shared" si="9"/>
        <v>2050051.2820512818</v>
      </c>
      <c r="O25" s="240">
        <f t="shared" si="10"/>
        <v>87600.000000000058</v>
      </c>
      <c r="P25" s="267">
        <f t="shared" si="7"/>
        <v>64.324840908093449</v>
      </c>
      <c r="Q25" s="268">
        <f t="shared" si="11"/>
        <v>40.922429012530884</v>
      </c>
      <c r="R25" s="268">
        <f t="shared" si="12"/>
        <v>23.402411895562562</v>
      </c>
      <c r="S25" s="240">
        <f t="shared" si="13"/>
        <v>1160006.1215603929</v>
      </c>
      <c r="U25" s="240">
        <f t="shared" si="14"/>
        <v>683350.42735042737</v>
      </c>
      <c r="V25" s="240" t="str">
        <f t="shared" si="0"/>
        <v>Winter</v>
      </c>
      <c r="X25" s="240">
        <f t="shared" si="15"/>
        <v>5634856.0635489896</v>
      </c>
      <c r="AA25" s="260">
        <f t="shared" si="2"/>
        <v>2.2200000000000001E-2</v>
      </c>
      <c r="AB25" s="261">
        <f t="shared" si="5"/>
        <v>0</v>
      </c>
    </row>
    <row r="26" spans="2:28" ht="17.45" customHeight="1">
      <c r="B26" s="159">
        <f t="shared" si="3"/>
        <v>46419</v>
      </c>
      <c r="C26" s="262" cm="1">
        <f t="array" ref="C26">IF($J26&lt;=$AD$1,IF(F26="","",-INDEX([1]Delta!$F$1:$JR$1000,$L$13,$I26))*1000*IF(MONTH($B26)=12,IF(MOD($J26,4)=0,31/29,31/30),1),(C14*(1+$AA26)))</f>
        <v>188358.02222751227</v>
      </c>
      <c r="D26" s="263">
        <f>IF(ISNUMBER($F26),VLOOKUP($J26,'Table 1'!$B$13:$C$41,2,FALSE)/12*1000*Study_MW,"")</f>
        <v>0</v>
      </c>
      <c r="E26" s="263">
        <f t="shared" si="16"/>
        <v>188358.02222751227</v>
      </c>
      <c r="F26" s="262">
        <f>IF($J26&lt;=$AD$1,IF(INDEX([1]Delta!$F$1:$JR$1440,$L$14,$I26)=0,"",INDEX([1]Delta!$F$1:$JR$1440,$L$14,$I26))*IF(MONTH($B26)=12,IF(MOD($J26,4)=0,31/29,31/30),1),F14*IF(MONTH(B26)=2,IF(MOD($J26,4)=0,29/28,IF(MOD($J14,4)=0,28/29,1)),1))*(1+$AB26)</f>
        <v>6720.0000000000045</v>
      </c>
      <c r="G26" s="264">
        <f t="shared" si="17"/>
        <v>28.029467593379781</v>
      </c>
      <c r="I26" s="265">
        <f t="shared" ref="I26:I89" si="19">I14+13</f>
        <v>15</v>
      </c>
      <c r="J26" s="259">
        <f t="shared" si="4"/>
        <v>2027</v>
      </c>
      <c r="K26" s="159">
        <f t="shared" ref="K26:K89" si="20">IF(ISNUMBER(F26),IF(F26&lt;&gt;0,B26,""),"")</f>
        <v>46419</v>
      </c>
      <c r="L26" s="259">
        <f t="shared" si="18"/>
        <v>2036</v>
      </c>
      <c r="M26" s="240">
        <f t="shared" si="8"/>
        <v>3738939.0381343709</v>
      </c>
      <c r="N26" s="240">
        <f t="shared" si="9"/>
        <v>2095487.1794871807</v>
      </c>
      <c r="O26" s="240">
        <f t="shared" si="10"/>
        <v>87840.000000000044</v>
      </c>
      <c r="P26" s="267">
        <f t="shared" ref="P26:P41" si="21">(M26+N26)/O26</f>
        <v>66.421063497513074</v>
      </c>
      <c r="Q26" s="268">
        <f t="shared" si="11"/>
        <v>42.565335133587993</v>
      </c>
      <c r="R26" s="268">
        <f t="shared" si="12"/>
        <v>23.855728363925088</v>
      </c>
      <c r="S26" s="240">
        <f t="shared" si="13"/>
        <v>1216026.2001939262</v>
      </c>
      <c r="U26" s="240">
        <f t="shared" si="14"/>
        <v>698495.72649572673</v>
      </c>
      <c r="V26" s="240" t="str">
        <f t="shared" si="0"/>
        <v>Winter</v>
      </c>
      <c r="X26" s="240">
        <f t="shared" si="15"/>
        <v>5834426.2176215518</v>
      </c>
      <c r="AA26" s="260">
        <f t="shared" si="2"/>
        <v>2.2200000000000001E-2</v>
      </c>
      <c r="AB26" s="261">
        <f t="shared" si="5"/>
        <v>0</v>
      </c>
    </row>
    <row r="27" spans="2:28" ht="17.45" customHeight="1">
      <c r="B27" s="159">
        <f t="shared" si="3"/>
        <v>46447</v>
      </c>
      <c r="C27" s="262" cm="1">
        <f t="array" ref="C27">IF($J27&lt;=$AD$1,IF(F27="","",-INDEX([1]Delta!$F$1:$JR$1000,$L$13,$I27))*1000*IF(MONTH($B27)=12,IF(MOD($J27,4)=0,31/29,31/30),1),(C15*(1+$AA27)))</f>
        <v>128299.84507727568</v>
      </c>
      <c r="D27" s="263">
        <f>IF(ISNUMBER($F27),VLOOKUP($J27,'Table 1'!$B$13:$C$41,2,FALSE)/12*1000*Study_MW,"")</f>
        <v>0</v>
      </c>
      <c r="E27" s="263">
        <f t="shared" si="16"/>
        <v>128299.84507727568</v>
      </c>
      <c r="F27" s="262">
        <f>IF($J27&lt;=$AD$1,IF(INDEX([1]Delta!$F$1:$JR$1440,$L$14,$I27)=0,"",INDEX([1]Delta!$F$1:$JR$1440,$L$14,$I27))*IF(MONTH($B27)=12,IF(MOD($J27,4)=0,31/29,31/30),1),F15*IF(MONTH(B27)=2,IF(MOD($J27,4)=0,29/28,IF(MOD($J15,4)=0,28/29,1)),1))*(1+$AB27)</f>
        <v>7440.0000000000045</v>
      </c>
      <c r="G27" s="264">
        <f t="shared" si="17"/>
        <v>17.24460283296715</v>
      </c>
      <c r="I27" s="265">
        <f t="shared" si="19"/>
        <v>16</v>
      </c>
      <c r="J27" s="259">
        <f t="shared" si="4"/>
        <v>2027</v>
      </c>
      <c r="K27" s="159">
        <f t="shared" si="20"/>
        <v>46447</v>
      </c>
      <c r="L27" s="259">
        <f t="shared" si="18"/>
        <v>2037</v>
      </c>
      <c r="M27" s="240">
        <f t="shared" si="8"/>
        <v>3765217.1198726799</v>
      </c>
      <c r="N27" s="240">
        <f t="shared" si="9"/>
        <v>2142051.282051282</v>
      </c>
      <c r="O27" s="240">
        <f t="shared" si="10"/>
        <v>87600.000000000058</v>
      </c>
      <c r="P27" s="267">
        <f t="shared" si="21"/>
        <v>67.434570798218701</v>
      </c>
      <c r="Q27" s="268">
        <f t="shared" si="11"/>
        <v>42.981930592153851</v>
      </c>
      <c r="R27" s="268">
        <f t="shared" si="12"/>
        <v>24.452640206064846</v>
      </c>
      <c r="S27" s="240">
        <f t="shared" si="13"/>
        <v>1194258.404059161</v>
      </c>
      <c r="U27" s="240">
        <f t="shared" si="14"/>
        <v>714017.094017094</v>
      </c>
      <c r="V27" s="240" t="str">
        <f t="shared" si="0"/>
        <v>Winter</v>
      </c>
      <c r="X27" s="240">
        <f t="shared" si="15"/>
        <v>5907268.4019239619</v>
      </c>
      <c r="AA27" s="260">
        <f t="shared" si="2"/>
        <v>2.2200000000000001E-2</v>
      </c>
      <c r="AB27" s="261">
        <f t="shared" si="5"/>
        <v>0</v>
      </c>
    </row>
    <row r="28" spans="2:28" ht="17.45" customHeight="1">
      <c r="B28" s="159">
        <f t="shared" si="3"/>
        <v>46478</v>
      </c>
      <c r="C28" s="262" cm="1">
        <f t="array" ref="C28">IF($J28&lt;=$AD$1,IF(F28="","",-INDEX([1]Delta!$F$1:$JR$1000,$L$13,$I28))*1000*IF(MONTH($B28)=12,IF(MOD($J28,4)=0,31/29,31/30),1),(C16*(1+$AA28)))</f>
        <v>106906.59165985744</v>
      </c>
      <c r="D28" s="263">
        <f>IF(ISNUMBER($F28),VLOOKUP($J28,'Table 1'!$B$13:$C$41,2,FALSE)/12*1000*Study_MW,"")</f>
        <v>0</v>
      </c>
      <c r="E28" s="263">
        <f t="shared" si="16"/>
        <v>106906.59165985744</v>
      </c>
      <c r="F28" s="262">
        <f>IF($J28&lt;=$AD$1,IF(INDEX([1]Delta!$F$1:$JR$1440,$L$14,$I28)=0,"",INDEX([1]Delta!$F$1:$JR$1440,$L$14,$I28))*IF(MONTH($B28)=12,IF(MOD($J28,4)=0,31/29,31/30),1),F16*IF(MONTH(B28)=2,IF(MOD($J28,4)=0,29/28,IF(MOD($J16,4)=0,28/29,1)),1))*(1+$AB28)</f>
        <v>7200.0000000000045</v>
      </c>
      <c r="G28" s="264">
        <f t="shared" si="17"/>
        <v>14.848137730535747</v>
      </c>
      <c r="I28" s="265">
        <f t="shared" si="19"/>
        <v>17</v>
      </c>
      <c r="J28" s="259">
        <f t="shared" si="4"/>
        <v>2027</v>
      </c>
      <c r="K28" s="159">
        <f t="shared" si="20"/>
        <v>46478</v>
      </c>
      <c r="L28" s="259">
        <f t="shared" si="18"/>
        <v>2038</v>
      </c>
      <c r="M28" s="240">
        <f t="shared" si="8"/>
        <v>3899091.9326486671</v>
      </c>
      <c r="N28" s="240">
        <f t="shared" si="9"/>
        <v>2189641.0256410255</v>
      </c>
      <c r="O28" s="240">
        <f t="shared" si="10"/>
        <v>87600.000000000058</v>
      </c>
      <c r="P28" s="267">
        <f t="shared" si="21"/>
        <v>69.506083998740735</v>
      </c>
      <c r="Q28" s="268">
        <f t="shared" si="11"/>
        <v>44.510181879550963</v>
      </c>
      <c r="R28" s="268">
        <f t="shared" si="12"/>
        <v>24.995902119189772</v>
      </c>
      <c r="S28" s="240">
        <f t="shared" si="13"/>
        <v>1276046.5685958769</v>
      </c>
      <c r="U28" s="240">
        <f t="shared" si="14"/>
        <v>729880.34188034188</v>
      </c>
      <c r="V28" s="240" t="str">
        <f t="shared" si="0"/>
        <v>Winter</v>
      </c>
      <c r="X28" s="240">
        <f t="shared" si="15"/>
        <v>6088732.9582896922</v>
      </c>
      <c r="AA28" s="260">
        <f t="shared" si="2"/>
        <v>2.2200000000000001E-2</v>
      </c>
      <c r="AB28" s="261">
        <f t="shared" si="5"/>
        <v>0</v>
      </c>
    </row>
    <row r="29" spans="2:28" ht="17.45" customHeight="1">
      <c r="B29" s="159">
        <f t="shared" si="3"/>
        <v>46508</v>
      </c>
      <c r="C29" s="262" cm="1">
        <f t="array" ref="C29">IF($J29&lt;=$AD$1,IF(F29="","",-INDEX([1]Delta!$F$1:$JR$1000,$L$13,$I29))*1000*IF(MONTH($B29)=12,IF(MOD($J29,4)=0,31/29,31/30),1),(C17*(1+$AA29)))</f>
        <v>113366.84552700535</v>
      </c>
      <c r="D29" s="263">
        <f>IF(ISNUMBER($F29),VLOOKUP($J29,'Table 1'!$B$13:$C$41,2,FALSE)/12*1000*Study_MW,"")</f>
        <v>0</v>
      </c>
      <c r="E29" s="263">
        <f t="shared" si="16"/>
        <v>113366.84552700535</v>
      </c>
      <c r="F29" s="262">
        <f>IF($J29&lt;=$AD$1,IF(INDEX([1]Delta!$F$1:$JR$1440,$L$14,$I29)=0,"",INDEX([1]Delta!$F$1:$JR$1440,$L$14,$I29))*IF(MONTH($B29)=12,IF(MOD($J29,4)=0,31/29,31/30),1),F17*IF(MONTH(B29)=2,IF(MOD($J29,4)=0,29/28,IF(MOD($J17,4)=0,28/29,1)),1))*(1+$AB29)</f>
        <v>7440.0000000000045</v>
      </c>
      <c r="G29" s="264">
        <f t="shared" si="17"/>
        <v>15.237479237500709</v>
      </c>
      <c r="I29" s="265">
        <f t="shared" si="19"/>
        <v>18</v>
      </c>
      <c r="J29" s="259">
        <f t="shared" si="4"/>
        <v>2027</v>
      </c>
      <c r="K29" s="159">
        <f t="shared" si="20"/>
        <v>46508</v>
      </c>
      <c r="L29" s="259">
        <f t="shared" si="18"/>
        <v>2039</v>
      </c>
      <c r="M29" s="240">
        <f t="shared" si="8"/>
        <v>4057381.3518740484</v>
      </c>
      <c r="N29" s="240">
        <f t="shared" si="9"/>
        <v>2238256.41025641</v>
      </c>
      <c r="O29" s="240">
        <f t="shared" si="10"/>
        <v>87600.000000000058</v>
      </c>
      <c r="P29" s="267">
        <f t="shared" si="21"/>
        <v>71.868010983224352</v>
      </c>
      <c r="Q29" s="268">
        <f t="shared" si="11"/>
        <v>46.317138720023351</v>
      </c>
      <c r="R29" s="268">
        <f t="shared" si="12"/>
        <v>25.550872263201011</v>
      </c>
      <c r="S29" s="240">
        <f t="shared" si="13"/>
        <v>1318816.2276285728</v>
      </c>
      <c r="U29" s="240">
        <f t="shared" si="14"/>
        <v>746085.47008547001</v>
      </c>
      <c r="V29" s="240" t="str">
        <f t="shared" si="0"/>
        <v>Summer</v>
      </c>
      <c r="X29" s="240">
        <f t="shared" si="15"/>
        <v>6295637.7621304579</v>
      </c>
      <c r="AA29" s="260">
        <f t="shared" si="2"/>
        <v>2.2200000000000001E-2</v>
      </c>
      <c r="AB29" s="261">
        <f t="shared" si="5"/>
        <v>0</v>
      </c>
    </row>
    <row r="30" spans="2:28" ht="17.45" customHeight="1">
      <c r="B30" s="159">
        <f t="shared" si="3"/>
        <v>46539</v>
      </c>
      <c r="C30" s="262" cm="1">
        <f t="array" ref="C30">IF($J30&lt;=$AD$1,IF(F30="","",-INDEX([1]Delta!$F$1:$JR$1000,$L$13,$I30))*1000*IF(MONTH($B30)=12,IF(MOD($J30,4)=0,31/29,31/30),1),(C18*(1+$AA30)))</f>
        <v>125082.00809396294</v>
      </c>
      <c r="D30" s="263">
        <f>IF(ISNUMBER($F30),VLOOKUP($J30,'Table 1'!$B$13:$C$41,2,FALSE)/12*1000*Study_MW,"")</f>
        <v>0</v>
      </c>
      <c r="E30" s="263">
        <f t="shared" si="16"/>
        <v>125082.00809396294</v>
      </c>
      <c r="F30" s="262">
        <f>IF($J30&lt;=$AD$1,IF(INDEX([1]Delta!$F$1:$JR$1440,$L$14,$I30)=0,"",INDEX([1]Delta!$F$1:$JR$1440,$L$14,$I30))*IF(MONTH($B30)=12,IF(MOD($J30,4)=0,31/29,31/30),1),F18*IF(MONTH(B30)=2,IF(MOD($J30,4)=0,29/28,IF(MOD($J18,4)=0,28/29,1)),1))*(1+$AB30)</f>
        <v>7200.0000000000045</v>
      </c>
      <c r="G30" s="264">
        <f t="shared" si="17"/>
        <v>17.372501124161509</v>
      </c>
      <c r="I30" s="265">
        <f t="shared" si="19"/>
        <v>19</v>
      </c>
      <c r="J30" s="259">
        <f t="shared" si="4"/>
        <v>2027</v>
      </c>
      <c r="K30" s="159">
        <f t="shared" si="20"/>
        <v>46539</v>
      </c>
      <c r="L30" s="259">
        <f t="shared" si="18"/>
        <v>2040</v>
      </c>
      <c r="M30" s="240">
        <f t="shared" si="8"/>
        <v>4180783.8925585318</v>
      </c>
      <c r="N30" s="240">
        <f t="shared" si="9"/>
        <v>2287897.4358974365</v>
      </c>
      <c r="O30" s="240">
        <f t="shared" si="10"/>
        <v>87840.000000000044</v>
      </c>
      <c r="P30" s="267">
        <f t="shared" si="21"/>
        <v>73.641636252913983</v>
      </c>
      <c r="Q30" s="268">
        <f t="shared" si="11"/>
        <v>47.595445042788363</v>
      </c>
      <c r="R30" s="268">
        <f t="shared" si="12"/>
        <v>26.046191210125631</v>
      </c>
      <c r="S30" s="240">
        <f t="shared" si="13"/>
        <v>1363523.65351771</v>
      </c>
      <c r="U30" s="240">
        <f t="shared" si="14"/>
        <v>762632.47863247874</v>
      </c>
      <c r="V30" s="240" t="str">
        <f t="shared" si="0"/>
        <v>Summer</v>
      </c>
      <c r="X30" s="240">
        <f t="shared" si="15"/>
        <v>6468681.3284559678</v>
      </c>
      <c r="AA30" s="260">
        <f t="shared" si="2"/>
        <v>2.2200000000000001E-2</v>
      </c>
      <c r="AB30" s="261">
        <f t="shared" si="5"/>
        <v>0</v>
      </c>
    </row>
    <row r="31" spans="2:28" ht="17.45" customHeight="1">
      <c r="B31" s="159">
        <f t="shared" si="3"/>
        <v>46569</v>
      </c>
      <c r="C31" s="262" cm="1">
        <f t="array" ref="C31">IF($J31&lt;=$AD$1,IF(F31="","",-INDEX([1]Delta!$F$1:$JR$1000,$L$13,$I31))*1000*IF(MONTH($B31)=12,IF(MOD($J31,4)=0,31/29,31/30),1),(C19*(1+$AA31)))</f>
        <v>399085.39097048924</v>
      </c>
      <c r="D31" s="263">
        <f>IF(ISNUMBER($F31),VLOOKUP($J31,'Table 1'!$B$13:$C$41,2,FALSE)/12*1000*Study_MW,"")</f>
        <v>0</v>
      </c>
      <c r="E31" s="263">
        <f t="shared" si="16"/>
        <v>399085.39097048924</v>
      </c>
      <c r="F31" s="262">
        <f>IF($J31&lt;=$AD$1,IF(INDEX([1]Delta!$F$1:$JR$1440,$L$14,$I31)=0,"",INDEX([1]Delta!$F$1:$JR$1440,$L$14,$I31))*IF(MONTH($B31)=12,IF(MOD($J31,4)=0,31/29,31/30),1),F19*IF(MONTH(B31)=2,IF(MOD($J31,4)=0,29/28,IF(MOD($J19,4)=0,28/29,1)),1))*(1+$AB31)</f>
        <v>7440.0000000000045</v>
      </c>
      <c r="G31" s="264">
        <f t="shared" si="17"/>
        <v>53.640509539044217</v>
      </c>
      <c r="I31" s="265">
        <f t="shared" si="19"/>
        <v>20</v>
      </c>
      <c r="J31" s="259">
        <f t="shared" si="4"/>
        <v>2027</v>
      </c>
      <c r="K31" s="159">
        <f t="shared" si="20"/>
        <v>46569</v>
      </c>
      <c r="L31" s="259">
        <f t="shared" si="18"/>
        <v>2041</v>
      </c>
      <c r="M31" s="240">
        <f t="shared" si="8"/>
        <v>4220697.4107548278</v>
      </c>
      <c r="N31" s="240">
        <f t="shared" si="9"/>
        <v>2338666.6666666674</v>
      </c>
      <c r="O31" s="240">
        <f t="shared" si="10"/>
        <v>87600.000000000058</v>
      </c>
      <c r="P31" s="267">
        <f t="shared" si="21"/>
        <v>74.878585358692817</v>
      </c>
      <c r="Q31" s="268">
        <f t="shared" si="11"/>
        <v>48.181477291721748</v>
      </c>
      <c r="R31" s="268">
        <f t="shared" si="12"/>
        <v>26.697108066971072</v>
      </c>
      <c r="S31" s="240">
        <f t="shared" si="13"/>
        <v>1379115.577058794</v>
      </c>
      <c r="U31" s="240">
        <f t="shared" si="14"/>
        <v>779555.55555555562</v>
      </c>
      <c r="V31" s="240" t="str">
        <f t="shared" si="0"/>
        <v>Summer</v>
      </c>
      <c r="X31" s="240">
        <f t="shared" si="15"/>
        <v>6559364.0774214957</v>
      </c>
      <c r="AA31" s="260">
        <f t="shared" si="2"/>
        <v>2.2200000000000001E-2</v>
      </c>
      <c r="AB31" s="261">
        <f t="shared" si="5"/>
        <v>0</v>
      </c>
    </row>
    <row r="32" spans="2:28" ht="17.45" customHeight="1">
      <c r="B32" s="159">
        <f t="shared" si="3"/>
        <v>46600</v>
      </c>
      <c r="C32" s="262" cm="1">
        <f t="array" ref="C32">IF($J32&lt;=$AD$1,IF(F32="","",-INDEX([1]Delta!$F$1:$JR$1000,$L$13,$I32))*1000*IF(MONTH($B32)=12,IF(MOD($J32,4)=0,31/29,31/30),1),(C20*(1+$AA32)))</f>
        <v>237058.09187448176</v>
      </c>
      <c r="D32" s="263">
        <f>IF(ISNUMBER($F32),VLOOKUP($J32,'Table 1'!$B$13:$C$41,2,FALSE)/12*1000*Study_MW,"")</f>
        <v>0</v>
      </c>
      <c r="E32" s="263">
        <f t="shared" si="16"/>
        <v>237058.09187448176</v>
      </c>
      <c r="F32" s="262">
        <f>IF($J32&lt;=$AD$1,IF(INDEX([1]Delta!$F$1:$JR$1440,$L$14,$I32)=0,"",INDEX([1]Delta!$F$1:$JR$1440,$L$14,$I32))*IF(MONTH($B32)=12,IF(MOD($J32,4)=0,31/29,31/30),1),F20*IF(MONTH(B32)=2,IF(MOD($J32,4)=0,29/28,IF(MOD($J20,4)=0,28/29,1)),1))*(1+$AB32)</f>
        <v>7440.0000000000045</v>
      </c>
      <c r="G32" s="264">
        <f t="shared" si="17"/>
        <v>31.862646757322796</v>
      </c>
      <c r="I32" s="265">
        <f t="shared" si="19"/>
        <v>21</v>
      </c>
      <c r="J32" s="259">
        <f t="shared" si="4"/>
        <v>2027</v>
      </c>
      <c r="K32" s="159">
        <f t="shared" si="20"/>
        <v>46600</v>
      </c>
      <c r="L32" s="259">
        <f t="shared" si="18"/>
        <v>2042</v>
      </c>
      <c r="M32" s="240">
        <f t="shared" si="8"/>
        <v>4426957.062162322</v>
      </c>
      <c r="N32" s="240">
        <f t="shared" si="9"/>
        <v>2390564.1025641034</v>
      </c>
      <c r="O32" s="240">
        <f t="shared" si="10"/>
        <v>87600.000000000058</v>
      </c>
      <c r="P32" s="267">
        <f t="shared" si="21"/>
        <v>77.825584072219414</v>
      </c>
      <c r="Q32" s="268">
        <f t="shared" si="11"/>
        <v>50.536039522400905</v>
      </c>
      <c r="R32" s="268">
        <f t="shared" si="12"/>
        <v>27.289544549818515</v>
      </c>
      <c r="S32" s="240">
        <f t="shared" si="13"/>
        <v>1405559.9460772646</v>
      </c>
      <c r="U32" s="240">
        <f t="shared" si="14"/>
        <v>796854.70085470111</v>
      </c>
      <c r="V32" s="240" t="str">
        <f t="shared" si="0"/>
        <v>Summer</v>
      </c>
      <c r="X32" s="240">
        <f t="shared" si="15"/>
        <v>6817521.164726425</v>
      </c>
      <c r="AA32" s="260">
        <f t="shared" si="2"/>
        <v>2.2200000000000001E-2</v>
      </c>
      <c r="AB32" s="261">
        <f t="shared" si="5"/>
        <v>0</v>
      </c>
    </row>
    <row r="33" spans="2:28" ht="17.45" customHeight="1">
      <c r="B33" s="159">
        <f t="shared" si="3"/>
        <v>46631</v>
      </c>
      <c r="C33" s="262" cm="1">
        <f t="array" ref="C33">IF($J33&lt;=$AD$1,IF(F33="","",-INDEX([1]Delta!$F$1:$JR$1000,$L$13,$I33))*1000*IF(MONTH($B33)=12,IF(MOD($J33,4)=0,31/29,31/30),1),(C21*(1+$AA33)))</f>
        <v>176514.00951322285</v>
      </c>
      <c r="D33" s="263">
        <f>IF(ISNUMBER($F33),VLOOKUP($J33,'Table 1'!$B$13:$C$41,2,FALSE)/12*1000*Study_MW,"")</f>
        <v>0</v>
      </c>
      <c r="E33" s="263">
        <f t="shared" si="16"/>
        <v>176514.00951322285</v>
      </c>
      <c r="F33" s="262">
        <f>IF($J33&lt;=$AD$1,IF(INDEX([1]Delta!$F$1:$JR$1440,$L$14,$I33)=0,"",INDEX([1]Delta!$F$1:$JR$1440,$L$14,$I33))*IF(MONTH($B33)=12,IF(MOD($J33,4)=0,31/29,31/30),1),F21*IF(MONTH(B33)=2,IF(MOD($J33,4)=0,29/28,IF(MOD($J21,4)=0,28/29,1)),1))*(1+$AB33)</f>
        <v>7200.0000000000045</v>
      </c>
      <c r="G33" s="264">
        <f t="shared" si="17"/>
        <v>24.51583465461427</v>
      </c>
      <c r="I33" s="265">
        <f t="shared" si="19"/>
        <v>22</v>
      </c>
      <c r="J33" s="259">
        <f t="shared" si="4"/>
        <v>2027</v>
      </c>
      <c r="K33" s="159">
        <f t="shared" si="20"/>
        <v>46631</v>
      </c>
      <c r="L33" s="259">
        <f t="shared" si="18"/>
        <v>2043</v>
      </c>
      <c r="M33" s="240">
        <f t="shared" si="8"/>
        <v>4632744.3666094486</v>
      </c>
      <c r="N33" s="240">
        <f t="shared" si="9"/>
        <v>2443692.307692307</v>
      </c>
      <c r="O33" s="240">
        <f t="shared" si="10"/>
        <v>87600.000000000058</v>
      </c>
      <c r="P33" s="267">
        <f t="shared" si="21"/>
        <v>80.781240574220902</v>
      </c>
      <c r="Q33" s="268">
        <f t="shared" si="11"/>
        <v>52.885209664491384</v>
      </c>
      <c r="R33" s="268">
        <f t="shared" si="12"/>
        <v>27.896030909729514</v>
      </c>
      <c r="S33" s="240">
        <f t="shared" si="13"/>
        <v>1527074.212209438</v>
      </c>
      <c r="U33" s="240">
        <f t="shared" si="14"/>
        <v>814564.1025641025</v>
      </c>
      <c r="V33" s="240" t="str">
        <f t="shared" si="0"/>
        <v>Winter</v>
      </c>
      <c r="X33" s="240">
        <f t="shared" si="15"/>
        <v>7076436.6743017556</v>
      </c>
      <c r="AA33" s="260">
        <f t="shared" si="2"/>
        <v>2.2200000000000001E-2</v>
      </c>
      <c r="AB33" s="261">
        <f t="shared" si="5"/>
        <v>0</v>
      </c>
    </row>
    <row r="34" spans="2:28" ht="17.45" customHeight="1">
      <c r="B34" s="159">
        <f t="shared" si="3"/>
        <v>46661</v>
      </c>
      <c r="C34" s="262" cm="1">
        <f t="array" ref="C34">IF($J34&lt;=$AD$1,IF(F34="","",-INDEX([1]Delta!$F$1:$JR$1000,$L$13,$I34))*1000*IF(MONTH($B34)=12,IF(MOD($J34,4)=0,31/29,31/30),1),(C22*(1+$AA34)))</f>
        <v>136391.46728796005</v>
      </c>
      <c r="D34" s="263">
        <f>IF(ISNUMBER($F34),VLOOKUP($J34,'Table 1'!$B$13:$C$41,2,FALSE)/12*1000*Study_MW,"")</f>
        <v>0</v>
      </c>
      <c r="E34" s="263">
        <f t="shared" si="16"/>
        <v>136391.46728796005</v>
      </c>
      <c r="F34" s="262">
        <f>IF($J34&lt;=$AD$1,IF(INDEX([1]Delta!$F$1:$JR$1440,$L$14,$I34)=0,"",INDEX([1]Delta!$F$1:$JR$1440,$L$14,$I34))*IF(MONTH($B34)=12,IF(MOD($J34,4)=0,31/29,31/30),1),F22*IF(MONTH(B34)=2,IF(MOD($J34,4)=0,29/28,IF(MOD($J22,4)=0,28/29,1)),1))*(1+$AB34)</f>
        <v>7440.0000000000045</v>
      </c>
      <c r="G34" s="264">
        <f t="shared" si="17"/>
        <v>18.33218646343548</v>
      </c>
      <c r="I34" s="265">
        <f t="shared" si="19"/>
        <v>23</v>
      </c>
      <c r="J34" s="259">
        <f t="shared" si="4"/>
        <v>2027</v>
      </c>
      <c r="K34" s="159">
        <f t="shared" si="20"/>
        <v>46661</v>
      </c>
      <c r="L34" s="259">
        <f t="shared" si="18"/>
        <v>2044</v>
      </c>
      <c r="M34" s="240">
        <f t="shared" si="8"/>
        <v>4851095.4299360747</v>
      </c>
      <c r="N34" s="240">
        <f t="shared" si="9"/>
        <v>2497948.7179487185</v>
      </c>
      <c r="O34" s="240">
        <f t="shared" si="10"/>
        <v>87840.000000000044</v>
      </c>
      <c r="P34" s="267">
        <f t="shared" si="21"/>
        <v>83.663981647140147</v>
      </c>
      <c r="Q34" s="268">
        <f t="shared" ref="Q34:Q41" si="22">M34/O34</f>
        <v>55.226496242441627</v>
      </c>
      <c r="R34" s="268">
        <f t="shared" ref="R34:R41" si="23">IFERROR(N34/O34,0)</f>
        <v>28.43748540469851</v>
      </c>
      <c r="S34" s="240">
        <f t="shared" si="13"/>
        <v>1588767.5321866991</v>
      </c>
      <c r="U34" s="240">
        <f t="shared" si="14"/>
        <v>832649.57264957274</v>
      </c>
      <c r="V34" s="240" t="str">
        <f t="shared" si="0"/>
        <v>Winter</v>
      </c>
      <c r="X34" s="240">
        <f t="shared" si="15"/>
        <v>7349044.1478847936</v>
      </c>
      <c r="AA34" s="260">
        <f t="shared" si="2"/>
        <v>2.2200000000000001E-2</v>
      </c>
      <c r="AB34" s="261">
        <f t="shared" si="5"/>
        <v>0</v>
      </c>
    </row>
    <row r="35" spans="2:28" ht="17.45" customHeight="1">
      <c r="B35" s="159">
        <f t="shared" si="3"/>
        <v>46692</v>
      </c>
      <c r="C35" s="262" cm="1">
        <f t="array" ref="C35">IF($J35&lt;=$AD$1,IF(F35="","",-INDEX([1]Delta!$F$1:$JR$1000,$L$13,$I35))*1000*IF(MONTH($B35)=12,IF(MOD($J35,4)=0,31/29,31/30),1),(C23*(1+$AA35)))</f>
        <v>186840.95087255992</v>
      </c>
      <c r="D35" s="263">
        <f>IF(ISNUMBER($F35),VLOOKUP($J35,'Table 1'!$B$13:$C$41,2,FALSE)/12*1000*Study_MW,"")</f>
        <v>0</v>
      </c>
      <c r="E35" s="263">
        <f t="shared" si="16"/>
        <v>186840.95087255992</v>
      </c>
      <c r="F35" s="262">
        <f>IF($J35&lt;=$AD$1,IF(INDEX([1]Delta!$F$1:$JR$1440,$L$14,$I35)=0,"",INDEX([1]Delta!$F$1:$JR$1440,$L$14,$I35))*IF(MONTH($B35)=12,IF(MOD($J35,4)=0,31/29,31/30),1),F23*IF(MONTH(B35)=2,IF(MOD($J35,4)=0,29/28,IF(MOD($J23,4)=0,28/29,1)),1))*(1+$AB35)</f>
        <v>7200.0000000000045</v>
      </c>
      <c r="G35" s="264">
        <f t="shared" si="17"/>
        <v>25.950132065633305</v>
      </c>
      <c r="I35" s="265">
        <f t="shared" si="19"/>
        <v>24</v>
      </c>
      <c r="J35" s="259">
        <f t="shared" si="4"/>
        <v>2027</v>
      </c>
      <c r="K35" s="159">
        <f t="shared" si="20"/>
        <v>46692</v>
      </c>
      <c r="L35" s="259">
        <f t="shared" si="18"/>
        <v>2045</v>
      </c>
      <c r="M35" s="240">
        <f t="shared" si="8"/>
        <v>4993177.8058506195</v>
      </c>
      <c r="N35" s="240">
        <f t="shared" si="9"/>
        <v>2553333.333333334</v>
      </c>
      <c r="O35" s="240">
        <f t="shared" si="10"/>
        <v>87600.000000000058</v>
      </c>
      <c r="P35" s="267">
        <f t="shared" si="21"/>
        <v>86.14738743360671</v>
      </c>
      <c r="Q35" s="268">
        <f t="shared" si="22"/>
        <v>56.999746642130319</v>
      </c>
      <c r="R35" s="268">
        <f t="shared" si="23"/>
        <v>29.147640791476395</v>
      </c>
      <c r="S35" s="240">
        <f t="shared" si="13"/>
        <v>1681010.9510186885</v>
      </c>
      <c r="U35" s="240">
        <f t="shared" si="14"/>
        <v>851111.11111111112</v>
      </c>
      <c r="V35" s="240" t="str">
        <f t="shared" si="0"/>
        <v>Winter</v>
      </c>
      <c r="X35" s="240">
        <f t="shared" si="15"/>
        <v>7546511.1391839534</v>
      </c>
      <c r="AA35" s="260">
        <f t="shared" si="2"/>
        <v>2.2200000000000001E-2</v>
      </c>
      <c r="AB35" s="261">
        <f t="shared" si="5"/>
        <v>0</v>
      </c>
    </row>
    <row r="36" spans="2:28" ht="17.45" customHeight="1">
      <c r="B36" s="160">
        <f t="shared" si="3"/>
        <v>46722</v>
      </c>
      <c r="C36" s="269" cm="1">
        <f t="array" ref="C36">IF($J36&lt;=$AD$1,IF(F36="","",-INDEX([1]Delta!$F$1:$JR$1000,$L$13,$I36))*1000*IF(MONTH($B36)=12,IF(MOD($J36,4)=0,31/29,31/30),1),(C24*(1+$AA36)))</f>
        <v>229858.14807231704</v>
      </c>
      <c r="D36" s="270">
        <f>IF(ISNUMBER($F36),VLOOKUP($J36,'Table 1'!$B$13:$C$41,2,FALSE)/12*1000*Study_MW,"")</f>
        <v>0</v>
      </c>
      <c r="E36" s="270">
        <f t="shared" si="16"/>
        <v>229858.14807231704</v>
      </c>
      <c r="F36" s="269">
        <f>IF($J36&lt;=$AD$1,IF(INDEX([1]Delta!$F$1:$JR$1440,$L$14,$I36)=0,"",INDEX([1]Delta!$F$1:$JR$1440,$L$14,$I36))*IF(MONTH($B36)=12,IF(MOD($J36,4)=0,31/29,31/30),1),F24*IF(MONTH(B36)=2,IF(MOD($J36,4)=0,29/28,IF(MOD($J24,4)=0,28/29,1)),1))*(1+$AB36)</f>
        <v>7440.0000000000055</v>
      </c>
      <c r="G36" s="271">
        <f t="shared" si="17"/>
        <v>30.894912375311407</v>
      </c>
      <c r="I36" s="272">
        <f t="shared" si="19"/>
        <v>25</v>
      </c>
      <c r="J36" s="259">
        <f t="shared" si="4"/>
        <v>2027</v>
      </c>
      <c r="K36" s="160">
        <f t="shared" si="20"/>
        <v>46722</v>
      </c>
      <c r="L36" s="259">
        <f t="shared" si="18"/>
        <v>2046</v>
      </c>
      <c r="M36" s="240">
        <f t="shared" si="8"/>
        <v>5104026.3531405041</v>
      </c>
      <c r="N36" s="240">
        <f t="shared" si="9"/>
        <v>2610051.2820512825</v>
      </c>
      <c r="O36" s="240">
        <f t="shared" si="10"/>
        <v>87600.000000000058</v>
      </c>
      <c r="P36" s="267">
        <f t="shared" si="21"/>
        <v>88.060246977075138</v>
      </c>
      <c r="Q36" s="268">
        <f t="shared" si="22"/>
        <v>58.265141017585627</v>
      </c>
      <c r="R36" s="268">
        <f t="shared" si="23"/>
        <v>29.795105959489508</v>
      </c>
      <c r="S36" s="240">
        <f t="shared" si="13"/>
        <v>1718329.3941313033</v>
      </c>
      <c r="U36" s="240">
        <f t="shared" si="14"/>
        <v>870017.09401709423</v>
      </c>
      <c r="V36" s="240" t="str">
        <f t="shared" si="0"/>
        <v>Winter</v>
      </c>
      <c r="X36" s="240">
        <f t="shared" si="15"/>
        <v>7714077.635191787</v>
      </c>
      <c r="AA36" s="260">
        <f t="shared" si="2"/>
        <v>2.2200000000000001E-2</v>
      </c>
      <c r="AB36" s="261">
        <f t="shared" si="5"/>
        <v>0</v>
      </c>
    </row>
    <row r="37" spans="2:28" ht="17.45" customHeight="1">
      <c r="B37" s="158">
        <f t="shared" si="3"/>
        <v>46753</v>
      </c>
      <c r="C37" s="253" cm="1">
        <f t="array" ref="C37">IF($J37&lt;=$AD$1,IF(F37="","",-INDEX([1]Delta!$F$1:$JR$1000,$L$13,$I37))*1000*IF(MONTH($B37)=12,IF(MOD($J37,4)=0,31/29,31/30),1),(C25*(1+$AA37)))</f>
        <v>271896.17386972532</v>
      </c>
      <c r="D37" s="254">
        <f>IF(ISNUMBER($F37),VLOOKUP($J37,'Table 1'!$B$13:$C$41,2,FALSE)/12*1000*Study_MW,"")</f>
        <v>0</v>
      </c>
      <c r="E37" s="255">
        <f t="shared" si="16"/>
        <v>271896.17386972532</v>
      </c>
      <c r="F37" s="256">
        <f>IF($J37&lt;=$AD$1,IF(INDEX([1]Delta!$F$1:$JR$1440,$L$14,$I37)=0,"",INDEX([1]Delta!$F$1:$JR$1440,$L$14,$I37))*IF(MONTH($B37)=12,IF(MOD($J37,4)=0,31/29,31/30),1),F25*IF(MONTH(B37)=2,IF(MOD($J37,4)=0,29/28,IF(MOD($J25,4)=0,28/29,1)),1))*(1+$AB37)</f>
        <v>7440.0000000000045</v>
      </c>
      <c r="G37" s="257">
        <f t="shared" si="17"/>
        <v>36.545184659909296</v>
      </c>
      <c r="I37" s="273">
        <f t="shared" si="19"/>
        <v>27</v>
      </c>
      <c r="J37" s="259">
        <f t="shared" si="4"/>
        <v>2028</v>
      </c>
      <c r="K37" s="158">
        <f t="shared" si="20"/>
        <v>46753</v>
      </c>
      <c r="L37" s="259">
        <f t="shared" si="18"/>
        <v>2047</v>
      </c>
      <c r="M37" s="240">
        <f t="shared" si="8"/>
        <v>5217335.7381802239</v>
      </c>
      <c r="N37" s="240">
        <f t="shared" si="9"/>
        <v>2668000.0000000014</v>
      </c>
      <c r="O37" s="240">
        <f t="shared" si="10"/>
        <v>87600.000000000058</v>
      </c>
      <c r="P37" s="267">
        <f t="shared" si="21"/>
        <v>90.015248152742245</v>
      </c>
      <c r="Q37" s="268">
        <f t="shared" si="22"/>
        <v>59.558627148176029</v>
      </c>
      <c r="R37" s="268">
        <f t="shared" si="23"/>
        <v>30.456621004566205</v>
      </c>
      <c r="S37" s="240">
        <f t="shared" si="13"/>
        <v>1756476.3066810183</v>
      </c>
      <c r="U37" s="240">
        <f t="shared" si="14"/>
        <v>889333.33333333349</v>
      </c>
      <c r="V37" s="240" t="str">
        <f t="shared" si="0"/>
        <v>Winter</v>
      </c>
      <c r="X37" s="240">
        <f t="shared" si="15"/>
        <v>7885335.7381802257</v>
      </c>
      <c r="AA37" s="260">
        <f t="shared" si="2"/>
        <v>2.2200000000000001E-2</v>
      </c>
      <c r="AB37" s="261">
        <f t="shared" si="5"/>
        <v>0</v>
      </c>
    </row>
    <row r="38" spans="2:28" ht="17.45" customHeight="1">
      <c r="B38" s="159">
        <f t="shared" si="3"/>
        <v>46784</v>
      </c>
      <c r="C38" s="262" cm="1">
        <f t="array" ref="C38">IF($J38&lt;=$AD$1,IF(F38="","",-INDEX([1]Delta!$F$1:$JR$1000,$L$13,$I38))*1000*IF(MONTH($B38)=12,IF(MOD($J38,4)=0,31/29,31/30),1),(C26*(1+$AA38)))</f>
        <v>246519.17683050124</v>
      </c>
      <c r="D38" s="263">
        <f>IF(ISNUMBER($F38),VLOOKUP($J38,'Table 1'!$B$13:$C$41,2,FALSE)/12*1000*Study_MW,"")</f>
        <v>0</v>
      </c>
      <c r="E38" s="263">
        <f t="shared" si="16"/>
        <v>246519.17683050124</v>
      </c>
      <c r="F38" s="262">
        <f>IF($J38&lt;=$AD$1,IF(INDEX([1]Delta!$F$1:$JR$1440,$L$14,$I38)=0,"",INDEX([1]Delta!$F$1:$JR$1440,$L$14,$I38))*IF(MONTH($B38)=12,IF(MOD($J38,4)=0,31/29,31/30),1),F26*IF(MONTH(B38)=2,IF(MOD($J38,4)=0,29/28,IF(MOD($J26,4)=0,28/29,1)),1))*(1+$AB38)</f>
        <v>6960.0000000000045</v>
      </c>
      <c r="G38" s="264">
        <f t="shared" si="17"/>
        <v>35.41942195840533</v>
      </c>
      <c r="I38" s="265">
        <f t="shared" si="19"/>
        <v>28</v>
      </c>
      <c r="J38" s="259">
        <f t="shared" si="4"/>
        <v>2028</v>
      </c>
      <c r="K38" s="159">
        <f t="shared" si="20"/>
        <v>46784</v>
      </c>
      <c r="L38" s="259">
        <f t="shared" si="18"/>
        <v>2048</v>
      </c>
      <c r="M38" s="240">
        <f t="shared" si="8"/>
        <v>5333160.5915678227</v>
      </c>
      <c r="N38" s="240">
        <f t="shared" si="9"/>
        <v>2727282.051282052</v>
      </c>
      <c r="O38" s="240">
        <f t="shared" si="10"/>
        <v>87840.000000000044</v>
      </c>
      <c r="P38" s="267">
        <f t="shared" si="21"/>
        <v>91.762780542462096</v>
      </c>
      <c r="Q38" s="268">
        <f t="shared" si="22"/>
        <v>60.714487608923271</v>
      </c>
      <c r="R38" s="268">
        <f t="shared" si="23"/>
        <v>31.048292933538828</v>
      </c>
      <c r="S38" s="240">
        <f t="shared" si="13"/>
        <v>1795470.0806893369</v>
      </c>
      <c r="U38" s="240">
        <f t="shared" si="14"/>
        <v>0</v>
      </c>
      <c r="V38" s="240" t="str">
        <f t="shared" si="0"/>
        <v>Winter</v>
      </c>
      <c r="X38" s="240">
        <f t="shared" si="15"/>
        <v>8060442.6428498747</v>
      </c>
      <c r="AA38" s="260">
        <f t="shared" si="2"/>
        <v>2.2200000000000001E-2</v>
      </c>
      <c r="AB38" s="261">
        <f t="shared" si="5"/>
        <v>0</v>
      </c>
    </row>
    <row r="39" spans="2:28" ht="17.45" customHeight="1">
      <c r="B39" s="159">
        <f t="shared" si="3"/>
        <v>46813</v>
      </c>
      <c r="C39" s="262" cm="1">
        <f t="array" ref="C39">IF($J39&lt;=$AD$1,IF(F39="","",-INDEX([1]Delta!$F$1:$JR$1000,$L$13,$I39))*1000*IF(MONTH($B39)=12,IF(MOD($J39,4)=0,31/29,31/30),1),(C27*(1+$AA39)))</f>
        <v>153913.9744088825</v>
      </c>
      <c r="D39" s="263">
        <f>IF(ISNUMBER($F39),VLOOKUP($J39,'Table 1'!$B$13:$C$41,2,FALSE)/12*1000*Study_MW,"")</f>
        <v>0</v>
      </c>
      <c r="E39" s="263">
        <f t="shared" si="16"/>
        <v>153913.9744088825</v>
      </c>
      <c r="F39" s="262">
        <f>IF($J39&lt;=$AD$1,IF(INDEX([1]Delta!$F$1:$JR$1440,$L$14,$I39)=0,"",INDEX([1]Delta!$F$1:$JR$1440,$L$14,$I39))*IF(MONTH($B39)=12,IF(MOD($J39,4)=0,31/29,31/30),1),F27*IF(MONTH(B39)=2,IF(MOD($J39,4)=0,29/28,IF(MOD($J27,4)=0,28/29,1)),1))*(1+$AB39)</f>
        <v>7440.0000000000045</v>
      </c>
      <c r="G39" s="264">
        <f t="shared" si="17"/>
        <v>20.687362151731506</v>
      </c>
      <c r="I39" s="265">
        <f t="shared" si="19"/>
        <v>29</v>
      </c>
      <c r="J39" s="259">
        <f t="shared" si="4"/>
        <v>2028</v>
      </c>
      <c r="K39" s="159">
        <f t="shared" si="20"/>
        <v>46813</v>
      </c>
      <c r="L39" s="259">
        <f t="shared" si="18"/>
        <v>2049</v>
      </c>
      <c r="M39" s="240">
        <f t="shared" si="8"/>
        <v>5451556.7567006275</v>
      </c>
      <c r="N39" s="240">
        <f t="shared" si="9"/>
        <v>2787794.871794872</v>
      </c>
      <c r="O39" s="240">
        <f t="shared" si="10"/>
        <v>87600.000000000058</v>
      </c>
      <c r="P39" s="267">
        <f t="shared" si="21"/>
        <v>94.056525439446276</v>
      </c>
      <c r="Q39" s="268">
        <f t="shared" si="22"/>
        <v>62.232383067358718</v>
      </c>
      <c r="R39" s="268">
        <f t="shared" si="23"/>
        <v>31.824142372087557</v>
      </c>
      <c r="S39" s="240">
        <f t="shared" si="13"/>
        <v>1835329.51648064</v>
      </c>
      <c r="U39" s="240">
        <f t="shared" si="14"/>
        <v>0</v>
      </c>
      <c r="V39" s="240" t="str">
        <f t="shared" si="0"/>
        <v>Winter</v>
      </c>
      <c r="X39" s="240">
        <f t="shared" si="15"/>
        <v>8239351.6284954995</v>
      </c>
      <c r="AA39" s="260">
        <f t="shared" si="2"/>
        <v>2.2200000000000001E-2</v>
      </c>
      <c r="AB39" s="261">
        <f t="shared" si="5"/>
        <v>0</v>
      </c>
    </row>
    <row r="40" spans="2:28" ht="17.45" customHeight="1">
      <c r="B40" s="159">
        <f t="shared" si="3"/>
        <v>46844</v>
      </c>
      <c r="C40" s="262" cm="1">
        <f t="array" ref="C40">IF($J40&lt;=$AD$1,IF(F40="","",-INDEX([1]Delta!$F$1:$JR$1000,$L$13,$I40))*1000*IF(MONTH($B40)=12,IF(MOD($J40,4)=0,31/29,31/30),1),(C28*(1+$AA40)))</f>
        <v>128712.0880147213</v>
      </c>
      <c r="D40" s="263">
        <f>IF(ISNUMBER($F40),VLOOKUP($J40,'Table 1'!$B$13:$C$41,2,FALSE)/12*1000*Study_MW,"")</f>
        <v>0</v>
      </c>
      <c r="E40" s="263">
        <f t="shared" si="16"/>
        <v>128712.0880147213</v>
      </c>
      <c r="F40" s="262">
        <f>IF($J40&lt;=$AD$1,IF(INDEX([1]Delta!$F$1:$JR$1440,$L$14,$I40)=0,"",INDEX([1]Delta!$F$1:$JR$1440,$L$14,$I40))*IF(MONTH($B40)=12,IF(MOD($J40,4)=0,31/29,31/30),1),F28*IF(MONTH(B40)=2,IF(MOD($J40,4)=0,29/28,IF(MOD($J28,4)=0,28/29,1)),1))*(1+$AB40)</f>
        <v>7200.0000000000045</v>
      </c>
      <c r="G40" s="264">
        <f t="shared" si="17"/>
        <v>17.876678890933501</v>
      </c>
      <c r="I40" s="265">
        <f t="shared" si="19"/>
        <v>30</v>
      </c>
      <c r="J40" s="259">
        <f t="shared" si="4"/>
        <v>2028</v>
      </c>
      <c r="K40" s="159">
        <f t="shared" si="20"/>
        <v>46844</v>
      </c>
      <c r="L40" s="259">
        <f t="shared" si="18"/>
        <v>2050</v>
      </c>
      <c r="M40" s="240">
        <f t="shared" si="8"/>
        <v>5572581.3166993838</v>
      </c>
      <c r="N40" s="240">
        <f t="shared" si="9"/>
        <v>2849641.0256410255</v>
      </c>
      <c r="O40" s="240">
        <f t="shared" si="10"/>
        <v>87600.000000000058</v>
      </c>
      <c r="P40" s="267">
        <f t="shared" si="21"/>
        <v>96.144090665986354</v>
      </c>
      <c r="Q40" s="268">
        <f t="shared" si="22"/>
        <v>63.613941971454111</v>
      </c>
      <c r="R40" s="268">
        <f t="shared" si="23"/>
        <v>32.53014869453223</v>
      </c>
      <c r="S40" s="240">
        <f t="shared" si="13"/>
        <v>1876073.83174651</v>
      </c>
      <c r="T40" s="248"/>
      <c r="U40" s="240">
        <f t="shared" si="14"/>
        <v>0</v>
      </c>
      <c r="V40" s="240" t="str">
        <f t="shared" si="0"/>
        <v>Winter</v>
      </c>
      <c r="X40" s="240">
        <f t="shared" si="15"/>
        <v>8422222.3423404098</v>
      </c>
      <c r="AA40" s="260">
        <f t="shared" si="2"/>
        <v>2.2200000000000001E-2</v>
      </c>
      <c r="AB40" s="261">
        <f t="shared" si="5"/>
        <v>0</v>
      </c>
    </row>
    <row r="41" spans="2:28" ht="17.45" customHeight="1">
      <c r="B41" s="159">
        <f t="shared" si="3"/>
        <v>46874</v>
      </c>
      <c r="C41" s="262" cm="1">
        <f t="array" ref="C41">IF($J41&lt;=$AD$1,IF(F41="","",-INDEX([1]Delta!$F$1:$JR$1000,$L$13,$I41))*1000*IF(MONTH($B41)=12,IF(MOD($J41,4)=0,31/29,31/30),1),(C29*(1+$AA41)))</f>
        <v>144411.94174354314</v>
      </c>
      <c r="D41" s="263">
        <f>IF(ISNUMBER($F41),VLOOKUP($J41,'Table 1'!$B$13:$C$41,2,FALSE)/12*1000*Study_MW,"")</f>
        <v>0</v>
      </c>
      <c r="E41" s="263">
        <f t="shared" si="16"/>
        <v>144411.94174354314</v>
      </c>
      <c r="F41" s="262">
        <f>IF($J41&lt;=$AD$1,IF(INDEX([1]Delta!$F$1:$JR$1440,$L$14,$I41)=0,"",INDEX([1]Delta!$F$1:$JR$1440,$L$14,$I41))*IF(MONTH($B41)=12,IF(MOD($J41,4)=0,31/29,31/30),1),F29*IF(MONTH(B41)=2,IF(MOD($J41,4)=0,29/28,IF(MOD($J29,4)=0,28/29,1)),1))*(1+$AB41)</f>
        <v>7440.0000000000045</v>
      </c>
      <c r="G41" s="264">
        <f t="shared" si="17"/>
        <v>19.410207223594497</v>
      </c>
      <c r="I41" s="265">
        <f t="shared" si="19"/>
        <v>31</v>
      </c>
      <c r="J41" s="259">
        <f t="shared" si="4"/>
        <v>2028</v>
      </c>
      <c r="K41" s="159">
        <f t="shared" si="20"/>
        <v>46874</v>
      </c>
      <c r="L41" s="259">
        <f t="shared" si="18"/>
        <v>2051</v>
      </c>
      <c r="M41" s="240">
        <f t="shared" si="8"/>
        <v>5696292.6219301093</v>
      </c>
      <c r="N41" s="240">
        <f t="shared" si="9"/>
        <v>2912923.0769230779</v>
      </c>
      <c r="O41" s="240">
        <f t="shared" si="10"/>
        <v>87600.000000000058</v>
      </c>
      <c r="P41" s="267">
        <f t="shared" si="21"/>
        <v>98.278718023438145</v>
      </c>
      <c r="Q41" s="268">
        <f t="shared" si="22"/>
        <v>65.026171483220381</v>
      </c>
      <c r="R41" s="268">
        <f t="shared" si="23"/>
        <v>33.252546540217764</v>
      </c>
      <c r="S41" s="240">
        <f t="shared" si="13"/>
        <v>0</v>
      </c>
      <c r="T41" s="248"/>
      <c r="U41" s="240">
        <f t="shared" si="14"/>
        <v>0</v>
      </c>
      <c r="V41" s="240" t="str">
        <f t="shared" si="0"/>
        <v>Summer</v>
      </c>
      <c r="X41" s="240">
        <f t="shared" si="15"/>
        <v>8609215.6988531873</v>
      </c>
      <c r="AA41" s="260">
        <f t="shared" si="2"/>
        <v>2.2200000000000001E-2</v>
      </c>
      <c r="AB41" s="261">
        <f t="shared" si="5"/>
        <v>0</v>
      </c>
    </row>
    <row r="42" spans="2:28" ht="17.45" customHeight="1">
      <c r="B42" s="159">
        <f t="shared" si="3"/>
        <v>46905</v>
      </c>
      <c r="C42" s="262" cm="1">
        <f t="array" ref="C42">IF($J42&lt;=$AD$1,IF(F42="","",-INDEX([1]Delta!$F$1:$JR$1000,$L$13,$I42))*1000*IF(MONTH($B42)=12,IF(MOD($J42,4)=0,31/29,31/30),1),(C30*(1+$AA42)))</f>
        <v>136223.26228591555</v>
      </c>
      <c r="D42" s="263">
        <f>IF(ISNUMBER($F42),VLOOKUP($J42,'Table 1'!$B$13:$C$41,2,FALSE)/12*1000*Study_MW,"")</f>
        <v>0</v>
      </c>
      <c r="E42" s="263">
        <f t="shared" si="16"/>
        <v>136223.26228591555</v>
      </c>
      <c r="F42" s="262">
        <f>IF($J42&lt;=$AD$1,IF(INDEX([1]Delta!$F$1:$JR$1440,$L$14,$I42)=0,"",INDEX([1]Delta!$F$1:$JR$1440,$L$14,$I42))*IF(MONTH($B42)=12,IF(MOD($J42,4)=0,31/29,31/30),1),F30*IF(MONTH(B42)=2,IF(MOD($J42,4)=0,29/28,IF(MOD($J30,4)=0,28/29,1)),1))*(1+$AB42)</f>
        <v>7200.0000000000045</v>
      </c>
      <c r="G42" s="264">
        <f t="shared" si="17"/>
        <v>18.919897539710483</v>
      </c>
      <c r="I42" s="265">
        <f t="shared" si="19"/>
        <v>32</v>
      </c>
      <c r="J42" s="259">
        <f t="shared" si="4"/>
        <v>2028</v>
      </c>
      <c r="K42" s="159">
        <f t="shared" si="20"/>
        <v>46905</v>
      </c>
      <c r="L42" s="259">
        <f t="shared" si="18"/>
        <v>2052</v>
      </c>
      <c r="P42" s="267"/>
      <c r="Q42" s="268"/>
      <c r="R42" s="268"/>
      <c r="V42" s="240" t="str">
        <f t="shared" si="0"/>
        <v>Summer</v>
      </c>
      <c r="X42" s="240">
        <f t="shared" si="15"/>
        <v>0</v>
      </c>
      <c r="AA42" s="260">
        <f t="shared" si="2"/>
        <v>2.2200000000000001E-2</v>
      </c>
      <c r="AB42" s="261">
        <f t="shared" si="5"/>
        <v>0</v>
      </c>
    </row>
    <row r="43" spans="2:28" ht="17.45" customHeight="1">
      <c r="B43" s="159">
        <f t="shared" si="3"/>
        <v>46935</v>
      </c>
      <c r="C43" s="262" cm="1">
        <f t="array" ref="C43">IF($J43&lt;=$AD$1,IF(F43="","",-INDEX([1]Delta!$F$1:$JR$1000,$L$13,$I43))*1000*IF(MONTH($B43)=12,IF(MOD($J43,4)=0,31/29,31/30),1),(C31*(1+$AA43)))</f>
        <v>427094.8463480745</v>
      </c>
      <c r="D43" s="263">
        <f>IF(ISNUMBER($F43),VLOOKUP($J43,'Table 1'!$B$13:$C$41,2,FALSE)/12*1000*Study_MW,"")</f>
        <v>0</v>
      </c>
      <c r="E43" s="263">
        <f t="shared" si="16"/>
        <v>427094.8463480745</v>
      </c>
      <c r="F43" s="262">
        <f>IF($J43&lt;=$AD$1,IF(INDEX([1]Delta!$F$1:$JR$1440,$L$14,$I43)=0,"",INDEX([1]Delta!$F$1:$JR$1440,$L$14,$I43))*IF(MONTH($B43)=12,IF(MOD($J43,4)=0,31/29,31/30),1),F31*IF(MONTH(B43)=2,IF(MOD($J43,4)=0,29/28,IF(MOD($J31,4)=0,28/29,1)),1))*(1+$AB43)</f>
        <v>7440.0000000000045</v>
      </c>
      <c r="G43" s="264">
        <f t="shared" si="17"/>
        <v>57.405221283343309</v>
      </c>
      <c r="I43" s="265">
        <f t="shared" si="19"/>
        <v>33</v>
      </c>
      <c r="J43" s="259">
        <f t="shared" si="4"/>
        <v>2028</v>
      </c>
      <c r="K43" s="159">
        <f t="shared" si="20"/>
        <v>46935</v>
      </c>
      <c r="V43" s="240" t="str">
        <f t="shared" si="0"/>
        <v>Summer</v>
      </c>
      <c r="X43" s="240">
        <f t="shared" si="15"/>
        <v>0</v>
      </c>
      <c r="AA43" s="260">
        <f t="shared" si="2"/>
        <v>2.2200000000000001E-2</v>
      </c>
      <c r="AB43" s="261">
        <f t="shared" si="5"/>
        <v>0</v>
      </c>
    </row>
    <row r="44" spans="2:28" ht="17.45" customHeight="1">
      <c r="B44" s="159">
        <f t="shared" si="3"/>
        <v>46966</v>
      </c>
      <c r="C44" s="262" cm="1">
        <f t="array" ref="C44">IF($J44&lt;=$AD$1,IF(F44="","",-INDEX([1]Delta!$F$1:$JR$1000,$L$13,$I44))*1000*IF(MONTH($B44)=12,IF(MOD($J44,4)=0,31/29,31/30),1),(C32*(1+$AA44)))</f>
        <v>252422.1680444316</v>
      </c>
      <c r="D44" s="263">
        <f>IF(ISNUMBER($F44),VLOOKUP($J44,'Table 1'!$B$13:$C$41,2,FALSE)/12*1000*Study_MW,"")</f>
        <v>0</v>
      </c>
      <c r="E44" s="263">
        <f t="shared" si="16"/>
        <v>252422.1680444316</v>
      </c>
      <c r="F44" s="262">
        <f>IF($J44&lt;=$AD$1,IF(INDEX([1]Delta!$F$1:$JR$1440,$L$14,$I44)=0,"",INDEX([1]Delta!$F$1:$JR$1440,$L$14,$I44))*IF(MONTH($B44)=12,IF(MOD($J44,4)=0,31/29,31/30),1),F32*IF(MONTH(B44)=2,IF(MOD($J44,4)=0,29/28,IF(MOD($J32,4)=0,28/29,1)),1))*(1+$AB44)</f>
        <v>7440.0000000000045</v>
      </c>
      <c r="G44" s="264">
        <f t="shared" si="17"/>
        <v>33.92771075866014</v>
      </c>
      <c r="I44" s="265">
        <f t="shared" si="19"/>
        <v>34</v>
      </c>
      <c r="J44" s="259">
        <f t="shared" si="4"/>
        <v>2028</v>
      </c>
      <c r="K44" s="159">
        <f t="shared" si="20"/>
        <v>46966</v>
      </c>
      <c r="V44" s="240" t="str">
        <f t="shared" si="0"/>
        <v>Summer</v>
      </c>
      <c r="X44" s="240">
        <f t="shared" si="15"/>
        <v>0</v>
      </c>
      <c r="AA44" s="260">
        <f t="shared" si="2"/>
        <v>2.2200000000000001E-2</v>
      </c>
      <c r="AB44" s="261">
        <f t="shared" si="5"/>
        <v>0</v>
      </c>
    </row>
    <row r="45" spans="2:28" ht="17.45" customHeight="1">
      <c r="B45" s="159">
        <f t="shared" si="3"/>
        <v>46997</v>
      </c>
      <c r="C45" s="262" cm="1">
        <f t="array" ref="C45">IF($J45&lt;=$AD$1,IF(F45="","",-INDEX([1]Delta!$F$1:$JR$1000,$L$13,$I45))*1000*IF(MONTH($B45)=12,IF(MOD($J45,4)=0,31/29,31/30),1),(C33*(1+$AA45)))</f>
        <v>225845.77892748348</v>
      </c>
      <c r="D45" s="263">
        <f>IF(ISNUMBER($F45),VLOOKUP($J45,'Table 1'!$B$13:$C$41,2,FALSE)/12*1000*Study_MW,"")</f>
        <v>0</v>
      </c>
      <c r="E45" s="263">
        <f t="shared" si="16"/>
        <v>225845.77892748348</v>
      </c>
      <c r="F45" s="262">
        <f>IF($J45&lt;=$AD$1,IF(INDEX([1]Delta!$F$1:$JR$1440,$L$14,$I45)=0,"",INDEX([1]Delta!$F$1:$JR$1440,$L$14,$I45))*IF(MONTH($B45)=12,IF(MOD($J45,4)=0,31/29,31/30),1),F33*IF(MONTH(B45)=2,IF(MOD($J45,4)=0,29/28,IF(MOD($J33,4)=0,28/29,1)),1))*(1+$AB45)</f>
        <v>7200.0000000000045</v>
      </c>
      <c r="G45" s="264">
        <f t="shared" si="17"/>
        <v>31.367469295483797</v>
      </c>
      <c r="I45" s="265">
        <f t="shared" si="19"/>
        <v>35</v>
      </c>
      <c r="J45" s="259">
        <f t="shared" si="4"/>
        <v>2028</v>
      </c>
      <c r="K45" s="159">
        <f t="shared" si="20"/>
        <v>46997</v>
      </c>
      <c r="V45" s="240" t="str">
        <f t="shared" si="0"/>
        <v>Winter</v>
      </c>
      <c r="X45" s="240">
        <f t="shared" si="15"/>
        <v>0</v>
      </c>
      <c r="AA45" s="260">
        <f t="shared" si="2"/>
        <v>2.2200000000000001E-2</v>
      </c>
      <c r="AB45" s="261">
        <f t="shared" si="5"/>
        <v>0</v>
      </c>
    </row>
    <row r="46" spans="2:28" ht="17.45" customHeight="1">
      <c r="B46" s="159">
        <f t="shared" si="3"/>
        <v>47027</v>
      </c>
      <c r="C46" s="262" cm="1">
        <f t="array" ref="C46">IF($J46&lt;=$AD$1,IF(F46="","",-INDEX([1]Delta!$F$1:$JR$1000,$L$13,$I46))*1000*IF(MONTH($B46)=12,IF(MOD($J46,4)=0,31/29,31/30),1),(C34*(1+$AA46)))</f>
        <v>134438.92031802534</v>
      </c>
      <c r="D46" s="263">
        <f>IF(ISNUMBER($F46),VLOOKUP($J46,'Table 1'!$B$13:$C$41,2,FALSE)/12*1000*Study_MW,"")</f>
        <v>0</v>
      </c>
      <c r="E46" s="263">
        <f t="shared" si="16"/>
        <v>134438.92031802534</v>
      </c>
      <c r="F46" s="262">
        <f>IF($J46&lt;=$AD$1,IF(INDEX([1]Delta!$F$1:$JR$1440,$L$14,$I46)=0,"",INDEX([1]Delta!$F$1:$JR$1440,$L$14,$I46))*IF(MONTH($B46)=12,IF(MOD($J46,4)=0,31/29,31/30),1),F34*IF(MONTH(B46)=2,IF(MOD($J46,4)=0,29/28,IF(MOD($J34,4)=0,28/29,1)),1))*(1+$AB46)</f>
        <v>7440.0000000000045</v>
      </c>
      <c r="G46" s="264">
        <f t="shared" si="17"/>
        <v>18.069747354573288</v>
      </c>
      <c r="I46" s="265">
        <f t="shared" si="19"/>
        <v>36</v>
      </c>
      <c r="J46" s="259">
        <f t="shared" si="4"/>
        <v>2028</v>
      </c>
      <c r="K46" s="159">
        <f t="shared" si="20"/>
        <v>47027</v>
      </c>
      <c r="V46" s="240" t="str">
        <f t="shared" si="0"/>
        <v>Winter</v>
      </c>
      <c r="X46" s="240">
        <f t="shared" si="15"/>
        <v>0</v>
      </c>
      <c r="AA46" s="260">
        <f t="shared" si="2"/>
        <v>2.2200000000000001E-2</v>
      </c>
      <c r="AB46" s="261">
        <f t="shared" si="5"/>
        <v>0</v>
      </c>
    </row>
    <row r="47" spans="2:28" ht="17.45" customHeight="1">
      <c r="B47" s="159">
        <f t="shared" si="3"/>
        <v>47058</v>
      </c>
      <c r="C47" s="262" cm="1">
        <f t="array" ref="C47">IF($J47&lt;=$AD$1,IF(F47="","",-INDEX([1]Delta!$F$1:$JR$1000,$L$13,$I47))*1000*IF(MONTH($B47)=12,IF(MOD($J47,4)=0,31/29,31/30),1),(C35*(1+$AA47)))</f>
        <v>215256.61010648764</v>
      </c>
      <c r="D47" s="263">
        <f>IF(ISNUMBER($F47),VLOOKUP($J47,'Table 1'!$B$13:$C$41,2,FALSE)/12*1000*Study_MW,"")</f>
        <v>0</v>
      </c>
      <c r="E47" s="263">
        <f t="shared" si="16"/>
        <v>215256.61010648764</v>
      </c>
      <c r="F47" s="262">
        <f>IF($J47&lt;=$AD$1,IF(INDEX([1]Delta!$F$1:$JR$1440,$L$14,$I47)=0,"",INDEX([1]Delta!$F$1:$JR$1440,$L$14,$I47))*IF(MONTH($B47)=12,IF(MOD($J47,4)=0,31/29,31/30),1),F35*IF(MONTH(B47)=2,IF(MOD($J47,4)=0,29/28,IF(MOD($J35,4)=0,28/29,1)),1))*(1+$AB47)</f>
        <v>7200.0000000000045</v>
      </c>
      <c r="G47" s="264">
        <f t="shared" si="17"/>
        <v>29.89675140367882</v>
      </c>
      <c r="I47" s="265">
        <f t="shared" si="19"/>
        <v>37</v>
      </c>
      <c r="J47" s="259">
        <f t="shared" si="4"/>
        <v>2028</v>
      </c>
      <c r="K47" s="159">
        <f t="shared" si="20"/>
        <v>47058</v>
      </c>
      <c r="V47" s="240" t="str">
        <f t="shared" si="0"/>
        <v>Winter</v>
      </c>
      <c r="X47" s="240">
        <f t="shared" si="15"/>
        <v>0</v>
      </c>
      <c r="AA47" s="260">
        <f t="shared" si="2"/>
        <v>2.2200000000000001E-2</v>
      </c>
      <c r="AB47" s="261">
        <f t="shared" si="5"/>
        <v>0</v>
      </c>
    </row>
    <row r="48" spans="2:28" ht="17.45" customHeight="1">
      <c r="B48" s="160">
        <f t="shared" si="3"/>
        <v>47088</v>
      </c>
      <c r="C48" s="269" cm="1">
        <f t="array" ref="C48">IF($J48&lt;=$AD$1,IF(F48="","",-INDEX([1]Delta!$F$1:$JR$1000,$L$13,$I48))*1000*IF(MONTH($B48)=12,IF(MOD($J48,4)=0,31/29,31/30),1),(C36*(1+$AA48)))</f>
        <v>287053.37489221635</v>
      </c>
      <c r="D48" s="270">
        <f>IF(ISNUMBER($F48),VLOOKUP($J48,'Table 1'!$B$13:$C$41,2,FALSE)/12*1000*Study_MW,"")</f>
        <v>0</v>
      </c>
      <c r="E48" s="270">
        <f t="shared" si="16"/>
        <v>287053.37489221635</v>
      </c>
      <c r="F48" s="269">
        <f>IF($J48&lt;=$AD$1,IF(INDEX([1]Delta!$F$1:$JR$1440,$L$14,$I48)=0,"",INDEX([1]Delta!$F$1:$JR$1440,$L$14,$I48))*IF(MONTH($B48)=12,IF(MOD($J48,4)=0,31/29,31/30),1),F36*IF(MONTH(B48)=2,IF(MOD($J48,4)=0,29/28,IF(MOD($J36,4)=0,28/29,1)),1))*(1+$AB48)</f>
        <v>7440.0000000000045</v>
      </c>
      <c r="G48" s="271">
        <f t="shared" si="17"/>
        <v>38.582442861857011</v>
      </c>
      <c r="I48" s="272">
        <f t="shared" si="19"/>
        <v>38</v>
      </c>
      <c r="J48" s="259">
        <f t="shared" si="4"/>
        <v>2028</v>
      </c>
      <c r="K48" s="160">
        <f t="shared" si="20"/>
        <v>47088</v>
      </c>
      <c r="V48" s="240" t="str">
        <f t="shared" si="0"/>
        <v>Winter</v>
      </c>
      <c r="X48" s="240">
        <f t="shared" si="15"/>
        <v>0</v>
      </c>
      <c r="AA48" s="260">
        <f t="shared" si="2"/>
        <v>2.2200000000000001E-2</v>
      </c>
      <c r="AB48" s="261">
        <f t="shared" si="5"/>
        <v>0</v>
      </c>
    </row>
    <row r="49" spans="2:28" ht="17.45" hidden="1" customHeight="1" outlineLevel="1">
      <c r="B49" s="158">
        <f t="shared" si="3"/>
        <v>47119</v>
      </c>
      <c r="C49" s="253" cm="1">
        <f t="array" ref="C49">IF($J49&lt;=$AD$1,IF(F49="","",-INDEX([1]Delta!$F$1:$JR$1000,$L$13,$I49))*1000*IF(MONTH($B49)=12,IF(MOD($J49,4)=0,31/29,31/30),1),(C37*(1+$AA49)))</f>
        <v>285526.12228653015</v>
      </c>
      <c r="D49" s="254">
        <f>IF(ISNUMBER($F49),VLOOKUP($J49,'Table 1'!$B$13:$C$41,2,FALSE)/12*1000*Study_MW,"")</f>
        <v>0</v>
      </c>
      <c r="E49" s="255">
        <f t="shared" si="16"/>
        <v>285526.12228653015</v>
      </c>
      <c r="F49" s="256">
        <f>IF($J49&lt;=$AD$1,IF(INDEX([1]Delta!$F$1:$JR$1440,$L$14,$I49)=0,"",INDEX([1]Delta!$F$1:$JR$1440,$L$14,$I49))*IF(MONTH($B49)=12,IF(MOD($J49,4)=0,31/29,31/30),1),F37*IF(MONTH(B49)=2,IF(MOD($J49,4)=0,29/28,IF(MOD($J37,4)=0,28/29,1)),1))*(1+$AB49)</f>
        <v>7440.0000000000045</v>
      </c>
      <c r="G49" s="257">
        <f t="shared" si="17"/>
        <v>38.377166973995962</v>
      </c>
      <c r="I49" s="273">
        <f t="shared" si="19"/>
        <v>40</v>
      </c>
      <c r="J49" s="259">
        <f t="shared" si="4"/>
        <v>2029</v>
      </c>
      <c r="K49" s="158">
        <f t="shared" si="20"/>
        <v>47119</v>
      </c>
      <c r="V49" s="240" t="str">
        <f t="shared" si="0"/>
        <v>Winter</v>
      </c>
      <c r="X49" s="240">
        <f t="shared" si="15"/>
        <v>0</v>
      </c>
      <c r="AA49" s="260">
        <f t="shared" si="2"/>
        <v>2.2200000000000001E-2</v>
      </c>
      <c r="AB49" s="261">
        <f t="shared" si="5"/>
        <v>0</v>
      </c>
    </row>
    <row r="50" spans="2:28" ht="17.45" hidden="1" customHeight="1" outlineLevel="1">
      <c r="B50" s="159">
        <f t="shared" si="3"/>
        <v>47150</v>
      </c>
      <c r="C50" s="262" cm="1">
        <f t="array" ref="C50">IF($J50&lt;=$AD$1,IF(F50="","",-INDEX([1]Delta!$F$1:$JR$1000,$L$13,$I50))*1000*IF(MONTH($B50)=12,IF(MOD($J50,4)=0,31/29,31/30),1),(C38*(1+$AA50)))</f>
        <v>236377.50451487955</v>
      </c>
      <c r="D50" s="263">
        <f>IF(ISNUMBER($F50),VLOOKUP($J50,'Table 1'!$B$13:$C$41,2,FALSE)/12*1000*Study_MW,"")</f>
        <v>0</v>
      </c>
      <c r="E50" s="263">
        <f t="shared" si="16"/>
        <v>236377.50451487955</v>
      </c>
      <c r="F50" s="262">
        <f>IF($J50&lt;=$AD$1,IF(INDEX([1]Delta!$F$1:$JR$1440,$L$14,$I50)=0,"",INDEX([1]Delta!$F$1:$JR$1440,$L$14,$I50))*IF(MONTH($B50)=12,IF(MOD($J50,4)=0,31/29,31/30),1),F38*IF(MONTH(B50)=2,IF(MOD($J50,4)=0,29/28,IF(MOD($J38,4)=0,28/29,1)),1))*(1+$AB50)</f>
        <v>6720.0000000000045</v>
      </c>
      <c r="G50" s="264">
        <f t="shared" si="17"/>
        <v>35.175223886142767</v>
      </c>
      <c r="I50" s="265">
        <f t="shared" si="19"/>
        <v>41</v>
      </c>
      <c r="J50" s="259">
        <f t="shared" si="4"/>
        <v>2029</v>
      </c>
      <c r="K50" s="159">
        <f t="shared" si="20"/>
        <v>47150</v>
      </c>
      <c r="V50" s="240" t="str">
        <f t="shared" si="0"/>
        <v>Winter</v>
      </c>
      <c r="X50" s="240">
        <f t="shared" si="15"/>
        <v>0</v>
      </c>
      <c r="AA50" s="260">
        <f t="shared" si="2"/>
        <v>2.2200000000000001E-2</v>
      </c>
      <c r="AB50" s="261">
        <f t="shared" si="5"/>
        <v>0</v>
      </c>
    </row>
    <row r="51" spans="2:28" ht="17.45" hidden="1" customHeight="1" outlineLevel="1">
      <c r="B51" s="159">
        <f t="shared" si="3"/>
        <v>47178</v>
      </c>
      <c r="C51" s="262" cm="1">
        <f t="array" ref="C51">IF($J51&lt;=$AD$1,IF(F51="","",-INDEX([1]Delta!$F$1:$JR$1000,$L$13,$I51))*1000*IF(MONTH($B51)=12,IF(MOD($J51,4)=0,31/29,31/30),1),(C39*(1+$AA51)))</f>
        <v>167311.8531307482</v>
      </c>
      <c r="D51" s="263">
        <f>IF(ISNUMBER($F51),VLOOKUP($J51,'Table 1'!$B$13:$C$41,2,FALSE)/12*1000*Study_MW,"")</f>
        <v>0</v>
      </c>
      <c r="E51" s="263">
        <f t="shared" si="16"/>
        <v>167311.8531307482</v>
      </c>
      <c r="F51" s="262">
        <f>IF($J51&lt;=$AD$1,IF(INDEX([1]Delta!$F$1:$JR$1440,$L$14,$I51)=0,"",INDEX([1]Delta!$F$1:$JR$1440,$L$14,$I51))*IF(MONTH($B51)=12,IF(MOD($J51,4)=0,31/29,31/30),1),F39*IF(MONTH(B51)=2,IF(MOD($J51,4)=0,29/28,IF(MOD($J39,4)=0,28/29,1)),1))*(1+$AB51)</f>
        <v>7440.0000000000045</v>
      </c>
      <c r="G51" s="264">
        <f t="shared" si="17"/>
        <v>22.488152302519907</v>
      </c>
      <c r="I51" s="265">
        <f t="shared" si="19"/>
        <v>42</v>
      </c>
      <c r="J51" s="259">
        <f t="shared" si="4"/>
        <v>2029</v>
      </c>
      <c r="K51" s="159">
        <f t="shared" si="20"/>
        <v>47178</v>
      </c>
      <c r="V51" s="240" t="str">
        <f t="shared" si="0"/>
        <v>Winter</v>
      </c>
      <c r="AA51" s="260">
        <f t="shared" si="2"/>
        <v>2.2200000000000001E-2</v>
      </c>
      <c r="AB51" s="261">
        <f t="shared" si="5"/>
        <v>0</v>
      </c>
    </row>
    <row r="52" spans="2:28" ht="17.45" hidden="1" customHeight="1" outlineLevel="1">
      <c r="B52" s="159">
        <f t="shared" si="3"/>
        <v>47209</v>
      </c>
      <c r="C52" s="262" cm="1">
        <f t="array" ref="C52">IF($J52&lt;=$AD$1,IF(F52="","",-INDEX([1]Delta!$F$1:$JR$1000,$L$13,$I52))*1000*IF(MONTH($B52)=12,IF(MOD($J52,4)=0,31/29,31/30),1),(C40*(1+$AA52)))</f>
        <v>119158.44457001731</v>
      </c>
      <c r="D52" s="263">
        <f>IF(ISNUMBER($F52),VLOOKUP($J52,'Table 1'!$B$13:$C$41,2,FALSE)/12*1000*Study_MW,"")</f>
        <v>0</v>
      </c>
      <c r="E52" s="263">
        <f t="shared" si="16"/>
        <v>119158.44457001731</v>
      </c>
      <c r="F52" s="262">
        <f>IF($J52&lt;=$AD$1,IF(INDEX([1]Delta!$F$1:$JR$1440,$L$14,$I52)=0,"",INDEX([1]Delta!$F$1:$JR$1440,$L$14,$I52))*IF(MONTH($B52)=12,IF(MOD($J52,4)=0,31/29,31/30),1),F40*IF(MONTH(B52)=2,IF(MOD($J52,4)=0,29/28,IF(MOD($J40,4)=0,28/29,1)),1))*(1+$AB52)</f>
        <v>7200.0000000000045</v>
      </c>
      <c r="G52" s="264">
        <f t="shared" si="17"/>
        <v>16.549783968057948</v>
      </c>
      <c r="I52" s="265">
        <f t="shared" si="19"/>
        <v>43</v>
      </c>
      <c r="J52" s="259">
        <f t="shared" si="4"/>
        <v>2029</v>
      </c>
      <c r="K52" s="159">
        <f t="shared" si="20"/>
        <v>47209</v>
      </c>
      <c r="V52" s="240" t="str">
        <f t="shared" si="0"/>
        <v>Winter</v>
      </c>
      <c r="AA52" s="260">
        <f t="shared" si="2"/>
        <v>2.2200000000000001E-2</v>
      </c>
      <c r="AB52" s="261">
        <f t="shared" si="5"/>
        <v>0</v>
      </c>
    </row>
    <row r="53" spans="2:28" ht="17.45" hidden="1" customHeight="1" outlineLevel="1">
      <c r="B53" s="159">
        <f t="shared" si="3"/>
        <v>47239</v>
      </c>
      <c r="C53" s="262" cm="1">
        <f t="array" ref="C53">IF($J53&lt;=$AD$1,IF(F53="","",-INDEX([1]Delta!$F$1:$JR$1000,$L$13,$I53))*1000*IF(MONTH($B53)=12,IF(MOD($J53,4)=0,31/29,31/30),1),(C41*(1+$AA53)))</f>
        <v>137864.68994131428</v>
      </c>
      <c r="D53" s="263">
        <f>IF(ISNUMBER($F53),VLOOKUP($J53,'Table 1'!$B$13:$C$41,2,FALSE)/12*1000*Study_MW,"")</f>
        <v>0</v>
      </c>
      <c r="E53" s="263">
        <f t="shared" si="16"/>
        <v>137864.68994131428</v>
      </c>
      <c r="F53" s="262">
        <f>IF($J53&lt;=$AD$1,IF(INDEX([1]Delta!$F$1:$JR$1440,$L$14,$I53)=0,"",INDEX([1]Delta!$F$1:$JR$1440,$L$14,$I53))*IF(MONTH($B53)=12,IF(MOD($J53,4)=0,31/29,31/30),1),F41*IF(MONTH(B53)=2,IF(MOD($J53,4)=0,29/28,IF(MOD($J41,4)=0,28/29,1)),1))*(1+$AB53)</f>
        <v>7440.0000000000045</v>
      </c>
      <c r="G53" s="264">
        <f t="shared" si="17"/>
        <v>18.530200260929327</v>
      </c>
      <c r="I53" s="265">
        <f t="shared" si="19"/>
        <v>44</v>
      </c>
      <c r="J53" s="259">
        <f t="shared" si="4"/>
        <v>2029</v>
      </c>
      <c r="K53" s="159">
        <f t="shared" si="20"/>
        <v>47239</v>
      </c>
      <c r="V53" s="240" t="str">
        <f t="shared" si="0"/>
        <v>Summer</v>
      </c>
      <c r="AA53" s="260">
        <f t="shared" si="2"/>
        <v>2.2200000000000001E-2</v>
      </c>
      <c r="AB53" s="261">
        <f t="shared" si="5"/>
        <v>0</v>
      </c>
    </row>
    <row r="54" spans="2:28" ht="17.45" hidden="1" customHeight="1" outlineLevel="1">
      <c r="B54" s="159">
        <f t="shared" si="3"/>
        <v>47270</v>
      </c>
      <c r="C54" s="262" cm="1">
        <f t="array" ref="C54">IF($J54&lt;=$AD$1,IF(F54="","",-INDEX([1]Delta!$F$1:$JR$1000,$L$13,$I54))*1000*IF(MONTH($B54)=12,IF(MOD($J54,4)=0,31/29,31/30),1),(C42*(1+$AA54)))</f>
        <v>146515.07780142128</v>
      </c>
      <c r="D54" s="263">
        <f>IF(ISNUMBER($F54),VLOOKUP($J54,'Table 1'!$B$13:$C$41,2,FALSE)/12*1000*Study_MW,"")</f>
        <v>0</v>
      </c>
      <c r="E54" s="263">
        <f t="shared" si="16"/>
        <v>146515.07780142128</v>
      </c>
      <c r="F54" s="262">
        <f>IF($J54&lt;=$AD$1,IF(INDEX([1]Delta!$F$1:$JR$1440,$L$14,$I54)=0,"",INDEX([1]Delta!$F$1:$JR$1440,$L$14,$I54))*IF(MONTH($B54)=12,IF(MOD($J54,4)=0,31/29,31/30),1),F42*IF(MONTH(B54)=2,IF(MOD($J54,4)=0,29/28,IF(MOD($J42,4)=0,28/29,1)),1))*(1+$AB54)</f>
        <v>7200.0000000000045</v>
      </c>
      <c r="G54" s="264">
        <f t="shared" si="17"/>
        <v>20.3493163613085</v>
      </c>
      <c r="I54" s="265">
        <f t="shared" si="19"/>
        <v>45</v>
      </c>
      <c r="J54" s="259">
        <f t="shared" si="4"/>
        <v>2029</v>
      </c>
      <c r="K54" s="159">
        <f t="shared" si="20"/>
        <v>47270</v>
      </c>
      <c r="V54" s="240" t="str">
        <f t="shared" si="0"/>
        <v>Summer</v>
      </c>
      <c r="AA54" s="260">
        <f t="shared" si="2"/>
        <v>2.2200000000000001E-2</v>
      </c>
      <c r="AB54" s="261">
        <f t="shared" si="5"/>
        <v>0</v>
      </c>
    </row>
    <row r="55" spans="2:28" ht="17.45" hidden="1" customHeight="1" outlineLevel="1">
      <c r="B55" s="159">
        <f t="shared" si="3"/>
        <v>47300</v>
      </c>
      <c r="C55" s="262" cm="1">
        <f t="array" ref="C55">IF($J55&lt;=$AD$1,IF(F55="","",-INDEX([1]Delta!$F$1:$JR$1000,$L$13,$I55))*1000*IF(MONTH($B55)=12,IF(MOD($J55,4)=0,31/29,31/30),1),(C43*(1+$AA55)))</f>
        <v>394272.09433495591</v>
      </c>
      <c r="D55" s="263">
        <f>IF(ISNUMBER($F55),VLOOKUP($J55,'Table 1'!$B$13:$C$41,2,FALSE)/12*1000*Study_MW,"")</f>
        <v>0</v>
      </c>
      <c r="E55" s="263">
        <f t="shared" si="16"/>
        <v>394272.09433495591</v>
      </c>
      <c r="F55" s="262">
        <f>IF($J55&lt;=$AD$1,IF(INDEX([1]Delta!$F$1:$JR$1440,$L$14,$I55)=0,"",INDEX([1]Delta!$F$1:$JR$1440,$L$14,$I55))*IF(MONTH($B55)=12,IF(MOD($J55,4)=0,31/29,31/30),1),F43*IF(MONTH(B55)=2,IF(MOD($J55,4)=0,29/28,IF(MOD($J43,4)=0,28/29,1)),1))*(1+$AB55)</f>
        <v>7440.0000000000045</v>
      </c>
      <c r="G55" s="264">
        <f t="shared" si="17"/>
        <v>52.993561066526297</v>
      </c>
      <c r="I55" s="265">
        <f t="shared" si="19"/>
        <v>46</v>
      </c>
      <c r="J55" s="259">
        <f t="shared" si="4"/>
        <v>2029</v>
      </c>
      <c r="K55" s="159">
        <f t="shared" si="20"/>
        <v>47300</v>
      </c>
      <c r="V55" s="240" t="str">
        <f t="shared" si="0"/>
        <v>Summer</v>
      </c>
      <c r="AA55" s="260">
        <f t="shared" si="2"/>
        <v>2.2200000000000001E-2</v>
      </c>
      <c r="AB55" s="261">
        <f t="shared" si="5"/>
        <v>0</v>
      </c>
    </row>
    <row r="56" spans="2:28" ht="17.45" hidden="1" customHeight="1" outlineLevel="1">
      <c r="B56" s="159">
        <f t="shared" si="3"/>
        <v>47331</v>
      </c>
      <c r="C56" s="262" cm="1">
        <f t="array" ref="C56">IF($J56&lt;=$AD$1,IF(F56="","",-INDEX([1]Delta!$F$1:$JR$1000,$L$13,$I56))*1000*IF(MONTH($B56)=12,IF(MOD($J56,4)=0,31/29,31/30),1),(C44*(1+$AA56)))</f>
        <v>338192.11166947207</v>
      </c>
      <c r="D56" s="263">
        <f>IF(ISNUMBER($F56),VLOOKUP($J56,'Table 1'!$B$13:$C$41,2,FALSE)/12*1000*Study_MW,"")</f>
        <v>0</v>
      </c>
      <c r="E56" s="263">
        <f t="shared" si="16"/>
        <v>338192.11166947207</v>
      </c>
      <c r="F56" s="262">
        <f>IF($J56&lt;=$AD$1,IF(INDEX([1]Delta!$F$1:$JR$1440,$L$14,$I56)=0,"",INDEX([1]Delta!$F$1:$JR$1440,$L$14,$I56))*IF(MONTH($B56)=12,IF(MOD($J56,4)=0,31/29,31/30),1),F44*IF(MONTH(B56)=2,IF(MOD($J56,4)=0,29/28,IF(MOD($J44,4)=0,28/29,1)),1))*(1+$AB56)</f>
        <v>7440.0000000000045</v>
      </c>
      <c r="G56" s="264">
        <f t="shared" si="17"/>
        <v>45.455928987832237</v>
      </c>
      <c r="I56" s="265">
        <f t="shared" si="19"/>
        <v>47</v>
      </c>
      <c r="J56" s="259">
        <f t="shared" si="4"/>
        <v>2029</v>
      </c>
      <c r="K56" s="159">
        <f t="shared" si="20"/>
        <v>47331</v>
      </c>
      <c r="V56" s="240" t="str">
        <f t="shared" si="0"/>
        <v>Summer</v>
      </c>
      <c r="AA56" s="260">
        <f t="shared" si="2"/>
        <v>2.2200000000000001E-2</v>
      </c>
      <c r="AB56" s="261">
        <f t="shared" si="5"/>
        <v>0</v>
      </c>
    </row>
    <row r="57" spans="2:28" ht="17.45" hidden="1" customHeight="1" outlineLevel="1">
      <c r="B57" s="159">
        <f t="shared" si="3"/>
        <v>47362</v>
      </c>
      <c r="C57" s="262" cm="1">
        <f t="array" ref="C57">IF($J57&lt;=$AD$1,IF(F57="","",-INDEX([1]Delta!$F$1:$JR$1000,$L$13,$I57))*1000*IF(MONTH($B57)=12,IF(MOD($J57,4)=0,31/29,31/30),1),(C45*(1+$AA57)))</f>
        <v>278824.03489665012</v>
      </c>
      <c r="D57" s="263">
        <f>IF(ISNUMBER($F57),VLOOKUP($J57,'Table 1'!$B$13:$C$41,2,FALSE)/12*1000*Study_MW,"")</f>
        <v>0</v>
      </c>
      <c r="E57" s="263">
        <f t="shared" si="16"/>
        <v>278824.03489665012</v>
      </c>
      <c r="F57" s="262">
        <f>IF($J57&lt;=$AD$1,IF(INDEX([1]Delta!$F$1:$JR$1440,$L$14,$I57)=0,"",INDEX([1]Delta!$F$1:$JR$1440,$L$14,$I57))*IF(MONTH($B57)=12,IF(MOD($J57,4)=0,31/29,31/30),1),F45*IF(MONTH(B57)=2,IF(MOD($J57,4)=0,29/28,IF(MOD($J45,4)=0,28/29,1)),1))*(1+$AB57)</f>
        <v>7200.0000000000045</v>
      </c>
      <c r="G57" s="264">
        <f t="shared" si="17"/>
        <v>38.725560402312489</v>
      </c>
      <c r="I57" s="265">
        <f t="shared" si="19"/>
        <v>48</v>
      </c>
      <c r="J57" s="259">
        <f t="shared" si="4"/>
        <v>2029</v>
      </c>
      <c r="K57" s="159">
        <f t="shared" si="20"/>
        <v>47362</v>
      </c>
      <c r="V57" s="240" t="str">
        <f t="shared" si="0"/>
        <v>Winter</v>
      </c>
      <c r="AA57" s="260">
        <f t="shared" si="2"/>
        <v>2.2200000000000001E-2</v>
      </c>
      <c r="AB57" s="261">
        <f t="shared" si="5"/>
        <v>0</v>
      </c>
    </row>
    <row r="58" spans="2:28" ht="17.45" hidden="1" customHeight="1" outlineLevel="1">
      <c r="B58" s="159">
        <f t="shared" si="3"/>
        <v>47392</v>
      </c>
      <c r="C58" s="262" cm="1">
        <f t="array" ref="C58">IF($J58&lt;=$AD$1,IF(F58="","",-INDEX([1]Delta!$F$1:$JR$1000,$L$13,$I58))*1000*IF(MONTH($B58)=12,IF(MOD($J58,4)=0,31/29,31/30),1),(C46*(1+$AA58)))</f>
        <v>222648.56249389049</v>
      </c>
      <c r="D58" s="263">
        <f>IF(ISNUMBER($F58),VLOOKUP($J58,'Table 1'!$B$13:$C$41,2,FALSE)/12*1000*Study_MW,"")</f>
        <v>0</v>
      </c>
      <c r="E58" s="263">
        <f t="shared" si="16"/>
        <v>222648.56249389049</v>
      </c>
      <c r="F58" s="262">
        <f>IF($J58&lt;=$AD$1,IF(INDEX([1]Delta!$F$1:$JR$1440,$L$14,$I58)=0,"",INDEX([1]Delta!$F$1:$JR$1440,$L$14,$I58))*IF(MONTH($B58)=12,IF(MOD($J58,4)=0,31/29,31/30),1),F46*IF(MONTH(B58)=2,IF(MOD($J58,4)=0,29/28,IF(MOD($J46,4)=0,28/29,1)),1))*(1+$AB58)</f>
        <v>7440.0000000000045</v>
      </c>
      <c r="G58" s="264">
        <f t="shared" si="17"/>
        <v>29.925882055630424</v>
      </c>
      <c r="I58" s="265">
        <f t="shared" si="19"/>
        <v>49</v>
      </c>
      <c r="J58" s="259">
        <f t="shared" si="4"/>
        <v>2029</v>
      </c>
      <c r="K58" s="159">
        <f t="shared" si="20"/>
        <v>47392</v>
      </c>
      <c r="V58" s="240" t="str">
        <f t="shared" si="0"/>
        <v>Winter</v>
      </c>
      <c r="AA58" s="260">
        <f t="shared" si="2"/>
        <v>2.2200000000000001E-2</v>
      </c>
      <c r="AB58" s="261">
        <f t="shared" si="5"/>
        <v>0</v>
      </c>
    </row>
    <row r="59" spans="2:28" ht="17.45" hidden="1" customHeight="1" outlineLevel="1">
      <c r="B59" s="159">
        <f t="shared" si="3"/>
        <v>47423</v>
      </c>
      <c r="C59" s="262" cm="1">
        <f t="array" ref="C59">IF($J59&lt;=$AD$1,IF(F59="","",-INDEX([1]Delta!$F$1:$JR$1000,$L$13,$I59))*1000*IF(MONTH($B59)=12,IF(MOD($J59,4)=0,31/29,31/30),1),(C47*(1+$AA59)))</f>
        <v>267507.70345306955</v>
      </c>
      <c r="D59" s="263">
        <f>IF(ISNUMBER($F59),VLOOKUP($J59,'Table 1'!$B$13:$C$41,2,FALSE)/12*1000*Study_MW,"")</f>
        <v>0</v>
      </c>
      <c r="E59" s="263">
        <f t="shared" si="16"/>
        <v>267507.70345306955</v>
      </c>
      <c r="F59" s="262">
        <f>IF($J59&lt;=$AD$1,IF(INDEX([1]Delta!$F$1:$JR$1440,$L$14,$I59)=0,"",INDEX([1]Delta!$F$1:$JR$1440,$L$14,$I59))*IF(MONTH($B59)=12,IF(MOD($J59,4)=0,31/29,31/30),1),F47*IF(MONTH(B59)=2,IF(MOD($J59,4)=0,29/28,IF(MOD($J47,4)=0,28/29,1)),1))*(1+$AB59)</f>
        <v>7200.0000000000045</v>
      </c>
      <c r="G59" s="264">
        <f t="shared" si="17"/>
        <v>37.153847701815195</v>
      </c>
      <c r="I59" s="265">
        <f t="shared" si="19"/>
        <v>50</v>
      </c>
      <c r="J59" s="259">
        <f t="shared" si="4"/>
        <v>2029</v>
      </c>
      <c r="K59" s="159">
        <f t="shared" si="20"/>
        <v>47423</v>
      </c>
      <c r="V59" s="240" t="str">
        <f t="shared" si="0"/>
        <v>Winter</v>
      </c>
      <c r="AA59" s="260">
        <f t="shared" si="2"/>
        <v>2.2200000000000001E-2</v>
      </c>
      <c r="AB59" s="261">
        <f t="shared" si="5"/>
        <v>0</v>
      </c>
    </row>
    <row r="60" spans="2:28" ht="17.45" hidden="1" customHeight="1" outlineLevel="1">
      <c r="B60" s="160">
        <f t="shared" si="3"/>
        <v>47453</v>
      </c>
      <c r="C60" s="269" cm="1">
        <f t="array" ref="C60">IF($J60&lt;=$AD$1,IF(F60="","",-INDEX([1]Delta!$F$1:$JR$1000,$L$13,$I60))*1000*IF(MONTH($B60)=12,IF(MOD($J60,4)=0,31/29,31/30),1),(C48*(1+$AA60)))</f>
        <v>338741.32629529055</v>
      </c>
      <c r="D60" s="270">
        <f>IF(ISNUMBER($F60),VLOOKUP($J60,'Table 1'!$B$13:$C$41,2,FALSE)/12*1000*Study_MW,"")</f>
        <v>0</v>
      </c>
      <c r="E60" s="270">
        <f t="shared" si="16"/>
        <v>338741.32629529055</v>
      </c>
      <c r="F60" s="269">
        <f>IF($J60&lt;=$AD$1,IF(INDEX([1]Delta!$F$1:$JR$1440,$L$14,$I60)=0,"",INDEX([1]Delta!$F$1:$JR$1440,$L$14,$I60))*IF(MONTH($B60)=12,IF(MOD($J60,4)=0,31/29,31/30),1),F48*IF(MONTH(B60)=2,IF(MOD($J60,4)=0,29/28,IF(MOD($J48,4)=0,28/29,1)),1))*(1+$AB60)</f>
        <v>7440.0000000000055</v>
      </c>
      <c r="G60" s="271">
        <f t="shared" si="17"/>
        <v>45.529748157969124</v>
      </c>
      <c r="I60" s="272">
        <f t="shared" si="19"/>
        <v>51</v>
      </c>
      <c r="J60" s="259">
        <f t="shared" si="4"/>
        <v>2029</v>
      </c>
      <c r="K60" s="160">
        <f t="shared" si="20"/>
        <v>47453</v>
      </c>
      <c r="V60" s="240" t="str">
        <f t="shared" si="0"/>
        <v>Winter</v>
      </c>
      <c r="AA60" s="260">
        <f t="shared" si="2"/>
        <v>2.2200000000000001E-2</v>
      </c>
      <c r="AB60" s="261">
        <f t="shared" si="5"/>
        <v>0</v>
      </c>
    </row>
    <row r="61" spans="2:28" ht="17.45" hidden="1" customHeight="1" outlineLevel="1">
      <c r="B61" s="158">
        <f t="shared" si="3"/>
        <v>47484</v>
      </c>
      <c r="C61" s="253" cm="1">
        <f t="array" ref="C61">IF($J61&lt;=$AD$1,IF(F61="","",-INDEX([1]Delta!$F$1:$JR$1000,$L$13,$I61))*1000*IF(MONTH($B61)=12,IF(MOD($J61,4)=0,31/29,31/30),1),(C49*(1+$AA61)))</f>
        <v>380486.11359686765</v>
      </c>
      <c r="D61" s="254">
        <f>IF(ISNUMBER($F61),VLOOKUP($J61,'Table 1'!$B$13:$C$41,2,FALSE)/12*1000*Study_MW,"")</f>
        <v>0</v>
      </c>
      <c r="E61" s="255">
        <f t="shared" si="16"/>
        <v>380486.11359686765</v>
      </c>
      <c r="F61" s="256">
        <f>IF($J61&lt;=$AD$1,IF(INDEX([1]Delta!$F$1:$JR$1440,$L$14,$I61)=0,"",INDEX([1]Delta!$F$1:$JR$1440,$L$14,$I61))*IF(MONTH($B61)=12,IF(MOD($J61,4)=0,31/29,31/30),1),F49*IF(MONTH(B61)=2,IF(MOD($J61,4)=0,29/28,IF(MOD($J49,4)=0,28/29,1)),1))*(1+$AB61)</f>
        <v>7440.0000000000045</v>
      </c>
      <c r="G61" s="257">
        <f t="shared" si="17"/>
        <v>51.140606666245624</v>
      </c>
      <c r="I61" s="273">
        <f t="shared" si="19"/>
        <v>53</v>
      </c>
      <c r="J61" s="259">
        <f t="shared" si="4"/>
        <v>2030</v>
      </c>
      <c r="K61" s="158">
        <f t="shared" si="20"/>
        <v>47484</v>
      </c>
      <c r="V61" s="240" t="str">
        <f t="shared" si="0"/>
        <v>Winter</v>
      </c>
      <c r="AA61" s="260">
        <f t="shared" si="2"/>
        <v>2.2200000000000001E-2</v>
      </c>
      <c r="AB61" s="261">
        <f t="shared" si="5"/>
        <v>0</v>
      </c>
    </row>
    <row r="62" spans="2:28" ht="17.45" hidden="1" customHeight="1" outlineLevel="1">
      <c r="B62" s="159">
        <f t="shared" si="3"/>
        <v>47515</v>
      </c>
      <c r="C62" s="262" cm="1">
        <f t="array" ref="C62">IF($J62&lt;=$AD$1,IF(F62="","",-INDEX([1]Delta!$F$1:$JR$1000,$L$13,$I62))*1000*IF(MONTH($B62)=12,IF(MOD($J62,4)=0,31/29,31/30),1),(C50*(1+$AA62)))</f>
        <v>325913.29944446625</v>
      </c>
      <c r="D62" s="263">
        <f>IF(ISNUMBER($F62),VLOOKUP($J62,'Table 1'!$B$13:$C$41,2,FALSE)/12*1000*Study_MW,"")</f>
        <v>0</v>
      </c>
      <c r="E62" s="263">
        <f t="shared" si="16"/>
        <v>325913.29944446625</v>
      </c>
      <c r="F62" s="262">
        <f>IF($J62&lt;=$AD$1,IF(INDEX([1]Delta!$F$1:$JR$1440,$L$14,$I62)=0,"",INDEX([1]Delta!$F$1:$JR$1440,$L$14,$I62))*IF(MONTH($B62)=12,IF(MOD($J62,4)=0,31/29,31/30),1),F50*IF(MONTH(B62)=2,IF(MOD($J62,4)=0,29/28,IF(MOD($J50,4)=0,28/29,1)),1))*(1+$AB62)</f>
        <v>6720.0000000000045</v>
      </c>
      <c r="G62" s="264">
        <f t="shared" si="17"/>
        <v>48.499002893521727</v>
      </c>
      <c r="I62" s="265">
        <f t="shared" si="19"/>
        <v>54</v>
      </c>
      <c r="J62" s="259">
        <f t="shared" si="4"/>
        <v>2030</v>
      </c>
      <c r="K62" s="159">
        <f t="shared" si="20"/>
        <v>47515</v>
      </c>
      <c r="V62" s="240" t="str">
        <f t="shared" si="0"/>
        <v>Winter</v>
      </c>
      <c r="AA62" s="260">
        <f t="shared" si="2"/>
        <v>2.2200000000000001E-2</v>
      </c>
      <c r="AB62" s="261">
        <f t="shared" si="5"/>
        <v>0</v>
      </c>
    </row>
    <row r="63" spans="2:28" ht="17.45" hidden="1" customHeight="1" outlineLevel="1">
      <c r="B63" s="159">
        <f t="shared" si="3"/>
        <v>47543</v>
      </c>
      <c r="C63" s="262" cm="1">
        <f t="array" ref="C63">IF($J63&lt;=$AD$1,IF(F63="","",-INDEX([1]Delta!$F$1:$JR$1000,$L$13,$I63))*1000*IF(MONTH($B63)=12,IF(MOD($J63,4)=0,31/29,31/30),1),(C51*(1+$AA63)))</f>
        <v>219518.47236326284</v>
      </c>
      <c r="D63" s="263">
        <f>IF(ISNUMBER($F63),VLOOKUP($J63,'Table 1'!$B$13:$C$41,2,FALSE)/12*1000*Study_MW,"")</f>
        <v>0</v>
      </c>
      <c r="E63" s="263">
        <f t="shared" si="16"/>
        <v>219518.47236326284</v>
      </c>
      <c r="F63" s="262">
        <f>IF($J63&lt;=$AD$1,IF(INDEX([1]Delta!$F$1:$JR$1440,$L$14,$I63)=0,"",INDEX([1]Delta!$F$1:$JR$1440,$L$14,$I63))*IF(MONTH($B63)=12,IF(MOD($J63,4)=0,31/29,31/30),1),F51*IF(MONTH(B63)=2,IF(MOD($J63,4)=0,29/28,IF(MOD($J51,4)=0,28/29,1)),1))*(1+$AB63)</f>
        <v>7440.0000000000045</v>
      </c>
      <c r="G63" s="264">
        <f t="shared" si="17"/>
        <v>29.505171016567569</v>
      </c>
      <c r="I63" s="265">
        <f t="shared" si="19"/>
        <v>55</v>
      </c>
      <c r="J63" s="259">
        <f t="shared" si="4"/>
        <v>2030</v>
      </c>
      <c r="K63" s="159">
        <f t="shared" si="20"/>
        <v>47543</v>
      </c>
      <c r="V63" s="240" t="str">
        <f t="shared" si="0"/>
        <v>Winter</v>
      </c>
      <c r="AA63" s="260">
        <f t="shared" si="2"/>
        <v>2.2200000000000001E-2</v>
      </c>
      <c r="AB63" s="261">
        <f t="shared" si="5"/>
        <v>0</v>
      </c>
    </row>
    <row r="64" spans="2:28" ht="17.45" hidden="1" customHeight="1" outlineLevel="1">
      <c r="B64" s="159">
        <f t="shared" si="3"/>
        <v>47574</v>
      </c>
      <c r="C64" s="262" cm="1">
        <f t="array" ref="C64">IF($J64&lt;=$AD$1,IF(F64="","",-INDEX([1]Delta!$F$1:$JR$1000,$L$13,$I64))*1000*IF(MONTH($B64)=12,IF(MOD($J64,4)=0,31/29,31/30),1),(C52*(1+$AA64)))</f>
        <v>241142.65653880648</v>
      </c>
      <c r="D64" s="263">
        <f>IF(ISNUMBER($F64),VLOOKUP($J64,'Table 1'!$B$13:$C$41,2,FALSE)/12*1000*Study_MW,"")</f>
        <v>0</v>
      </c>
      <c r="E64" s="263">
        <f t="shared" si="16"/>
        <v>241142.65653880648</v>
      </c>
      <c r="F64" s="262">
        <f>IF($J64&lt;=$AD$1,IF(INDEX([1]Delta!$F$1:$JR$1440,$L$14,$I64)=0,"",INDEX([1]Delta!$F$1:$JR$1440,$L$14,$I64))*IF(MONTH($B64)=12,IF(MOD($J64,4)=0,31/29,31/30),1),F52*IF(MONTH(B64)=2,IF(MOD($J64,4)=0,29/28,IF(MOD($J52,4)=0,28/29,1)),1))*(1+$AB64)</f>
        <v>7200.0000000000045</v>
      </c>
      <c r="G64" s="264">
        <f t="shared" si="17"/>
        <v>33.492035630389765</v>
      </c>
      <c r="I64" s="265">
        <f t="shared" si="19"/>
        <v>56</v>
      </c>
      <c r="J64" s="259">
        <f t="shared" si="4"/>
        <v>2030</v>
      </c>
      <c r="K64" s="159">
        <f t="shared" si="20"/>
        <v>47574</v>
      </c>
      <c r="V64" s="240" t="str">
        <f t="shared" si="0"/>
        <v>Winter</v>
      </c>
      <c r="AA64" s="260">
        <f t="shared" si="2"/>
        <v>2.2200000000000001E-2</v>
      </c>
      <c r="AB64" s="261">
        <f t="shared" si="5"/>
        <v>0</v>
      </c>
    </row>
    <row r="65" spans="2:28" ht="17.45" hidden="1" customHeight="1" outlineLevel="1">
      <c r="B65" s="159">
        <f t="shared" si="3"/>
        <v>47604</v>
      </c>
      <c r="C65" s="262" cm="1">
        <f t="array" ref="C65">IF($J65&lt;=$AD$1,IF(F65="","",-INDEX([1]Delta!$F$1:$JR$1000,$L$13,$I65))*1000*IF(MONTH($B65)=12,IF(MOD($J65,4)=0,31/29,31/30),1),(C53*(1+$AA65)))</f>
        <v>228201.4522102545</v>
      </c>
      <c r="D65" s="263">
        <f>IF(ISNUMBER($F65),VLOOKUP($J65,'Table 1'!$B$13:$C$41,2,FALSE)/12*1000*Study_MW,"")</f>
        <v>0</v>
      </c>
      <c r="E65" s="263">
        <f t="shared" si="16"/>
        <v>228201.4522102545</v>
      </c>
      <c r="F65" s="262">
        <f>IF($J65&lt;=$AD$1,IF(INDEX([1]Delta!$F$1:$JR$1440,$L$14,$I65)=0,"",INDEX([1]Delta!$F$1:$JR$1440,$L$14,$I65))*IF(MONTH($B65)=12,IF(MOD($J65,4)=0,31/29,31/30),1),F53*IF(MONTH(B65)=2,IF(MOD($J65,4)=0,29/28,IF(MOD($J53,4)=0,28/29,1)),1))*(1+$AB65)</f>
        <v>7440.0000000000045</v>
      </c>
      <c r="G65" s="264">
        <f t="shared" si="17"/>
        <v>30.672238200303006</v>
      </c>
      <c r="I65" s="265">
        <f t="shared" si="19"/>
        <v>57</v>
      </c>
      <c r="J65" s="259">
        <f t="shared" si="4"/>
        <v>2030</v>
      </c>
      <c r="K65" s="159">
        <f t="shared" si="20"/>
        <v>47604</v>
      </c>
      <c r="V65" s="240" t="str">
        <f t="shared" si="0"/>
        <v>Summer</v>
      </c>
      <c r="AA65" s="260">
        <f t="shared" si="2"/>
        <v>2.2200000000000001E-2</v>
      </c>
      <c r="AB65" s="261">
        <f t="shared" si="5"/>
        <v>0</v>
      </c>
    </row>
    <row r="66" spans="2:28" ht="17.45" hidden="1" customHeight="1" outlineLevel="1">
      <c r="B66" s="159">
        <f t="shared" si="3"/>
        <v>47635</v>
      </c>
      <c r="C66" s="262" cm="1">
        <f t="array" ref="C66">IF($J66&lt;=$AD$1,IF(F66="","",-INDEX([1]Delta!$F$1:$JR$1000,$L$13,$I66))*1000*IF(MONTH($B66)=12,IF(MOD($J66,4)=0,31/29,31/30),1),(C54*(1+$AA66)))</f>
        <v>271910.87610584509</v>
      </c>
      <c r="D66" s="263">
        <f>IF(ISNUMBER($F66),VLOOKUP($J66,'Table 1'!$B$13:$C$41,2,FALSE)/12*1000*Study_MW,"")</f>
        <v>0</v>
      </c>
      <c r="E66" s="263">
        <f t="shared" si="16"/>
        <v>271910.87610584509</v>
      </c>
      <c r="F66" s="262">
        <f>IF($J66&lt;=$AD$1,IF(INDEX([1]Delta!$F$1:$JR$1440,$L$14,$I66)=0,"",INDEX([1]Delta!$F$1:$JR$1440,$L$14,$I66))*IF(MONTH($B66)=12,IF(MOD($J66,4)=0,31/29,31/30),1),F54*IF(MONTH(B66)=2,IF(MOD($J66,4)=0,29/28,IF(MOD($J54,4)=0,28/29,1)),1))*(1+$AB66)</f>
        <v>7200.0000000000045</v>
      </c>
      <c r="G66" s="264">
        <f t="shared" si="17"/>
        <v>37.765399459145129</v>
      </c>
      <c r="I66" s="265">
        <f t="shared" si="19"/>
        <v>58</v>
      </c>
      <c r="J66" s="259">
        <f t="shared" si="4"/>
        <v>2030</v>
      </c>
      <c r="K66" s="159">
        <f t="shared" si="20"/>
        <v>47635</v>
      </c>
      <c r="V66" s="240" t="str">
        <f t="shared" si="0"/>
        <v>Summer</v>
      </c>
      <c r="AA66" s="260">
        <f t="shared" si="2"/>
        <v>2.2200000000000001E-2</v>
      </c>
      <c r="AB66" s="261">
        <f t="shared" si="5"/>
        <v>0</v>
      </c>
    </row>
    <row r="67" spans="2:28" ht="17.45" hidden="1" customHeight="1" outlineLevel="1">
      <c r="B67" s="159">
        <f t="shared" si="3"/>
        <v>47665</v>
      </c>
      <c r="C67" s="262" cm="1">
        <f t="array" ref="C67">IF($J67&lt;=$AD$1,IF(F67="","",-INDEX([1]Delta!$F$1:$JR$1000,$L$13,$I67))*1000*IF(MONTH($B67)=12,IF(MOD($J67,4)=0,31/29,31/30),1),(C55*(1+$AA67)))</f>
        <v>375800.77376881673</v>
      </c>
      <c r="D67" s="263">
        <f>IF(ISNUMBER($F67),VLOOKUP($J67,'Table 1'!$B$13:$C$41,2,FALSE)/12*1000*Study_MW,"")</f>
        <v>0</v>
      </c>
      <c r="E67" s="263">
        <f t="shared" si="16"/>
        <v>375800.77376881673</v>
      </c>
      <c r="F67" s="262">
        <f>IF($J67&lt;=$AD$1,IF(INDEX([1]Delta!$F$1:$JR$1440,$L$14,$I67)=0,"",INDEX([1]Delta!$F$1:$JR$1440,$L$14,$I67))*IF(MONTH($B67)=12,IF(MOD($J67,4)=0,31/29,31/30),1),F55*IF(MONTH(B67)=2,IF(MOD($J67,4)=0,29/28,IF(MOD($J55,4)=0,28/29,1)),1))*(1+$AB67)</f>
        <v>7440.0000000000045</v>
      </c>
      <c r="G67" s="264">
        <f t="shared" si="17"/>
        <v>50.510856689357055</v>
      </c>
      <c r="I67" s="265">
        <f t="shared" si="19"/>
        <v>59</v>
      </c>
      <c r="J67" s="259">
        <f t="shared" si="4"/>
        <v>2030</v>
      </c>
      <c r="K67" s="159">
        <f t="shared" si="20"/>
        <v>47665</v>
      </c>
      <c r="V67" s="240" t="str">
        <f t="shared" si="0"/>
        <v>Summer</v>
      </c>
      <c r="AA67" s="260">
        <f t="shared" si="2"/>
        <v>2.2200000000000001E-2</v>
      </c>
      <c r="AB67" s="261">
        <f t="shared" si="5"/>
        <v>0</v>
      </c>
    </row>
    <row r="68" spans="2:28" ht="17.45" hidden="1" customHeight="1" outlineLevel="1">
      <c r="B68" s="159">
        <f t="shared" si="3"/>
        <v>47696</v>
      </c>
      <c r="C68" s="262" cm="1">
        <f t="array" ref="C68">IF($J68&lt;=$AD$1,IF(F68="","",-INDEX([1]Delta!$F$1:$JR$1000,$L$13,$I68))*1000*IF(MONTH($B68)=12,IF(MOD($J68,4)=0,31/29,31/30),1),(C56*(1+$AA68)))</f>
        <v>503616.73076709849</v>
      </c>
      <c r="D68" s="263">
        <f>IF(ISNUMBER($F68),VLOOKUP($J68,'Table 1'!$B$13:$C$41,2,FALSE)/12*1000*Study_MW,"")</f>
        <v>0</v>
      </c>
      <c r="E68" s="263">
        <f t="shared" si="16"/>
        <v>503616.73076709849</v>
      </c>
      <c r="F68" s="262">
        <f>IF($J68&lt;=$AD$1,IF(INDEX([1]Delta!$F$1:$JR$1440,$L$14,$I68)=0,"",INDEX([1]Delta!$F$1:$JR$1440,$L$14,$I68))*IF(MONTH($B68)=12,IF(MOD($J68,4)=0,31/29,31/30),1),F56*IF(MONTH(B68)=2,IF(MOD($J68,4)=0,29/28,IF(MOD($J56,4)=0,28/29,1)),1))*(1+$AB68)</f>
        <v>7440.0000000000045</v>
      </c>
      <c r="G68" s="264">
        <f t="shared" si="17"/>
        <v>67.690420802029323</v>
      </c>
      <c r="I68" s="265">
        <f t="shared" si="19"/>
        <v>60</v>
      </c>
      <c r="J68" s="259">
        <f t="shared" si="4"/>
        <v>2030</v>
      </c>
      <c r="K68" s="159">
        <f t="shared" si="20"/>
        <v>47696</v>
      </c>
      <c r="V68" s="240" t="str">
        <f t="shared" si="0"/>
        <v>Summer</v>
      </c>
      <c r="AA68" s="260">
        <f t="shared" si="2"/>
        <v>2.2200000000000001E-2</v>
      </c>
      <c r="AB68" s="261">
        <f t="shared" si="5"/>
        <v>0</v>
      </c>
    </row>
    <row r="69" spans="2:28" ht="17.45" hidden="1" customHeight="1" outlineLevel="1">
      <c r="B69" s="159">
        <f t="shared" si="3"/>
        <v>47727</v>
      </c>
      <c r="C69" s="262" cm="1">
        <f t="array" ref="C69">IF($J69&lt;=$AD$1,IF(F69="","",-INDEX([1]Delta!$F$1:$JR$1000,$L$13,$I69))*1000*IF(MONTH($B69)=12,IF(MOD($J69,4)=0,31/29,31/30),1),(C57*(1+$AA69)))</f>
        <v>390074.4222336798</v>
      </c>
      <c r="D69" s="263">
        <f>IF(ISNUMBER($F69),VLOOKUP($J69,'Table 1'!$B$13:$C$41,2,FALSE)/12*1000*Study_MW,"")</f>
        <v>0</v>
      </c>
      <c r="E69" s="263">
        <f t="shared" si="16"/>
        <v>390074.4222336798</v>
      </c>
      <c r="F69" s="262">
        <f>IF($J69&lt;=$AD$1,IF(INDEX([1]Delta!$F$1:$JR$1440,$L$14,$I69)=0,"",INDEX([1]Delta!$F$1:$JR$1440,$L$14,$I69))*IF(MONTH($B69)=12,IF(MOD($J69,4)=0,31/29,31/30),1),F57*IF(MONTH(B69)=2,IF(MOD($J69,4)=0,29/28,IF(MOD($J57,4)=0,28/29,1)),1))*(1+$AB69)</f>
        <v>7200.0000000000045</v>
      </c>
      <c r="G69" s="264">
        <f t="shared" si="17"/>
        <v>54.177003088011048</v>
      </c>
      <c r="I69" s="265">
        <f t="shared" si="19"/>
        <v>61</v>
      </c>
      <c r="J69" s="259">
        <f t="shared" si="4"/>
        <v>2030</v>
      </c>
      <c r="K69" s="159">
        <f t="shared" si="20"/>
        <v>47727</v>
      </c>
      <c r="V69" s="240" t="str">
        <f t="shared" si="0"/>
        <v>Winter</v>
      </c>
      <c r="AA69" s="260">
        <f t="shared" si="2"/>
        <v>2.2200000000000001E-2</v>
      </c>
      <c r="AB69" s="261">
        <f t="shared" si="5"/>
        <v>0</v>
      </c>
    </row>
    <row r="70" spans="2:28" ht="17.45" hidden="1" customHeight="1" outlineLevel="1">
      <c r="B70" s="159">
        <f t="shared" si="3"/>
        <v>47757</v>
      </c>
      <c r="C70" s="262" cm="1">
        <f t="array" ref="C70">IF($J70&lt;=$AD$1,IF(F70="","",-INDEX([1]Delta!$F$1:$JR$1000,$L$13,$I70))*1000*IF(MONTH($B70)=12,IF(MOD($J70,4)=0,31/29,31/30),1),(C58*(1+$AA70)))</f>
        <v>338584.02967258735</v>
      </c>
      <c r="D70" s="263">
        <f>IF(ISNUMBER($F70),VLOOKUP($J70,'Table 1'!$B$13:$C$41,2,FALSE)/12*1000*Study_MW,"")</f>
        <v>0</v>
      </c>
      <c r="E70" s="263">
        <f t="shared" si="16"/>
        <v>338584.02967258735</v>
      </c>
      <c r="F70" s="262">
        <f>IF($J70&lt;=$AD$1,IF(INDEX([1]Delta!$F$1:$JR$1440,$L$14,$I70)=0,"",INDEX([1]Delta!$F$1:$JR$1440,$L$14,$I70))*IF(MONTH($B70)=12,IF(MOD($J70,4)=0,31/29,31/30),1),F58*IF(MONTH(B70)=2,IF(MOD($J70,4)=0,29/28,IF(MOD($J58,4)=0,28/29,1)),1))*(1+$AB70)</f>
        <v>7440.0000000000045</v>
      </c>
      <c r="G70" s="264">
        <f t="shared" si="17"/>
        <v>45.508606138788593</v>
      </c>
      <c r="I70" s="265">
        <f t="shared" si="19"/>
        <v>62</v>
      </c>
      <c r="J70" s="259">
        <f t="shared" si="4"/>
        <v>2030</v>
      </c>
      <c r="K70" s="159">
        <f t="shared" si="20"/>
        <v>47757</v>
      </c>
      <c r="V70" s="240" t="str">
        <f t="shared" si="0"/>
        <v>Winter</v>
      </c>
      <c r="AA70" s="260">
        <f t="shared" si="2"/>
        <v>2.2200000000000001E-2</v>
      </c>
      <c r="AB70" s="261">
        <f t="shared" si="5"/>
        <v>0</v>
      </c>
    </row>
    <row r="71" spans="2:28" ht="17.45" hidden="1" customHeight="1" outlineLevel="1">
      <c r="B71" s="159">
        <f t="shared" si="3"/>
        <v>47788</v>
      </c>
      <c r="C71" s="262" cm="1">
        <f t="array" ref="C71">IF($J71&lt;=$AD$1,IF(F71="","",-INDEX([1]Delta!$F$1:$JR$1000,$L$13,$I71))*1000*IF(MONTH($B71)=12,IF(MOD($J71,4)=0,31/29,31/30),1),(C59*(1+$AA71)))</f>
        <v>374946.34014480107</v>
      </c>
      <c r="D71" s="263">
        <f>IF(ISNUMBER($F71),VLOOKUP($J71,'Table 1'!$B$13:$C$41,2,FALSE)/12*1000*Study_MW,"")</f>
        <v>0</v>
      </c>
      <c r="E71" s="263">
        <f t="shared" si="16"/>
        <v>374946.34014480107</v>
      </c>
      <c r="F71" s="262">
        <f>IF($J71&lt;=$AD$1,IF(INDEX([1]Delta!$F$1:$JR$1440,$L$14,$I71)=0,"",INDEX([1]Delta!$F$1:$JR$1440,$L$14,$I71))*IF(MONTH($B71)=12,IF(MOD($J71,4)=0,31/29,31/30),1),F59*IF(MONTH(B71)=2,IF(MOD($J71,4)=0,29/28,IF(MOD($J59,4)=0,28/29,1)),1))*(1+$AB71)</f>
        <v>7200.0000000000045</v>
      </c>
      <c r="G71" s="264">
        <f t="shared" si="17"/>
        <v>52.07588057566678</v>
      </c>
      <c r="I71" s="265">
        <f t="shared" si="19"/>
        <v>63</v>
      </c>
      <c r="J71" s="259">
        <f t="shared" si="4"/>
        <v>2030</v>
      </c>
      <c r="K71" s="159">
        <f t="shared" si="20"/>
        <v>47788</v>
      </c>
      <c r="V71" s="240" t="str">
        <f t="shared" si="0"/>
        <v>Winter</v>
      </c>
      <c r="AA71" s="260">
        <f t="shared" si="2"/>
        <v>2.2200000000000001E-2</v>
      </c>
      <c r="AB71" s="261">
        <f t="shared" si="5"/>
        <v>0</v>
      </c>
    </row>
    <row r="72" spans="2:28" ht="17.45" hidden="1" customHeight="1" outlineLevel="1">
      <c r="B72" s="160">
        <f t="shared" si="3"/>
        <v>47818</v>
      </c>
      <c r="C72" s="269" cm="1">
        <f t="array" ref="C72">IF($J72&lt;=$AD$1,IF(F72="","",-INDEX([1]Delta!$F$1:$JR$1000,$L$13,$I72))*1000*IF(MONTH($B72)=12,IF(MOD($J72,4)=0,31/29,31/30),1),(C60*(1+$AA72)))</f>
        <v>409445.4818643945</v>
      </c>
      <c r="D72" s="270">
        <f>IF(ISNUMBER($F72),VLOOKUP($J72,'Table 1'!$B$13:$C$41,2,FALSE)/12*1000*Study_MW,"")</f>
        <v>0</v>
      </c>
      <c r="E72" s="270">
        <f t="shared" si="16"/>
        <v>409445.4818643945</v>
      </c>
      <c r="F72" s="269">
        <f>IF($J72&lt;=$AD$1,IF(INDEX([1]Delta!$F$1:$JR$1440,$L$14,$I72)=0,"",INDEX([1]Delta!$F$1:$JR$1440,$L$14,$I72))*IF(MONTH($B72)=12,IF(MOD($J72,4)=0,31/29,31/30),1),F60*IF(MONTH(B72)=2,IF(MOD($J72,4)=0,29/28,IF(MOD($J60,4)=0,28/29,1)),1))*(1+$AB72)</f>
        <v>7440.0000000000055</v>
      </c>
      <c r="G72" s="271">
        <f t="shared" si="17"/>
        <v>55.032994874246533</v>
      </c>
      <c r="I72" s="272">
        <f t="shared" si="19"/>
        <v>64</v>
      </c>
      <c r="J72" s="259">
        <f t="shared" si="4"/>
        <v>2030</v>
      </c>
      <c r="K72" s="160">
        <f t="shared" si="20"/>
        <v>47818</v>
      </c>
      <c r="V72" s="240" t="str">
        <f t="shared" si="0"/>
        <v>Winter</v>
      </c>
      <c r="AA72" s="260">
        <f t="shared" si="2"/>
        <v>2.2200000000000001E-2</v>
      </c>
      <c r="AB72" s="261">
        <f t="shared" si="5"/>
        <v>0</v>
      </c>
    </row>
    <row r="73" spans="2:28" ht="17.45" hidden="1" customHeight="1" outlineLevel="1">
      <c r="B73" s="158">
        <f t="shared" si="3"/>
        <v>47849</v>
      </c>
      <c r="C73" s="253" cm="1">
        <f t="array" ref="C73">IF($J73&lt;=$AD$1,IF(F73="","",-INDEX([1]Delta!$F$1:$JR$1000,$L$13,$I73))*1000*IF(MONTH($B73)=12,IF(MOD($J73,4)=0,31/29,31/30),1),(C61*(1+$AA73)))</f>
        <v>441535.63022655726</v>
      </c>
      <c r="D73" s="254">
        <f>IF(ISNUMBER($F73),VLOOKUP($J73,'Table 1'!$B$13:$C$41,2,FALSE)/12*1000*Study_MW,"")</f>
        <v>0</v>
      </c>
      <c r="E73" s="255">
        <f t="shared" si="16"/>
        <v>441535.63022655726</v>
      </c>
      <c r="F73" s="256">
        <f>IF($J73&lt;=$AD$1,IF(INDEX([1]Delta!$F$1:$JR$1440,$L$14,$I73)=0,"",INDEX([1]Delta!$F$1:$JR$1440,$L$14,$I73))*IF(MONTH($B73)=12,IF(MOD($J73,4)=0,31/29,31/30),1),F61*IF(MONTH(B73)=2,IF(MOD($J73,4)=0,29/28,IF(MOD($J61,4)=0,28/29,1)),1))*(1+$AB73)</f>
        <v>7440.0000000000045</v>
      </c>
      <c r="G73" s="257">
        <f t="shared" si="17"/>
        <v>59.346186858408196</v>
      </c>
      <c r="I73" s="273">
        <f t="shared" si="19"/>
        <v>66</v>
      </c>
      <c r="J73" s="259">
        <f t="shared" si="4"/>
        <v>2031</v>
      </c>
      <c r="K73" s="158">
        <f t="shared" si="20"/>
        <v>47849</v>
      </c>
      <c r="V73" s="240" t="str">
        <f t="shared" si="0"/>
        <v>Winter</v>
      </c>
      <c r="AA73" s="260">
        <f t="shared" si="2"/>
        <v>2.2200000000000001E-2</v>
      </c>
      <c r="AB73" s="261">
        <f t="shared" si="5"/>
        <v>0</v>
      </c>
    </row>
    <row r="74" spans="2:28" ht="17.45" hidden="1" customHeight="1" outlineLevel="1">
      <c r="B74" s="159">
        <f t="shared" si="3"/>
        <v>47880</v>
      </c>
      <c r="C74" s="262" cm="1">
        <f t="array" ref="C74">IF($J74&lt;=$AD$1,IF(F74="","",-INDEX([1]Delta!$F$1:$JR$1000,$L$13,$I74))*1000*IF(MONTH($B74)=12,IF(MOD($J74,4)=0,31/29,31/30),1),(C62*(1+$AA74)))</f>
        <v>362179.0972854651</v>
      </c>
      <c r="D74" s="263">
        <f>IF(ISNUMBER($F74),VLOOKUP($J74,'Table 1'!$B$13:$C$41,2,FALSE)/12*1000*Study_MW,"")</f>
        <v>0</v>
      </c>
      <c r="E74" s="263">
        <f t="shared" si="16"/>
        <v>362179.0972854651</v>
      </c>
      <c r="F74" s="262">
        <f>IF($J74&lt;=$AD$1,IF(INDEX([1]Delta!$F$1:$JR$1440,$L$14,$I74)=0,"",INDEX([1]Delta!$F$1:$JR$1440,$L$14,$I74))*IF(MONTH($B74)=12,IF(MOD($J74,4)=0,31/29,31/30),1),F62*IF(MONTH(B74)=2,IF(MOD($J74,4)=0,29/28,IF(MOD($J62,4)=0,28/29,1)),1))*(1+$AB74)</f>
        <v>6720.0000000000045</v>
      </c>
      <c r="G74" s="264">
        <f t="shared" si="17"/>
        <v>53.895699000813224</v>
      </c>
      <c r="I74" s="265">
        <f t="shared" si="19"/>
        <v>67</v>
      </c>
      <c r="J74" s="259">
        <f t="shared" si="4"/>
        <v>2031</v>
      </c>
      <c r="K74" s="159">
        <f t="shared" si="20"/>
        <v>47880</v>
      </c>
      <c r="V74" s="240" t="str">
        <f t="shared" si="0"/>
        <v>Winter</v>
      </c>
      <c r="AA74" s="260">
        <f t="shared" si="2"/>
        <v>2.2200000000000001E-2</v>
      </c>
      <c r="AB74" s="261">
        <f t="shared" si="5"/>
        <v>0</v>
      </c>
    </row>
    <row r="75" spans="2:28" ht="17.45" hidden="1" customHeight="1" outlineLevel="1">
      <c r="B75" s="159">
        <f t="shared" si="3"/>
        <v>47908</v>
      </c>
      <c r="C75" s="262" cm="1">
        <f t="array" ref="C75">IF($J75&lt;=$AD$1,IF(F75="","",-INDEX([1]Delta!$F$1:$JR$1000,$L$13,$I75))*1000*IF(MONTH($B75)=12,IF(MOD($J75,4)=0,31/29,31/30),1),(C63*(1+$AA75)))</f>
        <v>340540.4157999219</v>
      </c>
      <c r="D75" s="263">
        <f>IF(ISNUMBER($F75),VLOOKUP($J75,'Table 1'!$B$13:$C$41,2,FALSE)/12*1000*Study_MW,"")</f>
        <v>0</v>
      </c>
      <c r="E75" s="263">
        <f t="shared" si="16"/>
        <v>340540.4157999219</v>
      </c>
      <c r="F75" s="262">
        <f>IF($J75&lt;=$AD$1,IF(INDEX([1]Delta!$F$1:$JR$1440,$L$14,$I75)=0,"",INDEX([1]Delta!$F$1:$JR$1440,$L$14,$I75))*IF(MONTH($B75)=12,IF(MOD($J75,4)=0,31/29,31/30),1),F63*IF(MONTH(B75)=2,IF(MOD($J75,4)=0,29/28,IF(MOD($J63,4)=0,28/29,1)),1))*(1+$AB75)</f>
        <v>7440.0000000000045</v>
      </c>
      <c r="G75" s="264">
        <f t="shared" si="17"/>
        <v>45.771561263430335</v>
      </c>
      <c r="I75" s="265">
        <f t="shared" si="19"/>
        <v>68</v>
      </c>
      <c r="J75" s="259">
        <f t="shared" si="4"/>
        <v>2031</v>
      </c>
      <c r="K75" s="159">
        <f t="shared" si="20"/>
        <v>47908</v>
      </c>
      <c r="V75" s="240" t="str">
        <f t="shared" si="0"/>
        <v>Winter</v>
      </c>
      <c r="AA75" s="260">
        <f t="shared" si="2"/>
        <v>2.2200000000000001E-2</v>
      </c>
      <c r="AB75" s="261">
        <f t="shared" si="5"/>
        <v>0</v>
      </c>
    </row>
    <row r="76" spans="2:28" ht="17.45" hidden="1" customHeight="1" outlineLevel="1">
      <c r="B76" s="159">
        <f t="shared" si="3"/>
        <v>47939</v>
      </c>
      <c r="C76" s="262" cm="1">
        <f t="array" ref="C76">IF($J76&lt;=$AD$1,IF(F76="","",-INDEX([1]Delta!$F$1:$JR$1000,$L$13,$I76))*1000*IF(MONTH($B76)=12,IF(MOD($J76,4)=0,31/29,31/30),1),(C64*(1+$AA76)))</f>
        <v>291306.70968506456</v>
      </c>
      <c r="D76" s="263">
        <f>IF(ISNUMBER($F76),VLOOKUP($J76,'Table 1'!$B$13:$C$41,2,FALSE)/12*1000*Study_MW,"")</f>
        <v>0</v>
      </c>
      <c r="E76" s="263">
        <f t="shared" si="16"/>
        <v>291306.70968506456</v>
      </c>
      <c r="F76" s="262">
        <f>IF($J76&lt;=$AD$1,IF(INDEX([1]Delta!$F$1:$JR$1440,$L$14,$I76)=0,"",INDEX([1]Delta!$F$1:$JR$1440,$L$14,$I76))*IF(MONTH($B76)=12,IF(MOD($J76,4)=0,31/29,31/30),1),F64*IF(MONTH(B76)=2,IF(MOD($J76,4)=0,29/28,IF(MOD($J64,4)=0,28/29,1)),1))*(1+$AB76)</f>
        <v>7200.0000000000045</v>
      </c>
      <c r="G76" s="264">
        <f t="shared" si="17"/>
        <v>40.459265234036721</v>
      </c>
      <c r="I76" s="265">
        <f t="shared" si="19"/>
        <v>69</v>
      </c>
      <c r="J76" s="259">
        <f t="shared" si="4"/>
        <v>2031</v>
      </c>
      <c r="K76" s="159">
        <f t="shared" si="20"/>
        <v>47939</v>
      </c>
      <c r="V76" s="240" t="str">
        <f t="shared" ref="V76:V139" si="24">IFERROR(IF(AND(MONTH(K77)&gt;=6,MONTH(K77)&lt;=9),"Summer","Winter"),"-")</f>
        <v>Winter</v>
      </c>
      <c r="AA76" s="260">
        <f t="shared" si="2"/>
        <v>2.2200000000000001E-2</v>
      </c>
      <c r="AB76" s="261">
        <f t="shared" si="5"/>
        <v>0</v>
      </c>
    </row>
    <row r="77" spans="2:28" ht="17.45" hidden="1" customHeight="1" outlineLevel="1">
      <c r="B77" s="159">
        <f t="shared" si="3"/>
        <v>47969</v>
      </c>
      <c r="C77" s="262" cm="1">
        <f t="array" ref="C77">IF($J77&lt;=$AD$1,IF(F77="","",-INDEX([1]Delta!$F$1:$JR$1000,$L$13,$I77))*1000*IF(MONTH($B77)=12,IF(MOD($J77,4)=0,31/29,31/30),1),(C65*(1+$AA77)))</f>
        <v>306203.1016659821</v>
      </c>
      <c r="D77" s="263">
        <f>IF(ISNUMBER($F77),VLOOKUP($J77,'Table 1'!$B$13:$C$41,2,FALSE)/12*1000*Study_MW,"")</f>
        <v>0</v>
      </c>
      <c r="E77" s="263">
        <f t="shared" si="16"/>
        <v>306203.1016659821</v>
      </c>
      <c r="F77" s="262">
        <f>IF($J77&lt;=$AD$1,IF(INDEX([1]Delta!$F$1:$JR$1440,$L$14,$I77)=0,"",INDEX([1]Delta!$F$1:$JR$1440,$L$14,$I77))*IF(MONTH($B77)=12,IF(MOD($J77,4)=0,31/29,31/30),1),F65*IF(MONTH(B77)=2,IF(MOD($J77,4)=0,29/28,IF(MOD($J65,4)=0,28/29,1)),1))*(1+$AB77)</f>
        <v>7440.0000000000045</v>
      </c>
      <c r="G77" s="264">
        <f t="shared" ref="G77:G140" si="25">IF(ISNUMBER($F77),E77/$F77,"")</f>
        <v>41.15633086908359</v>
      </c>
      <c r="I77" s="265">
        <f t="shared" si="19"/>
        <v>70</v>
      </c>
      <c r="J77" s="259">
        <f t="shared" si="4"/>
        <v>2031</v>
      </c>
      <c r="K77" s="159">
        <f t="shared" si="20"/>
        <v>47969</v>
      </c>
      <c r="V77" s="240" t="str">
        <f t="shared" si="24"/>
        <v>Summer</v>
      </c>
      <c r="AA77" s="260">
        <f t="shared" ref="AA77:AA140" si="26">Inflation</f>
        <v>2.2200000000000001E-2</v>
      </c>
      <c r="AB77" s="261">
        <f t="shared" si="5"/>
        <v>0</v>
      </c>
    </row>
    <row r="78" spans="2:28" ht="17.45" hidden="1" customHeight="1" outlineLevel="1">
      <c r="B78" s="159">
        <f t="shared" ref="B78:B141" si="27">EDATE(B77,1)</f>
        <v>48000</v>
      </c>
      <c r="C78" s="262" cm="1">
        <f t="array" ref="C78">IF($J78&lt;=$AD$1,IF(F78="","",-INDEX([1]Delta!$F$1:$JR$1000,$L$13,$I78))*1000*IF(MONTH($B78)=12,IF(MOD($J78,4)=0,31/29,31/30),1),(C66*(1+$AA78)))</f>
        <v>336723.59161513305</v>
      </c>
      <c r="D78" s="263">
        <f>IF(ISNUMBER($F78),VLOOKUP($J78,'Table 1'!$B$13:$C$41,2,FALSE)/12*1000*Study_MW,"")</f>
        <v>0</v>
      </c>
      <c r="E78" s="263">
        <f t="shared" ref="E78:E141" si="28">IF(ISNUMBER(C78+D78),C78+D78,"")</f>
        <v>336723.59161513305</v>
      </c>
      <c r="F78" s="262">
        <f>IF($J78&lt;=$AD$1,IF(INDEX([1]Delta!$F$1:$JR$1440,$L$14,$I78)=0,"",INDEX([1]Delta!$F$1:$JR$1440,$L$14,$I78))*IF(MONTH($B78)=12,IF(MOD($J78,4)=0,31/29,31/30),1),F66*IF(MONTH(B78)=2,IF(MOD($J78,4)=0,29/28,IF(MOD($J66,4)=0,28/29,1)),1))*(1+$AB78)</f>
        <v>7200.0000000000045</v>
      </c>
      <c r="G78" s="264">
        <f t="shared" si="25"/>
        <v>46.767165502101783</v>
      </c>
      <c r="I78" s="265">
        <f t="shared" si="19"/>
        <v>71</v>
      </c>
      <c r="J78" s="259">
        <f t="shared" ref="J78:J141" si="29">YEAR(B78)</f>
        <v>2031</v>
      </c>
      <c r="K78" s="159">
        <f t="shared" si="20"/>
        <v>48000</v>
      </c>
      <c r="V78" s="240" t="str">
        <f t="shared" si="24"/>
        <v>Summer</v>
      </c>
      <c r="AA78" s="260">
        <f t="shared" si="26"/>
        <v>2.2200000000000001E-2</v>
      </c>
      <c r="AB78" s="261">
        <f t="shared" ref="AB78:AB141" si="30">IF($AB$8="Solar",IFERROR(IF(J78&gt;$AD$1,-0.005,0),AB66),0)</f>
        <v>0</v>
      </c>
    </row>
    <row r="79" spans="2:28" ht="17.45" hidden="1" customHeight="1" outlineLevel="1">
      <c r="B79" s="159">
        <f t="shared" si="27"/>
        <v>48030</v>
      </c>
      <c r="C79" s="262" cm="1">
        <f t="array" ref="C79">IF($J79&lt;=$AD$1,IF(F79="","",-INDEX([1]Delta!$F$1:$JR$1000,$L$13,$I79))*1000*IF(MONTH($B79)=12,IF(MOD($J79,4)=0,31/29,31/30),1),(C67*(1+$AA79)))</f>
        <v>924228.04574246402</v>
      </c>
      <c r="D79" s="263">
        <f>IF(ISNUMBER($F79),VLOOKUP($J79,'Table 1'!$B$13:$C$41,2,FALSE)/12*1000*Study_MW,"")</f>
        <v>0</v>
      </c>
      <c r="E79" s="263">
        <f t="shared" si="28"/>
        <v>924228.04574246402</v>
      </c>
      <c r="F79" s="262">
        <f>IF($J79&lt;=$AD$1,IF(INDEX([1]Delta!$F$1:$JR$1440,$L$14,$I79)=0,"",INDEX([1]Delta!$F$1:$JR$1440,$L$14,$I79))*IF(MONTH($B79)=12,IF(MOD($J79,4)=0,31/29,31/30),1),F67*IF(MONTH(B79)=2,IF(MOD($J79,4)=0,29/28,IF(MOD($J67,4)=0,28/29,1)),1))*(1+$AB79)</f>
        <v>7440.0000000000045</v>
      </c>
      <c r="G79" s="264">
        <f t="shared" si="25"/>
        <v>124.22419969656767</v>
      </c>
      <c r="I79" s="265">
        <f t="shared" si="19"/>
        <v>72</v>
      </c>
      <c r="J79" s="259">
        <f t="shared" si="29"/>
        <v>2031</v>
      </c>
      <c r="K79" s="159">
        <f t="shared" si="20"/>
        <v>48030</v>
      </c>
      <c r="V79" s="240" t="str">
        <f t="shared" si="24"/>
        <v>Summer</v>
      </c>
      <c r="AA79" s="260">
        <f t="shared" si="26"/>
        <v>2.2200000000000001E-2</v>
      </c>
      <c r="AB79" s="261">
        <f t="shared" si="30"/>
        <v>0</v>
      </c>
    </row>
    <row r="80" spans="2:28" ht="17.45" hidden="1" customHeight="1" outlineLevel="1">
      <c r="B80" s="159">
        <f t="shared" si="27"/>
        <v>48061</v>
      </c>
      <c r="C80" s="262" cm="1">
        <f t="array" ref="C80">IF($J80&lt;=$AD$1,IF(F80="","",-INDEX([1]Delta!$F$1:$JR$1000,$L$13,$I80))*1000*IF(MONTH($B80)=12,IF(MOD($J80,4)=0,31/29,31/30),1),(C68*(1+$AA80)))</f>
        <v>638494.39344511484</v>
      </c>
      <c r="D80" s="263">
        <f>IF(ISNUMBER($F80),VLOOKUP($J80,'Table 1'!$B$13:$C$41,2,FALSE)/12*1000*Study_MW,"")</f>
        <v>0</v>
      </c>
      <c r="E80" s="263">
        <f t="shared" si="28"/>
        <v>638494.39344511484</v>
      </c>
      <c r="F80" s="262">
        <f>IF($J80&lt;=$AD$1,IF(INDEX([1]Delta!$F$1:$JR$1440,$L$14,$I80)=0,"",INDEX([1]Delta!$F$1:$JR$1440,$L$14,$I80))*IF(MONTH($B80)=12,IF(MOD($J80,4)=0,31/29,31/30),1),F68*IF(MONTH(B80)=2,IF(MOD($J80,4)=0,29/28,IF(MOD($J68,4)=0,28/29,1)),1))*(1+$AB80)</f>
        <v>7440.0000000000045</v>
      </c>
      <c r="G80" s="264">
        <f t="shared" si="25"/>
        <v>85.819138903913228</v>
      </c>
      <c r="I80" s="265">
        <f t="shared" si="19"/>
        <v>73</v>
      </c>
      <c r="J80" s="259">
        <f t="shared" si="29"/>
        <v>2031</v>
      </c>
      <c r="K80" s="159">
        <f t="shared" si="20"/>
        <v>48061</v>
      </c>
      <c r="V80" s="240" t="str">
        <f t="shared" si="24"/>
        <v>Summer</v>
      </c>
      <c r="AA80" s="260">
        <f t="shared" si="26"/>
        <v>2.2200000000000001E-2</v>
      </c>
      <c r="AB80" s="261">
        <f t="shared" si="30"/>
        <v>0</v>
      </c>
    </row>
    <row r="81" spans="2:28" ht="17.45" hidden="1" customHeight="1" outlineLevel="1">
      <c r="B81" s="159">
        <f t="shared" si="27"/>
        <v>48092</v>
      </c>
      <c r="C81" s="262" cm="1">
        <f t="array" ref="C81">IF($J81&lt;=$AD$1,IF(F81="","",-INDEX([1]Delta!$F$1:$JR$1000,$L$13,$I81))*1000*IF(MONTH($B81)=12,IF(MOD($J81,4)=0,31/29,31/30),1),(C69*(1+$AA81)))</f>
        <v>445373.1083052844</v>
      </c>
      <c r="D81" s="263">
        <f>IF(ISNUMBER($F81),VLOOKUP($J81,'Table 1'!$B$13:$C$41,2,FALSE)/12*1000*Study_MW,"")</f>
        <v>0</v>
      </c>
      <c r="E81" s="263">
        <f t="shared" si="28"/>
        <v>445373.1083052844</v>
      </c>
      <c r="F81" s="262">
        <f>IF($J81&lt;=$AD$1,IF(INDEX([1]Delta!$F$1:$JR$1440,$L$14,$I81)=0,"",INDEX([1]Delta!$F$1:$JR$1440,$L$14,$I81))*IF(MONTH($B81)=12,IF(MOD($J81,4)=0,31/29,31/30),1),F69*IF(MONTH(B81)=2,IF(MOD($J81,4)=0,29/28,IF(MOD($J69,4)=0,28/29,1)),1))*(1+$AB81)</f>
        <v>7200.0000000000045</v>
      </c>
      <c r="G81" s="264">
        <f t="shared" si="25"/>
        <v>61.857376153511687</v>
      </c>
      <c r="I81" s="265">
        <f t="shared" si="19"/>
        <v>74</v>
      </c>
      <c r="J81" s="259">
        <f t="shared" si="29"/>
        <v>2031</v>
      </c>
      <c r="K81" s="159">
        <f t="shared" si="20"/>
        <v>48092</v>
      </c>
      <c r="V81" s="240" t="str">
        <f t="shared" si="24"/>
        <v>Winter</v>
      </c>
      <c r="AA81" s="260">
        <f t="shared" si="26"/>
        <v>2.2200000000000001E-2</v>
      </c>
      <c r="AB81" s="261">
        <f t="shared" si="30"/>
        <v>0</v>
      </c>
    </row>
    <row r="82" spans="2:28" ht="17.45" hidden="1" customHeight="1" outlineLevel="1">
      <c r="B82" s="159">
        <f t="shared" si="27"/>
        <v>48122</v>
      </c>
      <c r="C82" s="262" cm="1">
        <f t="array" ref="C82">IF($J82&lt;=$AD$1,IF(F82="","",-INDEX([1]Delta!$F$1:$JR$1000,$L$13,$I82))*1000*IF(MONTH($B82)=12,IF(MOD($J82,4)=0,31/29,31/30),1),(C70*(1+$AA82)))</f>
        <v>368113.95636972156</v>
      </c>
      <c r="D82" s="263">
        <f>IF(ISNUMBER($F82),VLOOKUP($J82,'Table 1'!$B$13:$C$41,2,FALSE)/12*1000*Study_MW,"")</f>
        <v>0</v>
      </c>
      <c r="E82" s="263">
        <f t="shared" si="28"/>
        <v>368113.95636972156</v>
      </c>
      <c r="F82" s="262">
        <f>IF($J82&lt;=$AD$1,IF(INDEX([1]Delta!$F$1:$JR$1440,$L$14,$I82)=0,"",INDEX([1]Delta!$F$1:$JR$1440,$L$14,$I82))*IF(MONTH($B82)=12,IF(MOD($J82,4)=0,31/29,31/30),1),F70*IF(MONTH(B82)=2,IF(MOD($J82,4)=0,29/28,IF(MOD($J70,4)=0,28/29,1)),1))*(1+$AB82)</f>
        <v>7440.0000000000045</v>
      </c>
      <c r="G82" s="264">
        <f t="shared" si="25"/>
        <v>49.477682307758243</v>
      </c>
      <c r="I82" s="265">
        <f t="shared" si="19"/>
        <v>75</v>
      </c>
      <c r="J82" s="259">
        <f t="shared" si="29"/>
        <v>2031</v>
      </c>
      <c r="K82" s="159">
        <f t="shared" si="20"/>
        <v>48122</v>
      </c>
      <c r="V82" s="240" t="str">
        <f t="shared" si="24"/>
        <v>Winter</v>
      </c>
      <c r="AA82" s="260">
        <f t="shared" si="26"/>
        <v>2.2200000000000001E-2</v>
      </c>
      <c r="AB82" s="261">
        <f t="shared" si="30"/>
        <v>0</v>
      </c>
    </row>
    <row r="83" spans="2:28" ht="17.45" hidden="1" customHeight="1" outlineLevel="1">
      <c r="B83" s="159">
        <f t="shared" si="27"/>
        <v>48153</v>
      </c>
      <c r="C83" s="262" cm="1">
        <f t="array" ref="C83">IF($J83&lt;=$AD$1,IF(F83="","",-INDEX([1]Delta!$F$1:$JR$1000,$L$13,$I83))*1000*IF(MONTH($B83)=12,IF(MOD($J83,4)=0,31/29,31/30),1),(C71*(1+$AA83)))</f>
        <v>414308.24002850568</v>
      </c>
      <c r="D83" s="263">
        <f>IF(ISNUMBER($F83),VLOOKUP($J83,'Table 1'!$B$13:$C$41,2,FALSE)/12*1000*Study_MW,"")</f>
        <v>0</v>
      </c>
      <c r="E83" s="263">
        <f t="shared" si="28"/>
        <v>414308.24002850568</v>
      </c>
      <c r="F83" s="262">
        <f>IF($J83&lt;=$AD$1,IF(INDEX([1]Delta!$F$1:$JR$1440,$L$14,$I83)=0,"",INDEX([1]Delta!$F$1:$JR$1440,$L$14,$I83))*IF(MONTH($B83)=12,IF(MOD($J83,4)=0,31/29,31/30),1),F71*IF(MONTH(B83)=2,IF(MOD($J83,4)=0,29/28,IF(MOD($J71,4)=0,28/29,1)),1))*(1+$AB83)</f>
        <v>7200.0000000000045</v>
      </c>
      <c r="G83" s="264">
        <f t="shared" si="25"/>
        <v>57.542811115070194</v>
      </c>
      <c r="I83" s="265">
        <f t="shared" si="19"/>
        <v>76</v>
      </c>
      <c r="J83" s="259">
        <f t="shared" si="29"/>
        <v>2031</v>
      </c>
      <c r="K83" s="159">
        <f t="shared" si="20"/>
        <v>48153</v>
      </c>
      <c r="V83" s="240" t="str">
        <f t="shared" si="24"/>
        <v>Winter</v>
      </c>
      <c r="AA83" s="260">
        <f t="shared" si="26"/>
        <v>2.2200000000000001E-2</v>
      </c>
      <c r="AB83" s="261">
        <f t="shared" si="30"/>
        <v>0</v>
      </c>
    </row>
    <row r="84" spans="2:28" ht="17.45" hidden="1" customHeight="1" outlineLevel="1">
      <c r="B84" s="160">
        <f t="shared" si="27"/>
        <v>48183</v>
      </c>
      <c r="C84" s="269" cm="1">
        <f t="array" ref="C84">IF($J84&lt;=$AD$1,IF(F84="","",-INDEX([1]Delta!$F$1:$JR$1000,$L$13,$I84))*1000*IF(MONTH($B84)=12,IF(MOD($J84,4)=0,31/29,31/30),1),(C72*(1+$AA84)))</f>
        <v>725402.63968796364</v>
      </c>
      <c r="D84" s="270">
        <f>IF(ISNUMBER($F84),VLOOKUP($J84,'Table 1'!$B$13:$C$41,2,FALSE)/12*1000*Study_MW,"")</f>
        <v>0</v>
      </c>
      <c r="E84" s="270">
        <f t="shared" si="28"/>
        <v>725402.63968796364</v>
      </c>
      <c r="F84" s="269">
        <f>IF($J84&lt;=$AD$1,IF(INDEX([1]Delta!$F$1:$JR$1440,$L$14,$I84)=0,"",INDEX([1]Delta!$F$1:$JR$1440,$L$14,$I84))*IF(MONTH($B84)=12,IF(MOD($J84,4)=0,31/29,31/30),1),F72*IF(MONTH(B84)=2,IF(MOD($J84,4)=0,29/28,IF(MOD($J72,4)=0,28/29,1)),1))*(1+$AB84)</f>
        <v>7440.0000000000055</v>
      </c>
      <c r="G84" s="271">
        <f t="shared" si="25"/>
        <v>97.50035479676923</v>
      </c>
      <c r="I84" s="272">
        <f t="shared" si="19"/>
        <v>77</v>
      </c>
      <c r="J84" s="259">
        <f t="shared" si="29"/>
        <v>2031</v>
      </c>
      <c r="K84" s="160">
        <f t="shared" si="20"/>
        <v>48183</v>
      </c>
      <c r="V84" s="240" t="str">
        <f t="shared" si="24"/>
        <v>Winter</v>
      </c>
      <c r="AA84" s="260">
        <f t="shared" si="26"/>
        <v>2.2200000000000001E-2</v>
      </c>
      <c r="AB84" s="261">
        <f t="shared" si="30"/>
        <v>0</v>
      </c>
    </row>
    <row r="85" spans="2:28" ht="17.45" hidden="1" customHeight="1" outlineLevel="1">
      <c r="B85" s="158">
        <f t="shared" si="27"/>
        <v>48214</v>
      </c>
      <c r="C85" s="253" cm="1">
        <f t="array" ref="C85">IF($J85&lt;=$AD$1,IF(F85="","",-INDEX([1]Delta!$F$1:$JR$1000,$L$13,$I85))*1000*IF(MONTH($B85)=12,IF(MOD($J85,4)=0,31/29,31/30),1),(C73*(1+$AA85)))</f>
        <v>443283.5709835781</v>
      </c>
      <c r="D85" s="254">
        <f>IF(ISNUMBER($F85),VLOOKUP($J85,'Table 1'!$B$13:$C$41,2,FALSE)/12*1000*Study_MW,"")</f>
        <v>0</v>
      </c>
      <c r="E85" s="255">
        <f t="shared" si="28"/>
        <v>443283.5709835781</v>
      </c>
      <c r="F85" s="256">
        <f>IF($J85&lt;=$AD$1,IF(INDEX([1]Delta!$F$1:$JR$1440,$L$14,$I85)=0,"",INDEX([1]Delta!$F$1:$JR$1440,$L$14,$I85))*IF(MONTH($B85)=12,IF(MOD($J85,4)=0,31/29,31/30),1),F73*IF(MONTH(B85)=2,IF(MOD($J85,4)=0,29/28,IF(MOD($J73,4)=0,28/29,1)),1))*(1+$AB85)</f>
        <v>7440.0000000000045</v>
      </c>
      <c r="G85" s="257">
        <f t="shared" si="25"/>
        <v>59.581125132201322</v>
      </c>
      <c r="I85" s="273">
        <f t="shared" si="19"/>
        <v>79</v>
      </c>
      <c r="J85" s="259">
        <f t="shared" si="29"/>
        <v>2032</v>
      </c>
      <c r="K85" s="158">
        <f t="shared" si="20"/>
        <v>48214</v>
      </c>
      <c r="V85" s="240" t="str">
        <f t="shared" si="24"/>
        <v>Winter</v>
      </c>
      <c r="AA85" s="260">
        <f t="shared" si="26"/>
        <v>2.2200000000000001E-2</v>
      </c>
      <c r="AB85" s="261">
        <f t="shared" si="30"/>
        <v>0</v>
      </c>
    </row>
    <row r="86" spans="2:28" ht="17.45" hidden="1" customHeight="1" outlineLevel="1">
      <c r="B86" s="159">
        <f t="shared" si="27"/>
        <v>48245</v>
      </c>
      <c r="C86" s="262" cm="1">
        <f t="array" ref="C86">IF($J86&lt;=$AD$1,IF(F86="","",-INDEX([1]Delta!$F$1:$JR$1000,$L$13,$I86))*1000*IF(MONTH($B86)=12,IF(MOD($J86,4)=0,31/29,31/30),1),(C74*(1+$AA86)))</f>
        <v>381167.7312971442</v>
      </c>
      <c r="D86" s="263">
        <f>IF(ISNUMBER($F86),VLOOKUP($J86,'Table 1'!$B$13:$C$41,2,FALSE)/12*1000*Study_MW,"")</f>
        <v>0</v>
      </c>
      <c r="E86" s="263">
        <f t="shared" si="28"/>
        <v>381167.7312971442</v>
      </c>
      <c r="F86" s="262">
        <f>IF($J86&lt;=$AD$1,IF(INDEX([1]Delta!$F$1:$JR$1440,$L$14,$I86)=0,"",INDEX([1]Delta!$F$1:$JR$1440,$L$14,$I86))*IF(MONTH($B86)=12,IF(MOD($J86,4)=0,31/29,31/30),1),F74*IF(MONTH(B86)=2,IF(MOD($J86,4)=0,29/28,IF(MOD($J74,4)=0,28/29,1)),1))*(1+$AB86)</f>
        <v>6960.0000000000045</v>
      </c>
      <c r="G86" s="264">
        <f t="shared" si="25"/>
        <v>54.765478634647117</v>
      </c>
      <c r="I86" s="265">
        <f t="shared" si="19"/>
        <v>80</v>
      </c>
      <c r="J86" s="259">
        <f t="shared" si="29"/>
        <v>2032</v>
      </c>
      <c r="K86" s="159">
        <f t="shared" si="20"/>
        <v>48245</v>
      </c>
      <c r="V86" s="240" t="str">
        <f t="shared" si="24"/>
        <v>Winter</v>
      </c>
      <c r="AA86" s="260">
        <f t="shared" si="26"/>
        <v>2.2200000000000001E-2</v>
      </c>
      <c r="AB86" s="261">
        <f t="shared" si="30"/>
        <v>0</v>
      </c>
    </row>
    <row r="87" spans="2:28" ht="17.45" hidden="1" customHeight="1" outlineLevel="1">
      <c r="B87" s="159">
        <f t="shared" si="27"/>
        <v>48274</v>
      </c>
      <c r="C87" s="262" cm="1">
        <f t="array" ref="C87">IF($J87&lt;=$AD$1,IF(F87="","",-INDEX([1]Delta!$F$1:$JR$1000,$L$13,$I87))*1000*IF(MONTH($B87)=12,IF(MOD($J87,4)=0,31/29,31/30),1),(C75*(1+$AA87)))</f>
        <v>342226.79989963945</v>
      </c>
      <c r="D87" s="263">
        <f>IF(ISNUMBER($F87),VLOOKUP($J87,'Table 1'!$B$13:$C$41,2,FALSE)/12*1000*Study_MW,"")</f>
        <v>0</v>
      </c>
      <c r="E87" s="263">
        <f t="shared" si="28"/>
        <v>342226.79989963945</v>
      </c>
      <c r="F87" s="262">
        <f>IF($J87&lt;=$AD$1,IF(INDEX([1]Delta!$F$1:$JR$1440,$L$14,$I87)=0,"",INDEX([1]Delta!$F$1:$JR$1440,$L$14,$I87))*IF(MONTH($B87)=12,IF(MOD($J87,4)=0,31/29,31/30),1),F75*IF(MONTH(B87)=2,IF(MOD($J87,4)=0,29/28,IF(MOD($J75,4)=0,28/29,1)),1))*(1+$AB87)</f>
        <v>7440.0000000000045</v>
      </c>
      <c r="G87" s="264">
        <f t="shared" si="25"/>
        <v>45.998225792962266</v>
      </c>
      <c r="I87" s="265">
        <f t="shared" si="19"/>
        <v>81</v>
      </c>
      <c r="J87" s="259">
        <f t="shared" si="29"/>
        <v>2032</v>
      </c>
      <c r="K87" s="159">
        <f t="shared" si="20"/>
        <v>48274</v>
      </c>
      <c r="V87" s="240" t="str">
        <f t="shared" si="24"/>
        <v>Winter</v>
      </c>
      <c r="AA87" s="260">
        <f t="shared" si="26"/>
        <v>2.2200000000000001E-2</v>
      </c>
      <c r="AB87" s="261">
        <f t="shared" si="30"/>
        <v>0</v>
      </c>
    </row>
    <row r="88" spans="2:28" ht="17.45" hidden="1" customHeight="1" outlineLevel="1">
      <c r="B88" s="159">
        <f t="shared" si="27"/>
        <v>48305</v>
      </c>
      <c r="C88" s="262" cm="1">
        <f t="array" ref="C88">IF($J88&lt;=$AD$1,IF(F88="","",-INDEX([1]Delta!$F$1:$JR$1000,$L$13,$I88))*1000*IF(MONTH($B88)=12,IF(MOD($J88,4)=0,31/29,31/30),1),(C76*(1+$AA88)))</f>
        <v>298691.43995310151</v>
      </c>
      <c r="D88" s="263">
        <f>IF(ISNUMBER($F88),VLOOKUP($J88,'Table 1'!$B$13:$C$41,2,FALSE)/12*1000*Study_MW,"")</f>
        <v>0</v>
      </c>
      <c r="E88" s="263">
        <f t="shared" si="28"/>
        <v>298691.43995310151</v>
      </c>
      <c r="F88" s="262">
        <f>IF($J88&lt;=$AD$1,IF(INDEX([1]Delta!$F$1:$JR$1440,$L$14,$I88)=0,"",INDEX([1]Delta!$F$1:$JR$1440,$L$14,$I88))*IF(MONTH($B88)=12,IF(MOD($J88,4)=0,31/29,31/30),1),F76*IF(MONTH(B88)=2,IF(MOD($J88,4)=0,29/28,IF(MOD($J76,4)=0,28/29,1)),1))*(1+$AB88)</f>
        <v>7200.0000000000045</v>
      </c>
      <c r="G88" s="264">
        <f t="shared" si="25"/>
        <v>41.484922215708515</v>
      </c>
      <c r="I88" s="265">
        <f t="shared" si="19"/>
        <v>82</v>
      </c>
      <c r="J88" s="259">
        <f t="shared" si="29"/>
        <v>2032</v>
      </c>
      <c r="K88" s="159">
        <f t="shared" si="20"/>
        <v>48305</v>
      </c>
      <c r="V88" s="240" t="str">
        <f t="shared" si="24"/>
        <v>Winter</v>
      </c>
      <c r="AA88" s="260">
        <f t="shared" si="26"/>
        <v>2.2200000000000001E-2</v>
      </c>
      <c r="AB88" s="261">
        <f t="shared" si="30"/>
        <v>0</v>
      </c>
    </row>
    <row r="89" spans="2:28" ht="17.45" hidden="1" customHeight="1" outlineLevel="1">
      <c r="B89" s="159">
        <f t="shared" si="27"/>
        <v>48335</v>
      </c>
      <c r="C89" s="262" cm="1">
        <f t="array" ref="C89">IF($J89&lt;=$AD$1,IF(F89="","",-INDEX([1]Delta!$F$1:$JR$1000,$L$13,$I89))*1000*IF(MONTH($B89)=12,IF(MOD($J89,4)=0,31/29,31/30),1),(C77*(1+$AA89)))</f>
        <v>319916.39922127797</v>
      </c>
      <c r="D89" s="263">
        <f>IF(ISNUMBER($F89),VLOOKUP($J89,'Table 1'!$B$13:$C$41,2,FALSE)/12*1000*Study_MW,"")</f>
        <v>0</v>
      </c>
      <c r="E89" s="263">
        <f t="shared" si="28"/>
        <v>319916.39922127797</v>
      </c>
      <c r="F89" s="262">
        <f>IF($J89&lt;=$AD$1,IF(INDEX([1]Delta!$F$1:$JR$1440,$L$14,$I89)=0,"",INDEX([1]Delta!$F$1:$JR$1440,$L$14,$I89))*IF(MONTH($B89)=12,IF(MOD($J89,4)=0,31/29,31/30),1),F77*IF(MONTH(B89)=2,IF(MOD($J89,4)=0,29/28,IF(MOD($J77,4)=0,28/29,1)),1))*(1+$AB89)</f>
        <v>7440.0000000000045</v>
      </c>
      <c r="G89" s="264">
        <f t="shared" si="25"/>
        <v>42.999516024365292</v>
      </c>
      <c r="I89" s="265">
        <f t="shared" si="19"/>
        <v>83</v>
      </c>
      <c r="J89" s="259">
        <f t="shared" si="29"/>
        <v>2032</v>
      </c>
      <c r="K89" s="159">
        <f t="shared" si="20"/>
        <v>48335</v>
      </c>
      <c r="V89" s="240" t="str">
        <f t="shared" si="24"/>
        <v>Summer</v>
      </c>
      <c r="AA89" s="260">
        <f t="shared" si="26"/>
        <v>2.2200000000000001E-2</v>
      </c>
      <c r="AB89" s="261">
        <f t="shared" si="30"/>
        <v>0</v>
      </c>
    </row>
    <row r="90" spans="2:28" ht="17.45" hidden="1" customHeight="1" outlineLevel="1">
      <c r="B90" s="159">
        <f t="shared" si="27"/>
        <v>48366</v>
      </c>
      <c r="C90" s="262" cm="1">
        <f t="array" ref="C90">IF($J90&lt;=$AD$1,IF(F90="","",-INDEX([1]Delta!$F$1:$JR$1000,$L$13,$I90))*1000*IF(MONTH($B90)=12,IF(MOD($J90,4)=0,31/29,31/30),1),(C78*(1+$AA90)))</f>
        <v>324831.87015191652</v>
      </c>
      <c r="D90" s="263">
        <f>IF(ISNUMBER($F90),VLOOKUP($J90,'Table 1'!$B$13:$C$41,2,FALSE)/12*1000*Study_MW,"")</f>
        <v>0</v>
      </c>
      <c r="E90" s="263">
        <f t="shared" si="28"/>
        <v>324831.87015191652</v>
      </c>
      <c r="F90" s="262">
        <f>IF($J90&lt;=$AD$1,IF(INDEX([1]Delta!$F$1:$JR$1440,$L$14,$I90)=0,"",INDEX([1]Delta!$F$1:$JR$1440,$L$14,$I90))*IF(MONTH($B90)=12,IF(MOD($J90,4)=0,31/29,31/30),1),F78*IF(MONTH(B90)=2,IF(MOD($J90,4)=0,29/28,IF(MOD($J78,4)=0,28/29,1)),1))*(1+$AB90)</f>
        <v>7200.0000000000045</v>
      </c>
      <c r="G90" s="264">
        <f t="shared" si="25"/>
        <v>45.11553752109949</v>
      </c>
      <c r="I90" s="265">
        <f t="shared" ref="I90:I153" si="31">I78+13</f>
        <v>84</v>
      </c>
      <c r="J90" s="259">
        <f t="shared" si="29"/>
        <v>2032</v>
      </c>
      <c r="K90" s="159">
        <f t="shared" ref="K90:K153" si="32">IF(ISNUMBER(F90),IF(F90&lt;&gt;0,B90,""),"")</f>
        <v>48366</v>
      </c>
      <c r="V90" s="240" t="str">
        <f t="shared" si="24"/>
        <v>Summer</v>
      </c>
      <c r="AA90" s="260">
        <f t="shared" si="26"/>
        <v>2.2200000000000001E-2</v>
      </c>
      <c r="AB90" s="261">
        <f t="shared" si="30"/>
        <v>0</v>
      </c>
    </row>
    <row r="91" spans="2:28" ht="17.45" hidden="1" customHeight="1" outlineLevel="1">
      <c r="B91" s="159">
        <f t="shared" si="27"/>
        <v>48396</v>
      </c>
      <c r="C91" s="262" cm="1">
        <f t="array" ref="C91">IF($J91&lt;=$AD$1,IF(F91="","",-INDEX([1]Delta!$F$1:$JR$1000,$L$13,$I91))*1000*IF(MONTH($B91)=12,IF(MOD($J91,4)=0,31/29,31/30),1),(C79*(1+$AA91)))</f>
        <v>976343.62829106976</v>
      </c>
      <c r="D91" s="263">
        <f>IF(ISNUMBER($F91),VLOOKUP($J91,'Table 1'!$B$13:$C$41,2,FALSE)/12*1000*Study_MW,"")</f>
        <v>0</v>
      </c>
      <c r="E91" s="263">
        <f t="shared" si="28"/>
        <v>976343.62829106976</v>
      </c>
      <c r="F91" s="262">
        <f>IF($J91&lt;=$AD$1,IF(INDEX([1]Delta!$F$1:$JR$1440,$L$14,$I91)=0,"",INDEX([1]Delta!$F$1:$JR$1440,$L$14,$I91))*IF(MONTH($B91)=12,IF(MOD($J91,4)=0,31/29,31/30),1),F79*IF(MONTH(B91)=2,IF(MOD($J91,4)=0,29/28,IF(MOD($J79,4)=0,28/29,1)),1))*(1+$AB91)</f>
        <v>7440.0000000000045</v>
      </c>
      <c r="G91" s="264">
        <f t="shared" si="25"/>
        <v>131.22898229718672</v>
      </c>
      <c r="I91" s="265">
        <f t="shared" si="31"/>
        <v>85</v>
      </c>
      <c r="J91" s="259">
        <f t="shared" si="29"/>
        <v>2032</v>
      </c>
      <c r="K91" s="159">
        <f t="shared" si="32"/>
        <v>48396</v>
      </c>
      <c r="V91" s="240" t="str">
        <f t="shared" si="24"/>
        <v>Summer</v>
      </c>
      <c r="AA91" s="260">
        <f t="shared" si="26"/>
        <v>2.2200000000000001E-2</v>
      </c>
      <c r="AB91" s="261">
        <f t="shared" si="30"/>
        <v>0</v>
      </c>
    </row>
    <row r="92" spans="2:28" ht="17.45" hidden="1" customHeight="1" outlineLevel="1">
      <c r="B92" s="159">
        <f t="shared" si="27"/>
        <v>48427</v>
      </c>
      <c r="C92" s="262" cm="1">
        <f t="array" ref="C92">IF($J92&lt;=$AD$1,IF(F92="","",-INDEX([1]Delta!$F$1:$JR$1000,$L$13,$I92))*1000*IF(MONTH($B92)=12,IF(MOD($J92,4)=0,31/29,31/30),1),(C80*(1+$AA92)))</f>
        <v>662562.4296637252</v>
      </c>
      <c r="D92" s="263">
        <f>IF(ISNUMBER($F92),VLOOKUP($J92,'Table 1'!$B$13:$C$41,2,FALSE)/12*1000*Study_MW,"")</f>
        <v>0</v>
      </c>
      <c r="E92" s="263">
        <f t="shared" si="28"/>
        <v>662562.4296637252</v>
      </c>
      <c r="F92" s="262">
        <f>IF($J92&lt;=$AD$1,IF(INDEX([1]Delta!$F$1:$JR$1440,$L$14,$I92)=0,"",INDEX([1]Delta!$F$1:$JR$1440,$L$14,$I92))*IF(MONTH($B92)=12,IF(MOD($J92,4)=0,31/29,31/30),1),F80*IF(MONTH(B92)=2,IF(MOD($J92,4)=0,29/28,IF(MOD($J80,4)=0,28/29,1)),1))*(1+$AB92)</f>
        <v>7440.0000000000045</v>
      </c>
      <c r="G92" s="264">
        <f t="shared" si="25"/>
        <v>89.054090008565154</v>
      </c>
      <c r="I92" s="265">
        <f t="shared" si="31"/>
        <v>86</v>
      </c>
      <c r="J92" s="259">
        <f t="shared" si="29"/>
        <v>2032</v>
      </c>
      <c r="K92" s="159">
        <f t="shared" si="32"/>
        <v>48427</v>
      </c>
      <c r="V92" s="240" t="str">
        <f t="shared" si="24"/>
        <v>Summer</v>
      </c>
      <c r="AA92" s="260">
        <f t="shared" si="26"/>
        <v>2.2200000000000001E-2</v>
      </c>
      <c r="AB92" s="261">
        <f t="shared" si="30"/>
        <v>0</v>
      </c>
    </row>
    <row r="93" spans="2:28" ht="17.45" hidden="1" customHeight="1" outlineLevel="1">
      <c r="B93" s="159">
        <f t="shared" si="27"/>
        <v>48458</v>
      </c>
      <c r="C93" s="262" cm="1">
        <f t="array" ref="C93">IF($J93&lt;=$AD$1,IF(F93="","",-INDEX([1]Delta!$F$1:$JR$1000,$L$13,$I93))*1000*IF(MONTH($B93)=12,IF(MOD($J93,4)=0,31/29,31/30),1),(C81*(1+$AA93)))</f>
        <v>452095.40479094721</v>
      </c>
      <c r="D93" s="263">
        <f>IF(ISNUMBER($F93),VLOOKUP($J93,'Table 1'!$B$13:$C$41,2,FALSE)/12*1000*Study_MW,"")</f>
        <v>0</v>
      </c>
      <c r="E93" s="263">
        <f t="shared" si="28"/>
        <v>452095.40479094721</v>
      </c>
      <c r="F93" s="262">
        <f>IF($J93&lt;=$AD$1,IF(INDEX([1]Delta!$F$1:$JR$1440,$L$14,$I93)=0,"",INDEX([1]Delta!$F$1:$JR$1440,$L$14,$I93))*IF(MONTH($B93)=12,IF(MOD($J93,4)=0,31/29,31/30),1),F81*IF(MONTH(B93)=2,IF(MOD($J93,4)=0,29/28,IF(MOD($J81,4)=0,28/29,1)),1))*(1+$AB93)</f>
        <v>7200.0000000000045</v>
      </c>
      <c r="G93" s="264">
        <f t="shared" si="25"/>
        <v>62.791028443187074</v>
      </c>
      <c r="I93" s="265">
        <f t="shared" si="31"/>
        <v>87</v>
      </c>
      <c r="J93" s="259">
        <f t="shared" si="29"/>
        <v>2032</v>
      </c>
      <c r="K93" s="159">
        <f t="shared" si="32"/>
        <v>48458</v>
      </c>
      <c r="V93" s="240" t="str">
        <f t="shared" si="24"/>
        <v>Winter</v>
      </c>
      <c r="AA93" s="260">
        <f t="shared" si="26"/>
        <v>2.2200000000000001E-2</v>
      </c>
      <c r="AB93" s="261">
        <f t="shared" si="30"/>
        <v>0</v>
      </c>
    </row>
    <row r="94" spans="2:28" ht="17.45" hidden="1" customHeight="1" outlineLevel="1">
      <c r="B94" s="159">
        <f t="shared" si="27"/>
        <v>48488</v>
      </c>
      <c r="C94" s="262" cm="1">
        <f t="array" ref="C94">IF($J94&lt;=$AD$1,IF(F94="","",-INDEX([1]Delta!$F$1:$JR$1000,$L$13,$I94))*1000*IF(MONTH($B94)=12,IF(MOD($J94,4)=0,31/29,31/30),1),(C82*(1+$AA94)))</f>
        <v>358382.66615796962</v>
      </c>
      <c r="D94" s="263">
        <f>IF(ISNUMBER($F94),VLOOKUP($J94,'Table 1'!$B$13:$C$41,2,FALSE)/12*1000*Study_MW,"")</f>
        <v>0</v>
      </c>
      <c r="E94" s="263">
        <f t="shared" si="28"/>
        <v>358382.66615796962</v>
      </c>
      <c r="F94" s="262">
        <f>IF($J94&lt;=$AD$1,IF(INDEX([1]Delta!$F$1:$JR$1440,$L$14,$I94)=0,"",INDEX([1]Delta!$F$1:$JR$1440,$L$14,$I94))*IF(MONTH($B94)=12,IF(MOD($J94,4)=0,31/29,31/30),1),F82*IF(MONTH(B94)=2,IF(MOD($J94,4)=0,29/28,IF(MOD($J82,4)=0,28/29,1)),1))*(1+$AB94)</f>
        <v>7440.0000000000045</v>
      </c>
      <c r="G94" s="264">
        <f t="shared" si="25"/>
        <v>48.169713193275456</v>
      </c>
      <c r="I94" s="265">
        <f t="shared" si="31"/>
        <v>88</v>
      </c>
      <c r="J94" s="259">
        <f t="shared" si="29"/>
        <v>2032</v>
      </c>
      <c r="K94" s="159">
        <f t="shared" si="32"/>
        <v>48488</v>
      </c>
      <c r="V94" s="240" t="str">
        <f t="shared" si="24"/>
        <v>Winter</v>
      </c>
      <c r="AA94" s="260">
        <f t="shared" si="26"/>
        <v>2.2200000000000001E-2</v>
      </c>
      <c r="AB94" s="261">
        <f t="shared" si="30"/>
        <v>0</v>
      </c>
    </row>
    <row r="95" spans="2:28" ht="17.45" hidden="1" customHeight="1" outlineLevel="1">
      <c r="B95" s="159">
        <f t="shared" si="27"/>
        <v>48519</v>
      </c>
      <c r="C95" s="262" cm="1">
        <f t="array" ref="C95">IF($J95&lt;=$AD$1,IF(F95="","",-INDEX([1]Delta!$F$1:$JR$1000,$L$13,$I95))*1000*IF(MONTH($B95)=12,IF(MOD($J95,4)=0,31/29,31/30),1),(C83*(1+$AA95)))</f>
        <v>433474.48806244938</v>
      </c>
      <c r="D95" s="263">
        <f>IF(ISNUMBER($F95),VLOOKUP($J95,'Table 1'!$B$13:$C$41,2,FALSE)/12*1000*Study_MW,"")</f>
        <v>0</v>
      </c>
      <c r="E95" s="263">
        <f t="shared" si="28"/>
        <v>433474.48806244938</v>
      </c>
      <c r="F95" s="262">
        <f>IF($J95&lt;=$AD$1,IF(INDEX([1]Delta!$F$1:$JR$1440,$L$14,$I95)=0,"",INDEX([1]Delta!$F$1:$JR$1440,$L$14,$I95))*IF(MONTH($B95)=12,IF(MOD($J95,4)=0,31/29,31/30),1),F83*IF(MONTH(B95)=2,IF(MOD($J95,4)=0,29/28,IF(MOD($J83,4)=0,28/29,1)),1))*(1+$AB95)</f>
        <v>7200.0000000000045</v>
      </c>
      <c r="G95" s="264">
        <f t="shared" si="25"/>
        <v>60.204790008673484</v>
      </c>
      <c r="I95" s="265">
        <f t="shared" si="31"/>
        <v>89</v>
      </c>
      <c r="J95" s="259">
        <f t="shared" si="29"/>
        <v>2032</v>
      </c>
      <c r="K95" s="159">
        <f t="shared" si="32"/>
        <v>48519</v>
      </c>
      <c r="V95" s="240" t="str">
        <f t="shared" si="24"/>
        <v>Winter</v>
      </c>
      <c r="AA95" s="260">
        <f t="shared" si="26"/>
        <v>2.2200000000000001E-2</v>
      </c>
      <c r="AB95" s="261">
        <f t="shared" si="30"/>
        <v>0</v>
      </c>
    </row>
    <row r="96" spans="2:28" ht="17.45" hidden="1" customHeight="1" outlineLevel="1">
      <c r="B96" s="160">
        <f t="shared" si="27"/>
        <v>48549</v>
      </c>
      <c r="C96" s="269" cm="1">
        <f t="array" ref="C96">IF($J96&lt;=$AD$1,IF(F96="","",-INDEX([1]Delta!$F$1:$JR$1000,$L$13,$I96))*1000*IF(MONTH($B96)=12,IF(MOD($J96,4)=0,31/29,31/30),1),(C84*(1+$AA96)))</f>
        <v>733108.9909715564</v>
      </c>
      <c r="D96" s="270">
        <f>IF(ISNUMBER($F96),VLOOKUP($J96,'Table 1'!$B$13:$C$41,2,FALSE)/12*1000*Study_MW,"")</f>
        <v>0</v>
      </c>
      <c r="E96" s="270">
        <f t="shared" si="28"/>
        <v>733108.9909715564</v>
      </c>
      <c r="F96" s="269">
        <f>IF($J96&lt;=$AD$1,IF(INDEX([1]Delta!$F$1:$JR$1440,$L$14,$I96)=0,"",INDEX([1]Delta!$F$1:$JR$1440,$L$14,$I96))*IF(MONTH($B96)=12,IF(MOD($J96,4)=0,31/29,31/30),1),F84*IF(MONTH(B96)=2,IF(MOD($J96,4)=0,29/28,IF(MOD($J84,4)=0,28/29,1)),1))*(1+$AB96)</f>
        <v>7440.0000000000045</v>
      </c>
      <c r="G96" s="271">
        <f t="shared" si="25"/>
        <v>98.536154700477951</v>
      </c>
      <c r="I96" s="272">
        <f t="shared" si="31"/>
        <v>90</v>
      </c>
      <c r="J96" s="259">
        <f t="shared" si="29"/>
        <v>2032</v>
      </c>
      <c r="K96" s="160">
        <f t="shared" si="32"/>
        <v>48549</v>
      </c>
      <c r="V96" s="240" t="str">
        <f t="shared" si="24"/>
        <v>Winter</v>
      </c>
      <c r="AA96" s="260">
        <f t="shared" si="26"/>
        <v>2.2200000000000001E-2</v>
      </c>
      <c r="AB96" s="261">
        <f t="shared" si="30"/>
        <v>0</v>
      </c>
    </row>
    <row r="97" spans="2:28" ht="17.45" hidden="1" customHeight="1" outlineLevel="1">
      <c r="B97" s="158">
        <f t="shared" si="27"/>
        <v>48580</v>
      </c>
      <c r="C97" s="253" cm="1">
        <f t="array" ref="C97">IF($J97&lt;=$AD$1,IF(F97="","",-INDEX([1]Delta!$F$1:$JR$1000,$L$13,$I97))*1000*IF(MONTH($B97)=12,IF(MOD($J97,4)=0,31/29,31/30),1),(C85*(1+$AA97)))</f>
        <v>407452.93154333194</v>
      </c>
      <c r="D97" s="254">
        <f>IF(ISNUMBER($F97),VLOOKUP($J97,'Table 1'!$B$13:$C$41,2,FALSE)/12*1000*Study_MW,"")</f>
        <v>0</v>
      </c>
      <c r="E97" s="255">
        <f t="shared" si="28"/>
        <v>407452.93154333194</v>
      </c>
      <c r="F97" s="256">
        <f>IF($J97&lt;=$AD$1,IF(INDEX([1]Delta!$F$1:$JR$1440,$L$14,$I97)=0,"",INDEX([1]Delta!$F$1:$JR$1440,$L$14,$I97))*IF(MONTH($B97)=12,IF(MOD($J97,4)=0,31/29,31/30),1),F85*IF(MONTH(B97)=2,IF(MOD($J97,4)=0,29/28,IF(MOD($J85,4)=0,28/29,1)),1))*(1+$AB97)</f>
        <v>7440.0000000000045</v>
      </c>
      <c r="G97" s="257">
        <f t="shared" si="25"/>
        <v>54.765178970877919</v>
      </c>
      <c r="I97" s="273">
        <f t="shared" si="31"/>
        <v>92</v>
      </c>
      <c r="J97" s="259">
        <f t="shared" si="29"/>
        <v>2033</v>
      </c>
      <c r="K97" s="158">
        <f t="shared" si="32"/>
        <v>48580</v>
      </c>
      <c r="V97" s="240" t="str">
        <f t="shared" si="24"/>
        <v>Winter</v>
      </c>
      <c r="AA97" s="260">
        <f t="shared" si="26"/>
        <v>2.2200000000000001E-2</v>
      </c>
      <c r="AB97" s="261">
        <f t="shared" si="30"/>
        <v>0</v>
      </c>
    </row>
    <row r="98" spans="2:28" ht="17.45" hidden="1" customHeight="1" outlineLevel="1">
      <c r="B98" s="159">
        <f t="shared" si="27"/>
        <v>48611</v>
      </c>
      <c r="C98" s="262" cm="1">
        <f t="array" ref="C98">IF($J98&lt;=$AD$1,IF(F98="","",-INDEX([1]Delta!$F$1:$JR$1000,$L$13,$I98))*1000*IF(MONTH($B98)=12,IF(MOD($J98,4)=0,31/29,31/30),1),(C86*(1+$AA98)))</f>
        <v>373805.17192475963</v>
      </c>
      <c r="D98" s="263">
        <f>IF(ISNUMBER($F98),VLOOKUP($J98,'Table 1'!$B$13:$C$41,2,FALSE)/12*1000*Study_MW,"")</f>
        <v>0</v>
      </c>
      <c r="E98" s="263">
        <f t="shared" si="28"/>
        <v>373805.17192475963</v>
      </c>
      <c r="F98" s="262">
        <f>IF($J98&lt;=$AD$1,IF(INDEX([1]Delta!$F$1:$JR$1440,$L$14,$I98)=0,"",INDEX([1]Delta!$F$1:$JR$1440,$L$14,$I98))*IF(MONTH($B98)=12,IF(MOD($J98,4)=0,31/29,31/30),1),F86*IF(MONTH(B98)=2,IF(MOD($J98,4)=0,29/28,IF(MOD($J86,4)=0,28/29,1)),1))*(1+$AB98)</f>
        <v>6720.0000000000045</v>
      </c>
      <c r="G98" s="264">
        <f t="shared" si="25"/>
        <v>55.625769631660624</v>
      </c>
      <c r="I98" s="265">
        <f t="shared" si="31"/>
        <v>93</v>
      </c>
      <c r="J98" s="259">
        <f t="shared" si="29"/>
        <v>2033</v>
      </c>
      <c r="K98" s="159">
        <f t="shared" si="32"/>
        <v>48611</v>
      </c>
      <c r="V98" s="240" t="str">
        <f t="shared" si="24"/>
        <v>Winter</v>
      </c>
      <c r="AA98" s="260">
        <f t="shared" si="26"/>
        <v>2.2200000000000001E-2</v>
      </c>
      <c r="AB98" s="261">
        <f t="shared" si="30"/>
        <v>0</v>
      </c>
    </row>
    <row r="99" spans="2:28" ht="17.45" hidden="1" customHeight="1" outlineLevel="1">
      <c r="B99" s="159">
        <f t="shared" si="27"/>
        <v>48639</v>
      </c>
      <c r="C99" s="262" cm="1">
        <f t="array" ref="C99">IF($J99&lt;=$AD$1,IF(F99="","",-INDEX([1]Delta!$F$1:$JR$1000,$L$13,$I99))*1000*IF(MONTH($B99)=12,IF(MOD($J99,4)=0,31/29,31/30),1),(C87*(1+$AA99)))</f>
        <v>338174.24200567621</v>
      </c>
      <c r="D99" s="263">
        <f>IF(ISNUMBER($F99),VLOOKUP($J99,'Table 1'!$B$13:$C$41,2,FALSE)/12*1000*Study_MW,"")</f>
        <v>0</v>
      </c>
      <c r="E99" s="263">
        <f t="shared" si="28"/>
        <v>338174.24200567621</v>
      </c>
      <c r="F99" s="262">
        <f>IF($J99&lt;=$AD$1,IF(INDEX([1]Delta!$F$1:$JR$1440,$L$14,$I99)=0,"",INDEX([1]Delta!$F$1:$JR$1440,$L$14,$I99))*IF(MONTH($B99)=12,IF(MOD($J99,4)=0,31/29,31/30),1),F87*IF(MONTH(B99)=2,IF(MOD($J99,4)=0,29/28,IF(MOD($J87,4)=0,28/29,1)),1))*(1+$AB99)</f>
        <v>7440.0000000000045</v>
      </c>
      <c r="G99" s="264">
        <f t="shared" si="25"/>
        <v>45.453527151300534</v>
      </c>
      <c r="I99" s="265">
        <f t="shared" si="31"/>
        <v>94</v>
      </c>
      <c r="J99" s="259">
        <f t="shared" si="29"/>
        <v>2033</v>
      </c>
      <c r="K99" s="159">
        <f t="shared" si="32"/>
        <v>48639</v>
      </c>
      <c r="V99" s="240" t="str">
        <f t="shared" si="24"/>
        <v>Winter</v>
      </c>
      <c r="AA99" s="260">
        <f t="shared" si="26"/>
        <v>2.2200000000000001E-2</v>
      </c>
      <c r="AB99" s="261">
        <f t="shared" si="30"/>
        <v>0</v>
      </c>
    </row>
    <row r="100" spans="2:28" ht="17.45" hidden="1" customHeight="1" outlineLevel="1">
      <c r="B100" s="159">
        <f t="shared" si="27"/>
        <v>48670</v>
      </c>
      <c r="C100" s="262" cm="1">
        <f t="array" ref="C100">IF($J100&lt;=$AD$1,IF(F100="","",-INDEX([1]Delta!$F$1:$JR$1000,$L$13,$I100))*1000*IF(MONTH($B100)=12,IF(MOD($J100,4)=0,31/29,31/30),1),(C88*(1+$AA100)))</f>
        <v>323817.48389994027</v>
      </c>
      <c r="D100" s="263">
        <f>IF(ISNUMBER($F100),VLOOKUP($J100,'Table 1'!$B$13:$C$41,2,FALSE)/12*1000*Study_MW,"")</f>
        <v>0</v>
      </c>
      <c r="E100" s="263">
        <f t="shared" si="28"/>
        <v>323817.48389994027</v>
      </c>
      <c r="F100" s="262">
        <f>IF($J100&lt;=$AD$1,IF(INDEX([1]Delta!$F$1:$JR$1440,$L$14,$I100)=0,"",INDEX([1]Delta!$F$1:$JR$1440,$L$14,$I100))*IF(MONTH($B100)=12,IF(MOD($J100,4)=0,31/29,31/30),1),F88*IF(MONTH(B100)=2,IF(MOD($J100,4)=0,29/28,IF(MOD($J88,4)=0,28/29,1)),1))*(1+$AB100)</f>
        <v>7200.0000000000045</v>
      </c>
      <c r="G100" s="264">
        <f t="shared" si="25"/>
        <v>44.974650541658342</v>
      </c>
      <c r="I100" s="265">
        <f t="shared" si="31"/>
        <v>95</v>
      </c>
      <c r="J100" s="259">
        <f t="shared" si="29"/>
        <v>2033</v>
      </c>
      <c r="K100" s="159">
        <f t="shared" si="32"/>
        <v>48670</v>
      </c>
      <c r="V100" s="240" t="str">
        <f t="shared" si="24"/>
        <v>Winter</v>
      </c>
      <c r="AA100" s="260">
        <f t="shared" si="26"/>
        <v>2.2200000000000001E-2</v>
      </c>
      <c r="AB100" s="261">
        <f t="shared" si="30"/>
        <v>0</v>
      </c>
    </row>
    <row r="101" spans="2:28" ht="17.45" hidden="1" customHeight="1" outlineLevel="1">
      <c r="B101" s="159">
        <f t="shared" si="27"/>
        <v>48700</v>
      </c>
      <c r="C101" s="262" cm="1">
        <f t="array" ref="C101">IF($J101&lt;=$AD$1,IF(F101="","",-INDEX([1]Delta!$F$1:$JR$1000,$L$13,$I101))*1000*IF(MONTH($B101)=12,IF(MOD($J101,4)=0,31/29,31/30),1),(C89*(1+$AA101)))</f>
        <v>292603.10319239215</v>
      </c>
      <c r="D101" s="263">
        <f>IF(ISNUMBER($F101),VLOOKUP($J101,'Table 1'!$B$13:$C$41,2,FALSE)/12*1000*Study_MW,"")</f>
        <v>0</v>
      </c>
      <c r="E101" s="263">
        <f t="shared" si="28"/>
        <v>292603.10319239215</v>
      </c>
      <c r="F101" s="262">
        <f>IF($J101&lt;=$AD$1,IF(INDEX([1]Delta!$F$1:$JR$1440,$L$14,$I101)=0,"",INDEX([1]Delta!$F$1:$JR$1440,$L$14,$I101))*IF(MONTH($B101)=12,IF(MOD($J101,4)=0,31/29,31/30),1),F89*IF(MONTH(B101)=2,IF(MOD($J101,4)=0,29/28,IF(MOD($J89,4)=0,28/29,1)),1))*(1+$AB101)</f>
        <v>7440.0000000000045</v>
      </c>
      <c r="G101" s="264">
        <f t="shared" si="25"/>
        <v>39.32837408499892</v>
      </c>
      <c r="I101" s="265">
        <f t="shared" si="31"/>
        <v>96</v>
      </c>
      <c r="J101" s="259">
        <f t="shared" si="29"/>
        <v>2033</v>
      </c>
      <c r="K101" s="159">
        <f t="shared" si="32"/>
        <v>48700</v>
      </c>
      <c r="V101" s="240" t="str">
        <f t="shared" si="24"/>
        <v>Summer</v>
      </c>
      <c r="AA101" s="260">
        <f t="shared" si="26"/>
        <v>2.2200000000000001E-2</v>
      </c>
      <c r="AB101" s="261">
        <f t="shared" si="30"/>
        <v>0</v>
      </c>
    </row>
    <row r="102" spans="2:28" ht="17.45" hidden="1" customHeight="1" outlineLevel="1">
      <c r="B102" s="159">
        <f t="shared" si="27"/>
        <v>48731</v>
      </c>
      <c r="C102" s="262" cm="1">
        <f t="array" ref="C102">IF($J102&lt;=$AD$1,IF(F102="","",-INDEX([1]Delta!$F$1:$JR$1000,$L$13,$I102))*1000*IF(MONTH($B102)=12,IF(MOD($J102,4)=0,31/29,31/30),1),(C90*(1+$AA102)))</f>
        <v>285392.49847404426</v>
      </c>
      <c r="D102" s="263">
        <f>IF(ISNUMBER($F102),VLOOKUP($J102,'Table 1'!$B$13:$C$41,2,FALSE)/12*1000*Study_MW,"")</f>
        <v>0</v>
      </c>
      <c r="E102" s="263">
        <f t="shared" si="28"/>
        <v>285392.49847404426</v>
      </c>
      <c r="F102" s="262">
        <f>IF($J102&lt;=$AD$1,IF(INDEX([1]Delta!$F$1:$JR$1440,$L$14,$I102)=0,"",INDEX([1]Delta!$F$1:$JR$1440,$L$14,$I102))*IF(MONTH($B102)=12,IF(MOD($J102,4)=0,31/29,31/30),1),F90*IF(MONTH(B102)=2,IF(MOD($J102,4)=0,29/28,IF(MOD($J90,4)=0,28/29,1)),1))*(1+$AB102)</f>
        <v>7200.0000000000045</v>
      </c>
      <c r="G102" s="264">
        <f t="shared" si="25"/>
        <v>39.637847010283899</v>
      </c>
      <c r="I102" s="265">
        <f t="shared" si="31"/>
        <v>97</v>
      </c>
      <c r="J102" s="259">
        <f t="shared" si="29"/>
        <v>2033</v>
      </c>
      <c r="K102" s="159">
        <f t="shared" si="32"/>
        <v>48731</v>
      </c>
      <c r="V102" s="240" t="str">
        <f t="shared" si="24"/>
        <v>Summer</v>
      </c>
      <c r="AA102" s="260">
        <f t="shared" si="26"/>
        <v>2.2200000000000001E-2</v>
      </c>
      <c r="AB102" s="261">
        <f t="shared" si="30"/>
        <v>0</v>
      </c>
    </row>
    <row r="103" spans="2:28" ht="17.45" hidden="1" customHeight="1" outlineLevel="1">
      <c r="B103" s="159">
        <f t="shared" si="27"/>
        <v>48761</v>
      </c>
      <c r="C103" s="262" cm="1">
        <f t="array" ref="C103">IF($J103&lt;=$AD$1,IF(F103="","",-INDEX([1]Delta!$F$1:$JR$1000,$L$13,$I103))*1000*IF(MONTH($B103)=12,IF(MOD($J103,4)=0,31/29,31/30),1),(C91*(1+$AA103)))</f>
        <v>894528.76669573016</v>
      </c>
      <c r="D103" s="263">
        <f>IF(ISNUMBER($F103),VLOOKUP($J103,'Table 1'!$B$13:$C$41,2,FALSE)/12*1000*Study_MW,"")</f>
        <v>0</v>
      </c>
      <c r="E103" s="263">
        <f t="shared" si="28"/>
        <v>894528.76669573016</v>
      </c>
      <c r="F103" s="262">
        <f>IF($J103&lt;=$AD$1,IF(INDEX([1]Delta!$F$1:$JR$1440,$L$14,$I103)=0,"",INDEX([1]Delta!$F$1:$JR$1440,$L$14,$I103))*IF(MONTH($B103)=12,IF(MOD($J103,4)=0,31/29,31/30),1),F91*IF(MONTH(B103)=2,IF(MOD($J103,4)=0,29/28,IF(MOD($J91,4)=0,28/29,1)),1))*(1+$AB103)</f>
        <v>7440.0000000000045</v>
      </c>
      <c r="G103" s="264">
        <f t="shared" si="25"/>
        <v>120.23236111501743</v>
      </c>
      <c r="I103" s="265">
        <f t="shared" si="31"/>
        <v>98</v>
      </c>
      <c r="J103" s="259">
        <f t="shared" si="29"/>
        <v>2033</v>
      </c>
      <c r="K103" s="159">
        <f t="shared" si="32"/>
        <v>48761</v>
      </c>
      <c r="V103" s="240" t="str">
        <f t="shared" si="24"/>
        <v>Summer</v>
      </c>
      <c r="AA103" s="260">
        <f t="shared" si="26"/>
        <v>2.2200000000000001E-2</v>
      </c>
      <c r="AB103" s="261">
        <f t="shared" si="30"/>
        <v>0</v>
      </c>
    </row>
    <row r="104" spans="2:28" ht="17.45" hidden="1" customHeight="1" outlineLevel="1">
      <c r="B104" s="159">
        <f t="shared" si="27"/>
        <v>48792</v>
      </c>
      <c r="C104" s="262" cm="1">
        <f t="array" ref="C104">IF($J104&lt;=$AD$1,IF(F104="","",-INDEX([1]Delta!$F$1:$JR$1000,$L$13,$I104))*1000*IF(MONTH($B104)=12,IF(MOD($J104,4)=0,31/29,31/30),1),(C92*(1+$AA104)))</f>
        <v>646257.04315380426</v>
      </c>
      <c r="D104" s="263">
        <f>IF(ISNUMBER($F104),VLOOKUP($J104,'Table 1'!$B$13:$C$41,2,FALSE)/12*1000*Study_MW,"")</f>
        <v>0</v>
      </c>
      <c r="E104" s="263">
        <f t="shared" si="28"/>
        <v>646257.04315380426</v>
      </c>
      <c r="F104" s="262">
        <f>IF($J104&lt;=$AD$1,IF(INDEX([1]Delta!$F$1:$JR$1440,$L$14,$I104)=0,"",INDEX([1]Delta!$F$1:$JR$1440,$L$14,$I104))*IF(MONTH($B104)=12,IF(MOD($J104,4)=0,31/29,31/30),1),F92*IF(MONTH(B104)=2,IF(MOD($J104,4)=0,29/28,IF(MOD($J92,4)=0,28/29,1)),1))*(1+$AB104)</f>
        <v>7440.0000000000045</v>
      </c>
      <c r="G104" s="264">
        <f t="shared" si="25"/>
        <v>86.862505800242459</v>
      </c>
      <c r="I104" s="265">
        <f t="shared" si="31"/>
        <v>99</v>
      </c>
      <c r="J104" s="259">
        <f t="shared" si="29"/>
        <v>2033</v>
      </c>
      <c r="K104" s="159">
        <f t="shared" si="32"/>
        <v>48792</v>
      </c>
      <c r="V104" s="240" t="str">
        <f t="shared" si="24"/>
        <v>Summer</v>
      </c>
      <c r="AA104" s="260">
        <f t="shared" si="26"/>
        <v>2.2200000000000001E-2</v>
      </c>
      <c r="AB104" s="261">
        <f t="shared" si="30"/>
        <v>0</v>
      </c>
    </row>
    <row r="105" spans="2:28" ht="17.45" hidden="1" customHeight="1" outlineLevel="1">
      <c r="B105" s="159">
        <f t="shared" si="27"/>
        <v>48823</v>
      </c>
      <c r="C105" s="262" cm="1">
        <f t="array" ref="C105">IF($J105&lt;=$AD$1,IF(F105="","",-INDEX([1]Delta!$F$1:$JR$1000,$L$13,$I105))*1000*IF(MONTH($B105)=12,IF(MOD($J105,4)=0,31/29,31/30),1),(C93*(1+$AA105)))</f>
        <v>440729.4859350659</v>
      </c>
      <c r="D105" s="263">
        <f>IF(ISNUMBER($F105),VLOOKUP($J105,'Table 1'!$B$13:$C$41,2,FALSE)/12*1000*Study_MW,"")</f>
        <v>0</v>
      </c>
      <c r="E105" s="263">
        <f t="shared" si="28"/>
        <v>440729.4859350659</v>
      </c>
      <c r="F105" s="262">
        <f>IF($J105&lt;=$AD$1,IF(INDEX([1]Delta!$F$1:$JR$1440,$L$14,$I105)=0,"",INDEX([1]Delta!$F$1:$JR$1440,$L$14,$I105))*IF(MONTH($B105)=12,IF(MOD($J105,4)=0,31/29,31/30),1),F93*IF(MONTH(B105)=2,IF(MOD($J105,4)=0,29/28,IF(MOD($J93,4)=0,28/29,1)),1))*(1+$AB105)</f>
        <v>7200.0000000000045</v>
      </c>
      <c r="G105" s="264">
        <f t="shared" si="25"/>
        <v>61.212428602092444</v>
      </c>
      <c r="I105" s="265">
        <f t="shared" si="31"/>
        <v>100</v>
      </c>
      <c r="J105" s="259">
        <f t="shared" si="29"/>
        <v>2033</v>
      </c>
      <c r="K105" s="159">
        <f t="shared" si="32"/>
        <v>48823</v>
      </c>
      <c r="V105" s="240" t="str">
        <f t="shared" si="24"/>
        <v>Winter</v>
      </c>
      <c r="AA105" s="260">
        <f t="shared" si="26"/>
        <v>2.2200000000000001E-2</v>
      </c>
      <c r="AB105" s="261">
        <f t="shared" si="30"/>
        <v>0</v>
      </c>
    </row>
    <row r="106" spans="2:28" ht="17.45" hidden="1" customHeight="1" outlineLevel="1">
      <c r="B106" s="159">
        <f t="shared" si="27"/>
        <v>48853</v>
      </c>
      <c r="C106" s="262" cm="1">
        <f t="array" ref="C106">IF($J106&lt;=$AD$1,IF(F106="","",-INDEX([1]Delta!$F$1:$JR$1000,$L$13,$I106))*1000*IF(MONTH($B106)=12,IF(MOD($J106,4)=0,31/29,31/30),1),(C94*(1+$AA106)))</f>
        <v>424334.691729935</v>
      </c>
      <c r="D106" s="263">
        <f>IF(ISNUMBER($F106),VLOOKUP($J106,'Table 1'!$B$13:$C$41,2,FALSE)/12*1000*Study_MW,"")</f>
        <v>0</v>
      </c>
      <c r="E106" s="263">
        <f t="shared" si="28"/>
        <v>424334.691729935</v>
      </c>
      <c r="F106" s="262">
        <f>IF($J106&lt;=$AD$1,IF(INDEX([1]Delta!$F$1:$JR$1440,$L$14,$I106)=0,"",INDEX([1]Delta!$F$1:$JR$1440,$L$14,$I106))*IF(MONTH($B106)=12,IF(MOD($J106,4)=0,31/29,31/30),1),F94*IF(MONTH(B106)=2,IF(MOD($J106,4)=0,29/28,IF(MOD($J94,4)=0,28/29,1)),1))*(1+$AB106)</f>
        <v>7440.0000000000045</v>
      </c>
      <c r="G106" s="264">
        <f t="shared" si="25"/>
        <v>57.034232759399828</v>
      </c>
      <c r="I106" s="265">
        <f t="shared" si="31"/>
        <v>101</v>
      </c>
      <c r="J106" s="259">
        <f t="shared" si="29"/>
        <v>2033</v>
      </c>
      <c r="K106" s="159">
        <f t="shared" si="32"/>
        <v>48853</v>
      </c>
      <c r="V106" s="240" t="str">
        <f t="shared" si="24"/>
        <v>Winter</v>
      </c>
      <c r="AA106" s="260">
        <f t="shared" si="26"/>
        <v>2.2200000000000001E-2</v>
      </c>
      <c r="AB106" s="261">
        <f t="shared" si="30"/>
        <v>0</v>
      </c>
    </row>
    <row r="107" spans="2:28" ht="17.45" hidden="1" customHeight="1" outlineLevel="1">
      <c r="B107" s="159">
        <f t="shared" si="27"/>
        <v>48884</v>
      </c>
      <c r="C107" s="262" cm="1">
        <f t="array" ref="C107">IF($J107&lt;=$AD$1,IF(F107="","",-INDEX([1]Delta!$F$1:$JR$1000,$L$13,$I107))*1000*IF(MONTH($B107)=12,IF(MOD($J107,4)=0,31/29,31/30),1),(C95*(1+$AA107)))</f>
        <v>421136.8860139919</v>
      </c>
      <c r="D107" s="263">
        <f>IF(ISNUMBER($F107),VLOOKUP($J107,'Table 1'!$B$13:$C$41,2,FALSE)/12*1000*Study_MW,"")</f>
        <v>0</v>
      </c>
      <c r="E107" s="263">
        <f t="shared" si="28"/>
        <v>421136.8860139919</v>
      </c>
      <c r="F107" s="262">
        <f>IF($J107&lt;=$AD$1,IF(INDEX([1]Delta!$F$1:$JR$1440,$L$14,$I107)=0,"",INDEX([1]Delta!$F$1:$JR$1440,$L$14,$I107))*IF(MONTH($B107)=12,IF(MOD($J107,4)=0,31/29,31/30),1),F95*IF(MONTH(B107)=2,IF(MOD($J107,4)=0,29/28,IF(MOD($J95,4)=0,28/29,1)),1))*(1+$AB107)</f>
        <v>7200.0000000000045</v>
      </c>
      <c r="G107" s="264">
        <f t="shared" si="25"/>
        <v>58.49123416860995</v>
      </c>
      <c r="I107" s="265">
        <f t="shared" si="31"/>
        <v>102</v>
      </c>
      <c r="J107" s="259">
        <f t="shared" si="29"/>
        <v>2033</v>
      </c>
      <c r="K107" s="159">
        <f t="shared" si="32"/>
        <v>48884</v>
      </c>
      <c r="V107" s="240" t="str">
        <f t="shared" si="24"/>
        <v>Winter</v>
      </c>
      <c r="AA107" s="260">
        <f t="shared" si="26"/>
        <v>2.2200000000000001E-2</v>
      </c>
      <c r="AB107" s="261">
        <f t="shared" si="30"/>
        <v>0</v>
      </c>
    </row>
    <row r="108" spans="2:28" ht="17.45" hidden="1" customHeight="1" outlineLevel="1">
      <c r="B108" s="160">
        <f t="shared" si="27"/>
        <v>48914</v>
      </c>
      <c r="C108" s="269" cm="1">
        <f t="array" ref="C108">IF($J108&lt;=$AD$1,IF(F108="","",-INDEX([1]Delta!$F$1:$JR$1000,$L$13,$I108))*1000*IF(MONTH($B108)=12,IF(MOD($J108,4)=0,31/29,31/30),1),(C96*(1+$AA108)))</f>
        <v>706926.80710953334</v>
      </c>
      <c r="D108" s="270">
        <f>IF(ISNUMBER($F108),VLOOKUP($J108,'Table 1'!$B$13:$C$41,2,FALSE)/12*1000*Study_MW,"")</f>
        <v>0</v>
      </c>
      <c r="E108" s="270">
        <f t="shared" si="28"/>
        <v>706926.80710953334</v>
      </c>
      <c r="F108" s="269">
        <f>IF($J108&lt;=$AD$1,IF(INDEX([1]Delta!$F$1:$JR$1440,$L$14,$I108)=0,"",INDEX([1]Delta!$F$1:$JR$1440,$L$14,$I108))*IF(MONTH($B108)=12,IF(MOD($J108,4)=0,31/29,31/30),1),F96*IF(MONTH(B108)=2,IF(MOD($J108,4)=0,29/28,IF(MOD($J96,4)=0,28/29,1)),1))*(1+$AB108)</f>
        <v>7440.0000000000055</v>
      </c>
      <c r="G108" s="271">
        <f t="shared" si="25"/>
        <v>95.017043966335052</v>
      </c>
      <c r="I108" s="272">
        <f t="shared" si="31"/>
        <v>103</v>
      </c>
      <c r="J108" s="259">
        <f t="shared" si="29"/>
        <v>2033</v>
      </c>
      <c r="K108" s="160">
        <f t="shared" si="32"/>
        <v>48914</v>
      </c>
      <c r="V108" s="240" t="str">
        <f t="shared" si="24"/>
        <v>Winter</v>
      </c>
      <c r="AA108" s="260">
        <f t="shared" si="26"/>
        <v>2.2200000000000001E-2</v>
      </c>
      <c r="AB108" s="261">
        <f t="shared" si="30"/>
        <v>0</v>
      </c>
    </row>
    <row r="109" spans="2:28" ht="17.45" hidden="1" customHeight="1" outlineLevel="1">
      <c r="B109" s="158">
        <f t="shared" si="27"/>
        <v>48945</v>
      </c>
      <c r="C109" s="253" cm="1">
        <f t="array" ref="C109">IF($J109&lt;=$AD$1,IF(F109="","",-INDEX([1]Delta!$F$1:$JR$1000,$L$13,$I109))*1000*IF(MONTH($B109)=12,IF(MOD($J109,4)=0,31/29,31/30),1),(C97*(1+$AA109)))</f>
        <v>452529.39645666629</v>
      </c>
      <c r="D109" s="254">
        <f>IF(ISNUMBER($F109),VLOOKUP($J109,'Table 1'!$B$13:$C$41,2,FALSE)/12*1000*Study_MW,"")</f>
        <v>0</v>
      </c>
      <c r="E109" s="255">
        <f t="shared" si="28"/>
        <v>452529.39645666629</v>
      </c>
      <c r="F109" s="256">
        <f>IF($J109&lt;=$AD$1,IF(INDEX([1]Delta!$F$1:$JR$1440,$L$14,$I109)=0,"",INDEX([1]Delta!$F$1:$JR$1440,$L$14,$I109))*IF(MONTH($B109)=12,IF(MOD($J109,4)=0,31/29,31/30),1),F97*IF(MONTH(B109)=2,IF(MOD($J109,4)=0,29/28,IF(MOD($J97,4)=0,28/29,1)),1))*(1+$AB109)</f>
        <v>7440.0000000000045</v>
      </c>
      <c r="G109" s="257">
        <f t="shared" si="25"/>
        <v>60.823843609766939</v>
      </c>
      <c r="I109" s="273">
        <f t="shared" si="31"/>
        <v>105</v>
      </c>
      <c r="J109" s="259">
        <f t="shared" si="29"/>
        <v>2034</v>
      </c>
      <c r="K109" s="158">
        <f t="shared" si="32"/>
        <v>48945</v>
      </c>
      <c r="V109" s="240" t="str">
        <f t="shared" si="24"/>
        <v>Winter</v>
      </c>
      <c r="AA109" s="260">
        <f t="shared" si="26"/>
        <v>2.2200000000000001E-2</v>
      </c>
      <c r="AB109" s="261">
        <f t="shared" si="30"/>
        <v>0</v>
      </c>
    </row>
    <row r="110" spans="2:28" ht="17.45" hidden="1" customHeight="1" outlineLevel="1">
      <c r="B110" s="159">
        <f t="shared" si="27"/>
        <v>48976</v>
      </c>
      <c r="C110" s="262" cm="1">
        <f t="array" ref="C110">IF($J110&lt;=$AD$1,IF(F110="","",-INDEX([1]Delta!$F$1:$JR$1000,$L$13,$I110))*1000*IF(MONTH($B110)=12,IF(MOD($J110,4)=0,31/29,31/30),1),(C98*(1+$AA110)))</f>
        <v>431631.82105273881</v>
      </c>
      <c r="D110" s="263">
        <f>IF(ISNUMBER($F110),VLOOKUP($J110,'Table 1'!$B$13:$C$41,2,FALSE)/12*1000*Study_MW,"")</f>
        <v>0</v>
      </c>
      <c r="E110" s="263">
        <f t="shared" si="28"/>
        <v>431631.82105273881</v>
      </c>
      <c r="F110" s="262">
        <f>IF($J110&lt;=$AD$1,IF(INDEX([1]Delta!$F$1:$JR$1440,$L$14,$I110)=0,"",INDEX([1]Delta!$F$1:$JR$1440,$L$14,$I110))*IF(MONTH($B110)=12,IF(MOD($J110,4)=0,31/29,31/30),1),F98*IF(MONTH(B110)=2,IF(MOD($J110,4)=0,29/28,IF(MOD($J98,4)=0,28/29,1)),1))*(1+$AB110)</f>
        <v>6720.0000000000045</v>
      </c>
      <c r="G110" s="264">
        <f t="shared" si="25"/>
        <v>64.230925751895612</v>
      </c>
      <c r="I110" s="265">
        <f t="shared" si="31"/>
        <v>106</v>
      </c>
      <c r="J110" s="259">
        <f t="shared" si="29"/>
        <v>2034</v>
      </c>
      <c r="K110" s="159">
        <f t="shared" si="32"/>
        <v>48976</v>
      </c>
      <c r="V110" s="240" t="str">
        <f t="shared" si="24"/>
        <v>Winter</v>
      </c>
      <c r="AA110" s="260">
        <f t="shared" si="26"/>
        <v>2.2200000000000001E-2</v>
      </c>
      <c r="AB110" s="261">
        <f t="shared" si="30"/>
        <v>0</v>
      </c>
    </row>
    <row r="111" spans="2:28" ht="17.45" hidden="1" customHeight="1" outlineLevel="1">
      <c r="B111" s="159">
        <f t="shared" si="27"/>
        <v>49004</v>
      </c>
      <c r="C111" s="262" cm="1">
        <f t="array" ref="C111">IF($J111&lt;=$AD$1,IF(F111="","",-INDEX([1]Delta!$F$1:$JR$1000,$L$13,$I111))*1000*IF(MONTH($B111)=12,IF(MOD($J111,4)=0,31/29,31/30),1),(C99*(1+$AA111)))</f>
        <v>329795.53584034875</v>
      </c>
      <c r="D111" s="263">
        <f>IF(ISNUMBER($F111),VLOOKUP($J111,'Table 1'!$B$13:$C$41,2,FALSE)/12*1000*Study_MW,"")</f>
        <v>0</v>
      </c>
      <c r="E111" s="263">
        <f t="shared" si="28"/>
        <v>329795.53584034875</v>
      </c>
      <c r="F111" s="262">
        <f>IF($J111&lt;=$AD$1,IF(INDEX([1]Delta!$F$1:$JR$1440,$L$14,$I111)=0,"",INDEX([1]Delta!$F$1:$JR$1440,$L$14,$I111))*IF(MONTH($B111)=12,IF(MOD($J111,4)=0,31/29,31/30),1),F99*IF(MONTH(B111)=2,IF(MOD($J111,4)=0,29/28,IF(MOD($J99,4)=0,28/29,1)),1))*(1+$AB111)</f>
        <v>7440.0000000000045</v>
      </c>
      <c r="G111" s="264">
        <f t="shared" si="25"/>
        <v>44.327356967788781</v>
      </c>
      <c r="I111" s="265">
        <f t="shared" si="31"/>
        <v>107</v>
      </c>
      <c r="J111" s="259">
        <f t="shared" si="29"/>
        <v>2034</v>
      </c>
      <c r="K111" s="159">
        <f t="shared" si="32"/>
        <v>49004</v>
      </c>
      <c r="V111" s="240" t="str">
        <f t="shared" si="24"/>
        <v>Winter</v>
      </c>
      <c r="AA111" s="260">
        <f t="shared" si="26"/>
        <v>2.2200000000000001E-2</v>
      </c>
      <c r="AB111" s="261">
        <f t="shared" si="30"/>
        <v>0</v>
      </c>
    </row>
    <row r="112" spans="2:28" ht="17.45" hidden="1" customHeight="1" outlineLevel="1">
      <c r="B112" s="159">
        <f t="shared" si="27"/>
        <v>49035</v>
      </c>
      <c r="C112" s="262" cm="1">
        <f t="array" ref="C112">IF($J112&lt;=$AD$1,IF(F112="","",-INDEX([1]Delta!$F$1:$JR$1000,$L$13,$I112))*1000*IF(MONTH($B112)=12,IF(MOD($J112,4)=0,31/29,31/30),1),(C100*(1+$AA112)))</f>
        <v>298999.52948280406</v>
      </c>
      <c r="D112" s="263">
        <f>IF(ISNUMBER($F112),VLOOKUP($J112,'Table 1'!$B$13:$C$41,2,FALSE)/12*1000*Study_MW,"")</f>
        <v>0</v>
      </c>
      <c r="E112" s="263">
        <f t="shared" si="28"/>
        <v>298999.52948280406</v>
      </c>
      <c r="F112" s="262">
        <f>IF($J112&lt;=$AD$1,IF(INDEX([1]Delta!$F$1:$JR$1440,$L$14,$I112)=0,"",INDEX([1]Delta!$F$1:$JR$1440,$L$14,$I112))*IF(MONTH($B112)=12,IF(MOD($J112,4)=0,31/29,31/30),1),F100*IF(MONTH(B112)=2,IF(MOD($J112,4)=0,29/28,IF(MOD($J100,4)=0,28/29,1)),1))*(1+$AB112)</f>
        <v>7200.0000000000045</v>
      </c>
      <c r="G112" s="264">
        <f t="shared" si="25"/>
        <v>41.527712428167206</v>
      </c>
      <c r="I112" s="265">
        <f t="shared" si="31"/>
        <v>108</v>
      </c>
      <c r="J112" s="259">
        <f t="shared" si="29"/>
        <v>2034</v>
      </c>
      <c r="K112" s="159">
        <f t="shared" si="32"/>
        <v>49035</v>
      </c>
      <c r="V112" s="240" t="str">
        <f t="shared" si="24"/>
        <v>Winter</v>
      </c>
      <c r="AA112" s="260">
        <f t="shared" si="26"/>
        <v>2.2200000000000001E-2</v>
      </c>
      <c r="AB112" s="261">
        <f t="shared" si="30"/>
        <v>0</v>
      </c>
    </row>
    <row r="113" spans="2:28" ht="17.45" hidden="1" customHeight="1" outlineLevel="1">
      <c r="B113" s="159">
        <f t="shared" si="27"/>
        <v>49065</v>
      </c>
      <c r="C113" s="262" cm="1">
        <f t="array" ref="C113">IF($J113&lt;=$AD$1,IF(F113="","",-INDEX([1]Delta!$F$1:$JR$1000,$L$13,$I113))*1000*IF(MONTH($B113)=12,IF(MOD($J113,4)=0,31/29,31/30),1),(C101*(1+$AA113)))</f>
        <v>313812.7229765887</v>
      </c>
      <c r="D113" s="263">
        <f>IF(ISNUMBER($F113),VLOOKUP($J113,'Table 1'!$B$13:$C$41,2,FALSE)/12*1000*Study_MW,"")</f>
        <v>0</v>
      </c>
      <c r="E113" s="263">
        <f t="shared" si="28"/>
        <v>313812.7229765887</v>
      </c>
      <c r="F113" s="262">
        <f>IF($J113&lt;=$AD$1,IF(INDEX([1]Delta!$F$1:$JR$1440,$L$14,$I113)=0,"",INDEX([1]Delta!$F$1:$JR$1440,$L$14,$I113))*IF(MONTH($B113)=12,IF(MOD($J113,4)=0,31/29,31/30),1),F101*IF(MONTH(B113)=2,IF(MOD($J113,4)=0,29/28,IF(MOD($J101,4)=0,28/29,1)),1))*(1+$AB113)</f>
        <v>7440.0000000000045</v>
      </c>
      <c r="G113" s="264">
        <f t="shared" si="25"/>
        <v>42.179129432337163</v>
      </c>
      <c r="I113" s="265">
        <f t="shared" si="31"/>
        <v>109</v>
      </c>
      <c r="J113" s="259">
        <f t="shared" si="29"/>
        <v>2034</v>
      </c>
      <c r="K113" s="159">
        <f t="shared" si="32"/>
        <v>49065</v>
      </c>
      <c r="V113" s="240" t="str">
        <f t="shared" si="24"/>
        <v>Summer</v>
      </c>
      <c r="AA113" s="260">
        <f t="shared" si="26"/>
        <v>2.2200000000000001E-2</v>
      </c>
      <c r="AB113" s="261">
        <f t="shared" si="30"/>
        <v>0</v>
      </c>
    </row>
    <row r="114" spans="2:28" ht="17.45" hidden="1" customHeight="1" outlineLevel="1">
      <c r="B114" s="159">
        <f t="shared" si="27"/>
        <v>49096</v>
      </c>
      <c r="C114" s="262" cm="1">
        <f t="array" ref="C114">IF($J114&lt;=$AD$1,IF(F114="","",-INDEX([1]Delta!$F$1:$JR$1000,$L$13,$I114))*1000*IF(MONTH($B114)=12,IF(MOD($J114,4)=0,31/29,31/30),1),(C102*(1+$AA114)))</f>
        <v>340296.62622159958</v>
      </c>
      <c r="D114" s="263">
        <f>IF(ISNUMBER($F114),VLOOKUP($J114,'Table 1'!$B$13:$C$41,2,FALSE)/12*1000*Study_MW,"")</f>
        <v>0</v>
      </c>
      <c r="E114" s="263">
        <f t="shared" si="28"/>
        <v>340296.62622159958</v>
      </c>
      <c r="F114" s="262">
        <f>IF($J114&lt;=$AD$1,IF(INDEX([1]Delta!$F$1:$JR$1440,$L$14,$I114)=0,"",INDEX([1]Delta!$F$1:$JR$1440,$L$14,$I114))*IF(MONTH($B114)=12,IF(MOD($J114,4)=0,31/29,31/30),1),F102*IF(MONTH(B114)=2,IF(MOD($J114,4)=0,29/28,IF(MOD($J102,4)=0,28/29,1)),1))*(1+$AB114)</f>
        <v>7200.0000000000045</v>
      </c>
      <c r="G114" s="264">
        <f t="shared" si="25"/>
        <v>47.263420308555467</v>
      </c>
      <c r="I114" s="265">
        <f t="shared" si="31"/>
        <v>110</v>
      </c>
      <c r="J114" s="259">
        <f t="shared" si="29"/>
        <v>2034</v>
      </c>
      <c r="K114" s="159">
        <f t="shared" si="32"/>
        <v>49096</v>
      </c>
      <c r="V114" s="240" t="str">
        <f t="shared" si="24"/>
        <v>Summer</v>
      </c>
      <c r="AA114" s="260">
        <f t="shared" si="26"/>
        <v>2.2200000000000001E-2</v>
      </c>
      <c r="AB114" s="261">
        <f t="shared" si="30"/>
        <v>0</v>
      </c>
    </row>
    <row r="115" spans="2:28" ht="17.45" hidden="1" customHeight="1" outlineLevel="1">
      <c r="B115" s="159">
        <f t="shared" si="27"/>
        <v>49126</v>
      </c>
      <c r="C115" s="262" cm="1">
        <f t="array" ref="C115">IF($J115&lt;=$AD$1,IF(F115="","",-INDEX([1]Delta!$F$1:$JR$1000,$L$13,$I115))*1000*IF(MONTH($B115)=12,IF(MOD($J115,4)=0,31/29,31/30),1),(C103*(1+$AA115)))</f>
        <v>860091.00109606516</v>
      </c>
      <c r="D115" s="263">
        <f>IF(ISNUMBER($F115),VLOOKUP($J115,'Table 1'!$B$13:$C$41,2,FALSE)/12*1000*Study_MW,"")</f>
        <v>0</v>
      </c>
      <c r="E115" s="263">
        <f t="shared" si="28"/>
        <v>860091.00109606516</v>
      </c>
      <c r="F115" s="262">
        <f>IF($J115&lt;=$AD$1,IF(INDEX([1]Delta!$F$1:$JR$1440,$L$14,$I115)=0,"",INDEX([1]Delta!$F$1:$JR$1440,$L$14,$I115))*IF(MONTH($B115)=12,IF(MOD($J115,4)=0,31/29,31/30),1),F103*IF(MONTH(B115)=2,IF(MOD($J115,4)=0,29/28,IF(MOD($J103,4)=0,28/29,1)),1))*(1+$AB115)</f>
        <v>7440.0000000000045</v>
      </c>
      <c r="G115" s="264">
        <f t="shared" si="25"/>
        <v>115.60362917957858</v>
      </c>
      <c r="I115" s="265">
        <f t="shared" si="31"/>
        <v>111</v>
      </c>
      <c r="J115" s="259">
        <f t="shared" si="29"/>
        <v>2034</v>
      </c>
      <c r="K115" s="159">
        <f t="shared" si="32"/>
        <v>49126</v>
      </c>
      <c r="V115" s="240" t="str">
        <f t="shared" si="24"/>
        <v>Summer</v>
      </c>
      <c r="AA115" s="260">
        <f t="shared" si="26"/>
        <v>2.2200000000000001E-2</v>
      </c>
      <c r="AB115" s="261">
        <f t="shared" si="30"/>
        <v>0</v>
      </c>
    </row>
    <row r="116" spans="2:28" ht="17.45" hidden="1" customHeight="1" outlineLevel="1">
      <c r="B116" s="159">
        <f t="shared" si="27"/>
        <v>49157</v>
      </c>
      <c r="C116" s="262" cm="1">
        <f t="array" ref="C116">IF($J116&lt;=$AD$1,IF(F116="","",-INDEX([1]Delta!$F$1:$JR$1000,$L$13,$I116))*1000*IF(MONTH($B116)=12,IF(MOD($J116,4)=0,31/29,31/30),1),(C104*(1+$AA116)))</f>
        <v>629817.75307419593</v>
      </c>
      <c r="D116" s="263">
        <f>IF(ISNUMBER($F116),VLOOKUP($J116,'Table 1'!$B$13:$C$41,2,FALSE)/12*1000*Study_MW,"")</f>
        <v>0</v>
      </c>
      <c r="E116" s="263">
        <f t="shared" si="28"/>
        <v>629817.75307419593</v>
      </c>
      <c r="F116" s="262">
        <f>IF($J116&lt;=$AD$1,IF(INDEX([1]Delta!$F$1:$JR$1440,$L$14,$I116)=0,"",INDEX([1]Delta!$F$1:$JR$1440,$L$14,$I116))*IF(MONTH($B116)=12,IF(MOD($J116,4)=0,31/29,31/30),1),F104*IF(MONTH(B116)=2,IF(MOD($J116,4)=0,29/28,IF(MOD($J104,4)=0,28/29,1)),1))*(1+$AB116)</f>
        <v>7440.0000000000045</v>
      </c>
      <c r="G116" s="264">
        <f t="shared" si="25"/>
        <v>84.652923800295099</v>
      </c>
      <c r="I116" s="265">
        <f t="shared" si="31"/>
        <v>112</v>
      </c>
      <c r="J116" s="259">
        <f t="shared" si="29"/>
        <v>2034</v>
      </c>
      <c r="K116" s="159">
        <f t="shared" si="32"/>
        <v>49157</v>
      </c>
      <c r="V116" s="240" t="str">
        <f t="shared" si="24"/>
        <v>Summer</v>
      </c>
      <c r="AA116" s="260">
        <f t="shared" si="26"/>
        <v>2.2200000000000001E-2</v>
      </c>
      <c r="AB116" s="261">
        <f t="shared" si="30"/>
        <v>0</v>
      </c>
    </row>
    <row r="117" spans="2:28" ht="17.45" hidden="1" customHeight="1" outlineLevel="1">
      <c r="B117" s="159">
        <f t="shared" si="27"/>
        <v>49188</v>
      </c>
      <c r="C117" s="262" cm="1">
        <f t="array" ref="C117">IF($J117&lt;=$AD$1,IF(F117="","",-INDEX([1]Delta!$F$1:$JR$1000,$L$13,$I117))*1000*IF(MONTH($B117)=12,IF(MOD($J117,4)=0,31/29,31/30),1),(C105*(1+$AA117)))</f>
        <v>458749.48716819927</v>
      </c>
      <c r="D117" s="263">
        <f>IF(ISNUMBER($F117),VLOOKUP($J117,'Table 1'!$B$13:$C$41,2,FALSE)/12*1000*Study_MW,"")</f>
        <v>0</v>
      </c>
      <c r="E117" s="263">
        <f t="shared" si="28"/>
        <v>458749.48716819927</v>
      </c>
      <c r="F117" s="262">
        <f>IF($J117&lt;=$AD$1,IF(INDEX([1]Delta!$F$1:$JR$1440,$L$14,$I117)=0,"",INDEX([1]Delta!$F$1:$JR$1440,$L$14,$I117))*IF(MONTH($B117)=12,IF(MOD($J117,4)=0,31/29,31/30),1),F105*IF(MONTH(B117)=2,IF(MOD($J117,4)=0,29/28,IF(MOD($J105,4)=0,28/29,1)),1))*(1+$AB117)</f>
        <v>7200.0000000000045</v>
      </c>
      <c r="G117" s="264">
        <f t="shared" si="25"/>
        <v>63.715206551138749</v>
      </c>
      <c r="I117" s="265">
        <f t="shared" si="31"/>
        <v>113</v>
      </c>
      <c r="J117" s="259">
        <f t="shared" si="29"/>
        <v>2034</v>
      </c>
      <c r="K117" s="159">
        <f t="shared" si="32"/>
        <v>49188</v>
      </c>
      <c r="V117" s="240" t="str">
        <f t="shared" si="24"/>
        <v>Winter</v>
      </c>
      <c r="AA117" s="260">
        <f t="shared" si="26"/>
        <v>2.2200000000000001E-2</v>
      </c>
      <c r="AB117" s="261">
        <f t="shared" si="30"/>
        <v>0</v>
      </c>
    </row>
    <row r="118" spans="2:28" ht="17.45" hidden="1" customHeight="1" outlineLevel="1">
      <c r="B118" s="159">
        <f t="shared" si="27"/>
        <v>49218</v>
      </c>
      <c r="C118" s="262" cm="1">
        <f t="array" ref="C118">IF($J118&lt;=$AD$1,IF(F118="","",-INDEX([1]Delta!$F$1:$JR$1000,$L$13,$I118))*1000*IF(MONTH($B118)=12,IF(MOD($J118,4)=0,31/29,31/30),1),(C106*(1+$AA118)))</f>
        <v>380627.07783856604</v>
      </c>
      <c r="D118" s="263">
        <f>IF(ISNUMBER($F118),VLOOKUP($J118,'Table 1'!$B$13:$C$41,2,FALSE)/12*1000*Study_MW,"")</f>
        <v>0</v>
      </c>
      <c r="E118" s="263">
        <f t="shared" si="28"/>
        <v>380627.07783856604</v>
      </c>
      <c r="F118" s="262">
        <f>IF($J118&lt;=$AD$1,IF(INDEX([1]Delta!$F$1:$JR$1440,$L$14,$I118)=0,"",INDEX([1]Delta!$F$1:$JR$1440,$L$14,$I118))*IF(MONTH($B118)=12,IF(MOD($J118,4)=0,31/29,31/30),1),F106*IF(MONTH(B118)=2,IF(MOD($J118,4)=0,29/28,IF(MOD($J106,4)=0,28/29,1)),1))*(1+$AB118)</f>
        <v>7440.0000000000045</v>
      </c>
      <c r="G118" s="264">
        <f t="shared" si="25"/>
        <v>51.159553472925509</v>
      </c>
      <c r="I118" s="265">
        <f t="shared" si="31"/>
        <v>114</v>
      </c>
      <c r="J118" s="259">
        <f t="shared" si="29"/>
        <v>2034</v>
      </c>
      <c r="K118" s="159">
        <f t="shared" si="32"/>
        <v>49218</v>
      </c>
      <c r="V118" s="240" t="str">
        <f t="shared" si="24"/>
        <v>Winter</v>
      </c>
      <c r="AA118" s="260">
        <f t="shared" si="26"/>
        <v>2.2200000000000001E-2</v>
      </c>
      <c r="AB118" s="261">
        <f t="shared" si="30"/>
        <v>0</v>
      </c>
    </row>
    <row r="119" spans="2:28" ht="17.45" hidden="1" customHeight="1" outlineLevel="1">
      <c r="B119" s="159">
        <f t="shared" si="27"/>
        <v>49249</v>
      </c>
      <c r="C119" s="262" cm="1">
        <f t="array" ref="C119">IF($J119&lt;=$AD$1,IF(F119="","",-INDEX([1]Delta!$F$1:$JR$1000,$L$13,$I119))*1000*IF(MONTH($B119)=12,IF(MOD($J119,4)=0,31/29,31/30),1),(C107*(1+$AA119)))</f>
        <v>444150.05796059268</v>
      </c>
      <c r="D119" s="263">
        <f>IF(ISNUMBER($F119),VLOOKUP($J119,'Table 1'!$B$13:$C$41,2,FALSE)/12*1000*Study_MW,"")</f>
        <v>0</v>
      </c>
      <c r="E119" s="263">
        <f t="shared" si="28"/>
        <v>444150.05796059268</v>
      </c>
      <c r="F119" s="262">
        <f>IF($J119&lt;=$AD$1,IF(INDEX([1]Delta!$F$1:$JR$1440,$L$14,$I119)=0,"",INDEX([1]Delta!$F$1:$JR$1440,$L$14,$I119))*IF(MONTH($B119)=12,IF(MOD($J119,4)=0,31/29,31/30),1),F107*IF(MONTH(B119)=2,IF(MOD($J119,4)=0,29/28,IF(MOD($J107,4)=0,28/29,1)),1))*(1+$AB119)</f>
        <v>7200.0000000000045</v>
      </c>
      <c r="G119" s="264">
        <f t="shared" si="25"/>
        <v>61.687508050082279</v>
      </c>
      <c r="I119" s="265">
        <f t="shared" si="31"/>
        <v>115</v>
      </c>
      <c r="J119" s="259">
        <f t="shared" si="29"/>
        <v>2034</v>
      </c>
      <c r="K119" s="159">
        <f t="shared" si="32"/>
        <v>49249</v>
      </c>
      <c r="V119" s="240" t="str">
        <f t="shared" si="24"/>
        <v>Winter</v>
      </c>
      <c r="AA119" s="260">
        <f t="shared" si="26"/>
        <v>2.2200000000000001E-2</v>
      </c>
      <c r="AB119" s="261">
        <f t="shared" si="30"/>
        <v>0</v>
      </c>
    </row>
    <row r="120" spans="2:28" ht="17.45" hidden="1" customHeight="1" outlineLevel="1">
      <c r="B120" s="160">
        <f t="shared" si="27"/>
        <v>49279</v>
      </c>
      <c r="C120" s="269" cm="1">
        <f t="array" ref="C120">IF($J120&lt;=$AD$1,IF(F120="","",-INDEX([1]Delta!$F$1:$JR$1000,$L$13,$I120))*1000*IF(MONTH($B120)=12,IF(MOD($J120,4)=0,31/29,31/30),1),(C108*(1+$AA120)))</f>
        <v>738844.93637867807</v>
      </c>
      <c r="D120" s="270">
        <f>IF(ISNUMBER($F120),VLOOKUP($J120,'Table 1'!$B$13:$C$41,2,FALSE)/12*1000*Study_MW,"")</f>
        <v>0</v>
      </c>
      <c r="E120" s="270">
        <f t="shared" si="28"/>
        <v>738844.93637867807</v>
      </c>
      <c r="F120" s="269">
        <f>IF($J120&lt;=$AD$1,IF(INDEX([1]Delta!$F$1:$JR$1440,$L$14,$I120)=0,"",INDEX([1]Delta!$F$1:$JR$1440,$L$14,$I120))*IF(MONTH($B120)=12,IF(MOD($J120,4)=0,31/29,31/30),1),F108*IF(MONTH(B120)=2,IF(MOD($J120,4)=0,29/28,IF(MOD($J108,4)=0,28/29,1)),1))*(1+$AB120)</f>
        <v>7440.0000000000055</v>
      </c>
      <c r="G120" s="271">
        <f t="shared" si="25"/>
        <v>99.307115104660966</v>
      </c>
      <c r="I120" s="272">
        <f t="shared" si="31"/>
        <v>116</v>
      </c>
      <c r="J120" s="259">
        <f t="shared" si="29"/>
        <v>2034</v>
      </c>
      <c r="K120" s="160">
        <f t="shared" si="32"/>
        <v>49279</v>
      </c>
      <c r="V120" s="240" t="str">
        <f t="shared" si="24"/>
        <v>Winter</v>
      </c>
      <c r="AA120" s="260">
        <f t="shared" si="26"/>
        <v>2.2200000000000001E-2</v>
      </c>
      <c r="AB120" s="261">
        <f t="shared" si="30"/>
        <v>0</v>
      </c>
    </row>
    <row r="121" spans="2:28" ht="17.45" hidden="1" customHeight="1" outlineLevel="1">
      <c r="B121" s="158">
        <f t="shared" si="27"/>
        <v>49310</v>
      </c>
      <c r="C121" s="253" cm="1">
        <f t="array" ref="C121">IF($J121&lt;=$AD$1,IF(F121="","",-INDEX([1]Delta!$F$1:$JR$1000,$L$13,$I121))*1000*IF(MONTH($B121)=12,IF(MOD($J121,4)=0,31/29,31/30),1),(C109*(1+$AA121)))</f>
        <v>343999.63155289879</v>
      </c>
      <c r="D121" s="254">
        <f>IF(ISNUMBER($F121),VLOOKUP($J121,'Table 1'!$B$13:$C$41,2,FALSE)/12*1000*Study_MW,"")</f>
        <v>170837.60683760684</v>
      </c>
      <c r="E121" s="255">
        <f t="shared" si="28"/>
        <v>514837.23839050566</v>
      </c>
      <c r="F121" s="256">
        <f>IF($J121&lt;=$AD$1,IF(INDEX([1]Delta!$F$1:$JR$1440,$L$14,$I121)=0,"",INDEX([1]Delta!$F$1:$JR$1440,$L$14,$I121))*IF(MONTH($B121)=12,IF(MOD($J121,4)=0,31/29,31/30),1),F109*IF(MONTH(B121)=2,IF(MOD($J121,4)=0,29/28,IF(MOD($J109,4)=0,28/29,1)),1))*(1+$AB121)</f>
        <v>7440.0000000000045</v>
      </c>
      <c r="G121" s="257">
        <f t="shared" si="25"/>
        <v>69.198553547110933</v>
      </c>
      <c r="I121" s="273">
        <f t="shared" si="31"/>
        <v>118</v>
      </c>
      <c r="J121" s="259">
        <f t="shared" si="29"/>
        <v>2035</v>
      </c>
      <c r="K121" s="158">
        <f t="shared" si="32"/>
        <v>49310</v>
      </c>
      <c r="V121" s="240" t="str">
        <f t="shared" si="24"/>
        <v>Winter</v>
      </c>
      <c r="AA121" s="260">
        <f t="shared" si="26"/>
        <v>2.2200000000000001E-2</v>
      </c>
      <c r="AB121" s="261">
        <f t="shared" si="30"/>
        <v>0</v>
      </c>
    </row>
    <row r="122" spans="2:28" ht="17.45" hidden="1" customHeight="1" outlineLevel="1">
      <c r="B122" s="159">
        <f t="shared" si="27"/>
        <v>49341</v>
      </c>
      <c r="C122" s="262" cm="1">
        <f t="array" ref="C122">IF($J122&lt;=$AD$1,IF(F122="","",-INDEX([1]Delta!$F$1:$JR$1000,$L$13,$I122))*1000*IF(MONTH($B122)=12,IF(MOD($J122,4)=0,31/29,31/30),1),(C110*(1+$AA122)))</f>
        <v>286523.99026924104</v>
      </c>
      <c r="D122" s="263">
        <f>IF(ISNUMBER($F122),VLOOKUP($J122,'Table 1'!$B$13:$C$41,2,FALSE)/12*1000*Study_MW,"")</f>
        <v>170837.60683760684</v>
      </c>
      <c r="E122" s="263">
        <f t="shared" si="28"/>
        <v>457361.59710684791</v>
      </c>
      <c r="F122" s="262">
        <f>IF($J122&lt;=$AD$1,IF(INDEX([1]Delta!$F$1:$JR$1440,$L$14,$I122)=0,"",INDEX([1]Delta!$F$1:$JR$1440,$L$14,$I122))*IF(MONTH($B122)=12,IF(MOD($J122,4)=0,31/29,31/30),1),F110*IF(MONTH(B122)=2,IF(MOD($J122,4)=0,29/28,IF(MOD($J110,4)=0,28/29,1)),1))*(1+$AB122)</f>
        <v>6720.0000000000045</v>
      </c>
      <c r="G122" s="264">
        <f t="shared" si="25"/>
        <v>68.059761474233269</v>
      </c>
      <c r="I122" s="265">
        <f t="shared" si="31"/>
        <v>119</v>
      </c>
      <c r="J122" s="259">
        <f t="shared" si="29"/>
        <v>2035</v>
      </c>
      <c r="K122" s="159">
        <f t="shared" si="32"/>
        <v>49341</v>
      </c>
      <c r="V122" s="240" t="str">
        <f t="shared" si="24"/>
        <v>Winter</v>
      </c>
      <c r="AA122" s="260">
        <f t="shared" si="26"/>
        <v>2.2200000000000001E-2</v>
      </c>
      <c r="AB122" s="261">
        <f t="shared" si="30"/>
        <v>0</v>
      </c>
    </row>
    <row r="123" spans="2:28" ht="17.45" hidden="1" customHeight="1" outlineLevel="1">
      <c r="B123" s="159">
        <f t="shared" si="27"/>
        <v>49369</v>
      </c>
      <c r="C123" s="262" cm="1">
        <f t="array" ref="C123">IF($J123&lt;=$AD$1,IF(F123="","",-INDEX([1]Delta!$F$1:$JR$1000,$L$13,$I123))*1000*IF(MONTH($B123)=12,IF(MOD($J123,4)=0,31/29,31/30),1),(C111*(1+$AA123)))</f>
        <v>234407.11215756164</v>
      </c>
      <c r="D123" s="263">
        <f>IF(ISNUMBER($F123),VLOOKUP($J123,'Table 1'!$B$13:$C$41,2,FALSE)/12*1000*Study_MW,"")</f>
        <v>170837.60683760684</v>
      </c>
      <c r="E123" s="263">
        <f t="shared" si="28"/>
        <v>405244.71899516846</v>
      </c>
      <c r="F123" s="262">
        <f>IF($J123&lt;=$AD$1,IF(INDEX([1]Delta!$F$1:$JR$1440,$L$14,$I123)=0,"",INDEX([1]Delta!$F$1:$JR$1440,$L$14,$I123))*IF(MONTH($B123)=12,IF(MOD($J123,4)=0,31/29,31/30),1),F111*IF(MONTH(B123)=2,IF(MOD($J123,4)=0,29/28,IF(MOD($J111,4)=0,28/29,1)),1))*(1+$AB123)</f>
        <v>7440.0000000000045</v>
      </c>
      <c r="G123" s="264">
        <f t="shared" si="25"/>
        <v>54.468376209027987</v>
      </c>
      <c r="I123" s="265">
        <f t="shared" si="31"/>
        <v>120</v>
      </c>
      <c r="J123" s="259">
        <f t="shared" si="29"/>
        <v>2035</v>
      </c>
      <c r="K123" s="159">
        <f t="shared" si="32"/>
        <v>49369</v>
      </c>
      <c r="V123" s="240" t="str">
        <f t="shared" si="24"/>
        <v>Winter</v>
      </c>
      <c r="AA123" s="260">
        <f t="shared" si="26"/>
        <v>2.2200000000000001E-2</v>
      </c>
      <c r="AB123" s="261">
        <f t="shared" si="30"/>
        <v>0</v>
      </c>
    </row>
    <row r="124" spans="2:28" ht="17.45" hidden="1" customHeight="1" outlineLevel="1">
      <c r="B124" s="159">
        <f t="shared" si="27"/>
        <v>49400</v>
      </c>
      <c r="C124" s="262" cm="1">
        <f t="array" ref="C124">IF($J124&lt;=$AD$1,IF(F124="","",-INDEX([1]Delta!$F$1:$JR$1000,$L$13,$I124))*1000*IF(MONTH($B124)=12,IF(MOD($J124,4)=0,31/29,31/30),1),(C112*(1+$AA124)))</f>
        <v>249849.67780090665</v>
      </c>
      <c r="D124" s="263">
        <f>IF(ISNUMBER($F124),VLOOKUP($J124,'Table 1'!$B$13:$C$41,2,FALSE)/12*1000*Study_MW,"")</f>
        <v>170837.60683760684</v>
      </c>
      <c r="E124" s="263">
        <f t="shared" si="28"/>
        <v>420687.28463851346</v>
      </c>
      <c r="F124" s="262">
        <f>IF($J124&lt;=$AD$1,IF(INDEX([1]Delta!$F$1:$JR$1440,$L$14,$I124)=0,"",INDEX([1]Delta!$F$1:$JR$1440,$L$14,$I124))*IF(MONTH($B124)=12,IF(MOD($J124,4)=0,31/29,31/30),1),F112*IF(MONTH(B124)=2,IF(MOD($J124,4)=0,29/28,IF(MOD($J112,4)=0,28/29,1)),1))*(1+$AB124)</f>
        <v>7200.0000000000045</v>
      </c>
      <c r="G124" s="264">
        <f t="shared" si="25"/>
        <v>58.428789533126832</v>
      </c>
      <c r="I124" s="265">
        <f t="shared" si="31"/>
        <v>121</v>
      </c>
      <c r="J124" s="259">
        <f t="shared" si="29"/>
        <v>2035</v>
      </c>
      <c r="K124" s="159">
        <f t="shared" si="32"/>
        <v>49400</v>
      </c>
      <c r="V124" s="240" t="str">
        <f t="shared" si="24"/>
        <v>Winter</v>
      </c>
      <c r="AA124" s="260">
        <f t="shared" si="26"/>
        <v>2.2200000000000001E-2</v>
      </c>
      <c r="AB124" s="261">
        <f t="shared" si="30"/>
        <v>0</v>
      </c>
    </row>
    <row r="125" spans="2:28" ht="17.45" hidden="1" customHeight="1" outlineLevel="1">
      <c r="B125" s="159">
        <f t="shared" si="27"/>
        <v>49430</v>
      </c>
      <c r="C125" s="262" cm="1">
        <f t="array" ref="C125">IF($J125&lt;=$AD$1,IF(F125="","",-INDEX([1]Delta!$F$1:$JR$1000,$L$13,$I125))*1000*IF(MONTH($B125)=12,IF(MOD($J125,4)=0,31/29,31/30),1),(C113*(1+$AA125)))</f>
        <v>241100.8392701624</v>
      </c>
      <c r="D125" s="263">
        <f>IF(ISNUMBER($F125),VLOOKUP($J125,'Table 1'!$B$13:$C$41,2,FALSE)/12*1000*Study_MW,"")</f>
        <v>170837.60683760684</v>
      </c>
      <c r="E125" s="263">
        <f t="shared" si="28"/>
        <v>411938.44610776927</v>
      </c>
      <c r="F125" s="262">
        <f>IF($J125&lt;=$AD$1,IF(INDEX([1]Delta!$F$1:$JR$1440,$L$14,$I125)=0,"",INDEX([1]Delta!$F$1:$JR$1440,$L$14,$I125))*IF(MONTH($B125)=12,IF(MOD($J125,4)=0,31/29,31/30),1),F113*IF(MONTH(B125)=2,IF(MOD($J125,4)=0,29/28,IF(MOD($J113,4)=0,28/29,1)),1))*(1+$AB125)</f>
        <v>7440.0000000000045</v>
      </c>
      <c r="G125" s="264">
        <f t="shared" si="25"/>
        <v>55.368070713409814</v>
      </c>
      <c r="I125" s="265">
        <f t="shared" si="31"/>
        <v>122</v>
      </c>
      <c r="J125" s="259">
        <f t="shared" si="29"/>
        <v>2035</v>
      </c>
      <c r="K125" s="159">
        <f t="shared" si="32"/>
        <v>49430</v>
      </c>
      <c r="V125" s="240" t="str">
        <f t="shared" si="24"/>
        <v>Summer</v>
      </c>
      <c r="AA125" s="260">
        <f t="shared" si="26"/>
        <v>2.2200000000000001E-2</v>
      </c>
      <c r="AB125" s="261">
        <f t="shared" si="30"/>
        <v>0</v>
      </c>
    </row>
    <row r="126" spans="2:28" ht="17.45" hidden="1" customHeight="1" outlineLevel="1">
      <c r="B126" s="159">
        <f t="shared" si="27"/>
        <v>49461</v>
      </c>
      <c r="C126" s="262" cm="1">
        <f t="array" ref="C126">IF($J126&lt;=$AD$1,IF(F126="","",-INDEX([1]Delta!$F$1:$JR$1000,$L$13,$I126))*1000*IF(MONTH($B126)=12,IF(MOD($J126,4)=0,31/29,31/30),1),(C114*(1+$AA126)))</f>
        <v>280183.1444066338</v>
      </c>
      <c r="D126" s="263">
        <f>IF(ISNUMBER($F126),VLOOKUP($J126,'Table 1'!$B$13:$C$41,2,FALSE)/12*1000*Study_MW,"")</f>
        <v>170837.60683760684</v>
      </c>
      <c r="E126" s="263">
        <f t="shared" si="28"/>
        <v>451020.75124424067</v>
      </c>
      <c r="F126" s="262">
        <f>IF($J126&lt;=$AD$1,IF(INDEX([1]Delta!$F$1:$JR$1440,$L$14,$I126)=0,"",INDEX([1]Delta!$F$1:$JR$1440,$L$14,$I126))*IF(MONTH($B126)=12,IF(MOD($J126,4)=0,31/29,31/30),1),F114*IF(MONTH(B126)=2,IF(MOD($J126,4)=0,29/28,IF(MOD($J114,4)=0,28/29,1)),1))*(1+$AB126)</f>
        <v>7200.0000000000045</v>
      </c>
      <c r="G126" s="264">
        <f t="shared" si="25"/>
        <v>62.641771006144495</v>
      </c>
      <c r="I126" s="265">
        <f t="shared" si="31"/>
        <v>123</v>
      </c>
      <c r="J126" s="259">
        <f t="shared" si="29"/>
        <v>2035</v>
      </c>
      <c r="K126" s="159">
        <f t="shared" si="32"/>
        <v>49461</v>
      </c>
      <c r="V126" s="240" t="str">
        <f t="shared" si="24"/>
        <v>Summer</v>
      </c>
      <c r="AA126" s="260">
        <f t="shared" si="26"/>
        <v>2.2200000000000001E-2</v>
      </c>
      <c r="AB126" s="261">
        <f t="shared" si="30"/>
        <v>0</v>
      </c>
    </row>
    <row r="127" spans="2:28" ht="17.45" hidden="1" customHeight="1" outlineLevel="1">
      <c r="B127" s="159">
        <f t="shared" si="27"/>
        <v>49491</v>
      </c>
      <c r="C127" s="262" cm="1">
        <f t="array" ref="C127">IF($J127&lt;=$AD$1,IF(F127="","",-INDEX([1]Delta!$F$1:$JR$1000,$L$13,$I127))*1000*IF(MONTH($B127)=12,IF(MOD($J127,4)=0,31/29,31/30),1),(C115*(1+$AA127)))</f>
        <v>298583.39935663389</v>
      </c>
      <c r="D127" s="263">
        <f>IF(ISNUMBER($F127),VLOOKUP($J127,'Table 1'!$B$13:$C$41,2,FALSE)/12*1000*Study_MW,"")</f>
        <v>170837.60683760684</v>
      </c>
      <c r="E127" s="263">
        <f t="shared" si="28"/>
        <v>469421.00619424076</v>
      </c>
      <c r="F127" s="262">
        <f>IF($J127&lt;=$AD$1,IF(INDEX([1]Delta!$F$1:$JR$1440,$L$14,$I127)=0,"",INDEX([1]Delta!$F$1:$JR$1440,$L$14,$I127))*IF(MONTH($B127)=12,IF(MOD($J127,4)=0,31/29,31/30),1),F115*IF(MONTH(B127)=2,IF(MOD($J127,4)=0,29/28,IF(MOD($J115,4)=0,28/29,1)),1))*(1+$AB127)</f>
        <v>7440.0000000000045</v>
      </c>
      <c r="G127" s="264">
        <f t="shared" si="25"/>
        <v>63.094221262666728</v>
      </c>
      <c r="I127" s="265">
        <f t="shared" si="31"/>
        <v>124</v>
      </c>
      <c r="J127" s="259">
        <f t="shared" si="29"/>
        <v>2035</v>
      </c>
      <c r="K127" s="159">
        <f t="shared" si="32"/>
        <v>49491</v>
      </c>
      <c r="V127" s="240" t="str">
        <f t="shared" si="24"/>
        <v>Summer</v>
      </c>
      <c r="AA127" s="260">
        <f t="shared" si="26"/>
        <v>2.2200000000000001E-2</v>
      </c>
      <c r="AB127" s="261">
        <f t="shared" si="30"/>
        <v>0</v>
      </c>
    </row>
    <row r="128" spans="2:28" ht="17.45" hidden="1" customHeight="1" outlineLevel="1">
      <c r="B128" s="159">
        <f t="shared" si="27"/>
        <v>49522</v>
      </c>
      <c r="C128" s="262" cm="1">
        <f t="array" ref="C128">IF($J128&lt;=$AD$1,IF(F128="","",-INDEX([1]Delta!$F$1:$JR$1000,$L$13,$I128))*1000*IF(MONTH($B128)=12,IF(MOD($J128,4)=0,31/29,31/30),1),(C116*(1+$AA128)))</f>
        <v>340138.7385269627</v>
      </c>
      <c r="D128" s="263">
        <f>IF(ISNUMBER($F128),VLOOKUP($J128,'Table 1'!$B$13:$C$41,2,FALSE)/12*1000*Study_MW,"")</f>
        <v>170837.60683760684</v>
      </c>
      <c r="E128" s="263">
        <f t="shared" si="28"/>
        <v>510976.34536456957</v>
      </c>
      <c r="F128" s="262">
        <f>IF($J128&lt;=$AD$1,IF(INDEX([1]Delta!$F$1:$JR$1440,$L$14,$I128)=0,"",INDEX([1]Delta!$F$1:$JR$1440,$L$14,$I128))*IF(MONTH($B128)=12,IF(MOD($J128,4)=0,31/29,31/30),1),F116*IF(MONTH(B128)=2,IF(MOD($J128,4)=0,29/28,IF(MOD($J116,4)=0,28/29,1)),1))*(1+$AB128)</f>
        <v>7440.0000000000045</v>
      </c>
      <c r="G128" s="264">
        <f t="shared" si="25"/>
        <v>68.679616312442107</v>
      </c>
      <c r="I128" s="265">
        <f t="shared" si="31"/>
        <v>125</v>
      </c>
      <c r="J128" s="259">
        <f t="shared" si="29"/>
        <v>2035</v>
      </c>
      <c r="K128" s="159">
        <f t="shared" si="32"/>
        <v>49522</v>
      </c>
      <c r="V128" s="240" t="str">
        <f t="shared" si="24"/>
        <v>Summer</v>
      </c>
      <c r="AA128" s="260">
        <f t="shared" si="26"/>
        <v>2.2200000000000001E-2</v>
      </c>
      <c r="AB128" s="261">
        <f t="shared" si="30"/>
        <v>0</v>
      </c>
    </row>
    <row r="129" spans="2:28" ht="17.45" hidden="1" customHeight="1" outlineLevel="1">
      <c r="B129" s="159">
        <f t="shared" si="27"/>
        <v>49553</v>
      </c>
      <c r="C129" s="262" cm="1">
        <f t="array" ref="C129">IF($J129&lt;=$AD$1,IF(F129="","",-INDEX([1]Delta!$F$1:$JR$1000,$L$13,$I129))*1000*IF(MONTH($B129)=12,IF(MOD($J129,4)=0,31/29,31/30),1),(C117*(1+$AA129)))</f>
        <v>317439.17155746021</v>
      </c>
      <c r="D129" s="263">
        <f>IF(ISNUMBER($F129),VLOOKUP($J129,'Table 1'!$B$13:$C$41,2,FALSE)/12*1000*Study_MW,"")</f>
        <v>170837.60683760684</v>
      </c>
      <c r="E129" s="263">
        <f t="shared" si="28"/>
        <v>488276.77839506709</v>
      </c>
      <c r="F129" s="262">
        <f>IF($J129&lt;=$AD$1,IF(INDEX([1]Delta!$F$1:$JR$1440,$L$14,$I129)=0,"",INDEX([1]Delta!$F$1:$JR$1440,$L$14,$I129))*IF(MONTH($B129)=12,IF(MOD($J129,4)=0,31/29,31/30),1),F117*IF(MONTH(B129)=2,IF(MOD($J129,4)=0,29/28,IF(MOD($J117,4)=0,28/29,1)),1))*(1+$AB129)</f>
        <v>7200.0000000000045</v>
      </c>
      <c r="G129" s="264">
        <f t="shared" si="25"/>
        <v>67.816219221537054</v>
      </c>
      <c r="I129" s="265">
        <f t="shared" si="31"/>
        <v>126</v>
      </c>
      <c r="J129" s="259">
        <f t="shared" si="29"/>
        <v>2035</v>
      </c>
      <c r="K129" s="159">
        <f t="shared" si="32"/>
        <v>49553</v>
      </c>
      <c r="V129" s="240" t="str">
        <f t="shared" si="24"/>
        <v>Winter</v>
      </c>
      <c r="AA129" s="260">
        <f t="shared" si="26"/>
        <v>2.2200000000000001E-2</v>
      </c>
      <c r="AB129" s="261">
        <f t="shared" si="30"/>
        <v>0</v>
      </c>
    </row>
    <row r="130" spans="2:28" ht="17.45" hidden="1" customHeight="1" outlineLevel="1">
      <c r="B130" s="159">
        <f t="shared" si="27"/>
        <v>49583</v>
      </c>
      <c r="C130" s="262" cm="1">
        <f t="array" ref="C130">IF($J130&lt;=$AD$1,IF(F130="","",-INDEX([1]Delta!$F$1:$JR$1000,$L$13,$I130))*1000*IF(MONTH($B130)=12,IF(MOD($J130,4)=0,31/29,31/30),1),(C118*(1+$AA130)))</f>
        <v>308567.97064882994</v>
      </c>
      <c r="D130" s="263">
        <f>IF(ISNUMBER($F130),VLOOKUP($J130,'Table 1'!$B$13:$C$41,2,FALSE)/12*1000*Study_MW,"")</f>
        <v>170837.60683760684</v>
      </c>
      <c r="E130" s="263">
        <f t="shared" si="28"/>
        <v>479405.57748643681</v>
      </c>
      <c r="F130" s="262">
        <f>IF($J130&lt;=$AD$1,IF(INDEX([1]Delta!$F$1:$JR$1440,$L$14,$I130)=0,"",INDEX([1]Delta!$F$1:$JR$1440,$L$14,$I130))*IF(MONTH($B130)=12,IF(MOD($J130,4)=0,31/29,31/30),1),F118*IF(MONTH(B130)=2,IF(MOD($J130,4)=0,29/28,IF(MOD($J118,4)=0,28/29,1)),1))*(1+$AB130)</f>
        <v>7440.0000000000045</v>
      </c>
      <c r="G130" s="264">
        <f t="shared" si="25"/>
        <v>64.436233533123186</v>
      </c>
      <c r="I130" s="265">
        <f t="shared" si="31"/>
        <v>127</v>
      </c>
      <c r="J130" s="259">
        <f t="shared" si="29"/>
        <v>2035</v>
      </c>
      <c r="K130" s="159">
        <f t="shared" si="32"/>
        <v>49583</v>
      </c>
      <c r="V130" s="240" t="str">
        <f t="shared" si="24"/>
        <v>Winter</v>
      </c>
      <c r="AA130" s="260">
        <f t="shared" si="26"/>
        <v>2.2200000000000001E-2</v>
      </c>
      <c r="AB130" s="261">
        <f t="shared" si="30"/>
        <v>0</v>
      </c>
    </row>
    <row r="131" spans="2:28" ht="17.45" hidden="1" customHeight="1" outlineLevel="1">
      <c r="B131" s="159">
        <f t="shared" si="27"/>
        <v>49614</v>
      </c>
      <c r="C131" s="262" cm="1">
        <f t="array" ref="C131">IF($J131&lt;=$AD$1,IF(F131="","",-INDEX([1]Delta!$F$1:$JR$1000,$L$13,$I131))*1000*IF(MONTH($B131)=12,IF(MOD($J131,4)=0,31/29,31/30),1),(C119*(1+$AA131)))</f>
        <v>327003.72164713917</v>
      </c>
      <c r="D131" s="263">
        <f>IF(ISNUMBER($F131),VLOOKUP($J131,'Table 1'!$B$13:$C$41,2,FALSE)/12*1000*Study_MW,"")</f>
        <v>170837.60683760684</v>
      </c>
      <c r="E131" s="263">
        <f t="shared" si="28"/>
        <v>497841.32848474605</v>
      </c>
      <c r="F131" s="262">
        <f>IF($J131&lt;=$AD$1,IF(INDEX([1]Delta!$F$1:$JR$1440,$L$14,$I131)=0,"",INDEX([1]Delta!$F$1:$JR$1440,$L$14,$I131))*IF(MONTH($B131)=12,IF(MOD($J131,4)=0,31/29,31/30),1),F119*IF(MONTH(B131)=2,IF(MOD($J131,4)=0,29/28,IF(MOD($J119,4)=0,28/29,1)),1))*(1+$AB131)</f>
        <v>7200.0000000000045</v>
      </c>
      <c r="G131" s="264">
        <f t="shared" si="25"/>
        <v>69.144628956214689</v>
      </c>
      <c r="I131" s="265">
        <f t="shared" si="31"/>
        <v>128</v>
      </c>
      <c r="J131" s="259">
        <f t="shared" si="29"/>
        <v>2035</v>
      </c>
      <c r="K131" s="159">
        <f t="shared" si="32"/>
        <v>49614</v>
      </c>
      <c r="V131" s="240" t="str">
        <f t="shared" si="24"/>
        <v>Winter</v>
      </c>
      <c r="AA131" s="260">
        <f t="shared" si="26"/>
        <v>2.2200000000000001E-2</v>
      </c>
      <c r="AB131" s="261">
        <f t="shared" si="30"/>
        <v>0</v>
      </c>
    </row>
    <row r="132" spans="2:28" ht="17.45" hidden="1" customHeight="1" outlineLevel="1">
      <c r="B132" s="160">
        <f t="shared" si="27"/>
        <v>49644</v>
      </c>
      <c r="C132" s="269" cm="1">
        <f t="array" ref="C132">IF($J132&lt;=$AD$1,IF(F132="","",-INDEX([1]Delta!$F$1:$JR$1000,$L$13,$I132))*1000*IF(MONTH($B132)=12,IF(MOD($J132,4)=0,31/29,31/30),1),(C120*(1+$AA132)))</f>
        <v>357007.38430327817</v>
      </c>
      <c r="D132" s="270">
        <f>IF(ISNUMBER($F132),VLOOKUP($J132,'Table 1'!$B$13:$C$41,2,FALSE)/12*1000*Study_MW,"")</f>
        <v>170837.60683760684</v>
      </c>
      <c r="E132" s="270">
        <f t="shared" si="28"/>
        <v>527844.99114088505</v>
      </c>
      <c r="F132" s="269">
        <f>IF($J132&lt;=$AD$1,IF(INDEX([1]Delta!$F$1:$JR$1440,$L$14,$I132)=0,"",INDEX([1]Delta!$F$1:$JR$1440,$L$14,$I132))*IF(MONTH($B132)=12,IF(MOD($J132,4)=0,31/29,31/30),1),F120*IF(MONTH(B132)=2,IF(MOD($J132,4)=0,29/28,IF(MOD($J120,4)=0,28/29,1)),1))*(1+$AB132)</f>
        <v>7440.0000000000055</v>
      </c>
      <c r="G132" s="271">
        <f t="shared" si="25"/>
        <v>70.946907411409228</v>
      </c>
      <c r="I132" s="272">
        <f t="shared" si="31"/>
        <v>129</v>
      </c>
      <c r="J132" s="259">
        <f t="shared" si="29"/>
        <v>2035</v>
      </c>
      <c r="K132" s="160">
        <f t="shared" si="32"/>
        <v>49644</v>
      </c>
      <c r="V132" s="240" t="str">
        <f t="shared" si="24"/>
        <v>Winter</v>
      </c>
      <c r="AA132" s="260">
        <f t="shared" si="26"/>
        <v>2.2200000000000001E-2</v>
      </c>
      <c r="AB132" s="261">
        <f t="shared" si="30"/>
        <v>0</v>
      </c>
    </row>
    <row r="133" spans="2:28" ht="17.45" hidden="1" customHeight="1" outlineLevel="1">
      <c r="B133" s="158">
        <f t="shared" si="27"/>
        <v>49675</v>
      </c>
      <c r="C133" s="253" cm="1">
        <f t="array" ref="C133">IF($J133&lt;=$AD$1,IF(F133="","",-INDEX([1]Delta!$F$1:$JR$1000,$L$13,$I133))*1000*IF(MONTH($B133)=12,IF(MOD($J133,4)=0,31/29,31/30),1),(C121*(1+$AA133)))</f>
        <v>370758.99334953283</v>
      </c>
      <c r="D133" s="254">
        <f>IF(ISNUMBER($F133),VLOOKUP($J133,'Table 1'!$B$13:$C$41,2,FALSE)/12*1000*Study_MW,"")</f>
        <v>174623.93162393168</v>
      </c>
      <c r="E133" s="255">
        <f t="shared" si="28"/>
        <v>545382.92497346457</v>
      </c>
      <c r="F133" s="256">
        <f>IF($J133&lt;=$AD$1,IF(INDEX([1]Delta!$F$1:$JR$1440,$L$14,$I133)=0,"",INDEX([1]Delta!$F$1:$JR$1440,$L$14,$I133))*IF(MONTH($B133)=12,IF(MOD($J133,4)=0,31/29,31/30),1),F121*IF(MONTH(B133)=2,IF(MOD($J133,4)=0,29/28,IF(MOD($J121,4)=0,28/29,1)),1))*(1+$AB133)</f>
        <v>7440.0000000000045</v>
      </c>
      <c r="G133" s="257">
        <f t="shared" si="25"/>
        <v>73.304156582454866</v>
      </c>
      <c r="I133" s="273">
        <f t="shared" si="31"/>
        <v>131</v>
      </c>
      <c r="J133" s="259">
        <f t="shared" si="29"/>
        <v>2036</v>
      </c>
      <c r="K133" s="158">
        <f t="shared" si="32"/>
        <v>49675</v>
      </c>
      <c r="V133" s="240" t="str">
        <f t="shared" si="24"/>
        <v>Winter</v>
      </c>
      <c r="AA133" s="260">
        <f t="shared" si="26"/>
        <v>2.2200000000000001E-2</v>
      </c>
      <c r="AB133" s="261">
        <f t="shared" si="30"/>
        <v>0</v>
      </c>
    </row>
    <row r="134" spans="2:28" ht="17.45" hidden="1" customHeight="1" outlineLevel="1">
      <c r="B134" s="159">
        <f t="shared" si="27"/>
        <v>49706</v>
      </c>
      <c r="C134" s="262" cm="1">
        <f t="array" ref="C134">IF($J134&lt;=$AD$1,IF(F134="","",-INDEX([1]Delta!$F$1:$JR$1000,$L$13,$I134))*1000*IF(MONTH($B134)=12,IF(MOD($J134,4)=0,31/29,31/30),1),(C122*(1+$AA134)))</f>
        <v>289426.46963396692</v>
      </c>
      <c r="D134" s="263">
        <f>IF(ISNUMBER($F134),VLOOKUP($J134,'Table 1'!$B$13:$C$41,2,FALSE)/12*1000*Study_MW,"")</f>
        <v>174623.93162393168</v>
      </c>
      <c r="E134" s="263">
        <f t="shared" si="28"/>
        <v>464050.4012578986</v>
      </c>
      <c r="F134" s="262">
        <f>IF($J134&lt;=$AD$1,IF(INDEX([1]Delta!$F$1:$JR$1440,$L$14,$I134)=0,"",INDEX([1]Delta!$F$1:$JR$1440,$L$14,$I134))*IF(MONTH($B134)=12,IF(MOD($J134,4)=0,31/29,31/30),1),F122*IF(MONTH(B134)=2,IF(MOD($J134,4)=0,29/28,IF(MOD($J122,4)=0,28/29,1)),1))*(1+$AB134)</f>
        <v>6960.0000000000045</v>
      </c>
      <c r="G134" s="264">
        <f t="shared" si="25"/>
        <v>66.673908226709528</v>
      </c>
      <c r="I134" s="265">
        <f t="shared" si="31"/>
        <v>132</v>
      </c>
      <c r="J134" s="259">
        <f t="shared" si="29"/>
        <v>2036</v>
      </c>
      <c r="K134" s="159">
        <f t="shared" si="32"/>
        <v>49706</v>
      </c>
      <c r="V134" s="240" t="str">
        <f t="shared" si="24"/>
        <v>Winter</v>
      </c>
      <c r="AA134" s="260">
        <f t="shared" si="26"/>
        <v>2.2200000000000001E-2</v>
      </c>
      <c r="AB134" s="261">
        <f t="shared" si="30"/>
        <v>0</v>
      </c>
    </row>
    <row r="135" spans="2:28" ht="17.45" hidden="1" customHeight="1" outlineLevel="1">
      <c r="B135" s="159">
        <f t="shared" si="27"/>
        <v>49735</v>
      </c>
      <c r="C135" s="262" cm="1">
        <f t="array" ref="C135">IF($J135&lt;=$AD$1,IF(F135="","",-INDEX([1]Delta!$F$1:$JR$1000,$L$13,$I135))*1000*IF(MONTH($B135)=12,IF(MOD($J135,4)=0,31/29,31/30),1),(C123*(1+$AA135)))</f>
        <v>254680.71097755455</v>
      </c>
      <c r="D135" s="263">
        <f>IF(ISNUMBER($F135),VLOOKUP($J135,'Table 1'!$B$13:$C$41,2,FALSE)/12*1000*Study_MW,"")</f>
        <v>174623.93162393168</v>
      </c>
      <c r="E135" s="263">
        <f t="shared" si="28"/>
        <v>429304.64260148624</v>
      </c>
      <c r="F135" s="262">
        <f>IF($J135&lt;=$AD$1,IF(INDEX([1]Delta!$F$1:$JR$1440,$L$14,$I135)=0,"",INDEX([1]Delta!$F$1:$JR$1440,$L$14,$I135))*IF(MONTH($B135)=12,IF(MOD($J135,4)=0,31/29,31/30),1),F123*IF(MONTH(B135)=2,IF(MOD($J135,4)=0,29/28,IF(MOD($J123,4)=0,28/29,1)),1))*(1+$AB135)</f>
        <v>7440.0000000000045</v>
      </c>
      <c r="G135" s="264">
        <f t="shared" si="25"/>
        <v>57.702236908801879</v>
      </c>
      <c r="I135" s="265">
        <f t="shared" si="31"/>
        <v>133</v>
      </c>
      <c r="J135" s="259">
        <f t="shared" si="29"/>
        <v>2036</v>
      </c>
      <c r="K135" s="159">
        <f t="shared" si="32"/>
        <v>49735</v>
      </c>
      <c r="V135" s="240" t="str">
        <f t="shared" si="24"/>
        <v>Winter</v>
      </c>
      <c r="AA135" s="260">
        <f t="shared" si="26"/>
        <v>2.2200000000000001E-2</v>
      </c>
      <c r="AB135" s="261">
        <f t="shared" si="30"/>
        <v>0</v>
      </c>
    </row>
    <row r="136" spans="2:28" ht="17.45" hidden="1" customHeight="1" outlineLevel="1">
      <c r="B136" s="159">
        <f t="shared" si="27"/>
        <v>49766</v>
      </c>
      <c r="C136" s="262" cm="1">
        <f t="array" ref="C136">IF($J136&lt;=$AD$1,IF(F136="","",-INDEX([1]Delta!$F$1:$JR$1000,$L$13,$I136))*1000*IF(MONTH($B136)=12,IF(MOD($J136,4)=0,31/29,31/30),1),(C124*(1+$AA136)))</f>
        <v>248041.35965889145</v>
      </c>
      <c r="D136" s="263">
        <f>IF(ISNUMBER($F136),VLOOKUP($J136,'Table 1'!$B$13:$C$41,2,FALSE)/12*1000*Study_MW,"")</f>
        <v>174623.93162393168</v>
      </c>
      <c r="E136" s="263">
        <f t="shared" si="28"/>
        <v>422665.29128282313</v>
      </c>
      <c r="F136" s="262">
        <f>IF($J136&lt;=$AD$1,IF(INDEX([1]Delta!$F$1:$JR$1440,$L$14,$I136)=0,"",INDEX([1]Delta!$F$1:$JR$1440,$L$14,$I136))*IF(MONTH($B136)=12,IF(MOD($J136,4)=0,31/29,31/30),1),F124*IF(MONTH(B136)=2,IF(MOD($J136,4)=0,29/28,IF(MOD($J124,4)=0,28/29,1)),1))*(1+$AB136)</f>
        <v>7200.0000000000045</v>
      </c>
      <c r="G136" s="264">
        <f t="shared" si="25"/>
        <v>58.703512678169844</v>
      </c>
      <c r="I136" s="265">
        <f t="shared" si="31"/>
        <v>134</v>
      </c>
      <c r="J136" s="259">
        <f t="shared" si="29"/>
        <v>2036</v>
      </c>
      <c r="K136" s="159">
        <f t="shared" si="32"/>
        <v>49766</v>
      </c>
      <c r="V136" s="240" t="str">
        <f t="shared" si="24"/>
        <v>Winter</v>
      </c>
      <c r="AA136" s="260">
        <f t="shared" si="26"/>
        <v>2.2200000000000001E-2</v>
      </c>
      <c r="AB136" s="261">
        <f t="shared" si="30"/>
        <v>0</v>
      </c>
    </row>
    <row r="137" spans="2:28" ht="17.45" hidden="1" customHeight="1" outlineLevel="1">
      <c r="B137" s="159">
        <f t="shared" si="27"/>
        <v>49796</v>
      </c>
      <c r="C137" s="262" cm="1">
        <f t="array" ref="C137">IF($J137&lt;=$AD$1,IF(F137="","",-INDEX([1]Delta!$F$1:$JR$1000,$L$13,$I137))*1000*IF(MONTH($B137)=12,IF(MOD($J137,4)=0,31/29,31/30),1),(C125*(1+$AA137)))</f>
        <v>237968.14388723578</v>
      </c>
      <c r="D137" s="263">
        <f>IF(ISNUMBER($F137),VLOOKUP($J137,'Table 1'!$B$13:$C$41,2,FALSE)/12*1000*Study_MW,"")</f>
        <v>174623.93162393168</v>
      </c>
      <c r="E137" s="263">
        <f t="shared" si="28"/>
        <v>412592.07551116747</v>
      </c>
      <c r="F137" s="262">
        <f>IF($J137&lt;=$AD$1,IF(INDEX([1]Delta!$F$1:$JR$1440,$L$14,$I137)=0,"",INDEX([1]Delta!$F$1:$JR$1440,$L$14,$I137))*IF(MONTH($B137)=12,IF(MOD($J137,4)=0,31/29,31/30),1),F125*IF(MONTH(B137)=2,IF(MOD($J137,4)=0,29/28,IF(MOD($J125,4)=0,28/29,1)),1))*(1+$AB137)</f>
        <v>7440.0000000000045</v>
      </c>
      <c r="G137" s="264">
        <f t="shared" si="25"/>
        <v>55.455924127845059</v>
      </c>
      <c r="I137" s="265">
        <f t="shared" si="31"/>
        <v>135</v>
      </c>
      <c r="J137" s="259">
        <f t="shared" si="29"/>
        <v>2036</v>
      </c>
      <c r="K137" s="159">
        <f t="shared" si="32"/>
        <v>49796</v>
      </c>
      <c r="V137" s="240" t="str">
        <f t="shared" si="24"/>
        <v>Summer</v>
      </c>
      <c r="AA137" s="260">
        <f t="shared" si="26"/>
        <v>2.2200000000000001E-2</v>
      </c>
      <c r="AB137" s="261">
        <f t="shared" si="30"/>
        <v>0</v>
      </c>
    </row>
    <row r="138" spans="2:28" ht="17.45" hidden="1" customHeight="1" outlineLevel="1">
      <c r="B138" s="159">
        <f t="shared" si="27"/>
        <v>49827</v>
      </c>
      <c r="C138" s="262" cm="1">
        <f t="array" ref="C138">IF($J138&lt;=$AD$1,IF(F138="","",-INDEX([1]Delta!$F$1:$JR$1000,$L$13,$I138))*1000*IF(MONTH($B138)=12,IF(MOD($J138,4)=0,31/29,31/30),1),(C126*(1+$AA138)))</f>
        <v>294080.32346288383</v>
      </c>
      <c r="D138" s="263">
        <f>IF(ISNUMBER($F138),VLOOKUP($J138,'Table 1'!$B$13:$C$41,2,FALSE)/12*1000*Study_MW,"")</f>
        <v>174623.93162393168</v>
      </c>
      <c r="E138" s="263">
        <f t="shared" si="28"/>
        <v>468704.25508681551</v>
      </c>
      <c r="F138" s="262">
        <f>IF($J138&lt;=$AD$1,IF(INDEX([1]Delta!$F$1:$JR$1440,$L$14,$I138)=0,"",INDEX([1]Delta!$F$1:$JR$1440,$L$14,$I138))*IF(MONTH($B138)=12,IF(MOD($J138,4)=0,31/29,31/30),1),F126*IF(MONTH(B138)=2,IF(MOD($J138,4)=0,29/28,IF(MOD($J126,4)=0,28/29,1)),1))*(1+$AB138)</f>
        <v>7200.0000000000045</v>
      </c>
      <c r="G138" s="264">
        <f t="shared" si="25"/>
        <v>65.09781320650211</v>
      </c>
      <c r="I138" s="265">
        <f t="shared" si="31"/>
        <v>136</v>
      </c>
      <c r="J138" s="259">
        <f t="shared" si="29"/>
        <v>2036</v>
      </c>
      <c r="K138" s="159">
        <f t="shared" si="32"/>
        <v>49827</v>
      </c>
      <c r="V138" s="240" t="str">
        <f t="shared" si="24"/>
        <v>Summer</v>
      </c>
      <c r="AA138" s="260">
        <f t="shared" si="26"/>
        <v>2.2200000000000001E-2</v>
      </c>
      <c r="AB138" s="261">
        <f t="shared" si="30"/>
        <v>0</v>
      </c>
    </row>
    <row r="139" spans="2:28" ht="17.45" hidden="1" customHeight="1" outlineLevel="1">
      <c r="B139" s="159">
        <f t="shared" si="27"/>
        <v>49857</v>
      </c>
      <c r="C139" s="262" cm="1">
        <f t="array" ref="C139">IF($J139&lt;=$AD$1,IF(F139="","",-INDEX([1]Delta!$F$1:$JR$1000,$L$13,$I139))*1000*IF(MONTH($B139)=12,IF(MOD($J139,4)=0,31/29,31/30),1),(C127*(1+$AA139)))</f>
        <v>339820.07185547263</v>
      </c>
      <c r="D139" s="263">
        <f>IF(ISNUMBER($F139),VLOOKUP($J139,'Table 1'!$B$13:$C$41,2,FALSE)/12*1000*Study_MW,"")</f>
        <v>174623.93162393168</v>
      </c>
      <c r="E139" s="263">
        <f t="shared" si="28"/>
        <v>514444.00347940432</v>
      </c>
      <c r="F139" s="262">
        <f>IF($J139&lt;=$AD$1,IF(INDEX([1]Delta!$F$1:$JR$1440,$L$14,$I139)=0,"",INDEX([1]Delta!$F$1:$JR$1440,$L$14,$I139))*IF(MONTH($B139)=12,IF(MOD($J139,4)=0,31/29,31/30),1),F127*IF(MONTH(B139)=2,IF(MOD($J139,4)=0,29/28,IF(MOD($J127,4)=0,28/29,1)),1))*(1+$AB139)</f>
        <v>7440.0000000000045</v>
      </c>
      <c r="G139" s="264">
        <f t="shared" si="25"/>
        <v>69.145699392393013</v>
      </c>
      <c r="I139" s="265">
        <f t="shared" si="31"/>
        <v>137</v>
      </c>
      <c r="J139" s="259">
        <f t="shared" si="29"/>
        <v>2036</v>
      </c>
      <c r="K139" s="159">
        <f t="shared" si="32"/>
        <v>49857</v>
      </c>
      <c r="V139" s="240" t="str">
        <f t="shared" si="24"/>
        <v>Summer</v>
      </c>
      <c r="AA139" s="260">
        <f t="shared" si="26"/>
        <v>2.2200000000000001E-2</v>
      </c>
      <c r="AB139" s="261">
        <f t="shared" si="30"/>
        <v>0</v>
      </c>
    </row>
    <row r="140" spans="2:28" ht="17.45" hidden="1" customHeight="1" outlineLevel="1">
      <c r="B140" s="159">
        <f t="shared" si="27"/>
        <v>49888</v>
      </c>
      <c r="C140" s="262" cm="1">
        <f t="array" ref="C140">IF($J140&lt;=$AD$1,IF(F140="","",-INDEX([1]Delta!$F$1:$JR$1000,$L$13,$I140))*1000*IF(MONTH($B140)=12,IF(MOD($J140,4)=0,31/29,31/30),1),(C128*(1+$AA140)))</f>
        <v>344157.6609883341</v>
      </c>
      <c r="D140" s="263">
        <f>IF(ISNUMBER($F140),VLOOKUP($J140,'Table 1'!$B$13:$C$41,2,FALSE)/12*1000*Study_MW,"")</f>
        <v>174623.93162393168</v>
      </c>
      <c r="E140" s="263">
        <f t="shared" si="28"/>
        <v>518781.59261226578</v>
      </c>
      <c r="F140" s="262">
        <f>IF($J140&lt;=$AD$1,IF(INDEX([1]Delta!$F$1:$JR$1440,$L$14,$I140)=0,"",INDEX([1]Delta!$F$1:$JR$1440,$L$14,$I140))*IF(MONTH($B140)=12,IF(MOD($J140,4)=0,31/29,31/30),1),F128*IF(MONTH(B140)=2,IF(MOD($J140,4)=0,29/28,IF(MOD($J128,4)=0,28/29,1)),1))*(1+$AB140)</f>
        <v>7440.0000000000045</v>
      </c>
      <c r="G140" s="264">
        <f t="shared" si="25"/>
        <v>69.728708684444285</v>
      </c>
      <c r="I140" s="265">
        <f t="shared" si="31"/>
        <v>138</v>
      </c>
      <c r="J140" s="259">
        <f t="shared" si="29"/>
        <v>2036</v>
      </c>
      <c r="K140" s="159">
        <f t="shared" si="32"/>
        <v>49888</v>
      </c>
      <c r="V140" s="240" t="str">
        <f t="shared" ref="V140:V203" si="33">IFERROR(IF(AND(MONTH(K141)&gt;=6,MONTH(K141)&lt;=9),"Summer","Winter"),"-")</f>
        <v>Summer</v>
      </c>
      <c r="AA140" s="260">
        <f t="shared" si="26"/>
        <v>2.2200000000000001E-2</v>
      </c>
      <c r="AB140" s="261">
        <f t="shared" si="30"/>
        <v>0</v>
      </c>
    </row>
    <row r="141" spans="2:28" ht="17.45" hidden="1" customHeight="1" outlineLevel="1">
      <c r="B141" s="159">
        <f t="shared" si="27"/>
        <v>49919</v>
      </c>
      <c r="C141" s="262" cm="1">
        <f t="array" ref="C141">IF($J141&lt;=$AD$1,IF(F141="","",-INDEX([1]Delta!$F$1:$JR$1000,$L$13,$I141))*1000*IF(MONTH($B141)=12,IF(MOD($J141,4)=0,31/29,31/30),1),(C129*(1+$AA141)))</f>
        <v>351124.08387108007</v>
      </c>
      <c r="D141" s="263">
        <f>IF(ISNUMBER($F141),VLOOKUP($J141,'Table 1'!$B$13:$C$41,2,FALSE)/12*1000*Study_MW,"")</f>
        <v>174623.93162393168</v>
      </c>
      <c r="E141" s="263">
        <f t="shared" si="28"/>
        <v>525748.01549501182</v>
      </c>
      <c r="F141" s="262">
        <f>IF($J141&lt;=$AD$1,IF(INDEX([1]Delta!$F$1:$JR$1440,$L$14,$I141)=0,"",INDEX([1]Delta!$F$1:$JR$1440,$L$14,$I141))*IF(MONTH($B141)=12,IF(MOD($J141,4)=0,31/29,31/30),1),F129*IF(MONTH(B141)=2,IF(MOD($J141,4)=0,29/28,IF(MOD($J129,4)=0,28/29,1)),1))*(1+$AB141)</f>
        <v>7200.0000000000045</v>
      </c>
      <c r="G141" s="264">
        <f t="shared" ref="G141:G204" si="34">IF(ISNUMBER($F141),E141/$F141,"")</f>
        <v>73.020557707640478</v>
      </c>
      <c r="I141" s="265">
        <f t="shared" si="31"/>
        <v>139</v>
      </c>
      <c r="J141" s="259">
        <f t="shared" si="29"/>
        <v>2036</v>
      </c>
      <c r="K141" s="159">
        <f t="shared" si="32"/>
        <v>49919</v>
      </c>
      <c r="V141" s="240" t="str">
        <f t="shared" si="33"/>
        <v>Winter</v>
      </c>
      <c r="AA141" s="260">
        <f t="shared" ref="AA141:AA204" si="35">Inflation</f>
        <v>2.2200000000000001E-2</v>
      </c>
      <c r="AB141" s="261">
        <f t="shared" si="30"/>
        <v>0</v>
      </c>
    </row>
    <row r="142" spans="2:28" ht="17.45" hidden="1" customHeight="1" outlineLevel="1">
      <c r="B142" s="159">
        <f t="shared" ref="B142:B205" si="36">EDATE(B141,1)</f>
        <v>49949</v>
      </c>
      <c r="C142" s="262" cm="1">
        <f t="array" ref="C142">IF($J142&lt;=$AD$1,IF(F142="","",-INDEX([1]Delta!$F$1:$JR$1000,$L$13,$I142))*1000*IF(MONTH($B142)=12,IF(MOD($J142,4)=0,31/29,31/30),1),(C130*(1+$AA142)))</f>
        <v>300921.82306210452</v>
      </c>
      <c r="D142" s="263">
        <f>IF(ISNUMBER($F142),VLOOKUP($J142,'Table 1'!$B$13:$C$41,2,FALSE)/12*1000*Study_MW,"")</f>
        <v>174623.93162393168</v>
      </c>
      <c r="E142" s="263">
        <f t="shared" ref="E142:E205" si="37">IF(ISNUMBER(C142+D142),C142+D142,"")</f>
        <v>475545.75468603621</v>
      </c>
      <c r="F142" s="262">
        <f>IF($J142&lt;=$AD$1,IF(INDEX([1]Delta!$F$1:$JR$1440,$L$14,$I142)=0,"",INDEX([1]Delta!$F$1:$JR$1440,$L$14,$I142))*IF(MONTH($B142)=12,IF(MOD($J142,4)=0,31/29,31/30),1),F130*IF(MONTH(B142)=2,IF(MOD($J142,4)=0,29/28,IF(MOD($J130,4)=0,28/29,1)),1))*(1+$AB142)</f>
        <v>7440.0000000000045</v>
      </c>
      <c r="G142" s="264">
        <f t="shared" si="34"/>
        <v>63.91744014597257</v>
      </c>
      <c r="I142" s="265">
        <f t="shared" si="31"/>
        <v>140</v>
      </c>
      <c r="J142" s="259">
        <f t="shared" ref="J142:J192" si="38">YEAR(B142)</f>
        <v>2036</v>
      </c>
      <c r="K142" s="159">
        <f t="shared" si="32"/>
        <v>49949</v>
      </c>
      <c r="V142" s="240" t="str">
        <f t="shared" si="33"/>
        <v>Winter</v>
      </c>
      <c r="AA142" s="260">
        <f t="shared" si="35"/>
        <v>2.2200000000000001E-2</v>
      </c>
      <c r="AB142" s="261">
        <f t="shared" ref="AB142:AB205" si="39">IF($AB$8="Solar",IFERROR(IF(J142&gt;$AD$1,-0.005,0),AB130),0)</f>
        <v>0</v>
      </c>
    </row>
    <row r="143" spans="2:28" ht="17.45" hidden="1" customHeight="1" outlineLevel="1">
      <c r="B143" s="159">
        <f t="shared" si="36"/>
        <v>49980</v>
      </c>
      <c r="C143" s="262" cm="1">
        <f t="array" ref="C143">IF($J143&lt;=$AD$1,IF(F143="","",-INDEX([1]Delta!$F$1:$JR$1000,$L$13,$I143))*1000*IF(MONTH($B143)=12,IF(MOD($J143,4)=0,31/29,31/30),1),(C131*(1+$AA143)))</f>
        <v>336907.61243802262</v>
      </c>
      <c r="D143" s="263">
        <f>IF(ISNUMBER($F143),VLOOKUP($J143,'Table 1'!$B$13:$C$41,2,FALSE)/12*1000*Study_MW,"")</f>
        <v>174623.93162393168</v>
      </c>
      <c r="E143" s="263">
        <f t="shared" si="37"/>
        <v>511531.54406195431</v>
      </c>
      <c r="F143" s="262">
        <f>IF($J143&lt;=$AD$1,IF(INDEX([1]Delta!$F$1:$JR$1440,$L$14,$I143)=0,"",INDEX([1]Delta!$F$1:$JR$1440,$L$14,$I143))*IF(MONTH($B143)=12,IF(MOD($J143,4)=0,31/29,31/30),1),F131*IF(MONTH(B143)=2,IF(MOD($J143,4)=0,29/28,IF(MOD($J131,4)=0,28/29,1)),1))*(1+$AB143)</f>
        <v>7200.0000000000045</v>
      </c>
      <c r="G143" s="264">
        <f t="shared" si="34"/>
        <v>71.046047786382502</v>
      </c>
      <c r="I143" s="265">
        <f t="shared" si="31"/>
        <v>141</v>
      </c>
      <c r="J143" s="259">
        <f t="shared" si="38"/>
        <v>2036</v>
      </c>
      <c r="K143" s="159">
        <f t="shared" si="32"/>
        <v>49980</v>
      </c>
      <c r="V143" s="240" t="str">
        <f t="shared" si="33"/>
        <v>Winter</v>
      </c>
      <c r="AA143" s="260">
        <f t="shared" si="35"/>
        <v>2.2200000000000001E-2</v>
      </c>
      <c r="AB143" s="261">
        <f t="shared" si="39"/>
        <v>0</v>
      </c>
    </row>
    <row r="144" spans="2:28" ht="17.45" hidden="1" customHeight="1" outlineLevel="1">
      <c r="B144" s="160">
        <f t="shared" si="36"/>
        <v>50010</v>
      </c>
      <c r="C144" s="269" cm="1">
        <f t="array" ref="C144">IF($J144&lt;=$AD$1,IF(F144="","",-INDEX([1]Delta!$F$1:$JR$1000,$L$13,$I144))*1000*IF(MONTH($B144)=12,IF(MOD($J144,4)=0,31/29,31/30),1),(C132*(1+$AA144)))</f>
        <v>371051.78494929086</v>
      </c>
      <c r="D144" s="270">
        <f>IF(ISNUMBER($F144),VLOOKUP($J144,'Table 1'!$B$13:$C$41,2,FALSE)/12*1000*Study_MW,"")</f>
        <v>174623.93162393168</v>
      </c>
      <c r="E144" s="270">
        <f t="shared" si="37"/>
        <v>545675.71657322254</v>
      </c>
      <c r="F144" s="269">
        <f>IF($J144&lt;=$AD$1,IF(INDEX([1]Delta!$F$1:$JR$1440,$L$14,$I144)=0,"",INDEX([1]Delta!$F$1:$JR$1440,$L$14,$I144))*IF(MONTH($B144)=12,IF(MOD($J144,4)=0,31/29,31/30),1),F132*IF(MONTH(B144)=2,IF(MOD($J144,4)=0,29/28,IF(MOD($J132,4)=0,28/29,1)),1))*(1+$AB144)</f>
        <v>7440.0000000000045</v>
      </c>
      <c r="G144" s="271">
        <f t="shared" si="34"/>
        <v>73.343510292099765</v>
      </c>
      <c r="I144" s="272">
        <f t="shared" si="31"/>
        <v>142</v>
      </c>
      <c r="J144" s="259">
        <f t="shared" si="38"/>
        <v>2036</v>
      </c>
      <c r="K144" s="160">
        <f t="shared" si="32"/>
        <v>50010</v>
      </c>
      <c r="V144" s="240" t="str">
        <f t="shared" si="33"/>
        <v>Winter</v>
      </c>
      <c r="AA144" s="260">
        <f t="shared" si="35"/>
        <v>2.2200000000000001E-2</v>
      </c>
      <c r="AB144" s="261">
        <f t="shared" si="39"/>
        <v>0</v>
      </c>
    </row>
    <row r="145" spans="2:28" ht="17.45" hidden="1" customHeight="1" outlineLevel="1">
      <c r="B145" s="158">
        <f t="shared" si="36"/>
        <v>50041</v>
      </c>
      <c r="C145" s="253" cm="1">
        <f t="array" ref="C145">IF($J145&lt;=$AD$1,IF(F145="","",-INDEX([1]Delta!$F$1:$JR$1000,$L$13,$I145))*1000*IF(MONTH($B145)=12,IF(MOD($J145,4)=0,31/29,31/30),1),(C133*(1+$AA145)))</f>
        <v>360647.90107333101</v>
      </c>
      <c r="D145" s="254">
        <f>IF(ISNUMBER($F145),VLOOKUP($J145,'Table 1'!$B$13:$C$41,2,FALSE)/12*1000*Study_MW,"")</f>
        <v>178504.2735042735</v>
      </c>
      <c r="E145" s="255">
        <f t="shared" si="37"/>
        <v>539152.17457760451</v>
      </c>
      <c r="F145" s="256">
        <f>IF($J145&lt;=$AD$1,IF(INDEX([1]Delta!$F$1:$JR$1440,$L$14,$I145)=0,"",INDEX([1]Delta!$F$1:$JR$1440,$L$14,$I145))*IF(MONTH($B145)=12,IF(MOD($J145,4)=0,31/29,31/30),1),F133*IF(MONTH(B145)=2,IF(MOD($J145,4)=0,29/28,IF(MOD($J133,4)=0,28/29,1)),1))*(1+$AB145)</f>
        <v>7440.0000000000045</v>
      </c>
      <c r="G145" s="257">
        <f t="shared" si="34"/>
        <v>72.466690131398408</v>
      </c>
      <c r="I145" s="273">
        <f t="shared" si="31"/>
        <v>144</v>
      </c>
      <c r="J145" s="259">
        <f t="shared" si="38"/>
        <v>2037</v>
      </c>
      <c r="K145" s="158">
        <f t="shared" si="32"/>
        <v>50041</v>
      </c>
      <c r="V145" s="240" t="str">
        <f t="shared" si="33"/>
        <v>Winter</v>
      </c>
      <c r="AA145" s="260">
        <f t="shared" si="35"/>
        <v>2.2200000000000001E-2</v>
      </c>
      <c r="AB145" s="261">
        <f t="shared" si="39"/>
        <v>0</v>
      </c>
    </row>
    <row r="146" spans="2:28" ht="17.45" hidden="1" customHeight="1" outlineLevel="1">
      <c r="B146" s="159">
        <f t="shared" si="36"/>
        <v>50072</v>
      </c>
      <c r="C146" s="262" cm="1">
        <f t="array" ref="C146">IF($J146&lt;=$AD$1,IF(F146="","",-INDEX([1]Delta!$F$1:$JR$1000,$L$13,$I146))*1000*IF(MONTH($B146)=12,IF(MOD($J146,4)=0,31/29,31/30),1),(C134*(1+$AA146)))</f>
        <v>300318.01743131655</v>
      </c>
      <c r="D146" s="263">
        <f>IF(ISNUMBER($F146),VLOOKUP($J146,'Table 1'!$B$13:$C$41,2,FALSE)/12*1000*Study_MW,"")</f>
        <v>178504.2735042735</v>
      </c>
      <c r="E146" s="263">
        <f t="shared" si="37"/>
        <v>478822.29093559005</v>
      </c>
      <c r="F146" s="262">
        <f>IF($J146&lt;=$AD$1,IF(INDEX([1]Delta!$F$1:$JR$1440,$L$14,$I146)=0,"",INDEX([1]Delta!$F$1:$JR$1440,$L$14,$I146))*IF(MONTH($B146)=12,IF(MOD($J146,4)=0,31/29,31/30),1),F134*IF(MONTH(B146)=2,IF(MOD($J146,4)=0,29/28,IF(MOD($J134,4)=0,28/29,1)),1))*(1+$AB146)</f>
        <v>6720.0000000000045</v>
      </c>
      <c r="G146" s="264">
        <f t="shared" si="34"/>
        <v>71.253317103510369</v>
      </c>
      <c r="I146" s="265">
        <f t="shared" si="31"/>
        <v>145</v>
      </c>
      <c r="J146" s="259">
        <f t="shared" si="38"/>
        <v>2037</v>
      </c>
      <c r="K146" s="159">
        <f t="shared" si="32"/>
        <v>50072</v>
      </c>
      <c r="V146" s="240" t="str">
        <f t="shared" si="33"/>
        <v>Winter</v>
      </c>
      <c r="AA146" s="260">
        <f t="shared" si="35"/>
        <v>2.2200000000000001E-2</v>
      </c>
      <c r="AB146" s="261">
        <f t="shared" si="39"/>
        <v>0</v>
      </c>
    </row>
    <row r="147" spans="2:28" ht="17.45" hidden="1" customHeight="1" outlineLevel="1">
      <c r="B147" s="159">
        <f t="shared" si="36"/>
        <v>50100</v>
      </c>
      <c r="C147" s="262" cm="1">
        <f t="array" ref="C147">IF($J147&lt;=$AD$1,IF(F147="","",-INDEX([1]Delta!$F$1:$JR$1000,$L$13,$I147))*1000*IF(MONTH($B147)=12,IF(MOD($J147,4)=0,31/29,31/30),1),(C135*(1+$AA147)))</f>
        <v>265711.47550051683</v>
      </c>
      <c r="D147" s="263">
        <f>IF(ISNUMBER($F147),VLOOKUP($J147,'Table 1'!$B$13:$C$41,2,FALSE)/12*1000*Study_MW,"")</f>
        <v>178504.2735042735</v>
      </c>
      <c r="E147" s="263">
        <f t="shared" si="37"/>
        <v>444215.74900479033</v>
      </c>
      <c r="F147" s="262">
        <f>IF($J147&lt;=$AD$1,IF(INDEX([1]Delta!$F$1:$JR$1440,$L$14,$I147)=0,"",INDEX([1]Delta!$F$1:$JR$1440,$L$14,$I147))*IF(MONTH($B147)=12,IF(MOD($J147,4)=0,31/29,31/30),1),F135*IF(MONTH(B147)=2,IF(MOD($J147,4)=0,29/28,IF(MOD($J135,4)=0,28/29,1)),1))*(1+$AB147)</f>
        <v>7440.0000000000045</v>
      </c>
      <c r="G147" s="264">
        <f t="shared" si="34"/>
        <v>59.706417876987913</v>
      </c>
      <c r="I147" s="265">
        <f t="shared" si="31"/>
        <v>146</v>
      </c>
      <c r="J147" s="259">
        <f t="shared" si="38"/>
        <v>2037</v>
      </c>
      <c r="K147" s="159">
        <f t="shared" si="32"/>
        <v>50100</v>
      </c>
      <c r="V147" s="240" t="str">
        <f t="shared" si="33"/>
        <v>Winter</v>
      </c>
      <c r="AA147" s="260">
        <f t="shared" si="35"/>
        <v>2.2200000000000001E-2</v>
      </c>
      <c r="AB147" s="261">
        <f t="shared" si="39"/>
        <v>0</v>
      </c>
    </row>
    <row r="148" spans="2:28" ht="17.45" hidden="1" customHeight="1" outlineLevel="1">
      <c r="B148" s="159">
        <f t="shared" si="36"/>
        <v>50131</v>
      </c>
      <c r="C148" s="262" cm="1">
        <f t="array" ref="C148">IF($J148&lt;=$AD$1,IF(F148="","",-INDEX([1]Delta!$F$1:$JR$1000,$L$13,$I148))*1000*IF(MONTH($B148)=12,IF(MOD($J148,4)=0,31/29,31/30),1),(C136*(1+$AA148)))</f>
        <v>257033.00202767423</v>
      </c>
      <c r="D148" s="263">
        <f>IF(ISNUMBER($F148),VLOOKUP($J148,'Table 1'!$B$13:$C$41,2,FALSE)/12*1000*Study_MW,"")</f>
        <v>178504.2735042735</v>
      </c>
      <c r="E148" s="263">
        <f t="shared" si="37"/>
        <v>435537.27553194773</v>
      </c>
      <c r="F148" s="262">
        <f>IF($J148&lt;=$AD$1,IF(INDEX([1]Delta!$F$1:$JR$1440,$L$14,$I148)=0,"",INDEX([1]Delta!$F$1:$JR$1440,$L$14,$I148))*IF(MONTH($B148)=12,IF(MOD($J148,4)=0,31/29,31/30),1),F136*IF(MONTH(B148)=2,IF(MOD($J148,4)=0,29/28,IF(MOD($J136,4)=0,28/29,1)),1))*(1+$AB148)</f>
        <v>7200.0000000000045</v>
      </c>
      <c r="G148" s="264">
        <f t="shared" si="34"/>
        <v>60.491288268326038</v>
      </c>
      <c r="I148" s="265">
        <f t="shared" si="31"/>
        <v>147</v>
      </c>
      <c r="J148" s="259">
        <f t="shared" si="38"/>
        <v>2037</v>
      </c>
      <c r="K148" s="159">
        <f t="shared" si="32"/>
        <v>50131</v>
      </c>
      <c r="V148" s="240" t="str">
        <f t="shared" si="33"/>
        <v>Winter</v>
      </c>
      <c r="AA148" s="260">
        <f t="shared" si="35"/>
        <v>2.2200000000000001E-2</v>
      </c>
      <c r="AB148" s="261">
        <f t="shared" si="39"/>
        <v>0</v>
      </c>
    </row>
    <row r="149" spans="2:28" ht="17.45" hidden="1" customHeight="1" outlineLevel="1">
      <c r="B149" s="159">
        <f t="shared" si="36"/>
        <v>50161</v>
      </c>
      <c r="C149" s="262" cm="1">
        <f t="array" ref="C149">IF($J149&lt;=$AD$1,IF(F149="","",-INDEX([1]Delta!$F$1:$JR$1000,$L$13,$I149))*1000*IF(MONTH($B149)=12,IF(MOD($J149,4)=0,31/29,31/30),1),(C137*(1+$AA149)))</f>
        <v>262945.94562334532</v>
      </c>
      <c r="D149" s="263">
        <f>IF(ISNUMBER($F149),VLOOKUP($J149,'Table 1'!$B$13:$C$41,2,FALSE)/12*1000*Study_MW,"")</f>
        <v>178504.2735042735</v>
      </c>
      <c r="E149" s="263">
        <f t="shared" si="37"/>
        <v>441450.21912761882</v>
      </c>
      <c r="F149" s="262">
        <f>IF($J149&lt;=$AD$1,IF(INDEX([1]Delta!$F$1:$JR$1440,$L$14,$I149)=0,"",INDEX([1]Delta!$F$1:$JR$1440,$L$14,$I149))*IF(MONTH($B149)=12,IF(MOD($J149,4)=0,31/29,31/30),1),F137*IF(MONTH(B149)=2,IF(MOD($J149,4)=0,29/28,IF(MOD($J137,4)=0,28/29,1)),1))*(1+$AB149)</f>
        <v>7440.0000000000045</v>
      </c>
      <c r="G149" s="264">
        <f t="shared" si="34"/>
        <v>59.334706871991742</v>
      </c>
      <c r="I149" s="265">
        <f t="shared" si="31"/>
        <v>148</v>
      </c>
      <c r="J149" s="259">
        <f t="shared" si="38"/>
        <v>2037</v>
      </c>
      <c r="K149" s="159">
        <f t="shared" si="32"/>
        <v>50161</v>
      </c>
      <c r="V149" s="240" t="str">
        <f t="shared" si="33"/>
        <v>Summer</v>
      </c>
      <c r="AA149" s="260">
        <f t="shared" si="35"/>
        <v>2.2200000000000001E-2</v>
      </c>
      <c r="AB149" s="261">
        <f t="shared" si="39"/>
        <v>0</v>
      </c>
    </row>
    <row r="150" spans="2:28" ht="17.45" hidden="1" customHeight="1" outlineLevel="1">
      <c r="B150" s="159">
        <f t="shared" si="36"/>
        <v>50192</v>
      </c>
      <c r="C150" s="262" cm="1">
        <f t="array" ref="C150">IF($J150&lt;=$AD$1,IF(F150="","",-INDEX([1]Delta!$F$1:$JR$1000,$L$13,$I150))*1000*IF(MONTH($B150)=12,IF(MOD($J150,4)=0,31/29,31/30),1),(C138*(1+$AA150)))</f>
        <v>257642.2679299867</v>
      </c>
      <c r="D150" s="263">
        <f>IF(ISNUMBER($F150),VLOOKUP($J150,'Table 1'!$B$13:$C$41,2,FALSE)/12*1000*Study_MW,"")</f>
        <v>178504.2735042735</v>
      </c>
      <c r="E150" s="263">
        <f t="shared" si="37"/>
        <v>436146.5414342602</v>
      </c>
      <c r="F150" s="262">
        <f>IF($J150&lt;=$AD$1,IF(INDEX([1]Delta!$F$1:$JR$1440,$L$14,$I150)=0,"",INDEX([1]Delta!$F$1:$JR$1440,$L$14,$I150))*IF(MONTH($B150)=12,IF(MOD($J150,4)=0,31/29,31/30),1),F138*IF(MONTH(B150)=2,IF(MOD($J150,4)=0,29/28,IF(MOD($J138,4)=0,28/29,1)),1))*(1+$AB150)</f>
        <v>7200.0000000000045</v>
      </c>
      <c r="G150" s="264">
        <f t="shared" si="34"/>
        <v>60.575908532536104</v>
      </c>
      <c r="I150" s="265">
        <f t="shared" si="31"/>
        <v>149</v>
      </c>
      <c r="J150" s="259">
        <f t="shared" si="38"/>
        <v>2037</v>
      </c>
      <c r="K150" s="159">
        <f t="shared" si="32"/>
        <v>50192</v>
      </c>
      <c r="V150" s="240" t="str">
        <f t="shared" si="33"/>
        <v>Summer</v>
      </c>
      <c r="AA150" s="260">
        <f t="shared" si="35"/>
        <v>2.2200000000000001E-2</v>
      </c>
      <c r="AB150" s="261">
        <f t="shared" si="39"/>
        <v>0</v>
      </c>
    </row>
    <row r="151" spans="2:28" ht="17.45" hidden="1" customHeight="1" outlineLevel="1">
      <c r="B151" s="159">
        <f t="shared" si="36"/>
        <v>50222</v>
      </c>
      <c r="C151" s="262" cm="1">
        <f t="array" ref="C151">IF($J151&lt;=$AD$1,IF(F151="","",-INDEX([1]Delta!$F$1:$JR$1000,$L$13,$I151))*1000*IF(MONTH($B151)=12,IF(MOD($J151,4)=0,31/29,31/30),1),(C139*(1+$AA151)))</f>
        <v>327679.08940336201</v>
      </c>
      <c r="D151" s="263">
        <f>IF(ISNUMBER($F151),VLOOKUP($J151,'Table 1'!$B$13:$C$41,2,FALSE)/12*1000*Study_MW,"")</f>
        <v>178504.2735042735</v>
      </c>
      <c r="E151" s="263">
        <f t="shared" si="37"/>
        <v>506183.36290763551</v>
      </c>
      <c r="F151" s="262">
        <f>IF($J151&lt;=$AD$1,IF(INDEX([1]Delta!$F$1:$JR$1440,$L$14,$I151)=0,"",INDEX([1]Delta!$F$1:$JR$1440,$L$14,$I151))*IF(MONTH($B151)=12,IF(MOD($J151,4)=0,31/29,31/30),1),F139*IF(MONTH(B151)=2,IF(MOD($J151,4)=0,29/28,IF(MOD($J139,4)=0,28/29,1)),1))*(1+$AB151)</f>
        <v>7440.0000000000045</v>
      </c>
      <c r="G151" s="264">
        <f t="shared" si="34"/>
        <v>68.035398240273551</v>
      </c>
      <c r="I151" s="265">
        <f t="shared" si="31"/>
        <v>150</v>
      </c>
      <c r="J151" s="259">
        <f t="shared" si="38"/>
        <v>2037</v>
      </c>
      <c r="K151" s="159">
        <f t="shared" si="32"/>
        <v>50222</v>
      </c>
      <c r="V151" s="240" t="str">
        <f t="shared" si="33"/>
        <v>Summer</v>
      </c>
      <c r="AA151" s="260">
        <f t="shared" si="35"/>
        <v>2.2200000000000001E-2</v>
      </c>
      <c r="AB151" s="261">
        <f t="shared" si="39"/>
        <v>0</v>
      </c>
    </row>
    <row r="152" spans="2:28" ht="17.45" hidden="1" customHeight="1" outlineLevel="1">
      <c r="B152" s="159">
        <f t="shared" si="36"/>
        <v>50253</v>
      </c>
      <c r="C152" s="262" cm="1">
        <f t="array" ref="C152">IF($J152&lt;=$AD$1,IF(F152="","",-INDEX([1]Delta!$F$1:$JR$1000,$L$13,$I152))*1000*IF(MONTH($B152)=12,IF(MOD($J152,4)=0,31/29,31/30),1),(C140*(1+$AA152)))</f>
        <v>345991.10110246693</v>
      </c>
      <c r="D152" s="263">
        <f>IF(ISNUMBER($F152),VLOOKUP($J152,'Table 1'!$B$13:$C$41,2,FALSE)/12*1000*Study_MW,"")</f>
        <v>178504.2735042735</v>
      </c>
      <c r="E152" s="263">
        <f t="shared" si="37"/>
        <v>524495.37460674043</v>
      </c>
      <c r="F152" s="262">
        <f>IF($J152&lt;=$AD$1,IF(INDEX([1]Delta!$F$1:$JR$1440,$L$14,$I152)=0,"",INDEX([1]Delta!$F$1:$JR$1440,$L$14,$I152))*IF(MONTH($B152)=12,IF(MOD($J152,4)=0,31/29,31/30),1),F140*IF(MONTH(B152)=2,IF(MOD($J152,4)=0,29/28,IF(MOD($J140,4)=0,28/29,1)),1))*(1+$AB152)</f>
        <v>7440.0000000000045</v>
      </c>
      <c r="G152" s="264">
        <f t="shared" si="34"/>
        <v>70.496690135314537</v>
      </c>
      <c r="I152" s="265">
        <f t="shared" si="31"/>
        <v>151</v>
      </c>
      <c r="J152" s="259">
        <f t="shared" si="38"/>
        <v>2037</v>
      </c>
      <c r="K152" s="159">
        <f t="shared" si="32"/>
        <v>50253</v>
      </c>
      <c r="V152" s="240" t="str">
        <f t="shared" si="33"/>
        <v>Summer</v>
      </c>
      <c r="AA152" s="260">
        <f t="shared" si="35"/>
        <v>2.2200000000000001E-2</v>
      </c>
      <c r="AB152" s="261">
        <f t="shared" si="39"/>
        <v>0</v>
      </c>
    </row>
    <row r="153" spans="2:28" ht="17.45" hidden="1" customHeight="1" outlineLevel="1">
      <c r="B153" s="159">
        <f t="shared" si="36"/>
        <v>50284</v>
      </c>
      <c r="C153" s="262" cm="1">
        <f t="array" ref="C153">IF($J153&lt;=$AD$1,IF(F153="","",-INDEX([1]Delta!$F$1:$JR$1000,$L$13,$I153))*1000*IF(MONTH($B153)=12,IF(MOD($J153,4)=0,31/29,31/30),1),(C141*(1+$AA153)))</f>
        <v>311623.07319726096</v>
      </c>
      <c r="D153" s="263">
        <f>IF(ISNUMBER($F153),VLOOKUP($J153,'Table 1'!$B$13:$C$41,2,FALSE)/12*1000*Study_MW,"")</f>
        <v>178504.2735042735</v>
      </c>
      <c r="E153" s="263">
        <f t="shared" si="37"/>
        <v>490127.34670153446</v>
      </c>
      <c r="F153" s="262">
        <f>IF($J153&lt;=$AD$1,IF(INDEX([1]Delta!$F$1:$JR$1440,$L$14,$I153)=0,"",INDEX([1]Delta!$F$1:$JR$1440,$L$14,$I153))*IF(MONTH($B153)=12,IF(MOD($J153,4)=0,31/29,31/30),1),F141*IF(MONTH(B153)=2,IF(MOD($J153,4)=0,29/28,IF(MOD($J141,4)=0,28/29,1)),1))*(1+$AB153)</f>
        <v>7200.0000000000045</v>
      </c>
      <c r="G153" s="264">
        <f t="shared" si="34"/>
        <v>68.073242597435296</v>
      </c>
      <c r="I153" s="265">
        <f t="shared" si="31"/>
        <v>152</v>
      </c>
      <c r="J153" s="259">
        <f t="shared" si="38"/>
        <v>2037</v>
      </c>
      <c r="K153" s="159">
        <f t="shared" si="32"/>
        <v>50284</v>
      </c>
      <c r="V153" s="240" t="str">
        <f t="shared" si="33"/>
        <v>Winter</v>
      </c>
      <c r="AA153" s="260">
        <f t="shared" si="35"/>
        <v>2.2200000000000001E-2</v>
      </c>
      <c r="AB153" s="261">
        <f t="shared" si="39"/>
        <v>0</v>
      </c>
    </row>
    <row r="154" spans="2:28" ht="17.45" hidden="1" customHeight="1" outlineLevel="1">
      <c r="B154" s="159">
        <f t="shared" si="36"/>
        <v>50314</v>
      </c>
      <c r="C154" s="262" cm="1">
        <f t="array" ref="C154">IF($J154&lt;=$AD$1,IF(F154="","",-INDEX([1]Delta!$F$1:$JR$1000,$L$13,$I154))*1000*IF(MONTH($B154)=12,IF(MOD($J154,4)=0,31/29,31/30),1),(C142*(1+$AA154)))</f>
        <v>346189.6942416206</v>
      </c>
      <c r="D154" s="263">
        <f>IF(ISNUMBER($F154),VLOOKUP($J154,'Table 1'!$B$13:$C$41,2,FALSE)/12*1000*Study_MW,"")</f>
        <v>178504.2735042735</v>
      </c>
      <c r="E154" s="263">
        <f t="shared" si="37"/>
        <v>524693.9677458941</v>
      </c>
      <c r="F154" s="262">
        <f>IF($J154&lt;=$AD$1,IF(INDEX([1]Delta!$F$1:$JR$1440,$L$14,$I154)=0,"",INDEX([1]Delta!$F$1:$JR$1440,$L$14,$I154))*IF(MONTH($B154)=12,IF(MOD($J154,4)=0,31/29,31/30),1),F142*IF(MONTH(B154)=2,IF(MOD($J154,4)=0,29/28,IF(MOD($J142,4)=0,28/29,1)),1))*(1+$AB154)</f>
        <v>7440.0000000000045</v>
      </c>
      <c r="G154" s="264">
        <f t="shared" si="34"/>
        <v>70.523382761544866</v>
      </c>
      <c r="I154" s="265">
        <f t="shared" ref="I154:I217" si="40">I142+13</f>
        <v>153</v>
      </c>
      <c r="J154" s="259">
        <f t="shared" si="38"/>
        <v>2037</v>
      </c>
      <c r="K154" s="159">
        <f t="shared" ref="K154:K192" si="41">IF(ISNUMBER(F154),IF(F154&lt;&gt;0,B154,""),"")</f>
        <v>50314</v>
      </c>
      <c r="V154" s="240" t="str">
        <f t="shared" si="33"/>
        <v>Winter</v>
      </c>
      <c r="AA154" s="260">
        <f t="shared" si="35"/>
        <v>2.2200000000000001E-2</v>
      </c>
      <c r="AB154" s="261">
        <f t="shared" si="39"/>
        <v>0</v>
      </c>
    </row>
    <row r="155" spans="2:28" ht="17.45" hidden="1" customHeight="1" outlineLevel="1">
      <c r="B155" s="159">
        <f t="shared" si="36"/>
        <v>50345</v>
      </c>
      <c r="C155" s="262" cm="1">
        <f t="array" ref="C155">IF($J155&lt;=$AD$1,IF(F155="","",-INDEX([1]Delta!$F$1:$JR$1000,$L$13,$I155))*1000*IF(MONTH($B155)=12,IF(MOD($J155,4)=0,31/29,31/30),1),(C143*(1+$AA155)))</f>
        <v>345719.69835238997</v>
      </c>
      <c r="D155" s="263">
        <f>IF(ISNUMBER($F155),VLOOKUP($J155,'Table 1'!$B$13:$C$41,2,FALSE)/12*1000*Study_MW,"")</f>
        <v>178504.2735042735</v>
      </c>
      <c r="E155" s="263">
        <f t="shared" si="37"/>
        <v>524223.97185666347</v>
      </c>
      <c r="F155" s="262">
        <f>IF($J155&lt;=$AD$1,IF(INDEX([1]Delta!$F$1:$JR$1440,$L$14,$I155)=0,"",INDEX([1]Delta!$F$1:$JR$1440,$L$14,$I155))*IF(MONTH($B155)=12,IF(MOD($J155,4)=0,31/29,31/30),1),F143*IF(MONTH(B155)=2,IF(MOD($J155,4)=0,29/28,IF(MOD($J143,4)=0,28/29,1)),1))*(1+$AB155)</f>
        <v>7200.0000000000045</v>
      </c>
      <c r="G155" s="264">
        <f t="shared" si="34"/>
        <v>72.808884980092103</v>
      </c>
      <c r="I155" s="265">
        <f t="shared" si="40"/>
        <v>154</v>
      </c>
      <c r="J155" s="259">
        <f t="shared" si="38"/>
        <v>2037</v>
      </c>
      <c r="K155" s="159">
        <f t="shared" si="41"/>
        <v>50345</v>
      </c>
      <c r="V155" s="240" t="str">
        <f t="shared" si="33"/>
        <v>Winter</v>
      </c>
      <c r="AA155" s="260">
        <f t="shared" si="35"/>
        <v>2.2200000000000001E-2</v>
      </c>
      <c r="AB155" s="261">
        <f t="shared" si="39"/>
        <v>0</v>
      </c>
    </row>
    <row r="156" spans="2:28" ht="17.45" hidden="1" customHeight="1" outlineLevel="1">
      <c r="B156" s="160">
        <f t="shared" si="36"/>
        <v>50375</v>
      </c>
      <c r="C156" s="269" cm="1">
        <f t="array" ref="C156">IF($J156&lt;=$AD$1,IF(F156="","",-INDEX([1]Delta!$F$1:$JR$1000,$L$13,$I156))*1000*IF(MONTH($B156)=12,IF(MOD($J156,4)=0,31/29,31/30),1),(C144*(1+$AA156)))</f>
        <v>383715.85398940858</v>
      </c>
      <c r="D156" s="270">
        <f>IF(ISNUMBER($F156),VLOOKUP($J156,'Table 1'!$B$13:$C$41,2,FALSE)/12*1000*Study_MW,"")</f>
        <v>178504.2735042735</v>
      </c>
      <c r="E156" s="270">
        <f t="shared" si="37"/>
        <v>562220.12749368208</v>
      </c>
      <c r="F156" s="269">
        <f>IF($J156&lt;=$AD$1,IF(INDEX([1]Delta!$F$1:$JR$1440,$L$14,$I156)=0,"",INDEX([1]Delta!$F$1:$JR$1440,$L$14,$I156))*IF(MONTH($B156)=12,IF(MOD($J156,4)=0,31/29,31/30),1),F144*IF(MONTH(B156)=2,IF(MOD($J156,4)=0,29/28,IF(MOD($J144,4)=0,28/29,1)),1))*(1+$AB156)</f>
        <v>7440.0000000000055</v>
      </c>
      <c r="G156" s="271">
        <f t="shared" si="34"/>
        <v>75.5672214373228</v>
      </c>
      <c r="I156" s="272">
        <f t="shared" si="40"/>
        <v>155</v>
      </c>
      <c r="J156" s="259">
        <f t="shared" si="38"/>
        <v>2037</v>
      </c>
      <c r="K156" s="160">
        <f t="shared" si="41"/>
        <v>50375</v>
      </c>
      <c r="V156" s="240" t="str">
        <f t="shared" si="33"/>
        <v>Winter</v>
      </c>
      <c r="AA156" s="260">
        <f t="shared" si="35"/>
        <v>2.2200000000000001E-2</v>
      </c>
      <c r="AB156" s="261">
        <f t="shared" si="39"/>
        <v>0</v>
      </c>
    </row>
    <row r="157" spans="2:28" ht="17.45" hidden="1" customHeight="1" outlineLevel="1">
      <c r="B157" s="158">
        <f t="shared" si="36"/>
        <v>50406</v>
      </c>
      <c r="C157" s="253" cm="1">
        <f t="array" ref="C157">IF($J157&lt;=$AD$1,IF(F157="","",-INDEX([1]Delta!$F$1:$JR$1000,$L$13,$I157))*1000*IF(MONTH($B157)=12,IF(MOD($J157,4)=0,31/29,31/30),1),(C145*(1+$AA157)))</f>
        <v>369564.47576612118</v>
      </c>
      <c r="D157" s="254">
        <f>IF(ISNUMBER($F157),VLOOKUP($J157,'Table 1'!$B$13:$C$41,2,FALSE)/12*1000*Study_MW,"")</f>
        <v>182470.08547008547</v>
      </c>
      <c r="E157" s="255">
        <f t="shared" si="37"/>
        <v>552034.56123620667</v>
      </c>
      <c r="F157" s="256">
        <f>IF($J157&lt;=$AD$1,IF(INDEX([1]Delta!$F$1:$JR$1440,$L$14,$I157)=0,"",INDEX([1]Delta!$F$1:$JR$1440,$L$14,$I157))*IF(MONTH($B157)=12,IF(MOD($J157,4)=0,31/29,31/30),1),F145*IF(MONTH(B157)=2,IF(MOD($J157,4)=0,29/28,IF(MOD($J145,4)=0,28/29,1)),1))*(1+$AB157)</f>
        <v>7440.0000000000045</v>
      </c>
      <c r="G157" s="257">
        <f t="shared" si="34"/>
        <v>74.198193714543862</v>
      </c>
      <c r="I157" s="273">
        <f t="shared" si="40"/>
        <v>157</v>
      </c>
      <c r="J157" s="259">
        <f t="shared" si="38"/>
        <v>2038</v>
      </c>
      <c r="K157" s="158">
        <f t="shared" si="41"/>
        <v>50406</v>
      </c>
      <c r="V157" s="240" t="str">
        <f t="shared" si="33"/>
        <v>Winter</v>
      </c>
      <c r="AA157" s="260">
        <f t="shared" si="35"/>
        <v>2.2200000000000001E-2</v>
      </c>
      <c r="AB157" s="261">
        <f t="shared" si="39"/>
        <v>0</v>
      </c>
    </row>
    <row r="158" spans="2:28" ht="17.45" hidden="1" customHeight="1" outlineLevel="1">
      <c r="B158" s="159">
        <f t="shared" si="36"/>
        <v>50437</v>
      </c>
      <c r="C158" s="262" cm="1">
        <f t="array" ref="C158">IF($J158&lt;=$AD$1,IF(F158="","",-INDEX([1]Delta!$F$1:$JR$1000,$L$13,$I158))*1000*IF(MONTH($B158)=12,IF(MOD($J158,4)=0,31/29,31/30),1),(C146*(1+$AA158)))</f>
        <v>310390.22446790477</v>
      </c>
      <c r="D158" s="263">
        <f>IF(ISNUMBER($F158),VLOOKUP($J158,'Table 1'!$B$13:$C$41,2,FALSE)/12*1000*Study_MW,"")</f>
        <v>182470.08547008547</v>
      </c>
      <c r="E158" s="263">
        <f t="shared" si="37"/>
        <v>492860.30993799027</v>
      </c>
      <c r="F158" s="262">
        <f>IF($J158&lt;=$AD$1,IF(INDEX([1]Delta!$F$1:$JR$1440,$L$14,$I158)=0,"",INDEX([1]Delta!$F$1:$JR$1440,$L$14,$I158))*IF(MONTH($B158)=12,IF(MOD($J158,4)=0,31/29,31/30),1),F146*IF(MONTH(B158)=2,IF(MOD($J158,4)=0,29/28,IF(MOD($J146,4)=0,28/29,1)),1))*(1+$AB158)</f>
        <v>6720.0000000000045</v>
      </c>
      <c r="G158" s="264">
        <f t="shared" si="34"/>
        <v>73.342308026486592</v>
      </c>
      <c r="I158" s="265">
        <f t="shared" si="40"/>
        <v>158</v>
      </c>
      <c r="J158" s="259">
        <f t="shared" si="38"/>
        <v>2038</v>
      </c>
      <c r="K158" s="159">
        <f t="shared" si="41"/>
        <v>50437</v>
      </c>
      <c r="V158" s="240" t="str">
        <f t="shared" si="33"/>
        <v>Winter</v>
      </c>
      <c r="AA158" s="260">
        <f t="shared" si="35"/>
        <v>2.2200000000000001E-2</v>
      </c>
      <c r="AB158" s="261">
        <f t="shared" si="39"/>
        <v>0</v>
      </c>
    </row>
    <row r="159" spans="2:28" ht="17.45" hidden="1" customHeight="1" outlineLevel="1">
      <c r="B159" s="159">
        <f t="shared" si="36"/>
        <v>50465</v>
      </c>
      <c r="C159" s="262" cm="1">
        <f t="array" ref="C159">IF($J159&lt;=$AD$1,IF(F159="","",-INDEX([1]Delta!$F$1:$JR$1000,$L$13,$I159))*1000*IF(MONTH($B159)=12,IF(MOD($J159,4)=0,31/29,31/30),1),(C147*(1+$AA159)))</f>
        <v>270117.21359637158</v>
      </c>
      <c r="D159" s="263">
        <f>IF(ISNUMBER($F159),VLOOKUP($J159,'Table 1'!$B$13:$C$41,2,FALSE)/12*1000*Study_MW,"")</f>
        <v>182470.08547008547</v>
      </c>
      <c r="E159" s="263">
        <f t="shared" si="37"/>
        <v>452587.29906645708</v>
      </c>
      <c r="F159" s="262">
        <f>IF($J159&lt;=$AD$1,IF(INDEX([1]Delta!$F$1:$JR$1440,$L$14,$I159)=0,"",INDEX([1]Delta!$F$1:$JR$1440,$L$14,$I159))*IF(MONTH($B159)=12,IF(MOD($J159,4)=0,31/29,31/30),1),F147*IF(MONTH(B159)=2,IF(MOD($J159,4)=0,29/28,IF(MOD($J147,4)=0,28/29,1)),1))*(1+$AB159)</f>
        <v>7440.0000000000045</v>
      </c>
      <c r="G159" s="264">
        <f t="shared" si="34"/>
        <v>60.831626218609784</v>
      </c>
      <c r="I159" s="265">
        <f t="shared" si="40"/>
        <v>159</v>
      </c>
      <c r="J159" s="259">
        <f t="shared" si="38"/>
        <v>2038</v>
      </c>
      <c r="K159" s="159">
        <f t="shared" si="41"/>
        <v>50465</v>
      </c>
      <c r="V159" s="240" t="str">
        <f t="shared" si="33"/>
        <v>Winter</v>
      </c>
      <c r="AA159" s="260">
        <f t="shared" si="35"/>
        <v>2.2200000000000001E-2</v>
      </c>
      <c r="AB159" s="261">
        <f t="shared" si="39"/>
        <v>0</v>
      </c>
    </row>
    <row r="160" spans="2:28" ht="17.45" hidden="1" customHeight="1" outlineLevel="1">
      <c r="B160" s="159">
        <f t="shared" si="36"/>
        <v>50496</v>
      </c>
      <c r="C160" s="262" cm="1">
        <f t="array" ref="C160">IF($J160&lt;=$AD$1,IF(F160="","",-INDEX([1]Delta!$F$1:$JR$1000,$L$13,$I160))*1000*IF(MONTH($B160)=12,IF(MOD($J160,4)=0,31/29,31/30),1),(C148*(1+$AA160)))</f>
        <v>256320.83681940276</v>
      </c>
      <c r="D160" s="263">
        <f>IF(ISNUMBER($F160),VLOOKUP($J160,'Table 1'!$B$13:$C$41,2,FALSE)/12*1000*Study_MW,"")</f>
        <v>182470.08547008547</v>
      </c>
      <c r="E160" s="263">
        <f t="shared" si="37"/>
        <v>438790.92228948826</v>
      </c>
      <c r="F160" s="262">
        <f>IF($J160&lt;=$AD$1,IF(INDEX([1]Delta!$F$1:$JR$1440,$L$14,$I160)=0,"",INDEX([1]Delta!$F$1:$JR$1440,$L$14,$I160))*IF(MONTH($B160)=12,IF(MOD($J160,4)=0,31/29,31/30),1),F148*IF(MONTH(B160)=2,IF(MOD($J160,4)=0,29/28,IF(MOD($J148,4)=0,28/29,1)),1))*(1+$AB160)</f>
        <v>7200.0000000000045</v>
      </c>
      <c r="G160" s="264">
        <f t="shared" si="34"/>
        <v>60.943183651317774</v>
      </c>
      <c r="I160" s="265">
        <f t="shared" si="40"/>
        <v>160</v>
      </c>
      <c r="J160" s="259">
        <f t="shared" si="38"/>
        <v>2038</v>
      </c>
      <c r="K160" s="159">
        <f t="shared" si="41"/>
        <v>50496</v>
      </c>
      <c r="V160" s="240" t="str">
        <f t="shared" si="33"/>
        <v>Winter</v>
      </c>
      <c r="AA160" s="260">
        <f t="shared" si="35"/>
        <v>2.2200000000000001E-2</v>
      </c>
      <c r="AB160" s="261">
        <f t="shared" si="39"/>
        <v>0</v>
      </c>
    </row>
    <row r="161" spans="2:28" ht="17.45" hidden="1" customHeight="1" outlineLevel="1">
      <c r="B161" s="159">
        <f t="shared" si="36"/>
        <v>50526</v>
      </c>
      <c r="C161" s="262" cm="1">
        <f t="array" ref="C161">IF($J161&lt;=$AD$1,IF(F161="","",-INDEX([1]Delta!$F$1:$JR$1000,$L$13,$I161))*1000*IF(MONTH($B161)=12,IF(MOD($J161,4)=0,31/29,31/30),1),(C149*(1+$AA161)))</f>
        <v>271648.94849831762</v>
      </c>
      <c r="D161" s="263">
        <f>IF(ISNUMBER($F161),VLOOKUP($J161,'Table 1'!$B$13:$C$41,2,FALSE)/12*1000*Study_MW,"")</f>
        <v>182470.08547008547</v>
      </c>
      <c r="E161" s="263">
        <f t="shared" si="37"/>
        <v>454119.03396840312</v>
      </c>
      <c r="F161" s="262">
        <f>IF($J161&lt;=$AD$1,IF(INDEX([1]Delta!$F$1:$JR$1440,$L$14,$I161)=0,"",INDEX([1]Delta!$F$1:$JR$1440,$L$14,$I161))*IF(MONTH($B161)=12,IF(MOD($J161,4)=0,31/29,31/30),1),F149*IF(MONTH(B161)=2,IF(MOD($J161,4)=0,29/28,IF(MOD($J149,4)=0,28/29,1)),1))*(1+$AB161)</f>
        <v>7440.0000000000045</v>
      </c>
      <c r="G161" s="264">
        <f t="shared" si="34"/>
        <v>61.037504565645541</v>
      </c>
      <c r="I161" s="265">
        <f t="shared" si="40"/>
        <v>161</v>
      </c>
      <c r="J161" s="259">
        <f t="shared" si="38"/>
        <v>2038</v>
      </c>
      <c r="K161" s="159">
        <f t="shared" si="41"/>
        <v>50526</v>
      </c>
      <c r="V161" s="240" t="str">
        <f t="shared" si="33"/>
        <v>Summer</v>
      </c>
      <c r="AA161" s="260">
        <f t="shared" si="35"/>
        <v>2.2200000000000001E-2</v>
      </c>
      <c r="AB161" s="261">
        <f t="shared" si="39"/>
        <v>0</v>
      </c>
    </row>
    <row r="162" spans="2:28" ht="17.45" hidden="1" customHeight="1" outlineLevel="1">
      <c r="B162" s="159">
        <f t="shared" si="36"/>
        <v>50557</v>
      </c>
      <c r="C162" s="262" cm="1">
        <f t="array" ref="C162">IF($J162&lt;=$AD$1,IF(F162="","",-INDEX([1]Delta!$F$1:$JR$1000,$L$13,$I162))*1000*IF(MONTH($B162)=12,IF(MOD($J162,4)=0,31/29,31/30),1),(C150*(1+$AA162)))</f>
        <v>298428.24049980845</v>
      </c>
      <c r="D162" s="263">
        <f>IF(ISNUMBER($F162),VLOOKUP($J162,'Table 1'!$B$13:$C$41,2,FALSE)/12*1000*Study_MW,"")</f>
        <v>182470.08547008547</v>
      </c>
      <c r="E162" s="263">
        <f t="shared" si="37"/>
        <v>480898.32596989395</v>
      </c>
      <c r="F162" s="262">
        <f>IF($J162&lt;=$AD$1,IF(INDEX([1]Delta!$F$1:$JR$1440,$L$14,$I162)=0,"",INDEX([1]Delta!$F$1:$JR$1440,$L$14,$I162))*IF(MONTH($B162)=12,IF(MOD($J162,4)=0,31/29,31/30),1),F150*IF(MONTH(B162)=2,IF(MOD($J162,4)=0,29/28,IF(MOD($J150,4)=0,28/29,1)),1))*(1+$AB162)</f>
        <v>7200.0000000000045</v>
      </c>
      <c r="G162" s="264">
        <f t="shared" si="34"/>
        <v>66.791434162485231</v>
      </c>
      <c r="I162" s="265">
        <f t="shared" si="40"/>
        <v>162</v>
      </c>
      <c r="J162" s="259">
        <f t="shared" si="38"/>
        <v>2038</v>
      </c>
      <c r="K162" s="159">
        <f t="shared" si="41"/>
        <v>50557</v>
      </c>
      <c r="V162" s="240" t="str">
        <f t="shared" si="33"/>
        <v>Summer</v>
      </c>
      <c r="AA162" s="260">
        <f t="shared" si="35"/>
        <v>2.2200000000000001E-2</v>
      </c>
      <c r="AB162" s="261">
        <f t="shared" si="39"/>
        <v>0</v>
      </c>
    </row>
    <row r="163" spans="2:28" ht="17.45" hidden="1" customHeight="1" outlineLevel="1">
      <c r="B163" s="159">
        <f t="shared" si="36"/>
        <v>50587</v>
      </c>
      <c r="C163" s="262" cm="1">
        <f t="array" ref="C163">IF($J163&lt;=$AD$1,IF(F163="","",-INDEX([1]Delta!$F$1:$JR$1000,$L$13,$I163))*1000*IF(MONTH($B163)=12,IF(MOD($J163,4)=0,31/29,31/30),1),(C151*(1+$AA163)))</f>
        <v>345658.74083989183</v>
      </c>
      <c r="D163" s="263">
        <f>IF(ISNUMBER($F163),VLOOKUP($J163,'Table 1'!$B$13:$C$41,2,FALSE)/12*1000*Study_MW,"")</f>
        <v>182470.08547008547</v>
      </c>
      <c r="E163" s="263">
        <f t="shared" si="37"/>
        <v>528128.82630997733</v>
      </c>
      <c r="F163" s="262">
        <f>IF($J163&lt;=$AD$1,IF(INDEX([1]Delta!$F$1:$JR$1440,$L$14,$I163)=0,"",INDEX([1]Delta!$F$1:$JR$1440,$L$14,$I163))*IF(MONTH($B163)=12,IF(MOD($J163,4)=0,31/29,31/30),1),F151*IF(MONTH(B163)=2,IF(MOD($J163,4)=0,29/28,IF(MOD($J151,4)=0,28/29,1)),1))*(1+$AB163)</f>
        <v>7440.0000000000045</v>
      </c>
      <c r="G163" s="264">
        <f t="shared" si="34"/>
        <v>70.985057299728098</v>
      </c>
      <c r="I163" s="265">
        <f t="shared" si="40"/>
        <v>163</v>
      </c>
      <c r="J163" s="259">
        <f t="shared" si="38"/>
        <v>2038</v>
      </c>
      <c r="K163" s="159">
        <f t="shared" si="41"/>
        <v>50587</v>
      </c>
      <c r="V163" s="240" t="str">
        <f t="shared" si="33"/>
        <v>Summer</v>
      </c>
      <c r="AA163" s="260">
        <f t="shared" si="35"/>
        <v>2.2200000000000001E-2</v>
      </c>
      <c r="AB163" s="261">
        <f t="shared" si="39"/>
        <v>0</v>
      </c>
    </row>
    <row r="164" spans="2:28" ht="17.45" hidden="1" customHeight="1" outlineLevel="1">
      <c r="B164" s="159">
        <f t="shared" si="36"/>
        <v>50618</v>
      </c>
      <c r="C164" s="262" cm="1">
        <f t="array" ref="C164">IF($J164&lt;=$AD$1,IF(F164="","",-INDEX([1]Delta!$F$1:$JR$1000,$L$13,$I164))*1000*IF(MONTH($B164)=12,IF(MOD($J164,4)=0,31/29,31/30),1),(C152*(1+$AA164)))</f>
        <v>360310.63875785912</v>
      </c>
      <c r="D164" s="263">
        <f>IF(ISNUMBER($F164),VLOOKUP($J164,'Table 1'!$B$13:$C$41,2,FALSE)/12*1000*Study_MW,"")</f>
        <v>182470.08547008547</v>
      </c>
      <c r="E164" s="263">
        <f t="shared" si="37"/>
        <v>542780.72422794462</v>
      </c>
      <c r="F164" s="262">
        <f>IF($J164&lt;=$AD$1,IF(INDEX([1]Delta!$F$1:$JR$1440,$L$14,$I164)=0,"",INDEX([1]Delta!$F$1:$JR$1440,$L$14,$I164))*IF(MONTH($B164)=12,IF(MOD($J164,4)=0,31/29,31/30),1),F152*IF(MONTH(B164)=2,IF(MOD($J164,4)=0,29/28,IF(MOD($J152,4)=0,28/29,1)),1))*(1+$AB164)</f>
        <v>7440.0000000000045</v>
      </c>
      <c r="G164" s="264">
        <f t="shared" si="34"/>
        <v>72.954398417734453</v>
      </c>
      <c r="I164" s="265">
        <f t="shared" si="40"/>
        <v>164</v>
      </c>
      <c r="J164" s="259">
        <f t="shared" si="38"/>
        <v>2038</v>
      </c>
      <c r="K164" s="159">
        <f t="shared" si="41"/>
        <v>50618</v>
      </c>
      <c r="V164" s="240" t="str">
        <f t="shared" si="33"/>
        <v>Summer</v>
      </c>
      <c r="AA164" s="260">
        <f t="shared" si="35"/>
        <v>2.2200000000000001E-2</v>
      </c>
      <c r="AB164" s="261">
        <f t="shared" si="39"/>
        <v>0</v>
      </c>
    </row>
    <row r="165" spans="2:28" ht="17.45" hidden="1" customHeight="1" outlineLevel="1">
      <c r="B165" s="159">
        <f t="shared" si="36"/>
        <v>50649</v>
      </c>
      <c r="C165" s="262" cm="1">
        <f t="array" ref="C165">IF($J165&lt;=$AD$1,IF(F165="","",-INDEX([1]Delta!$F$1:$JR$1000,$L$13,$I165))*1000*IF(MONTH($B165)=12,IF(MOD($J165,4)=0,31/29,31/30),1),(C153*(1+$AA165)))</f>
        <v>340372.08662700141</v>
      </c>
      <c r="D165" s="263">
        <f>IF(ISNUMBER($F165),VLOOKUP($J165,'Table 1'!$B$13:$C$41,2,FALSE)/12*1000*Study_MW,"")</f>
        <v>182470.08547008547</v>
      </c>
      <c r="E165" s="263">
        <f t="shared" si="37"/>
        <v>522842.17209708691</v>
      </c>
      <c r="F165" s="262">
        <f>IF($J165&lt;=$AD$1,IF(INDEX([1]Delta!$F$1:$JR$1440,$L$14,$I165)=0,"",INDEX([1]Delta!$F$1:$JR$1440,$L$14,$I165))*IF(MONTH($B165)=12,IF(MOD($J165,4)=0,31/29,31/30),1),F153*IF(MONTH(B165)=2,IF(MOD($J165,4)=0,29/28,IF(MOD($J153,4)=0,28/29,1)),1))*(1+$AB165)</f>
        <v>7200.0000000000045</v>
      </c>
      <c r="G165" s="264">
        <f t="shared" si="34"/>
        <v>72.616968346817586</v>
      </c>
      <c r="I165" s="265">
        <f t="shared" si="40"/>
        <v>165</v>
      </c>
      <c r="J165" s="259">
        <f t="shared" si="38"/>
        <v>2038</v>
      </c>
      <c r="K165" s="159">
        <f t="shared" si="41"/>
        <v>50649</v>
      </c>
      <c r="V165" s="240" t="str">
        <f t="shared" si="33"/>
        <v>Winter</v>
      </c>
      <c r="AA165" s="260">
        <f t="shared" si="35"/>
        <v>2.2200000000000001E-2</v>
      </c>
      <c r="AB165" s="261">
        <f t="shared" si="39"/>
        <v>0</v>
      </c>
    </row>
    <row r="166" spans="2:28" ht="17.45" hidden="1" customHeight="1" outlineLevel="1">
      <c r="B166" s="159">
        <f t="shared" si="36"/>
        <v>50679</v>
      </c>
      <c r="C166" s="262" cm="1">
        <f t="array" ref="C166">IF($J166&lt;=$AD$1,IF(F166="","",-INDEX([1]Delta!$F$1:$JR$1000,$L$13,$I166))*1000*IF(MONTH($B166)=12,IF(MOD($J166,4)=0,31/29,31/30),1),(C154*(1+$AA166)))</f>
        <v>338478.23319741292</v>
      </c>
      <c r="D166" s="263">
        <f>IF(ISNUMBER($F166),VLOOKUP($J166,'Table 1'!$B$13:$C$41,2,FALSE)/12*1000*Study_MW,"")</f>
        <v>182470.08547008547</v>
      </c>
      <c r="E166" s="263">
        <f t="shared" si="37"/>
        <v>520948.31866749842</v>
      </c>
      <c r="F166" s="262">
        <f>IF($J166&lt;=$AD$1,IF(INDEX([1]Delta!$F$1:$JR$1440,$L$14,$I166)=0,"",INDEX([1]Delta!$F$1:$JR$1440,$L$14,$I166))*IF(MONTH($B166)=12,IF(MOD($J166,4)=0,31/29,31/30),1),F154*IF(MONTH(B166)=2,IF(MOD($J166,4)=0,29/28,IF(MOD($J154,4)=0,28/29,1)),1))*(1+$AB166)</f>
        <v>7440.0000000000045</v>
      </c>
      <c r="G166" s="264">
        <f t="shared" si="34"/>
        <v>70.019935304771252</v>
      </c>
      <c r="I166" s="265">
        <f t="shared" si="40"/>
        <v>166</v>
      </c>
      <c r="J166" s="259">
        <f t="shared" si="38"/>
        <v>2038</v>
      </c>
      <c r="K166" s="159">
        <f t="shared" si="41"/>
        <v>50679</v>
      </c>
      <c r="V166" s="240" t="str">
        <f t="shared" si="33"/>
        <v>Winter</v>
      </c>
      <c r="AA166" s="260">
        <f t="shared" si="35"/>
        <v>2.2200000000000001E-2</v>
      </c>
      <c r="AB166" s="261">
        <f t="shared" si="39"/>
        <v>0</v>
      </c>
    </row>
    <row r="167" spans="2:28" ht="17.45" hidden="1" customHeight="1" outlineLevel="1">
      <c r="B167" s="159">
        <f t="shared" si="36"/>
        <v>50710</v>
      </c>
      <c r="C167" s="262" cm="1">
        <f t="array" ref="C167">IF($J167&lt;=$AD$1,IF(F167="","",-INDEX([1]Delta!$F$1:$JR$1000,$L$13,$I167))*1000*IF(MONTH($B167)=12,IF(MOD($J167,4)=0,31/29,31/30),1),(C155*(1+$AA167)))</f>
        <v>354506.70159858419</v>
      </c>
      <c r="D167" s="263">
        <f>IF(ISNUMBER($F167),VLOOKUP($J167,'Table 1'!$B$13:$C$41,2,FALSE)/12*1000*Study_MW,"")</f>
        <v>182470.08547008547</v>
      </c>
      <c r="E167" s="263">
        <f t="shared" si="37"/>
        <v>536976.78706866968</v>
      </c>
      <c r="F167" s="262">
        <f>IF($J167&lt;=$AD$1,IF(INDEX([1]Delta!$F$1:$JR$1440,$L$14,$I167)=0,"",INDEX([1]Delta!$F$1:$JR$1440,$L$14,$I167))*IF(MONTH($B167)=12,IF(MOD($J167,4)=0,31/29,31/30),1),F155*IF(MONTH(B167)=2,IF(MOD($J167,4)=0,29/28,IF(MOD($J155,4)=0,28/29,1)),1))*(1+$AB167)</f>
        <v>7200.0000000000045</v>
      </c>
      <c r="G167" s="264">
        <f t="shared" si="34"/>
        <v>74.580109315092969</v>
      </c>
      <c r="I167" s="265">
        <f t="shared" si="40"/>
        <v>167</v>
      </c>
      <c r="J167" s="259">
        <f t="shared" si="38"/>
        <v>2038</v>
      </c>
      <c r="K167" s="159">
        <f t="shared" si="41"/>
        <v>50710</v>
      </c>
      <c r="V167" s="240" t="str">
        <f t="shared" si="33"/>
        <v>Winter</v>
      </c>
      <c r="AA167" s="260">
        <f t="shared" si="35"/>
        <v>2.2200000000000001E-2</v>
      </c>
      <c r="AB167" s="261">
        <f t="shared" si="39"/>
        <v>0</v>
      </c>
    </row>
    <row r="168" spans="2:28" ht="17.45" hidden="1" customHeight="1" outlineLevel="1">
      <c r="B168" s="160">
        <f t="shared" si="36"/>
        <v>50740</v>
      </c>
      <c r="C168" s="269" cm="1">
        <f t="array" ref="C168">IF($J168&lt;=$AD$1,IF(F168="","",-INDEX([1]Delta!$F$1:$JR$1000,$L$13,$I168))*1000*IF(MONTH($B168)=12,IF(MOD($J168,4)=0,31/29,31/30),1),(C156*(1+$AA168)))</f>
        <v>383295.59197999095</v>
      </c>
      <c r="D168" s="270">
        <f>IF(ISNUMBER($F168),VLOOKUP($J168,'Table 1'!$B$13:$C$41,2,FALSE)/12*1000*Study_MW,"")</f>
        <v>182470.08547008547</v>
      </c>
      <c r="E168" s="270">
        <f t="shared" si="37"/>
        <v>565765.67745007644</v>
      </c>
      <c r="F168" s="269">
        <f>IF($J168&lt;=$AD$1,IF(INDEX([1]Delta!$F$1:$JR$1440,$L$14,$I168)=0,"",INDEX([1]Delta!$F$1:$JR$1440,$L$14,$I168))*IF(MONTH($B168)=12,IF(MOD($J168,4)=0,31/29,31/30),1),F156*IF(MONTH(B168)=2,IF(MOD($J168,4)=0,29/28,IF(MOD($J156,4)=0,28/29,1)),1))*(1+$AB168)</f>
        <v>7440.0000000000055</v>
      </c>
      <c r="G168" s="271">
        <f t="shared" si="34"/>
        <v>76.043773850816677</v>
      </c>
      <c r="I168" s="272">
        <f t="shared" si="40"/>
        <v>168</v>
      </c>
      <c r="J168" s="259">
        <f t="shared" si="38"/>
        <v>2038</v>
      </c>
      <c r="K168" s="160">
        <f t="shared" si="41"/>
        <v>50740</v>
      </c>
      <c r="V168" s="240" t="str">
        <f t="shared" si="33"/>
        <v>Winter</v>
      </c>
      <c r="AA168" s="260">
        <f t="shared" si="35"/>
        <v>2.2200000000000001E-2</v>
      </c>
      <c r="AB168" s="261">
        <f t="shared" si="39"/>
        <v>0</v>
      </c>
    </row>
    <row r="169" spans="2:28" ht="17.45" hidden="1" customHeight="1" outlineLevel="1">
      <c r="B169" s="158">
        <f t="shared" si="36"/>
        <v>50771</v>
      </c>
      <c r="C169" s="253" cm="1">
        <f t="array" ref="C169">IF($J169&lt;=$AD$1,IF(F169="","",-INDEX([1]Delta!$F$1:$JR$1000,$L$13,$I169))*1000*IF(MONTH($B169)=12,IF(MOD($J169,4)=0,31/29,31/30),1),(C157*(1+$AA169)))</f>
        <v>441322.77937230538</v>
      </c>
      <c r="D169" s="254">
        <f>IF(ISNUMBER($F169),VLOOKUP($J169,'Table 1'!$B$13:$C$41,2,FALSE)/12*1000*Study_MW,"")</f>
        <v>186521.3675213675</v>
      </c>
      <c r="E169" s="255">
        <f t="shared" si="37"/>
        <v>627844.14689367288</v>
      </c>
      <c r="F169" s="256">
        <f>IF($J169&lt;=$AD$1,IF(INDEX([1]Delta!$F$1:$JR$1440,$L$14,$I169)=0,"",INDEX([1]Delta!$F$1:$JR$1440,$L$14,$I169))*IF(MONTH($B169)=12,IF(MOD($J169,4)=0,31/29,31/30),1),F157*IF(MONTH(B169)=2,IF(MOD($J169,4)=0,29/28,IF(MOD($J157,4)=0,28/29,1)),1))*(1+$AB169)</f>
        <v>7440.0000000000045</v>
      </c>
      <c r="G169" s="257">
        <f t="shared" si="34"/>
        <v>84.387654152375333</v>
      </c>
      <c r="I169" s="273">
        <f t="shared" si="40"/>
        <v>170</v>
      </c>
      <c r="J169" s="259">
        <f t="shared" si="38"/>
        <v>2039</v>
      </c>
      <c r="K169" s="158">
        <f t="shared" si="41"/>
        <v>50771</v>
      </c>
      <c r="V169" s="240" t="str">
        <f t="shared" si="33"/>
        <v>Winter</v>
      </c>
      <c r="AA169" s="260">
        <f t="shared" si="35"/>
        <v>2.2200000000000001E-2</v>
      </c>
      <c r="AB169" s="261">
        <f t="shared" si="39"/>
        <v>0</v>
      </c>
    </row>
    <row r="170" spans="2:28" ht="17.45" hidden="1" customHeight="1" outlineLevel="1">
      <c r="B170" s="159">
        <f t="shared" si="36"/>
        <v>50802</v>
      </c>
      <c r="C170" s="262" cm="1">
        <f t="array" ref="C170">IF($J170&lt;=$AD$1,IF(F170="","",-INDEX([1]Delta!$F$1:$JR$1000,$L$13,$I170))*1000*IF(MONTH($B170)=12,IF(MOD($J170,4)=0,31/29,31/30),1),(C158*(1+$AA170)))</f>
        <v>303487.98115135287</v>
      </c>
      <c r="D170" s="263">
        <f>IF(ISNUMBER($F170),VLOOKUP($J170,'Table 1'!$B$13:$C$41,2,FALSE)/12*1000*Study_MW,"")</f>
        <v>186521.3675213675</v>
      </c>
      <c r="E170" s="263">
        <f t="shared" si="37"/>
        <v>490009.34867272037</v>
      </c>
      <c r="F170" s="262">
        <f>IF($J170&lt;=$AD$1,IF(INDEX([1]Delta!$F$1:$JR$1440,$L$14,$I170)=0,"",INDEX([1]Delta!$F$1:$JR$1440,$L$14,$I170))*IF(MONTH($B170)=12,IF(MOD($J170,4)=0,31/29,31/30),1),F158*IF(MONTH(B170)=2,IF(MOD($J170,4)=0,29/28,IF(MOD($J158,4)=0,28/29,1)),1))*(1+$AB170)</f>
        <v>6720.0000000000045</v>
      </c>
      <c r="G170" s="264">
        <f t="shared" si="34"/>
        <v>72.918057838202387</v>
      </c>
      <c r="I170" s="265">
        <f t="shared" si="40"/>
        <v>171</v>
      </c>
      <c r="J170" s="259">
        <f t="shared" si="38"/>
        <v>2039</v>
      </c>
      <c r="K170" s="159">
        <f t="shared" si="41"/>
        <v>50802</v>
      </c>
      <c r="V170" s="240" t="str">
        <f t="shared" si="33"/>
        <v>Winter</v>
      </c>
      <c r="AA170" s="260">
        <f t="shared" si="35"/>
        <v>2.2200000000000001E-2</v>
      </c>
      <c r="AB170" s="261">
        <f t="shared" si="39"/>
        <v>0</v>
      </c>
    </row>
    <row r="171" spans="2:28" ht="17.45" hidden="1" customHeight="1" outlineLevel="1">
      <c r="B171" s="159">
        <f t="shared" si="36"/>
        <v>50830</v>
      </c>
      <c r="C171" s="262" cm="1">
        <f t="array" ref="C171">IF($J171&lt;=$AD$1,IF(F171="","",-INDEX([1]Delta!$F$1:$JR$1000,$L$13,$I171))*1000*IF(MONTH($B171)=12,IF(MOD($J171,4)=0,31/29,31/30),1),(C159*(1+$AA171)))</f>
        <v>280328.70162682957</v>
      </c>
      <c r="D171" s="263">
        <f>IF(ISNUMBER($F171),VLOOKUP($J171,'Table 1'!$B$13:$C$41,2,FALSE)/12*1000*Study_MW,"")</f>
        <v>186521.3675213675</v>
      </c>
      <c r="E171" s="263">
        <f t="shared" si="37"/>
        <v>466850.06914819707</v>
      </c>
      <c r="F171" s="262">
        <f>IF($J171&lt;=$AD$1,IF(INDEX([1]Delta!$F$1:$JR$1440,$L$14,$I171)=0,"",INDEX([1]Delta!$F$1:$JR$1440,$L$14,$I171))*IF(MONTH($B171)=12,IF(MOD($J171,4)=0,31/29,31/30),1),F159*IF(MONTH(B171)=2,IF(MOD($J171,4)=0,29/28,IF(MOD($J159,4)=0,28/29,1)),1))*(1+$AB171)</f>
        <v>7440.0000000000045</v>
      </c>
      <c r="G171" s="264">
        <f t="shared" si="34"/>
        <v>62.748665208090969</v>
      </c>
      <c r="I171" s="265">
        <f t="shared" si="40"/>
        <v>172</v>
      </c>
      <c r="J171" s="259">
        <f t="shared" si="38"/>
        <v>2039</v>
      </c>
      <c r="K171" s="159">
        <f t="shared" si="41"/>
        <v>50830</v>
      </c>
      <c r="V171" s="240" t="str">
        <f t="shared" si="33"/>
        <v>Winter</v>
      </c>
      <c r="AA171" s="260">
        <f t="shared" si="35"/>
        <v>2.2200000000000001E-2</v>
      </c>
      <c r="AB171" s="261">
        <f t="shared" si="39"/>
        <v>0</v>
      </c>
    </row>
    <row r="172" spans="2:28" ht="17.45" hidden="1" customHeight="1" outlineLevel="1">
      <c r="B172" s="159">
        <f t="shared" si="36"/>
        <v>50861</v>
      </c>
      <c r="C172" s="262" cm="1">
        <f t="array" ref="C172">IF($J172&lt;=$AD$1,IF(F172="","",-INDEX([1]Delta!$F$1:$JR$1000,$L$13,$I172))*1000*IF(MONTH($B172)=12,IF(MOD($J172,4)=0,31/29,31/30),1),(C160*(1+$AA172)))</f>
        <v>255258.6316337547</v>
      </c>
      <c r="D172" s="263">
        <f>IF(ISNUMBER($F172),VLOOKUP($J172,'Table 1'!$B$13:$C$41,2,FALSE)/12*1000*Study_MW,"")</f>
        <v>186521.3675213675</v>
      </c>
      <c r="E172" s="263">
        <f t="shared" si="37"/>
        <v>441779.9991551222</v>
      </c>
      <c r="F172" s="262">
        <f>IF($J172&lt;=$AD$1,IF(INDEX([1]Delta!$F$1:$JR$1440,$L$14,$I172)=0,"",INDEX([1]Delta!$F$1:$JR$1440,$L$14,$I172))*IF(MONTH($B172)=12,IF(MOD($J172,4)=0,31/29,31/30),1),F160*IF(MONTH(B172)=2,IF(MOD($J172,4)=0,29/28,IF(MOD($J160,4)=0,28/29,1)),1))*(1+$AB172)</f>
        <v>7200.0000000000045</v>
      </c>
      <c r="G172" s="264">
        <f t="shared" si="34"/>
        <v>61.358333215989155</v>
      </c>
      <c r="I172" s="265">
        <f t="shared" si="40"/>
        <v>173</v>
      </c>
      <c r="J172" s="259">
        <f t="shared" si="38"/>
        <v>2039</v>
      </c>
      <c r="K172" s="159">
        <f t="shared" si="41"/>
        <v>50861</v>
      </c>
      <c r="V172" s="240" t="str">
        <f t="shared" si="33"/>
        <v>Winter</v>
      </c>
      <c r="AA172" s="260">
        <f t="shared" si="35"/>
        <v>2.2200000000000001E-2</v>
      </c>
      <c r="AB172" s="261">
        <f t="shared" si="39"/>
        <v>0</v>
      </c>
    </row>
    <row r="173" spans="2:28" ht="17.45" hidden="1" customHeight="1" outlineLevel="1">
      <c r="B173" s="159">
        <f t="shared" si="36"/>
        <v>50891</v>
      </c>
      <c r="C173" s="262" cm="1">
        <f t="array" ref="C173">IF($J173&lt;=$AD$1,IF(F173="","",-INDEX([1]Delta!$F$1:$JR$1000,$L$13,$I173))*1000*IF(MONTH($B173)=12,IF(MOD($J173,4)=0,31/29,31/30),1),(C161*(1+$AA173)))</f>
        <v>278055.27629575226</v>
      </c>
      <c r="D173" s="263">
        <f>IF(ISNUMBER($F173),VLOOKUP($J173,'Table 1'!$B$13:$C$41,2,FALSE)/12*1000*Study_MW,"")</f>
        <v>186521.3675213675</v>
      </c>
      <c r="E173" s="263">
        <f t="shared" si="37"/>
        <v>464576.64381711977</v>
      </c>
      <c r="F173" s="262">
        <f>IF($J173&lt;=$AD$1,IF(INDEX([1]Delta!$F$1:$JR$1440,$L$14,$I173)=0,"",INDEX([1]Delta!$F$1:$JR$1440,$L$14,$I173))*IF(MONTH($B173)=12,IF(MOD($J173,4)=0,31/29,31/30),1),F161*IF(MONTH(B173)=2,IF(MOD($J173,4)=0,29/28,IF(MOD($J161,4)=0,28/29,1)),1))*(1+$AB173)</f>
        <v>7440.0000000000045</v>
      </c>
      <c r="G173" s="264">
        <f t="shared" si="34"/>
        <v>62.443097287247241</v>
      </c>
      <c r="I173" s="265">
        <f t="shared" si="40"/>
        <v>174</v>
      </c>
      <c r="J173" s="259">
        <f t="shared" si="38"/>
        <v>2039</v>
      </c>
      <c r="K173" s="159">
        <f t="shared" si="41"/>
        <v>50891</v>
      </c>
      <c r="V173" s="240" t="str">
        <f t="shared" si="33"/>
        <v>Summer</v>
      </c>
      <c r="AA173" s="260">
        <f t="shared" si="35"/>
        <v>2.2200000000000001E-2</v>
      </c>
      <c r="AB173" s="261">
        <f t="shared" si="39"/>
        <v>0</v>
      </c>
    </row>
    <row r="174" spans="2:28" ht="17.45" hidden="1" customHeight="1" outlineLevel="1">
      <c r="B174" s="159">
        <f t="shared" si="36"/>
        <v>50922</v>
      </c>
      <c r="C174" s="262" cm="1">
        <f t="array" ref="C174">IF($J174&lt;=$AD$1,IF(F174="","",-INDEX([1]Delta!$F$1:$JR$1000,$L$13,$I174))*1000*IF(MONTH($B174)=12,IF(MOD($J174,4)=0,31/29,31/30),1),(C162*(1+$AA174)))</f>
        <v>306392.75055001781</v>
      </c>
      <c r="D174" s="263">
        <f>IF(ISNUMBER($F174),VLOOKUP($J174,'Table 1'!$B$13:$C$41,2,FALSE)/12*1000*Study_MW,"")</f>
        <v>186521.3675213675</v>
      </c>
      <c r="E174" s="263">
        <f t="shared" si="37"/>
        <v>492914.11807138531</v>
      </c>
      <c r="F174" s="262">
        <f>IF($J174&lt;=$AD$1,IF(INDEX([1]Delta!$F$1:$JR$1440,$L$14,$I174)=0,"",INDEX([1]Delta!$F$1:$JR$1440,$L$14,$I174))*IF(MONTH($B174)=12,IF(MOD($J174,4)=0,31/29,31/30),1),F162*IF(MONTH(B174)=2,IF(MOD($J174,4)=0,29/28,IF(MOD($J162,4)=0,28/29,1)),1))*(1+$AB174)</f>
        <v>7200.0000000000045</v>
      </c>
      <c r="G174" s="264">
        <f t="shared" si="34"/>
        <v>68.460294176581243</v>
      </c>
      <c r="I174" s="265">
        <f t="shared" si="40"/>
        <v>175</v>
      </c>
      <c r="J174" s="259">
        <f t="shared" si="38"/>
        <v>2039</v>
      </c>
      <c r="K174" s="159">
        <f t="shared" si="41"/>
        <v>50922</v>
      </c>
      <c r="V174" s="240" t="str">
        <f t="shared" si="33"/>
        <v>Summer</v>
      </c>
      <c r="AA174" s="260">
        <f t="shared" si="35"/>
        <v>2.2200000000000001E-2</v>
      </c>
      <c r="AB174" s="261">
        <f t="shared" si="39"/>
        <v>0</v>
      </c>
    </row>
    <row r="175" spans="2:28" ht="17.45" hidden="1" customHeight="1" outlineLevel="1">
      <c r="B175" s="159">
        <f t="shared" si="36"/>
        <v>50952</v>
      </c>
      <c r="C175" s="262" cm="1">
        <f t="array" ref="C175">IF($J175&lt;=$AD$1,IF(F175="","",-INDEX([1]Delta!$F$1:$JR$1000,$L$13,$I175))*1000*IF(MONTH($B175)=12,IF(MOD($J175,4)=0,31/29,31/30),1),(C163*(1+$AA175)))</f>
        <v>362881.61472138017</v>
      </c>
      <c r="D175" s="263">
        <f>IF(ISNUMBER($F175),VLOOKUP($J175,'Table 1'!$B$13:$C$41,2,FALSE)/12*1000*Study_MW,"")</f>
        <v>186521.3675213675</v>
      </c>
      <c r="E175" s="263">
        <f t="shared" si="37"/>
        <v>549402.98224274768</v>
      </c>
      <c r="F175" s="262">
        <f>IF($J175&lt;=$AD$1,IF(INDEX([1]Delta!$F$1:$JR$1440,$L$14,$I175)=0,"",INDEX([1]Delta!$F$1:$JR$1440,$L$14,$I175))*IF(MONTH($B175)=12,IF(MOD($J175,4)=0,31/29,31/30),1),F163*IF(MONTH(B175)=2,IF(MOD($J175,4)=0,29/28,IF(MOD($J163,4)=0,28/29,1)),1))*(1+$AB175)</f>
        <v>7440.0000000000045</v>
      </c>
      <c r="G175" s="264">
        <f t="shared" si="34"/>
        <v>73.844486860584325</v>
      </c>
      <c r="I175" s="265">
        <f t="shared" si="40"/>
        <v>176</v>
      </c>
      <c r="J175" s="259">
        <f t="shared" si="38"/>
        <v>2039</v>
      </c>
      <c r="K175" s="159">
        <f t="shared" si="41"/>
        <v>50952</v>
      </c>
      <c r="V175" s="240" t="str">
        <f t="shared" si="33"/>
        <v>Summer</v>
      </c>
      <c r="AA175" s="260">
        <f t="shared" si="35"/>
        <v>2.2200000000000001E-2</v>
      </c>
      <c r="AB175" s="261">
        <f t="shared" si="39"/>
        <v>0</v>
      </c>
    </row>
    <row r="176" spans="2:28" ht="17.45" hidden="1" customHeight="1" outlineLevel="1">
      <c r="B176" s="159">
        <f t="shared" si="36"/>
        <v>50983</v>
      </c>
      <c r="C176" s="262" cm="1">
        <f t="array" ref="C176">IF($J176&lt;=$AD$1,IF(F176="","",-INDEX([1]Delta!$F$1:$JR$1000,$L$13,$I176))*1000*IF(MONTH($B176)=12,IF(MOD($J176,4)=0,31/29,31/30),1),(C164*(1+$AA176)))</f>
        <v>371486.58606142271</v>
      </c>
      <c r="D176" s="263">
        <f>IF(ISNUMBER($F176),VLOOKUP($J176,'Table 1'!$B$13:$C$41,2,FALSE)/12*1000*Study_MW,"")</f>
        <v>186521.3675213675</v>
      </c>
      <c r="E176" s="263">
        <f t="shared" si="37"/>
        <v>558007.95358279021</v>
      </c>
      <c r="F176" s="262">
        <f>IF($J176&lt;=$AD$1,IF(INDEX([1]Delta!$F$1:$JR$1440,$L$14,$I176)=0,"",INDEX([1]Delta!$F$1:$JR$1440,$L$14,$I176))*IF(MONTH($B176)=12,IF(MOD($J176,4)=0,31/29,31/30),1),F164*IF(MONTH(B176)=2,IF(MOD($J176,4)=0,29/28,IF(MOD($J164,4)=0,28/29,1)),1))*(1+$AB176)</f>
        <v>7440.0000000000045</v>
      </c>
      <c r="G176" s="264">
        <f t="shared" si="34"/>
        <v>75.001069029944873</v>
      </c>
      <c r="I176" s="265">
        <f t="shared" si="40"/>
        <v>177</v>
      </c>
      <c r="J176" s="259">
        <f t="shared" si="38"/>
        <v>2039</v>
      </c>
      <c r="K176" s="159">
        <f t="shared" si="41"/>
        <v>50983</v>
      </c>
      <c r="V176" s="240" t="str">
        <f t="shared" si="33"/>
        <v>Summer</v>
      </c>
      <c r="AA176" s="260">
        <f t="shared" si="35"/>
        <v>2.2200000000000001E-2</v>
      </c>
      <c r="AB176" s="261">
        <f t="shared" si="39"/>
        <v>0</v>
      </c>
    </row>
    <row r="177" spans="2:28" ht="17.45" hidden="1" customHeight="1" outlineLevel="1">
      <c r="B177" s="159">
        <f t="shared" si="36"/>
        <v>51014</v>
      </c>
      <c r="C177" s="262" cm="1">
        <f t="array" ref="C177">IF($J177&lt;=$AD$1,IF(F177="","",-INDEX([1]Delta!$F$1:$JR$1000,$L$13,$I177))*1000*IF(MONTH($B177)=12,IF(MOD($J177,4)=0,31/29,31/30),1),(C165*(1+$AA177)))</f>
        <v>353802.29187457007</v>
      </c>
      <c r="D177" s="263">
        <f>IF(ISNUMBER($F177),VLOOKUP($J177,'Table 1'!$B$13:$C$41,2,FALSE)/12*1000*Study_MW,"")</f>
        <v>186521.3675213675</v>
      </c>
      <c r="E177" s="263">
        <f t="shared" si="37"/>
        <v>540323.65939593758</v>
      </c>
      <c r="F177" s="262">
        <f>IF($J177&lt;=$AD$1,IF(INDEX([1]Delta!$F$1:$JR$1440,$L$14,$I177)=0,"",INDEX([1]Delta!$F$1:$JR$1440,$L$14,$I177))*IF(MONTH($B177)=12,IF(MOD($J177,4)=0,31/29,31/30),1),F165*IF(MONTH(B177)=2,IF(MOD($J177,4)=0,29/28,IF(MOD($J165,4)=0,28/29,1)),1))*(1+$AB177)</f>
        <v>7200.0000000000045</v>
      </c>
      <c r="G177" s="264">
        <f t="shared" si="34"/>
        <v>75.044952693880177</v>
      </c>
      <c r="I177" s="265">
        <f t="shared" si="40"/>
        <v>178</v>
      </c>
      <c r="J177" s="259">
        <f t="shared" si="38"/>
        <v>2039</v>
      </c>
      <c r="K177" s="159">
        <f t="shared" si="41"/>
        <v>51014</v>
      </c>
      <c r="V177" s="240" t="str">
        <f t="shared" si="33"/>
        <v>Winter</v>
      </c>
      <c r="AA177" s="260">
        <f t="shared" si="35"/>
        <v>2.2200000000000001E-2</v>
      </c>
      <c r="AB177" s="261">
        <f t="shared" si="39"/>
        <v>0</v>
      </c>
    </row>
    <row r="178" spans="2:28" ht="17.45" hidden="1" customHeight="1" outlineLevel="1">
      <c r="B178" s="159">
        <f t="shared" si="36"/>
        <v>51044</v>
      </c>
      <c r="C178" s="262" cm="1">
        <f t="array" ref="C178">IF($J178&lt;=$AD$1,IF(F178="","",-INDEX([1]Delta!$F$1:$JR$1000,$L$13,$I178))*1000*IF(MONTH($B178)=12,IF(MOD($J178,4)=0,31/29,31/30),1),(C166*(1+$AA178)))</f>
        <v>346323.13955048448</v>
      </c>
      <c r="D178" s="263">
        <f>IF(ISNUMBER($F178),VLOOKUP($J178,'Table 1'!$B$13:$C$41,2,FALSE)/12*1000*Study_MW,"")</f>
        <v>186521.3675213675</v>
      </c>
      <c r="E178" s="263">
        <f t="shared" si="37"/>
        <v>532844.50707185199</v>
      </c>
      <c r="F178" s="262">
        <f>IF($J178&lt;=$AD$1,IF(INDEX([1]Delta!$F$1:$JR$1440,$L$14,$I178)=0,"",INDEX([1]Delta!$F$1:$JR$1440,$L$14,$I178))*IF(MONTH($B178)=12,IF(MOD($J178,4)=0,31/29,31/30),1),F166*IF(MONTH(B178)=2,IF(MOD($J178,4)=0,29/28,IF(MOD($J166,4)=0,28/29,1)),1))*(1+$AB178)</f>
        <v>7440.0000000000045</v>
      </c>
      <c r="G178" s="264">
        <f t="shared" si="34"/>
        <v>71.618885359119844</v>
      </c>
      <c r="I178" s="265">
        <f t="shared" si="40"/>
        <v>179</v>
      </c>
      <c r="J178" s="259">
        <f t="shared" si="38"/>
        <v>2039</v>
      </c>
      <c r="K178" s="159">
        <f t="shared" si="41"/>
        <v>51044</v>
      </c>
      <c r="V178" s="240" t="str">
        <f t="shared" si="33"/>
        <v>Winter</v>
      </c>
      <c r="AA178" s="260">
        <f t="shared" si="35"/>
        <v>2.2200000000000001E-2</v>
      </c>
      <c r="AB178" s="261">
        <f t="shared" si="39"/>
        <v>0</v>
      </c>
    </row>
    <row r="179" spans="2:28" ht="17.45" hidden="1" customHeight="1" outlineLevel="1">
      <c r="B179" s="159">
        <f t="shared" si="36"/>
        <v>51075</v>
      </c>
      <c r="C179" s="262" cm="1">
        <f t="array" ref="C179">IF($J179&lt;=$AD$1,IF(F179="","",-INDEX([1]Delta!$F$1:$JR$1000,$L$13,$I179))*1000*IF(MONTH($B179)=12,IF(MOD($J179,4)=0,31/29,31/30),1),(C167*(1+$AA179)))</f>
        <v>373799.61801430909</v>
      </c>
      <c r="D179" s="263">
        <f>IF(ISNUMBER($F179),VLOOKUP($J179,'Table 1'!$B$13:$C$41,2,FALSE)/12*1000*Study_MW,"")</f>
        <v>186521.3675213675</v>
      </c>
      <c r="E179" s="263">
        <f t="shared" si="37"/>
        <v>560320.98553567659</v>
      </c>
      <c r="F179" s="262">
        <f>IF($J179&lt;=$AD$1,IF(INDEX([1]Delta!$F$1:$JR$1440,$L$14,$I179)=0,"",INDEX([1]Delta!$F$1:$JR$1440,$L$14,$I179))*IF(MONTH($B179)=12,IF(MOD($J179,4)=0,31/29,31/30),1),F167*IF(MONTH(B179)=2,IF(MOD($J179,4)=0,29/28,IF(MOD($J167,4)=0,28/29,1)),1))*(1+$AB179)</f>
        <v>7200.0000000000045</v>
      </c>
      <c r="G179" s="264">
        <f t="shared" si="34"/>
        <v>77.822359102177259</v>
      </c>
      <c r="I179" s="265">
        <f t="shared" si="40"/>
        <v>180</v>
      </c>
      <c r="J179" s="259">
        <f t="shared" si="38"/>
        <v>2039</v>
      </c>
      <c r="K179" s="159">
        <f t="shared" si="41"/>
        <v>51075</v>
      </c>
      <c r="V179" s="240" t="str">
        <f t="shared" si="33"/>
        <v>Winter</v>
      </c>
      <c r="AA179" s="260">
        <f t="shared" si="35"/>
        <v>2.2200000000000001E-2</v>
      </c>
      <c r="AB179" s="261">
        <f t="shared" si="39"/>
        <v>0</v>
      </c>
    </row>
    <row r="180" spans="2:28" ht="17.45" hidden="1" customHeight="1" outlineLevel="1">
      <c r="B180" s="160">
        <f t="shared" si="36"/>
        <v>51105</v>
      </c>
      <c r="C180" s="269" cm="1">
        <f t="array" ref="C180">IF($J180&lt;=$AD$1,IF(F180="","",-INDEX([1]Delta!$F$1:$JR$1000,$L$13,$I180))*1000*IF(MONTH($B180)=12,IF(MOD($J180,4)=0,31/29,31/30),1),(C168*(1+$AA180)))</f>
        <v>384241.98102186882</v>
      </c>
      <c r="D180" s="270">
        <f>IF(ISNUMBER($F180),VLOOKUP($J180,'Table 1'!$B$13:$C$41,2,FALSE)/12*1000*Study_MW,"")</f>
        <v>186521.3675213675</v>
      </c>
      <c r="E180" s="270">
        <f t="shared" si="37"/>
        <v>570763.34854323626</v>
      </c>
      <c r="F180" s="269">
        <f>IF($J180&lt;=$AD$1,IF(INDEX([1]Delta!$F$1:$JR$1440,$L$14,$I180)=0,"",INDEX([1]Delta!$F$1:$JR$1440,$L$14,$I180))*IF(MONTH($B180)=12,IF(MOD($J180,4)=0,31/29,31/30),1),F168*IF(MONTH(B180)=2,IF(MOD($J180,4)=0,29/28,IF(MOD($J168,4)=0,28/29,1)),1))*(1+$AB180)</f>
        <v>7440.0000000000055</v>
      </c>
      <c r="G180" s="271">
        <f t="shared" si="34"/>
        <v>76.715503836456435</v>
      </c>
      <c r="I180" s="272">
        <f t="shared" si="40"/>
        <v>181</v>
      </c>
      <c r="J180" s="259">
        <f t="shared" si="38"/>
        <v>2039</v>
      </c>
      <c r="K180" s="160">
        <f t="shared" si="41"/>
        <v>51105</v>
      </c>
      <c r="V180" s="240" t="str">
        <f t="shared" si="33"/>
        <v>Winter</v>
      </c>
      <c r="AA180" s="260">
        <f t="shared" si="35"/>
        <v>2.2200000000000001E-2</v>
      </c>
      <c r="AB180" s="261">
        <f t="shared" si="39"/>
        <v>0</v>
      </c>
    </row>
    <row r="181" spans="2:28" ht="17.45" hidden="1" customHeight="1" outlineLevel="1">
      <c r="B181" s="158">
        <f t="shared" si="36"/>
        <v>51136</v>
      </c>
      <c r="C181" s="253" cm="1">
        <f t="array" ref="C181">IF($J181&lt;=$AD$1,IF(F181="","",-INDEX([1]Delta!$F$1:$JR$1000,$L$13,$I181))*1000*IF(MONTH($B181)=12,IF(MOD($J181,4)=0,31/29,31/30),1),(C169*(1+$AA181)))</f>
        <v>403240.16212581773</v>
      </c>
      <c r="D181" s="254">
        <f>IF(ISNUMBER($F181),VLOOKUP($J181,'Table 1'!$B$13:$C$41,2,FALSE)/12*1000*Study_MW,"")</f>
        <v>190658.11965811969</v>
      </c>
      <c r="E181" s="255">
        <f t="shared" si="37"/>
        <v>593898.28178393748</v>
      </c>
      <c r="F181" s="256">
        <f>IF($J181&lt;=$AD$1,IF(INDEX([1]Delta!$F$1:$JR$1440,$L$14,$I181)=0,"",INDEX([1]Delta!$F$1:$JR$1440,$L$14,$I181))*IF(MONTH($B181)=12,IF(MOD($J181,4)=0,31/29,31/30),1),F169*IF(MONTH(B181)=2,IF(MOD($J181,4)=0,29/28,IF(MOD($J169,4)=0,28/29,1)),1))*(1+$AB181)</f>
        <v>7440.0000000000045</v>
      </c>
      <c r="G181" s="257">
        <f t="shared" si="34"/>
        <v>79.825037874185099</v>
      </c>
      <c r="I181" s="273">
        <f t="shared" si="40"/>
        <v>183</v>
      </c>
      <c r="J181" s="259">
        <f t="shared" si="38"/>
        <v>2040</v>
      </c>
      <c r="K181" s="158">
        <f t="shared" si="41"/>
        <v>51136</v>
      </c>
      <c r="V181" s="240" t="str">
        <f t="shared" si="33"/>
        <v>Winter</v>
      </c>
      <c r="AA181" s="260">
        <f t="shared" si="35"/>
        <v>2.2200000000000001E-2</v>
      </c>
      <c r="AB181" s="261">
        <f t="shared" si="39"/>
        <v>0</v>
      </c>
    </row>
    <row r="182" spans="2:28" ht="17.45" hidden="1" customHeight="1" outlineLevel="1">
      <c r="B182" s="159">
        <f t="shared" si="36"/>
        <v>51167</v>
      </c>
      <c r="C182" s="262" cm="1">
        <f t="array" ref="C182">IF($J182&lt;=$AD$1,IF(F182="","",-INDEX([1]Delta!$F$1:$JR$1000,$L$13,$I182))*1000*IF(MONTH($B182)=12,IF(MOD($J182,4)=0,31/29,31/30),1),(C170*(1+$AA182)))</f>
        <v>336430.28614166542</v>
      </c>
      <c r="D182" s="263">
        <f>IF(ISNUMBER($F182),VLOOKUP($J182,'Table 1'!$B$13:$C$41,2,FALSE)/12*1000*Study_MW,"")</f>
        <v>190658.11965811969</v>
      </c>
      <c r="E182" s="263">
        <f t="shared" si="37"/>
        <v>527088.40579978516</v>
      </c>
      <c r="F182" s="262">
        <f>IF($J182&lt;=$AD$1,IF(INDEX([1]Delta!$F$1:$JR$1440,$L$14,$I182)=0,"",INDEX([1]Delta!$F$1:$JR$1440,$L$14,$I182))*IF(MONTH($B182)=12,IF(MOD($J182,4)=0,31/29,31/30),1),F170*IF(MONTH(B182)=2,IF(MOD($J182,4)=0,29/28,IF(MOD($J170,4)=0,28/29,1)),1))*(1+$AB182)</f>
        <v>6960.0000000000045</v>
      </c>
      <c r="G182" s="264">
        <f t="shared" si="34"/>
        <v>75.731092787325409</v>
      </c>
      <c r="I182" s="265">
        <f t="shared" si="40"/>
        <v>184</v>
      </c>
      <c r="J182" s="259">
        <f t="shared" si="38"/>
        <v>2040</v>
      </c>
      <c r="K182" s="159">
        <f t="shared" si="41"/>
        <v>51167</v>
      </c>
      <c r="V182" s="240" t="str">
        <f t="shared" si="33"/>
        <v>Winter</v>
      </c>
      <c r="AA182" s="260">
        <f t="shared" si="35"/>
        <v>2.2200000000000001E-2</v>
      </c>
      <c r="AB182" s="261">
        <f t="shared" si="39"/>
        <v>0</v>
      </c>
    </row>
    <row r="183" spans="2:28" ht="17.45" hidden="1" customHeight="1" outlineLevel="1">
      <c r="B183" s="159">
        <f t="shared" si="36"/>
        <v>51196</v>
      </c>
      <c r="C183" s="262" cm="1">
        <f t="array" ref="C183">IF($J183&lt;=$AD$1,IF(F183="","",-INDEX([1]Delta!$F$1:$JR$1000,$L$13,$I183))*1000*IF(MONTH($B183)=12,IF(MOD($J183,4)=0,31/29,31/30),1),(C171*(1+$AA183)))</f>
        <v>286370.43566966895</v>
      </c>
      <c r="D183" s="263">
        <f>IF(ISNUMBER($F183),VLOOKUP($J183,'Table 1'!$B$13:$C$41,2,FALSE)/12*1000*Study_MW,"")</f>
        <v>190658.11965811969</v>
      </c>
      <c r="E183" s="263">
        <f t="shared" si="37"/>
        <v>477028.55532778864</v>
      </c>
      <c r="F183" s="262">
        <f>IF($J183&lt;=$AD$1,IF(INDEX([1]Delta!$F$1:$JR$1440,$L$14,$I183)=0,"",INDEX([1]Delta!$F$1:$JR$1440,$L$14,$I183))*IF(MONTH($B183)=12,IF(MOD($J183,4)=0,31/29,31/30),1),F171*IF(MONTH(B183)=2,IF(MOD($J183,4)=0,29/28,IF(MOD($J171,4)=0,28/29,1)),1))*(1+$AB183)</f>
        <v>7440.0000000000045</v>
      </c>
      <c r="G183" s="264">
        <f t="shared" si="34"/>
        <v>64.11674130749843</v>
      </c>
      <c r="I183" s="265">
        <f t="shared" si="40"/>
        <v>185</v>
      </c>
      <c r="J183" s="259">
        <f t="shared" si="38"/>
        <v>2040</v>
      </c>
      <c r="K183" s="159">
        <f t="shared" si="41"/>
        <v>51196</v>
      </c>
      <c r="V183" s="240" t="str">
        <f t="shared" si="33"/>
        <v>Winter</v>
      </c>
      <c r="AA183" s="260">
        <f t="shared" si="35"/>
        <v>2.2200000000000001E-2</v>
      </c>
      <c r="AB183" s="261">
        <f t="shared" si="39"/>
        <v>0</v>
      </c>
    </row>
    <row r="184" spans="2:28" ht="17.45" hidden="1" customHeight="1" outlineLevel="1">
      <c r="B184" s="159">
        <f t="shared" si="36"/>
        <v>51227</v>
      </c>
      <c r="C184" s="262" cm="1">
        <f t="array" ref="C184">IF($J184&lt;=$AD$1,IF(F184="","",-INDEX([1]Delta!$F$1:$JR$1000,$L$13,$I184))*1000*IF(MONTH($B184)=12,IF(MOD($J184,4)=0,31/29,31/30),1),(C172*(1+$AA184)))</f>
        <v>268938.6970976484</v>
      </c>
      <c r="D184" s="263">
        <f>IF(ISNUMBER($F184),VLOOKUP($J184,'Table 1'!$B$13:$C$41,2,FALSE)/12*1000*Study_MW,"")</f>
        <v>190658.11965811969</v>
      </c>
      <c r="E184" s="263">
        <f t="shared" si="37"/>
        <v>459596.81675576809</v>
      </c>
      <c r="F184" s="262">
        <f>IF($J184&lt;=$AD$1,IF(INDEX([1]Delta!$F$1:$JR$1440,$L$14,$I184)=0,"",INDEX([1]Delta!$F$1:$JR$1440,$L$14,$I184))*IF(MONTH($B184)=12,IF(MOD($J184,4)=0,31/29,31/30),1),F172*IF(MONTH(B184)=2,IF(MOD($J184,4)=0,29/28,IF(MOD($J172,4)=0,28/29,1)),1))*(1+$AB184)</f>
        <v>7200.0000000000045</v>
      </c>
      <c r="G184" s="264">
        <f t="shared" si="34"/>
        <v>63.832891216078863</v>
      </c>
      <c r="I184" s="265">
        <f t="shared" si="40"/>
        <v>186</v>
      </c>
      <c r="J184" s="259">
        <f t="shared" si="38"/>
        <v>2040</v>
      </c>
      <c r="K184" s="159">
        <f t="shared" si="41"/>
        <v>51227</v>
      </c>
      <c r="V184" s="240" t="str">
        <f t="shared" si="33"/>
        <v>Winter</v>
      </c>
      <c r="AA184" s="260">
        <f t="shared" si="35"/>
        <v>2.2200000000000001E-2</v>
      </c>
      <c r="AB184" s="261">
        <f t="shared" si="39"/>
        <v>0</v>
      </c>
    </row>
    <row r="185" spans="2:28" ht="17.45" hidden="1" customHeight="1" outlineLevel="1">
      <c r="B185" s="159">
        <f t="shared" si="36"/>
        <v>51257</v>
      </c>
      <c r="C185" s="262" cm="1">
        <f t="array" ref="C185">IF($J185&lt;=$AD$1,IF(F185="","",-INDEX([1]Delta!$F$1:$JR$1000,$L$13,$I185))*1000*IF(MONTH($B185)=12,IF(MOD($J185,4)=0,31/29,31/30),1),(C173*(1+$AA185)))</f>
        <v>269906.08745822101</v>
      </c>
      <c r="D185" s="263">
        <f>IF(ISNUMBER($F185),VLOOKUP($J185,'Table 1'!$B$13:$C$41,2,FALSE)/12*1000*Study_MW,"")</f>
        <v>190658.11965811969</v>
      </c>
      <c r="E185" s="263">
        <f t="shared" si="37"/>
        <v>460564.20711634069</v>
      </c>
      <c r="F185" s="262">
        <f>IF($J185&lt;=$AD$1,IF(INDEX([1]Delta!$F$1:$JR$1440,$L$14,$I185)=0,"",INDEX([1]Delta!$F$1:$JR$1440,$L$14,$I185))*IF(MONTH($B185)=12,IF(MOD($J185,4)=0,31/29,31/30),1),F173*IF(MONTH(B185)=2,IF(MOD($J185,4)=0,29/28,IF(MOD($J173,4)=0,28/29,1)),1))*(1+$AB185)</f>
        <v>7440.0000000000045</v>
      </c>
      <c r="G185" s="264">
        <f t="shared" si="34"/>
        <v>61.903791279078014</v>
      </c>
      <c r="I185" s="265">
        <f t="shared" si="40"/>
        <v>187</v>
      </c>
      <c r="J185" s="259">
        <f t="shared" si="38"/>
        <v>2040</v>
      </c>
      <c r="K185" s="159">
        <f t="shared" si="41"/>
        <v>51257</v>
      </c>
      <c r="V185" s="240" t="str">
        <f t="shared" si="33"/>
        <v>Summer</v>
      </c>
      <c r="AA185" s="260">
        <f t="shared" si="35"/>
        <v>2.2200000000000001E-2</v>
      </c>
      <c r="AB185" s="261">
        <f t="shared" si="39"/>
        <v>0</v>
      </c>
    </row>
    <row r="186" spans="2:28" ht="17.45" hidden="1" customHeight="1" outlineLevel="1">
      <c r="B186" s="159">
        <f t="shared" si="36"/>
        <v>51288</v>
      </c>
      <c r="C186" s="262" cm="1">
        <f t="array" ref="C186">IF($J186&lt;=$AD$1,IF(F186="","",-INDEX([1]Delta!$F$1:$JR$1000,$L$13,$I186))*1000*IF(MONTH($B186)=12,IF(MOD($J186,4)=0,31/29,31/30),1),(C174*(1+$AA186)))</f>
        <v>311911.31866042269</v>
      </c>
      <c r="D186" s="263">
        <f>IF(ISNUMBER($F186),VLOOKUP($J186,'Table 1'!$B$13:$C$41,2,FALSE)/12*1000*Study_MW,"")</f>
        <v>190658.11965811969</v>
      </c>
      <c r="E186" s="263">
        <f t="shared" si="37"/>
        <v>502569.43831854238</v>
      </c>
      <c r="F186" s="262">
        <f>IF($J186&lt;=$AD$1,IF(INDEX([1]Delta!$F$1:$JR$1440,$L$14,$I186)=0,"",INDEX([1]Delta!$F$1:$JR$1440,$L$14,$I186))*IF(MONTH($B186)=12,IF(MOD($J186,4)=0,31/29,31/30),1),F174*IF(MONTH(B186)=2,IF(MOD($J186,4)=0,29/28,IF(MOD($J174,4)=0,28/29,1)),1))*(1+$AB186)</f>
        <v>7200.0000000000045</v>
      </c>
      <c r="G186" s="264">
        <f t="shared" si="34"/>
        <v>69.80131087757529</v>
      </c>
      <c r="I186" s="265">
        <f t="shared" si="40"/>
        <v>188</v>
      </c>
      <c r="J186" s="259">
        <f t="shared" si="38"/>
        <v>2040</v>
      </c>
      <c r="K186" s="159">
        <f t="shared" si="41"/>
        <v>51288</v>
      </c>
      <c r="V186" s="240" t="str">
        <f t="shared" si="33"/>
        <v>Summer</v>
      </c>
      <c r="AA186" s="260">
        <f t="shared" si="35"/>
        <v>2.2200000000000001E-2</v>
      </c>
      <c r="AB186" s="261">
        <f t="shared" si="39"/>
        <v>0</v>
      </c>
    </row>
    <row r="187" spans="2:28" ht="17.45" hidden="1" customHeight="1" outlineLevel="1">
      <c r="B187" s="159">
        <f t="shared" si="36"/>
        <v>51318</v>
      </c>
      <c r="C187" s="262" cm="1">
        <f t="array" ref="C187">IF($J187&lt;=$AD$1,IF(F187="","",-INDEX([1]Delta!$F$1:$JR$1000,$L$13,$I187))*1000*IF(MONTH($B187)=12,IF(MOD($J187,4)=0,31/29,31/30),1),(C175*(1+$AA187)))</f>
        <v>401200.3326350532</v>
      </c>
      <c r="D187" s="263">
        <f>IF(ISNUMBER($F187),VLOOKUP($J187,'Table 1'!$B$13:$C$41,2,FALSE)/12*1000*Study_MW,"")</f>
        <v>190658.11965811969</v>
      </c>
      <c r="E187" s="263">
        <f t="shared" si="37"/>
        <v>591858.45229317294</v>
      </c>
      <c r="F187" s="262">
        <f>IF($J187&lt;=$AD$1,IF(INDEX([1]Delta!$F$1:$JR$1440,$L$14,$I187)=0,"",INDEX([1]Delta!$F$1:$JR$1440,$L$14,$I187))*IF(MONTH($B187)=12,IF(MOD($J187,4)=0,31/29,31/30),1),F175*IF(MONTH(B187)=2,IF(MOD($J187,4)=0,29/28,IF(MOD($J175,4)=0,28/29,1)),1))*(1+$AB187)</f>
        <v>7440.0000000000045</v>
      </c>
      <c r="G187" s="264">
        <f t="shared" si="34"/>
        <v>79.550867243705994</v>
      </c>
      <c r="I187" s="265">
        <f t="shared" si="40"/>
        <v>189</v>
      </c>
      <c r="J187" s="259">
        <f t="shared" si="38"/>
        <v>2040</v>
      </c>
      <c r="K187" s="159">
        <f t="shared" si="41"/>
        <v>51318</v>
      </c>
      <c r="V187" s="240" t="str">
        <f t="shared" si="33"/>
        <v>Summer</v>
      </c>
      <c r="AA187" s="260">
        <f t="shared" si="35"/>
        <v>2.2200000000000001E-2</v>
      </c>
      <c r="AB187" s="261">
        <f t="shared" si="39"/>
        <v>0</v>
      </c>
    </row>
    <row r="188" spans="2:28" ht="17.45" hidden="1" customHeight="1" outlineLevel="1">
      <c r="B188" s="159">
        <f t="shared" si="36"/>
        <v>51349</v>
      </c>
      <c r="C188" s="262" cm="1">
        <f t="array" ref="C188">IF($J188&lt;=$AD$1,IF(F188="","",-INDEX([1]Delta!$F$1:$JR$1000,$L$13,$I188))*1000*IF(MONTH($B188)=12,IF(MOD($J188,4)=0,31/29,31/30),1),(C176*(1+$AA188)))</f>
        <v>380505.91476401314</v>
      </c>
      <c r="D188" s="263">
        <f>IF(ISNUMBER($F188),VLOOKUP($J188,'Table 1'!$B$13:$C$41,2,FALSE)/12*1000*Study_MW,"")</f>
        <v>190658.11965811969</v>
      </c>
      <c r="E188" s="263">
        <f t="shared" si="37"/>
        <v>571164.03442213289</v>
      </c>
      <c r="F188" s="262">
        <f>IF($J188&lt;=$AD$1,IF(INDEX([1]Delta!$F$1:$JR$1440,$L$14,$I188)=0,"",INDEX([1]Delta!$F$1:$JR$1440,$L$14,$I188))*IF(MONTH($B188)=12,IF(MOD($J188,4)=0,31/29,31/30),1),F176*IF(MONTH(B188)=2,IF(MOD($J188,4)=0,29/28,IF(MOD($J176,4)=0,28/29,1)),1))*(1+$AB188)</f>
        <v>7440.0000000000045</v>
      </c>
      <c r="G188" s="264">
        <f t="shared" si="34"/>
        <v>76.769359465340401</v>
      </c>
      <c r="I188" s="265">
        <f t="shared" si="40"/>
        <v>190</v>
      </c>
      <c r="J188" s="259">
        <f t="shared" si="38"/>
        <v>2040</v>
      </c>
      <c r="K188" s="159">
        <f t="shared" si="41"/>
        <v>51349</v>
      </c>
      <c r="V188" s="240" t="str">
        <f t="shared" si="33"/>
        <v>Summer</v>
      </c>
      <c r="AA188" s="260">
        <f t="shared" si="35"/>
        <v>2.2200000000000001E-2</v>
      </c>
      <c r="AB188" s="261">
        <f t="shared" si="39"/>
        <v>0</v>
      </c>
    </row>
    <row r="189" spans="2:28" ht="17.45" hidden="1" customHeight="1" outlineLevel="1">
      <c r="B189" s="159">
        <f t="shared" si="36"/>
        <v>51380</v>
      </c>
      <c r="C189" s="262" cm="1">
        <f t="array" ref="C189">IF($J189&lt;=$AD$1,IF(F189="","",-INDEX([1]Delta!$F$1:$JR$1000,$L$13,$I189))*1000*IF(MONTH($B189)=12,IF(MOD($J189,4)=0,31/29,31/30),1),(C177*(1+$AA189)))</f>
        <v>367285.71102800197</v>
      </c>
      <c r="D189" s="263">
        <f>IF(ISNUMBER($F189),VLOOKUP($J189,'Table 1'!$B$13:$C$41,2,FALSE)/12*1000*Study_MW,"")</f>
        <v>190658.11965811969</v>
      </c>
      <c r="E189" s="263">
        <f t="shared" si="37"/>
        <v>557943.83068612171</v>
      </c>
      <c r="F189" s="262">
        <f>IF($J189&lt;=$AD$1,IF(INDEX([1]Delta!$F$1:$JR$1440,$L$14,$I189)=0,"",INDEX([1]Delta!$F$1:$JR$1440,$L$14,$I189))*IF(MONTH($B189)=12,IF(MOD($J189,4)=0,31/29,31/30),1),F177*IF(MONTH(B189)=2,IF(MOD($J189,4)=0,29/28,IF(MOD($J177,4)=0,28/29,1)),1))*(1+$AB189)</f>
        <v>7200.0000000000045</v>
      </c>
      <c r="G189" s="264">
        <f t="shared" si="34"/>
        <v>77.492198706405745</v>
      </c>
      <c r="I189" s="265">
        <f t="shared" si="40"/>
        <v>191</v>
      </c>
      <c r="J189" s="259">
        <f t="shared" si="38"/>
        <v>2040</v>
      </c>
      <c r="K189" s="159">
        <f t="shared" si="41"/>
        <v>51380</v>
      </c>
      <c r="V189" s="240" t="str">
        <f t="shared" si="33"/>
        <v>Winter</v>
      </c>
      <c r="AA189" s="260">
        <f t="shared" si="35"/>
        <v>2.2200000000000001E-2</v>
      </c>
      <c r="AB189" s="261">
        <f t="shared" si="39"/>
        <v>0</v>
      </c>
    </row>
    <row r="190" spans="2:28" ht="17.45" hidden="1" customHeight="1" outlineLevel="1">
      <c r="B190" s="159">
        <f t="shared" si="36"/>
        <v>51410</v>
      </c>
      <c r="C190" s="262" cm="1">
        <f t="array" ref="C190">IF($J190&lt;=$AD$1,IF(F190="","",-INDEX([1]Delta!$F$1:$JR$1000,$L$13,$I190))*1000*IF(MONTH($B190)=12,IF(MOD($J190,4)=0,31/29,31/30),1),(C178*(1+$AA190)))</f>
        <v>359165.7721180818</v>
      </c>
      <c r="D190" s="263">
        <f>IF(ISNUMBER($F190),VLOOKUP($J190,'Table 1'!$B$13:$C$41,2,FALSE)/12*1000*Study_MW,"")</f>
        <v>190658.11965811969</v>
      </c>
      <c r="E190" s="263">
        <f t="shared" si="37"/>
        <v>549823.89177620155</v>
      </c>
      <c r="F190" s="262">
        <f>IF($J190&lt;=$AD$1,IF(INDEX([1]Delta!$F$1:$JR$1440,$L$14,$I190)=0,"",INDEX([1]Delta!$F$1:$JR$1440,$L$14,$I190))*IF(MONTH($B190)=12,IF(MOD($J190,4)=0,31/29,31/30),1),F178*IF(MONTH(B190)=2,IF(MOD($J190,4)=0,29/28,IF(MOD($J178,4)=0,28/29,1)),1))*(1+$AB190)</f>
        <v>7440.0000000000045</v>
      </c>
      <c r="G190" s="264">
        <f t="shared" si="34"/>
        <v>73.901060722607696</v>
      </c>
      <c r="I190" s="265">
        <f t="shared" si="40"/>
        <v>192</v>
      </c>
      <c r="J190" s="259">
        <f t="shared" si="38"/>
        <v>2040</v>
      </c>
      <c r="K190" s="159">
        <f t="shared" si="41"/>
        <v>51410</v>
      </c>
      <c r="V190" s="240" t="str">
        <f t="shared" si="33"/>
        <v>Winter</v>
      </c>
      <c r="AA190" s="260">
        <f t="shared" si="35"/>
        <v>2.2200000000000001E-2</v>
      </c>
      <c r="AB190" s="261">
        <f t="shared" si="39"/>
        <v>0</v>
      </c>
    </row>
    <row r="191" spans="2:28" ht="17.45" hidden="1" customHeight="1" outlineLevel="1">
      <c r="B191" s="159">
        <f t="shared" si="36"/>
        <v>51441</v>
      </c>
      <c r="C191" s="262" cm="1">
        <f t="array" ref="C191">IF($J191&lt;=$AD$1,IF(F191="","",-INDEX([1]Delta!$F$1:$JR$1000,$L$13,$I191))*1000*IF(MONTH($B191)=12,IF(MOD($J191,4)=0,31/29,31/30),1),(C179*(1+$AA191)))</f>
        <v>380724.22923168051</v>
      </c>
      <c r="D191" s="263">
        <f>IF(ISNUMBER($F191),VLOOKUP($J191,'Table 1'!$B$13:$C$41,2,FALSE)/12*1000*Study_MW,"")</f>
        <v>190658.11965811969</v>
      </c>
      <c r="E191" s="263">
        <f t="shared" si="37"/>
        <v>571382.34888980025</v>
      </c>
      <c r="F191" s="262">
        <f>IF($J191&lt;=$AD$1,IF(INDEX([1]Delta!$F$1:$JR$1440,$L$14,$I191)=0,"",INDEX([1]Delta!$F$1:$JR$1440,$L$14,$I191))*IF(MONTH($B191)=12,IF(MOD($J191,4)=0,31/29,31/30),1),F179*IF(MONTH(B191)=2,IF(MOD($J191,4)=0,29/28,IF(MOD($J179,4)=0,28/29,1)),1))*(1+$AB191)</f>
        <v>7200.0000000000045</v>
      </c>
      <c r="G191" s="264">
        <f t="shared" si="34"/>
        <v>79.358659568027761</v>
      </c>
      <c r="I191" s="265">
        <f t="shared" si="40"/>
        <v>193</v>
      </c>
      <c r="J191" s="259">
        <f t="shared" si="38"/>
        <v>2040</v>
      </c>
      <c r="K191" s="159">
        <f t="shared" si="41"/>
        <v>51441</v>
      </c>
      <c r="V191" s="240" t="str">
        <f t="shared" si="33"/>
        <v>Winter</v>
      </c>
      <c r="AA191" s="260">
        <f t="shared" si="35"/>
        <v>2.2200000000000001E-2</v>
      </c>
      <c r="AB191" s="261">
        <f t="shared" si="39"/>
        <v>0</v>
      </c>
    </row>
    <row r="192" spans="2:28" ht="17.45" hidden="1" customHeight="1" outlineLevel="1">
      <c r="B192" s="160">
        <f t="shared" si="36"/>
        <v>51471</v>
      </c>
      <c r="C192" s="269" cm="1">
        <f t="array" ref="C192">IF($J192&lt;=$AD$1,IF(F192="","",-INDEX([1]Delta!$F$1:$JR$1000,$L$13,$I192))*1000*IF(MONTH($B192)=12,IF(MOD($J192,4)=0,31/29,31/30),1),(C180*(1+$AA192)))</f>
        <v>415104.94562825747</v>
      </c>
      <c r="D192" s="270">
        <f>IF(ISNUMBER($F192),VLOOKUP($J192,'Table 1'!$B$13:$C$41,2,FALSE)/12*1000*Study_MW,"")</f>
        <v>190658.11965811969</v>
      </c>
      <c r="E192" s="270">
        <f t="shared" si="37"/>
        <v>605763.06528637721</v>
      </c>
      <c r="F192" s="269">
        <f>IF($J192&lt;=$AD$1,IF(INDEX([1]Delta!$F$1:$JR$1440,$L$14,$I192)=0,"",INDEX([1]Delta!$F$1:$JR$1440,$L$14,$I192))*IF(MONTH($B192)=12,IF(MOD($J192,4)=0,31/29,31/30),1),F180*IF(MONTH(B192)=2,IF(MOD($J192,4)=0,29/28,IF(MOD($J180,4)=0,28/29,1)),1))*(1+$AB192)</f>
        <v>7440.0000000000045</v>
      </c>
      <c r="G192" s="271">
        <f t="shared" si="34"/>
        <v>81.419766839566776</v>
      </c>
      <c r="I192" s="272">
        <f t="shared" si="40"/>
        <v>194</v>
      </c>
      <c r="J192" s="259">
        <f t="shared" si="38"/>
        <v>2040</v>
      </c>
      <c r="K192" s="160">
        <f t="shared" si="41"/>
        <v>51471</v>
      </c>
      <c r="V192" s="240" t="str">
        <f t="shared" si="33"/>
        <v>Winter</v>
      </c>
      <c r="AA192" s="260">
        <f t="shared" si="35"/>
        <v>2.2200000000000001E-2</v>
      </c>
      <c r="AB192" s="261">
        <f t="shared" si="39"/>
        <v>0</v>
      </c>
    </row>
    <row r="193" spans="2:28" ht="17.45" hidden="1" customHeight="1" outlineLevel="1">
      <c r="B193" s="158">
        <f t="shared" si="36"/>
        <v>51502</v>
      </c>
      <c r="C193" s="253" cm="1">
        <f t="array" ref="C193">IF($J193&lt;=$AD$1,IF(F193="","",-INDEX([1]Delta!$F$1:$JR$1000,$L$13,$I193))*1000*IF(MONTH($B193)=12,IF(MOD($J193,4)=0,31/29,31/30),1),(C181*(1+$AA193)))</f>
        <v>387926.61716573639</v>
      </c>
      <c r="D193" s="254">
        <f>IF(ISNUMBER($F193),VLOOKUP($J193,'Table 1'!$B$13:$C$41,2,FALSE)/12*1000*Study_MW,"")</f>
        <v>194888.88888888891</v>
      </c>
      <c r="E193" s="255">
        <f t="shared" si="37"/>
        <v>582815.50605462526</v>
      </c>
      <c r="F193" s="256">
        <f>IF($J193&lt;=$AD$1,IF(INDEX([1]Delta!$F$1:$JR$1440,$L$14,$I193)=0,"",INDEX([1]Delta!$F$1:$JR$1440,$L$14,$I193))*IF(MONTH($B193)=12,IF(MOD($J193,4)=0,31/29,31/30),1),F181*IF(MONTH(B193)=2,IF(MOD($J193,4)=0,29/28,IF(MOD($J181,4)=0,28/29,1)),1))*(1+$AB193)</f>
        <v>7440.0000000000045</v>
      </c>
      <c r="G193" s="257">
        <f t="shared" si="34"/>
        <v>78.335417480460336</v>
      </c>
      <c r="I193" s="273">
        <f t="shared" si="40"/>
        <v>196</v>
      </c>
      <c r="J193" s="259">
        <f t="shared" ref="J193:J240" si="42">YEAR(B193)</f>
        <v>2041</v>
      </c>
      <c r="K193" s="158">
        <f t="shared" ref="K193:K240" si="43">IF(ISNUMBER(F193),IF(F193&lt;&gt;0,B193,""),"")</f>
        <v>51502</v>
      </c>
      <c r="M193" s="260"/>
      <c r="V193" s="240" t="str">
        <f t="shared" si="33"/>
        <v>Winter</v>
      </c>
      <c r="AA193" s="260">
        <f t="shared" si="35"/>
        <v>2.2200000000000001E-2</v>
      </c>
      <c r="AB193" s="261">
        <f t="shared" si="39"/>
        <v>0</v>
      </c>
    </row>
    <row r="194" spans="2:28" ht="17.45" hidden="1" customHeight="1" outlineLevel="1">
      <c r="B194" s="159">
        <f t="shared" si="36"/>
        <v>51533</v>
      </c>
      <c r="C194" s="262" cm="1">
        <f t="array" ref="C194">IF($J194&lt;=$AD$1,IF(F194="","",-INDEX([1]Delta!$F$1:$JR$1000,$L$13,$I194))*1000*IF(MONTH($B194)=12,IF(MOD($J194,4)=0,31/29,31/30),1),(C182*(1+$AA194)))</f>
        <v>328034.71899789292</v>
      </c>
      <c r="D194" s="263">
        <f>IF(ISNUMBER($F194),VLOOKUP($J194,'Table 1'!$B$13:$C$41,2,FALSE)/12*1000*Study_MW,"")</f>
        <v>194888.88888888891</v>
      </c>
      <c r="E194" s="263">
        <f t="shared" si="37"/>
        <v>522923.6078867818</v>
      </c>
      <c r="F194" s="262">
        <f>IF($J194&lt;=$AD$1,IF(INDEX([1]Delta!$F$1:$JR$1440,$L$14,$I194)=0,"",INDEX([1]Delta!$F$1:$JR$1440,$L$14,$I194))*IF(MONTH($B194)=12,IF(MOD($J194,4)=0,31/29,31/30),1),F182*IF(MONTH(B194)=2,IF(MOD($J194,4)=0,29/28,IF(MOD($J182,4)=0,28/29,1)),1))*(1+$AB194)</f>
        <v>6720.0000000000045</v>
      </c>
      <c r="G194" s="264">
        <f t="shared" si="34"/>
        <v>77.8160130783901</v>
      </c>
      <c r="I194" s="265">
        <f t="shared" si="40"/>
        <v>197</v>
      </c>
      <c r="J194" s="259">
        <f t="shared" si="42"/>
        <v>2041</v>
      </c>
      <c r="K194" s="159">
        <f t="shared" si="43"/>
        <v>51533</v>
      </c>
      <c r="M194" s="260"/>
      <c r="V194" s="240" t="str">
        <f t="shared" si="33"/>
        <v>Winter</v>
      </c>
      <c r="AA194" s="260">
        <f t="shared" si="35"/>
        <v>2.2200000000000001E-2</v>
      </c>
      <c r="AB194" s="261">
        <f t="shared" si="39"/>
        <v>0</v>
      </c>
    </row>
    <row r="195" spans="2:28" ht="17.45" hidden="1" customHeight="1" outlineLevel="1">
      <c r="B195" s="159">
        <f t="shared" si="36"/>
        <v>51561</v>
      </c>
      <c r="C195" s="262" cm="1">
        <f t="array" ref="C195">IF($J195&lt;=$AD$1,IF(F195="","",-INDEX([1]Delta!$F$1:$JR$1000,$L$13,$I195))*1000*IF(MONTH($B195)=12,IF(MOD($J195,4)=0,31/29,31/30),1),(C183*(1+$AA195)))</f>
        <v>299130.72049827315</v>
      </c>
      <c r="D195" s="263">
        <f>IF(ISNUMBER($F195),VLOOKUP($J195,'Table 1'!$B$13:$C$41,2,FALSE)/12*1000*Study_MW,"")</f>
        <v>194888.88888888891</v>
      </c>
      <c r="E195" s="263">
        <f t="shared" si="37"/>
        <v>494019.60938716203</v>
      </c>
      <c r="F195" s="262">
        <f>IF($J195&lt;=$AD$1,IF(INDEX([1]Delta!$F$1:$JR$1440,$L$14,$I195)=0,"",INDEX([1]Delta!$F$1:$JR$1440,$L$14,$I195))*IF(MONTH($B195)=12,IF(MOD($J195,4)=0,31/29,31/30),1),F183*IF(MONTH(B195)=2,IF(MOD($J195,4)=0,29/28,IF(MOD($J183,4)=0,28/29,1)),1))*(1+$AB195)</f>
        <v>7440.0000000000045</v>
      </c>
      <c r="G195" s="264">
        <f t="shared" si="34"/>
        <v>66.400485132683031</v>
      </c>
      <c r="I195" s="265">
        <f t="shared" si="40"/>
        <v>198</v>
      </c>
      <c r="J195" s="259">
        <f t="shared" si="42"/>
        <v>2041</v>
      </c>
      <c r="K195" s="159">
        <f t="shared" si="43"/>
        <v>51561</v>
      </c>
      <c r="M195" s="260"/>
      <c r="V195" s="240" t="str">
        <f t="shared" si="33"/>
        <v>Winter</v>
      </c>
      <c r="AA195" s="260">
        <f t="shared" si="35"/>
        <v>2.2200000000000001E-2</v>
      </c>
      <c r="AB195" s="261">
        <f t="shared" si="39"/>
        <v>0</v>
      </c>
    </row>
    <row r="196" spans="2:28" ht="17.45" hidden="1" customHeight="1" outlineLevel="1">
      <c r="B196" s="159">
        <f t="shared" si="36"/>
        <v>51592</v>
      </c>
      <c r="C196" s="262" cm="1">
        <f t="array" ref="C196">IF($J196&lt;=$AD$1,IF(F196="","",-INDEX([1]Delta!$F$1:$JR$1000,$L$13,$I196))*1000*IF(MONTH($B196)=12,IF(MOD($J196,4)=0,31/29,31/30),1),(C184*(1+$AA196)))</f>
        <v>278462.69801685412</v>
      </c>
      <c r="D196" s="263">
        <f>IF(ISNUMBER($F196),VLOOKUP($J196,'Table 1'!$B$13:$C$41,2,FALSE)/12*1000*Study_MW,"")</f>
        <v>194888.88888888891</v>
      </c>
      <c r="E196" s="263">
        <f t="shared" si="37"/>
        <v>473351.586905743</v>
      </c>
      <c r="F196" s="262">
        <f>IF($J196&lt;=$AD$1,IF(INDEX([1]Delta!$F$1:$JR$1440,$L$14,$I196)=0,"",INDEX([1]Delta!$F$1:$JR$1440,$L$14,$I196))*IF(MONTH($B196)=12,IF(MOD($J196,4)=0,31/29,31/30),1),F184*IF(MONTH(B196)=2,IF(MOD($J196,4)=0,29/28,IF(MOD($J184,4)=0,28/29,1)),1))*(1+$AB196)</f>
        <v>7200.0000000000045</v>
      </c>
      <c r="G196" s="264">
        <f t="shared" si="34"/>
        <v>65.743275959130926</v>
      </c>
      <c r="I196" s="265">
        <f t="shared" si="40"/>
        <v>199</v>
      </c>
      <c r="J196" s="259">
        <f t="shared" si="42"/>
        <v>2041</v>
      </c>
      <c r="K196" s="159">
        <f t="shared" si="43"/>
        <v>51592</v>
      </c>
      <c r="M196" s="260"/>
      <c r="V196" s="240" t="str">
        <f t="shared" si="33"/>
        <v>Winter</v>
      </c>
      <c r="AA196" s="260">
        <f t="shared" si="35"/>
        <v>2.2200000000000001E-2</v>
      </c>
      <c r="AB196" s="261">
        <f t="shared" si="39"/>
        <v>0</v>
      </c>
    </row>
    <row r="197" spans="2:28" ht="17.45" hidden="1" customHeight="1" outlineLevel="1">
      <c r="B197" s="159">
        <f t="shared" si="36"/>
        <v>51622</v>
      </c>
      <c r="C197" s="262" cm="1">
        <f t="array" ref="C197">IF($J197&lt;=$AD$1,IF(F197="","",-INDEX([1]Delta!$F$1:$JR$1000,$L$13,$I197))*1000*IF(MONTH($B197)=12,IF(MOD($J197,4)=0,31/29,31/30),1),(C185*(1+$AA197)))</f>
        <v>279065.758031109</v>
      </c>
      <c r="D197" s="263">
        <f>IF(ISNUMBER($F197),VLOOKUP($J197,'Table 1'!$B$13:$C$41,2,FALSE)/12*1000*Study_MW,"")</f>
        <v>194888.88888888891</v>
      </c>
      <c r="E197" s="263">
        <f t="shared" si="37"/>
        <v>473954.64691999787</v>
      </c>
      <c r="F197" s="262">
        <f>IF($J197&lt;=$AD$1,IF(INDEX([1]Delta!$F$1:$JR$1440,$L$14,$I197)=0,"",INDEX([1]Delta!$F$1:$JR$1440,$L$14,$I197))*IF(MONTH($B197)=12,IF(MOD($J197,4)=0,31/29,31/30),1),F185*IF(MONTH(B197)=2,IF(MOD($J197,4)=0,29/28,IF(MOD($J185,4)=0,28/29,1)),1))*(1+$AB197)</f>
        <v>7440.0000000000045</v>
      </c>
      <c r="G197" s="264">
        <f t="shared" si="34"/>
        <v>63.703581575268494</v>
      </c>
      <c r="I197" s="265">
        <f t="shared" si="40"/>
        <v>200</v>
      </c>
      <c r="J197" s="259">
        <f t="shared" si="42"/>
        <v>2041</v>
      </c>
      <c r="K197" s="159">
        <f t="shared" si="43"/>
        <v>51622</v>
      </c>
      <c r="M197" s="260"/>
      <c r="V197" s="240" t="str">
        <f t="shared" si="33"/>
        <v>Summer</v>
      </c>
      <c r="AA197" s="260">
        <f t="shared" si="35"/>
        <v>2.2200000000000001E-2</v>
      </c>
      <c r="AB197" s="261">
        <f t="shared" si="39"/>
        <v>0</v>
      </c>
    </row>
    <row r="198" spans="2:28" ht="17.45" hidden="1" customHeight="1" outlineLevel="1">
      <c r="B198" s="159">
        <f t="shared" si="36"/>
        <v>51653</v>
      </c>
      <c r="C198" s="262" cm="1">
        <f t="array" ref="C198">IF($J198&lt;=$AD$1,IF(F198="","",-INDEX([1]Delta!$F$1:$JR$1000,$L$13,$I198))*1000*IF(MONTH($B198)=12,IF(MOD($J198,4)=0,31/29,31/30),1),(C186*(1+$AA198)))</f>
        <v>319496.1985698028</v>
      </c>
      <c r="D198" s="263">
        <f>IF(ISNUMBER($F198),VLOOKUP($J198,'Table 1'!$B$13:$C$41,2,FALSE)/12*1000*Study_MW,"")</f>
        <v>194888.88888888891</v>
      </c>
      <c r="E198" s="263">
        <f t="shared" si="37"/>
        <v>514385.08745869168</v>
      </c>
      <c r="F198" s="262">
        <f>IF($J198&lt;=$AD$1,IF(INDEX([1]Delta!$F$1:$JR$1440,$L$14,$I198)=0,"",INDEX([1]Delta!$F$1:$JR$1440,$L$14,$I198))*IF(MONTH($B198)=12,IF(MOD($J198,4)=0,31/29,31/30),1),F186*IF(MONTH(B198)=2,IF(MOD($J198,4)=0,29/28,IF(MOD($J186,4)=0,28/29,1)),1))*(1+$AB198)</f>
        <v>7200.0000000000045</v>
      </c>
      <c r="G198" s="264">
        <f t="shared" si="34"/>
        <v>71.442373258151576</v>
      </c>
      <c r="I198" s="265">
        <f t="shared" si="40"/>
        <v>201</v>
      </c>
      <c r="J198" s="259">
        <f t="shared" si="42"/>
        <v>2041</v>
      </c>
      <c r="K198" s="159">
        <f t="shared" si="43"/>
        <v>51653</v>
      </c>
      <c r="M198" s="260"/>
      <c r="V198" s="240" t="str">
        <f t="shared" si="33"/>
        <v>Summer</v>
      </c>
      <c r="AA198" s="260">
        <f t="shared" si="35"/>
        <v>2.2200000000000001E-2</v>
      </c>
      <c r="AB198" s="261">
        <f t="shared" si="39"/>
        <v>0</v>
      </c>
    </row>
    <row r="199" spans="2:28" ht="17.45" hidden="1" customHeight="1" outlineLevel="1">
      <c r="B199" s="159">
        <f t="shared" si="36"/>
        <v>51683</v>
      </c>
      <c r="C199" s="262" cm="1">
        <f t="array" ref="C199">IF($J199&lt;=$AD$1,IF(F199="","",-INDEX([1]Delta!$F$1:$JR$1000,$L$13,$I199))*1000*IF(MONTH($B199)=12,IF(MOD($J199,4)=0,31/29,31/30),1),(C187*(1+$AA199)))</f>
        <v>384495.08340441389</v>
      </c>
      <c r="D199" s="263">
        <f>IF(ISNUMBER($F199),VLOOKUP($J199,'Table 1'!$B$13:$C$41,2,FALSE)/12*1000*Study_MW,"")</f>
        <v>194888.88888888891</v>
      </c>
      <c r="E199" s="263">
        <f t="shared" si="37"/>
        <v>579383.97229330277</v>
      </c>
      <c r="F199" s="262">
        <f>IF($J199&lt;=$AD$1,IF(INDEX([1]Delta!$F$1:$JR$1440,$L$14,$I199)=0,"",INDEX([1]Delta!$F$1:$JR$1440,$L$14,$I199))*IF(MONTH($B199)=12,IF(MOD($J199,4)=0,31/29,31/30),1),F187*IF(MONTH(B199)=2,IF(MOD($J199,4)=0,29/28,IF(MOD($J187,4)=0,28/29,1)),1))*(1+$AB199)</f>
        <v>7440.0000000000045</v>
      </c>
      <c r="G199" s="264">
        <f t="shared" si="34"/>
        <v>77.874189824368599</v>
      </c>
      <c r="I199" s="265">
        <f t="shared" si="40"/>
        <v>202</v>
      </c>
      <c r="J199" s="259">
        <f t="shared" si="42"/>
        <v>2041</v>
      </c>
      <c r="K199" s="159">
        <f t="shared" si="43"/>
        <v>51683</v>
      </c>
      <c r="M199" s="260"/>
      <c r="V199" s="240" t="str">
        <f t="shared" si="33"/>
        <v>Summer</v>
      </c>
      <c r="AA199" s="260">
        <f t="shared" si="35"/>
        <v>2.2200000000000001E-2</v>
      </c>
      <c r="AB199" s="261">
        <f t="shared" si="39"/>
        <v>0</v>
      </c>
    </row>
    <row r="200" spans="2:28" ht="17.45" hidden="1" customHeight="1" outlineLevel="1">
      <c r="B200" s="159">
        <f t="shared" si="36"/>
        <v>51714</v>
      </c>
      <c r="C200" s="262" cm="1">
        <f t="array" ref="C200">IF($J200&lt;=$AD$1,IF(F200="","",-INDEX([1]Delta!$F$1:$JR$1000,$L$13,$I200))*1000*IF(MONTH($B200)=12,IF(MOD($J200,4)=0,31/29,31/30),1),(C188*(1+$AA200)))</f>
        <v>396058.53705346817</v>
      </c>
      <c r="D200" s="263">
        <f>IF(ISNUMBER($F200),VLOOKUP($J200,'Table 1'!$B$13:$C$41,2,FALSE)/12*1000*Study_MW,"")</f>
        <v>194888.88888888891</v>
      </c>
      <c r="E200" s="263">
        <f t="shared" si="37"/>
        <v>590947.42594235705</v>
      </c>
      <c r="F200" s="262">
        <f>IF($J200&lt;=$AD$1,IF(INDEX([1]Delta!$F$1:$JR$1440,$L$14,$I200)=0,"",INDEX([1]Delta!$F$1:$JR$1440,$L$14,$I200))*IF(MONTH($B200)=12,IF(MOD($J200,4)=0,31/29,31/30),1),F188*IF(MONTH(B200)=2,IF(MOD($J200,4)=0,29/28,IF(MOD($J188,4)=0,28/29,1)),1))*(1+$AB200)</f>
        <v>7440.0000000000045</v>
      </c>
      <c r="G200" s="264">
        <f t="shared" si="34"/>
        <v>79.428417465370529</v>
      </c>
      <c r="I200" s="265">
        <f t="shared" si="40"/>
        <v>203</v>
      </c>
      <c r="J200" s="259">
        <f t="shared" si="42"/>
        <v>2041</v>
      </c>
      <c r="K200" s="159">
        <f t="shared" si="43"/>
        <v>51714</v>
      </c>
      <c r="M200" s="260"/>
      <c r="V200" s="240" t="str">
        <f t="shared" si="33"/>
        <v>Summer</v>
      </c>
      <c r="AA200" s="260">
        <f t="shared" si="35"/>
        <v>2.2200000000000001E-2</v>
      </c>
      <c r="AB200" s="261">
        <f t="shared" si="39"/>
        <v>0</v>
      </c>
    </row>
    <row r="201" spans="2:28" ht="17.45" hidden="1" customHeight="1" outlineLevel="1">
      <c r="B201" s="159">
        <f t="shared" si="36"/>
        <v>51745</v>
      </c>
      <c r="C201" s="262" cm="1">
        <f t="array" ref="C201">IF($J201&lt;=$AD$1,IF(F201="","",-INDEX([1]Delta!$F$1:$JR$1000,$L$13,$I201))*1000*IF(MONTH($B201)=12,IF(MOD($J201,4)=0,31/29,31/30),1),(C189*(1+$AA201)))</f>
        <v>372773.86440124246</v>
      </c>
      <c r="D201" s="263">
        <f>IF(ISNUMBER($F201),VLOOKUP($J201,'Table 1'!$B$13:$C$41,2,FALSE)/12*1000*Study_MW,"")</f>
        <v>194888.88888888891</v>
      </c>
      <c r="E201" s="263">
        <f t="shared" si="37"/>
        <v>567662.75329013134</v>
      </c>
      <c r="F201" s="262">
        <f>IF($J201&lt;=$AD$1,IF(INDEX([1]Delta!$F$1:$JR$1440,$L$14,$I201)=0,"",INDEX([1]Delta!$F$1:$JR$1440,$L$14,$I201))*IF(MONTH($B201)=12,IF(MOD($J201,4)=0,31/29,31/30),1),F189*IF(MONTH(B201)=2,IF(MOD($J201,4)=0,29/28,IF(MOD($J189,4)=0,28/29,1)),1))*(1+$AB201)</f>
        <v>7200.0000000000045</v>
      </c>
      <c r="G201" s="264">
        <f t="shared" si="34"/>
        <v>78.842049068073749</v>
      </c>
      <c r="I201" s="265">
        <f t="shared" si="40"/>
        <v>204</v>
      </c>
      <c r="J201" s="259">
        <f t="shared" si="42"/>
        <v>2041</v>
      </c>
      <c r="K201" s="159">
        <f t="shared" si="43"/>
        <v>51745</v>
      </c>
      <c r="M201" s="260"/>
      <c r="V201" s="240" t="str">
        <f t="shared" si="33"/>
        <v>Winter</v>
      </c>
      <c r="AA201" s="260">
        <f t="shared" si="35"/>
        <v>2.2200000000000001E-2</v>
      </c>
      <c r="AB201" s="261">
        <f t="shared" si="39"/>
        <v>0</v>
      </c>
    </row>
    <row r="202" spans="2:28" ht="17.45" hidden="1" customHeight="1" outlineLevel="1">
      <c r="B202" s="159">
        <f t="shared" si="36"/>
        <v>51775</v>
      </c>
      <c r="C202" s="262" cm="1">
        <f t="array" ref="C202">IF($J202&lt;=$AD$1,IF(F202="","",-INDEX([1]Delta!$F$1:$JR$1000,$L$13,$I202))*1000*IF(MONTH($B202)=12,IF(MOD($J202,4)=0,31/29,31/30),1),(C190*(1+$AA202)))</f>
        <v>367398.14056572504</v>
      </c>
      <c r="D202" s="263">
        <f>IF(ISNUMBER($F202),VLOOKUP($J202,'Table 1'!$B$13:$C$41,2,FALSE)/12*1000*Study_MW,"")</f>
        <v>194888.88888888891</v>
      </c>
      <c r="E202" s="263">
        <f t="shared" si="37"/>
        <v>562287.02945461392</v>
      </c>
      <c r="F202" s="262">
        <f>IF($J202&lt;=$AD$1,IF(INDEX([1]Delta!$F$1:$JR$1440,$L$14,$I202)=0,"",INDEX([1]Delta!$F$1:$JR$1440,$L$14,$I202))*IF(MONTH($B202)=12,IF(MOD($J202,4)=0,31/29,31/30),1),F190*IF(MONTH(B202)=2,IF(MOD($J202,4)=0,29/28,IF(MOD($J190,4)=0,28/29,1)),1))*(1+$AB202)</f>
        <v>7440.0000000000045</v>
      </c>
      <c r="G202" s="264">
        <f t="shared" si="34"/>
        <v>75.576213636372799</v>
      </c>
      <c r="I202" s="265">
        <f t="shared" si="40"/>
        <v>205</v>
      </c>
      <c r="J202" s="259">
        <f t="shared" si="42"/>
        <v>2041</v>
      </c>
      <c r="K202" s="159">
        <f t="shared" si="43"/>
        <v>51775</v>
      </c>
      <c r="M202" s="260"/>
      <c r="V202" s="240" t="str">
        <f t="shared" si="33"/>
        <v>Winter</v>
      </c>
      <c r="AA202" s="260">
        <f t="shared" si="35"/>
        <v>2.2200000000000001E-2</v>
      </c>
      <c r="AB202" s="261">
        <f t="shared" si="39"/>
        <v>0</v>
      </c>
    </row>
    <row r="203" spans="2:28" ht="17.45" hidden="1" customHeight="1" outlineLevel="1">
      <c r="B203" s="159">
        <f t="shared" si="36"/>
        <v>51806</v>
      </c>
      <c r="C203" s="262" cm="1">
        <f t="array" ref="C203">IF($J203&lt;=$AD$1,IF(F203="","",-INDEX([1]Delta!$F$1:$JR$1000,$L$13,$I203))*1000*IF(MONTH($B203)=12,IF(MOD($J203,4)=0,31/29,31/30),1),(C191*(1+$AA203)))</f>
        <v>388323.84622699465</v>
      </c>
      <c r="D203" s="263">
        <f>IF(ISNUMBER($F203),VLOOKUP($J203,'Table 1'!$B$13:$C$41,2,FALSE)/12*1000*Study_MW,"")</f>
        <v>194888.88888888891</v>
      </c>
      <c r="E203" s="263">
        <f t="shared" si="37"/>
        <v>583212.73511588352</v>
      </c>
      <c r="F203" s="262">
        <f>IF($J203&lt;=$AD$1,IF(INDEX([1]Delta!$F$1:$JR$1440,$L$14,$I203)=0,"",INDEX([1]Delta!$F$1:$JR$1440,$L$14,$I203))*IF(MONTH($B203)=12,IF(MOD($J203,4)=0,31/29,31/30),1),F191*IF(MONTH(B203)=2,IF(MOD($J203,4)=0,29/28,IF(MOD($J191,4)=0,28/29,1)),1))*(1+$AB203)</f>
        <v>7200.0000000000045</v>
      </c>
      <c r="G203" s="264">
        <f t="shared" si="34"/>
        <v>81.001768766094884</v>
      </c>
      <c r="I203" s="265">
        <f t="shared" si="40"/>
        <v>206</v>
      </c>
      <c r="J203" s="259">
        <f t="shared" si="42"/>
        <v>2041</v>
      </c>
      <c r="K203" s="159">
        <f t="shared" si="43"/>
        <v>51806</v>
      </c>
      <c r="M203" s="260"/>
      <c r="V203" s="240" t="str">
        <f t="shared" si="33"/>
        <v>Winter</v>
      </c>
      <c r="AA203" s="260">
        <f t="shared" si="35"/>
        <v>2.2200000000000001E-2</v>
      </c>
      <c r="AB203" s="261">
        <f t="shared" si="39"/>
        <v>0</v>
      </c>
    </row>
    <row r="204" spans="2:28" ht="17.45" hidden="1" customHeight="1" outlineLevel="1">
      <c r="B204" s="160">
        <f t="shared" si="36"/>
        <v>51836</v>
      </c>
      <c r="C204" s="269" cm="1">
        <f t="array" ref="C204">IF($J204&lt;=$AD$1,IF(F204="","",-INDEX([1]Delta!$F$1:$JR$1000,$L$13,$I204))*1000*IF(MONTH($B204)=12,IF(MOD($J204,4)=0,31/29,31/30),1),(C192*(1+$AA204)))</f>
        <v>419531.2278233149</v>
      </c>
      <c r="D204" s="270">
        <f>IF(ISNUMBER($F204),VLOOKUP($J204,'Table 1'!$B$13:$C$41,2,FALSE)/12*1000*Study_MW,"")</f>
        <v>194888.88888888891</v>
      </c>
      <c r="E204" s="270">
        <f t="shared" si="37"/>
        <v>614420.11671220383</v>
      </c>
      <c r="F204" s="269">
        <f>IF($J204&lt;=$AD$1,IF(INDEX([1]Delta!$F$1:$JR$1440,$L$14,$I204)=0,"",INDEX([1]Delta!$F$1:$JR$1440,$L$14,$I204))*IF(MONTH($B204)=12,IF(MOD($J204,4)=0,31/29,31/30),1),F192*IF(MONTH(B204)=2,IF(MOD($J204,4)=0,29/28,IF(MOD($J192,4)=0,28/29,1)),1))*(1+$AB204)</f>
        <v>7440.0000000000055</v>
      </c>
      <c r="G204" s="271">
        <f t="shared" si="34"/>
        <v>82.583349020457447</v>
      </c>
      <c r="I204" s="272">
        <f t="shared" si="40"/>
        <v>207</v>
      </c>
      <c r="J204" s="259">
        <f t="shared" si="42"/>
        <v>2041</v>
      </c>
      <c r="K204" s="160">
        <f t="shared" si="43"/>
        <v>51836</v>
      </c>
      <c r="M204" s="260"/>
      <c r="V204" s="240" t="str">
        <f t="shared" ref="V204:V267" si="44">IFERROR(IF(AND(MONTH(K205)&gt;=6,MONTH(K205)&lt;=9),"Summer","Winter"),"-")</f>
        <v>Winter</v>
      </c>
      <c r="AA204" s="260">
        <f t="shared" si="35"/>
        <v>2.2200000000000001E-2</v>
      </c>
      <c r="AB204" s="261">
        <f t="shared" si="39"/>
        <v>0</v>
      </c>
    </row>
    <row r="205" spans="2:28" ht="17.45" hidden="1" customHeight="1" outlineLevel="1">
      <c r="B205" s="158">
        <f t="shared" si="36"/>
        <v>51867</v>
      </c>
      <c r="C205" s="253" cm="1">
        <f t="array" ref="C205">IF($J205&lt;=$AD$1,IF(F205="","",-INDEX([1]Delta!$F$1:$JR$1000,$L$13,$I205))*1000*IF(MONTH($B205)=12,IF(MOD($J205,4)=0,31/29,31/30),1),(C193*(1+$AA205)))</f>
        <v>452883.42918505077</v>
      </c>
      <c r="D205" s="254">
        <f>IF(ISNUMBER($F205),VLOOKUP($J205,'Table 1'!$B$13:$C$41,2,FALSE)/12*1000*Study_MW,"")</f>
        <v>199213.67521367528</v>
      </c>
      <c r="E205" s="255">
        <f t="shared" si="37"/>
        <v>652097.10439872602</v>
      </c>
      <c r="F205" s="256">
        <f>IF($J205&lt;=$AD$1,IF(INDEX([1]Delta!$F$1:$JR$1440,$L$14,$I205)=0,"",INDEX([1]Delta!$F$1:$JR$1440,$L$14,$I205))*IF(MONTH($B205)=12,IF(MOD($J205,4)=0,31/29,31/30),1),F193*IF(MONTH(B205)=2,IF(MOD($J205,4)=0,29/28,IF(MOD($J193,4)=0,28/29,1)),1))*(1+$AB205)</f>
        <v>7440.0000000000045</v>
      </c>
      <c r="G205" s="257">
        <f t="shared" ref="G205" si="45">IF(ISNUMBER($F205),E205/$F205,"")</f>
        <v>87.647460268645915</v>
      </c>
      <c r="I205" s="273">
        <f t="shared" si="40"/>
        <v>209</v>
      </c>
      <c r="J205" s="259">
        <f t="shared" si="42"/>
        <v>2042</v>
      </c>
      <c r="K205" s="158">
        <f t="shared" si="43"/>
        <v>51867</v>
      </c>
      <c r="M205" s="260"/>
      <c r="N205" s="274"/>
      <c r="O205" s="274"/>
      <c r="P205" s="274"/>
      <c r="V205" s="240" t="str">
        <f t="shared" si="44"/>
        <v>Winter</v>
      </c>
      <c r="AA205" s="260">
        <f t="shared" ref="AA205:AA268" si="46">Inflation</f>
        <v>2.2200000000000001E-2</v>
      </c>
      <c r="AB205" s="261">
        <f t="shared" si="39"/>
        <v>0</v>
      </c>
    </row>
    <row r="206" spans="2:28" ht="17.45" hidden="1" customHeight="1" outlineLevel="1">
      <c r="B206" s="159">
        <f t="shared" ref="B206:B252" si="47">EDATE(B205,1)</f>
        <v>51898</v>
      </c>
      <c r="C206" s="262" cm="1">
        <f t="array" ref="C206">IF($J206&lt;=$AD$1,IF(F206="","",-INDEX([1]Delta!$F$1:$JR$1000,$L$13,$I206))*1000*IF(MONTH($B206)=12,IF(MOD($J206,4)=0,31/29,31/30),1),(C194*(1+$AA206)))</f>
        <v>364688.67171675083</v>
      </c>
      <c r="D206" s="263">
        <f>IF(ISNUMBER($F206),VLOOKUP($J206,'Table 1'!$B$13:$C$41,2,FALSE)/12*1000*Study_MW,"")</f>
        <v>199213.67521367528</v>
      </c>
      <c r="E206" s="263">
        <f t="shared" ref="E206:E269" si="48">IF(ISNUMBER(C206+D206),C206+D206,"")</f>
        <v>563902.34693042608</v>
      </c>
      <c r="F206" s="262">
        <f>IF($J206&lt;=$AD$1,IF(INDEX([1]Delta!$F$1:$JR$1440,$L$14,$I206)=0,"",INDEX([1]Delta!$F$1:$JR$1440,$L$14,$I206))*IF(MONTH($B206)=12,IF(MOD($J206,4)=0,31/29,31/30),1),F194*IF(MONTH(B206)=2,IF(MOD($J206,4)=0,29/28,IF(MOD($J194,4)=0,28/29,1)),1))*(1+$AB206)</f>
        <v>6720.0000000000045</v>
      </c>
      <c r="G206" s="264">
        <f t="shared" ref="G206" si="49">IF(ISNUMBER($F206),E206/$F206,"")</f>
        <v>83.914039721789536</v>
      </c>
      <c r="I206" s="265">
        <f t="shared" si="40"/>
        <v>210</v>
      </c>
      <c r="J206" s="259">
        <f t="shared" si="42"/>
        <v>2042</v>
      </c>
      <c r="K206" s="159">
        <f t="shared" si="43"/>
        <v>51898</v>
      </c>
      <c r="M206" s="260"/>
      <c r="N206" s="274"/>
      <c r="O206" s="274"/>
      <c r="P206" s="274"/>
      <c r="V206" s="240" t="str">
        <f t="shared" si="44"/>
        <v>Winter</v>
      </c>
      <c r="AA206" s="260">
        <f t="shared" si="46"/>
        <v>2.2200000000000001E-2</v>
      </c>
      <c r="AB206" s="261">
        <f t="shared" ref="AB206:AB269" si="50">IF($AB$8="Solar",IFERROR(IF(J206&gt;$AD$1,-0.005,0),AB194),0)</f>
        <v>0</v>
      </c>
    </row>
    <row r="207" spans="2:28" ht="17.45" hidden="1" customHeight="1" outlineLevel="1">
      <c r="B207" s="159">
        <f t="shared" si="47"/>
        <v>51926</v>
      </c>
      <c r="C207" s="262" cm="1">
        <f t="array" ref="C207">IF($J207&lt;=$AD$1,IF(F207="","",-INDEX([1]Delta!$F$1:$JR$1000,$L$13,$I207))*1000*IF(MONTH($B207)=12,IF(MOD($J207,4)=0,31/29,31/30),1),(C195*(1+$AA207)))</f>
        <v>316072.93138811656</v>
      </c>
      <c r="D207" s="263">
        <f>IF(ISNUMBER($F207),VLOOKUP($J207,'Table 1'!$B$13:$C$41,2,FALSE)/12*1000*Study_MW,"")</f>
        <v>199213.67521367528</v>
      </c>
      <c r="E207" s="263">
        <f t="shared" si="48"/>
        <v>515286.60660179181</v>
      </c>
      <c r="F207" s="262">
        <f>IF($J207&lt;=$AD$1,IF(INDEX([1]Delta!$F$1:$JR$1440,$L$14,$I207)=0,"",INDEX([1]Delta!$F$1:$JR$1440,$L$14,$I207))*IF(MONTH($B207)=12,IF(MOD($J207,4)=0,31/29,31/30),1),F195*IF(MONTH(B207)=2,IF(MOD($J207,4)=0,29/28,IF(MOD($J195,4)=0,28/29,1)),1))*(1+$AB207)</f>
        <v>7440.0000000000045</v>
      </c>
      <c r="G207" s="264">
        <f t="shared" ref="G207:G270" si="51">IF(ISNUMBER($F207),E207/$F207,"")</f>
        <v>69.258952500240795</v>
      </c>
      <c r="I207" s="265">
        <f t="shared" si="40"/>
        <v>211</v>
      </c>
      <c r="J207" s="259">
        <f t="shared" si="42"/>
        <v>2042</v>
      </c>
      <c r="K207" s="159">
        <f t="shared" si="43"/>
        <v>51926</v>
      </c>
      <c r="M207" s="260"/>
      <c r="N207" s="274"/>
      <c r="O207" s="274"/>
      <c r="P207" s="274"/>
      <c r="V207" s="240" t="str">
        <f t="shared" si="44"/>
        <v>Winter</v>
      </c>
      <c r="AA207" s="260">
        <f t="shared" si="46"/>
        <v>2.2200000000000001E-2</v>
      </c>
      <c r="AB207" s="261">
        <f t="shared" si="50"/>
        <v>0</v>
      </c>
    </row>
    <row r="208" spans="2:28" ht="17.45" hidden="1" customHeight="1" outlineLevel="1">
      <c r="B208" s="159">
        <f t="shared" si="47"/>
        <v>51957</v>
      </c>
      <c r="C208" s="262" cm="1">
        <f t="array" ref="C208">IF($J208&lt;=$AD$1,IF(F208="","",-INDEX([1]Delta!$F$1:$JR$1000,$L$13,$I208))*1000*IF(MONTH($B208)=12,IF(MOD($J208,4)=0,31/29,31/30),1),(C196*(1+$AA208)))</f>
        <v>293135.12962614186</v>
      </c>
      <c r="D208" s="263">
        <f>IF(ISNUMBER($F208),VLOOKUP($J208,'Table 1'!$B$13:$C$41,2,FALSE)/12*1000*Study_MW,"")</f>
        <v>199213.67521367528</v>
      </c>
      <c r="E208" s="263">
        <f t="shared" si="48"/>
        <v>492348.80483981711</v>
      </c>
      <c r="F208" s="262">
        <f>IF($J208&lt;=$AD$1,IF(INDEX([1]Delta!$F$1:$JR$1440,$L$14,$I208)=0,"",INDEX([1]Delta!$F$1:$JR$1440,$L$14,$I208))*IF(MONTH($B208)=12,IF(MOD($J208,4)=0,31/29,31/30),1),F196*IF(MONTH(B208)=2,IF(MOD($J208,4)=0,29/28,IF(MOD($J196,4)=0,28/29,1)),1))*(1+$AB208)</f>
        <v>7200.0000000000045</v>
      </c>
      <c r="G208" s="264">
        <f t="shared" si="51"/>
        <v>68.381778449974561</v>
      </c>
      <c r="I208" s="265">
        <f t="shared" si="40"/>
        <v>212</v>
      </c>
      <c r="J208" s="259">
        <f t="shared" si="42"/>
        <v>2042</v>
      </c>
      <c r="K208" s="159">
        <f t="shared" si="43"/>
        <v>51957</v>
      </c>
      <c r="M208" s="260"/>
      <c r="N208" s="274"/>
      <c r="O208" s="274"/>
      <c r="P208" s="274"/>
      <c r="V208" s="240" t="str">
        <f t="shared" si="44"/>
        <v>Winter</v>
      </c>
      <c r="AA208" s="260">
        <f t="shared" si="46"/>
        <v>2.2200000000000001E-2</v>
      </c>
      <c r="AB208" s="261">
        <f t="shared" si="50"/>
        <v>0</v>
      </c>
    </row>
    <row r="209" spans="2:28" ht="17.45" hidden="1" customHeight="1" outlineLevel="1">
      <c r="B209" s="159">
        <f t="shared" si="47"/>
        <v>51987</v>
      </c>
      <c r="C209" s="262" cm="1">
        <f t="array" ref="C209">IF($J209&lt;=$AD$1,IF(F209="","",-INDEX([1]Delta!$F$1:$JR$1000,$L$13,$I209))*1000*IF(MONTH($B209)=12,IF(MOD($J209,4)=0,31/29,31/30),1),(C197*(1+$AA209)))</f>
        <v>285100.89486766083</v>
      </c>
      <c r="D209" s="263">
        <f>IF(ISNUMBER($F209),VLOOKUP($J209,'Table 1'!$B$13:$C$41,2,FALSE)/12*1000*Study_MW,"")</f>
        <v>199213.67521367528</v>
      </c>
      <c r="E209" s="263">
        <f t="shared" si="48"/>
        <v>484314.57008133607</v>
      </c>
      <c r="F209" s="262">
        <f>IF($J209&lt;=$AD$1,IF(INDEX([1]Delta!$F$1:$JR$1440,$L$14,$I209)=0,"",INDEX([1]Delta!$F$1:$JR$1440,$L$14,$I209))*IF(MONTH($B209)=12,IF(MOD($J209,4)=0,31/29,31/30),1),F197*IF(MONTH(B209)=2,IF(MOD($J209,4)=0,29/28,IF(MOD($J197,4)=0,28/29,1)),1))*(1+$AB209)</f>
        <v>7440.0000000000045</v>
      </c>
      <c r="G209" s="264">
        <f t="shared" si="51"/>
        <v>65.096044365770936</v>
      </c>
      <c r="I209" s="265">
        <f t="shared" si="40"/>
        <v>213</v>
      </c>
      <c r="J209" s="259">
        <f t="shared" si="42"/>
        <v>2042</v>
      </c>
      <c r="K209" s="159">
        <f t="shared" si="43"/>
        <v>51987</v>
      </c>
      <c r="M209" s="260"/>
      <c r="N209" s="274"/>
      <c r="O209" s="274"/>
      <c r="P209" s="274"/>
      <c r="V209" s="240" t="str">
        <f t="shared" si="44"/>
        <v>Summer</v>
      </c>
      <c r="AA209" s="260">
        <f t="shared" si="46"/>
        <v>2.2200000000000001E-2</v>
      </c>
      <c r="AB209" s="261">
        <f t="shared" si="50"/>
        <v>0</v>
      </c>
    </row>
    <row r="210" spans="2:28" ht="17.45" hidden="1" customHeight="1" outlineLevel="1">
      <c r="B210" s="159">
        <f t="shared" si="47"/>
        <v>52018</v>
      </c>
      <c r="C210" s="262" cm="1">
        <f t="array" ref="C210">IF($J210&lt;=$AD$1,IF(F210="","",-INDEX([1]Delta!$F$1:$JR$1000,$L$13,$I210))*1000*IF(MONTH($B210)=12,IF(MOD($J210,4)=0,31/29,31/30),1),(C198*(1+$AA210)))</f>
        <v>320514.31869775115</v>
      </c>
      <c r="D210" s="263">
        <f>IF(ISNUMBER($F210),VLOOKUP($J210,'Table 1'!$B$13:$C$41,2,FALSE)/12*1000*Study_MW,"")</f>
        <v>199213.67521367528</v>
      </c>
      <c r="E210" s="263">
        <f t="shared" si="48"/>
        <v>519727.9939114264</v>
      </c>
      <c r="F210" s="262">
        <f>IF($J210&lt;=$AD$1,IF(INDEX([1]Delta!$F$1:$JR$1440,$L$14,$I210)=0,"",INDEX([1]Delta!$F$1:$JR$1440,$L$14,$I210))*IF(MONTH($B210)=12,IF(MOD($J210,4)=0,31/29,31/30),1),F198*IF(MONTH(B210)=2,IF(MOD($J210,4)=0,29/28,IF(MOD($J198,4)=0,28/29,1)),1))*(1+$AB210)</f>
        <v>7200.0000000000045</v>
      </c>
      <c r="G210" s="264">
        <f t="shared" si="51"/>
        <v>72.184443598809182</v>
      </c>
      <c r="I210" s="265">
        <f t="shared" si="40"/>
        <v>214</v>
      </c>
      <c r="J210" s="259">
        <f t="shared" si="42"/>
        <v>2042</v>
      </c>
      <c r="K210" s="159">
        <f t="shared" si="43"/>
        <v>52018</v>
      </c>
      <c r="M210" s="260"/>
      <c r="N210" s="274"/>
      <c r="O210" s="274"/>
      <c r="P210" s="274"/>
      <c r="V210" s="240" t="str">
        <f t="shared" si="44"/>
        <v>Summer</v>
      </c>
      <c r="AA210" s="260">
        <f t="shared" si="46"/>
        <v>2.2200000000000001E-2</v>
      </c>
      <c r="AB210" s="261">
        <f t="shared" si="50"/>
        <v>0</v>
      </c>
    </row>
    <row r="211" spans="2:28" ht="17.45" hidden="1" customHeight="1" outlineLevel="1">
      <c r="B211" s="159">
        <f t="shared" si="47"/>
        <v>52048</v>
      </c>
      <c r="C211" s="262" cm="1">
        <f t="array" ref="C211">IF($J211&lt;=$AD$1,IF(F211="","",-INDEX([1]Delta!$F$1:$JR$1000,$L$13,$I211))*1000*IF(MONTH($B211)=12,IF(MOD($J211,4)=0,31/29,31/30),1),(C199*(1+$AA211)))</f>
        <v>388579.95552595821</v>
      </c>
      <c r="D211" s="263">
        <f>IF(ISNUMBER($F211),VLOOKUP($J211,'Table 1'!$B$13:$C$41,2,FALSE)/12*1000*Study_MW,"")</f>
        <v>199213.67521367528</v>
      </c>
      <c r="E211" s="263">
        <f t="shared" si="48"/>
        <v>587793.63073963346</v>
      </c>
      <c r="F211" s="262">
        <f>IF($J211&lt;=$AD$1,IF(INDEX([1]Delta!$F$1:$JR$1440,$L$14,$I211)=0,"",INDEX([1]Delta!$F$1:$JR$1440,$L$14,$I211))*IF(MONTH($B211)=12,IF(MOD($J211,4)=0,31/29,31/30),1),F199*IF(MONTH(B211)=2,IF(MOD($J211,4)=0,29/28,IF(MOD($J199,4)=0,28/29,1)),1))*(1+$AB211)</f>
        <v>7440.0000000000045</v>
      </c>
      <c r="G211" s="264">
        <f t="shared" si="51"/>
        <v>79.004520260703373</v>
      </c>
      <c r="I211" s="265">
        <f t="shared" si="40"/>
        <v>215</v>
      </c>
      <c r="J211" s="259">
        <f t="shared" si="42"/>
        <v>2042</v>
      </c>
      <c r="K211" s="159">
        <f t="shared" si="43"/>
        <v>52048</v>
      </c>
      <c r="M211" s="260"/>
      <c r="N211" s="274"/>
      <c r="O211" s="274"/>
      <c r="P211" s="274"/>
      <c r="V211" s="240" t="str">
        <f t="shared" si="44"/>
        <v>Summer</v>
      </c>
      <c r="AA211" s="260">
        <f t="shared" si="46"/>
        <v>2.2200000000000001E-2</v>
      </c>
      <c r="AB211" s="261">
        <f t="shared" si="50"/>
        <v>0</v>
      </c>
    </row>
    <row r="212" spans="2:28" ht="17.45" hidden="1" customHeight="1" outlineLevel="1">
      <c r="B212" s="159">
        <f t="shared" si="47"/>
        <v>52079</v>
      </c>
      <c r="C212" s="262" cm="1">
        <f t="array" ref="C212">IF($J212&lt;=$AD$1,IF(F212="","",-INDEX([1]Delta!$F$1:$JR$1000,$L$13,$I212))*1000*IF(MONTH($B212)=12,IF(MOD($J212,4)=0,31/29,31/30),1),(C200*(1+$AA212)))</f>
        <v>411364.77698589442</v>
      </c>
      <c r="D212" s="263">
        <f>IF(ISNUMBER($F212),VLOOKUP($J212,'Table 1'!$B$13:$C$41,2,FALSE)/12*1000*Study_MW,"")</f>
        <v>199213.67521367528</v>
      </c>
      <c r="E212" s="263">
        <f t="shared" si="48"/>
        <v>610578.45219956967</v>
      </c>
      <c r="F212" s="262">
        <f>IF($J212&lt;=$AD$1,IF(INDEX([1]Delta!$F$1:$JR$1440,$L$14,$I212)=0,"",INDEX([1]Delta!$F$1:$JR$1440,$L$14,$I212))*IF(MONTH($B212)=12,IF(MOD($J212,4)=0,31/29,31/30),1),F200*IF(MONTH(B212)=2,IF(MOD($J212,4)=0,29/28,IF(MOD($J200,4)=0,28/29,1)),1))*(1+$AB212)</f>
        <v>7440.0000000000045</v>
      </c>
      <c r="G212" s="264">
        <f t="shared" si="51"/>
        <v>82.066996263382975</v>
      </c>
      <c r="I212" s="265">
        <f t="shared" si="40"/>
        <v>216</v>
      </c>
      <c r="J212" s="259">
        <f t="shared" si="42"/>
        <v>2042</v>
      </c>
      <c r="K212" s="159">
        <f t="shared" si="43"/>
        <v>52079</v>
      </c>
      <c r="M212" s="260"/>
      <c r="N212" s="274"/>
      <c r="O212" s="274"/>
      <c r="P212" s="274"/>
      <c r="V212" s="240" t="str">
        <f t="shared" si="44"/>
        <v>Summer</v>
      </c>
      <c r="AA212" s="260">
        <f t="shared" si="46"/>
        <v>2.2200000000000001E-2</v>
      </c>
      <c r="AB212" s="261">
        <f t="shared" si="50"/>
        <v>0</v>
      </c>
    </row>
    <row r="213" spans="2:28" ht="17.45" hidden="1" customHeight="1" outlineLevel="1">
      <c r="B213" s="159">
        <f t="shared" si="47"/>
        <v>52110</v>
      </c>
      <c r="C213" s="262" cm="1">
        <f t="array" ref="C213">IF($J213&lt;=$AD$1,IF(F213="","",-INDEX([1]Delta!$F$1:$JR$1000,$L$13,$I213))*1000*IF(MONTH($B213)=12,IF(MOD($J213,4)=0,31/29,31/30),1),(C201*(1+$AA213)))</f>
        <v>388638.95057019545</v>
      </c>
      <c r="D213" s="263">
        <f>IF(ISNUMBER($F213),VLOOKUP($J213,'Table 1'!$B$13:$C$41,2,FALSE)/12*1000*Study_MW,"")</f>
        <v>199213.67521367528</v>
      </c>
      <c r="E213" s="263">
        <f t="shared" si="48"/>
        <v>587852.6257838707</v>
      </c>
      <c r="F213" s="262">
        <f>IF($J213&lt;=$AD$1,IF(INDEX([1]Delta!$F$1:$JR$1440,$L$14,$I213)=0,"",INDEX([1]Delta!$F$1:$JR$1440,$L$14,$I213))*IF(MONTH($B213)=12,IF(MOD($J213,4)=0,31/29,31/30),1),F201*IF(MONTH(B213)=2,IF(MOD($J213,4)=0,29/28,IF(MOD($J201,4)=0,28/29,1)),1))*(1+$AB213)</f>
        <v>7200.0000000000045</v>
      </c>
      <c r="G213" s="264">
        <f t="shared" si="51"/>
        <v>81.646198025537544</v>
      </c>
      <c r="I213" s="265">
        <f t="shared" si="40"/>
        <v>217</v>
      </c>
      <c r="J213" s="259">
        <f t="shared" si="42"/>
        <v>2042</v>
      </c>
      <c r="K213" s="159">
        <f t="shared" si="43"/>
        <v>52110</v>
      </c>
      <c r="M213" s="260"/>
      <c r="N213" s="274"/>
      <c r="O213" s="274"/>
      <c r="P213" s="274"/>
      <c r="V213" s="240" t="str">
        <f t="shared" si="44"/>
        <v>Winter</v>
      </c>
      <c r="AA213" s="260">
        <f t="shared" si="46"/>
        <v>2.2200000000000001E-2</v>
      </c>
      <c r="AB213" s="261">
        <f t="shared" si="50"/>
        <v>0</v>
      </c>
    </row>
    <row r="214" spans="2:28" ht="17.45" hidden="1" customHeight="1" outlineLevel="1">
      <c r="B214" s="159">
        <f t="shared" si="47"/>
        <v>52140</v>
      </c>
      <c r="C214" s="262" cm="1">
        <f t="array" ref="C214">IF($J214&lt;=$AD$1,IF(F214="","",-INDEX([1]Delta!$F$1:$JR$1000,$L$13,$I214))*1000*IF(MONTH($B214)=12,IF(MOD($J214,4)=0,31/29,31/30),1),(C202*(1+$AA214)))</f>
        <v>385730.85744355922</v>
      </c>
      <c r="D214" s="263">
        <f>IF(ISNUMBER($F214),VLOOKUP($J214,'Table 1'!$B$13:$C$41,2,FALSE)/12*1000*Study_MW,"")</f>
        <v>199213.67521367528</v>
      </c>
      <c r="E214" s="263">
        <f t="shared" si="48"/>
        <v>584944.53265723446</v>
      </c>
      <c r="F214" s="262">
        <f>IF($J214&lt;=$AD$1,IF(INDEX([1]Delta!$F$1:$JR$1440,$L$14,$I214)=0,"",INDEX([1]Delta!$F$1:$JR$1440,$L$14,$I214))*IF(MONTH($B214)=12,IF(MOD($J214,4)=0,31/29,31/30),1),F202*IF(MONTH(B214)=2,IF(MOD($J214,4)=0,29/28,IF(MOD($J202,4)=0,28/29,1)),1))*(1+$AB214)</f>
        <v>7440.0000000000045</v>
      </c>
      <c r="G214" s="264">
        <f t="shared" si="51"/>
        <v>78.621576970058342</v>
      </c>
      <c r="I214" s="265">
        <f t="shared" si="40"/>
        <v>218</v>
      </c>
      <c r="J214" s="259">
        <f t="shared" si="42"/>
        <v>2042</v>
      </c>
      <c r="K214" s="159">
        <f t="shared" si="43"/>
        <v>52140</v>
      </c>
      <c r="M214" s="260"/>
      <c r="N214" s="274"/>
      <c r="O214" s="274"/>
      <c r="P214" s="274"/>
      <c r="V214" s="240" t="str">
        <f t="shared" si="44"/>
        <v>Winter</v>
      </c>
      <c r="AA214" s="260">
        <f t="shared" si="46"/>
        <v>2.2200000000000001E-2</v>
      </c>
      <c r="AB214" s="261">
        <f t="shared" si="50"/>
        <v>0</v>
      </c>
    </row>
    <row r="215" spans="2:28" ht="17.45" hidden="1" customHeight="1" outlineLevel="1">
      <c r="B215" s="159">
        <f t="shared" si="47"/>
        <v>52171</v>
      </c>
      <c r="C215" s="262" cm="1">
        <f t="array" ref="C215">IF($J215&lt;=$AD$1,IF(F215="","",-INDEX([1]Delta!$F$1:$JR$1000,$L$13,$I215))*1000*IF(MONTH($B215)=12,IF(MOD($J215,4)=0,31/29,31/30),1),(C203*(1+$AA215)))</f>
        <v>399531.25069820089</v>
      </c>
      <c r="D215" s="263">
        <f>IF(ISNUMBER($F215),VLOOKUP($J215,'Table 1'!$B$13:$C$41,2,FALSE)/12*1000*Study_MW,"")</f>
        <v>199213.67521367528</v>
      </c>
      <c r="E215" s="263">
        <f t="shared" si="48"/>
        <v>598744.92591187614</v>
      </c>
      <c r="F215" s="262">
        <f>IF($J215&lt;=$AD$1,IF(INDEX([1]Delta!$F$1:$JR$1440,$L$14,$I215)=0,"",INDEX([1]Delta!$F$1:$JR$1440,$L$14,$I215))*IF(MONTH($B215)=12,IF(MOD($J215,4)=0,31/29,31/30),1),F203*IF(MONTH(B215)=2,IF(MOD($J215,4)=0,29/28,IF(MOD($J203,4)=0,28/29,1)),1))*(1+$AB215)</f>
        <v>7200.0000000000045</v>
      </c>
      <c r="G215" s="264">
        <f t="shared" si="51"/>
        <v>83.159017487760522</v>
      </c>
      <c r="I215" s="265">
        <f t="shared" si="40"/>
        <v>219</v>
      </c>
      <c r="J215" s="259">
        <f t="shared" si="42"/>
        <v>2042</v>
      </c>
      <c r="K215" s="159">
        <f t="shared" si="43"/>
        <v>52171</v>
      </c>
      <c r="M215" s="260"/>
      <c r="N215" s="274"/>
      <c r="O215" s="274"/>
      <c r="P215" s="274"/>
      <c r="V215" s="240" t="str">
        <f t="shared" si="44"/>
        <v>Winter</v>
      </c>
      <c r="AA215" s="260">
        <f t="shared" si="46"/>
        <v>2.2200000000000001E-2</v>
      </c>
      <c r="AB215" s="261">
        <f t="shared" si="50"/>
        <v>0</v>
      </c>
    </row>
    <row r="216" spans="2:28" ht="17.45" hidden="1" customHeight="1" outlineLevel="1">
      <c r="B216" s="160">
        <f t="shared" si="47"/>
        <v>52201</v>
      </c>
      <c r="C216" s="269" cm="1">
        <f t="array" ref="C216">IF($J216&lt;=$AD$1,IF(F216="","",-INDEX([1]Delta!$F$1:$JR$1000,$L$13,$I216))*1000*IF(MONTH($B216)=12,IF(MOD($J216,4)=0,31/29,31/30),1),(C204*(1+$AA216)))</f>
        <v>420715.89545704197</v>
      </c>
      <c r="D216" s="270">
        <f>IF(ISNUMBER($F216),VLOOKUP($J216,'Table 1'!$B$13:$C$41,2,FALSE)/12*1000*Study_MW,"")</f>
        <v>199213.67521367528</v>
      </c>
      <c r="E216" s="270">
        <f t="shared" si="48"/>
        <v>619929.57067071728</v>
      </c>
      <c r="F216" s="269">
        <f>IF($J216&lt;=$AD$1,IF(INDEX([1]Delta!$F$1:$JR$1440,$L$14,$I216)=0,"",INDEX([1]Delta!$F$1:$JR$1440,$L$14,$I216))*IF(MONTH($B216)=12,IF(MOD($J216,4)=0,31/29,31/30),1),F204*IF(MONTH(B216)=2,IF(MOD($J216,4)=0,29/28,IF(MOD($J204,4)=0,28/29,1)),1))*(1+$AB216)</f>
        <v>7440.0000000000055</v>
      </c>
      <c r="G216" s="271">
        <f t="shared" si="51"/>
        <v>83.323867025633987</v>
      </c>
      <c r="I216" s="272">
        <f t="shared" si="40"/>
        <v>220</v>
      </c>
      <c r="J216" s="259">
        <f t="shared" si="42"/>
        <v>2042</v>
      </c>
      <c r="K216" s="160">
        <f t="shared" si="43"/>
        <v>52201</v>
      </c>
      <c r="M216" s="260"/>
      <c r="N216" s="274"/>
      <c r="O216" s="274"/>
      <c r="P216" s="274"/>
      <c r="V216" s="240" t="str">
        <f t="shared" si="44"/>
        <v>Winter</v>
      </c>
      <c r="AA216" s="260">
        <f t="shared" si="46"/>
        <v>2.2200000000000001E-2</v>
      </c>
      <c r="AB216" s="261">
        <f t="shared" si="50"/>
        <v>0</v>
      </c>
    </row>
    <row r="217" spans="2:28" ht="17.45" hidden="1" customHeight="1" outlineLevel="1">
      <c r="B217" s="158">
        <f t="shared" si="47"/>
        <v>52232</v>
      </c>
      <c r="C217" s="253" cm="1">
        <f t="array" ref="C217">IF($J217&lt;=$AD$1,IF(F217="","",-INDEX([1]Delta!$F$1:$JR$1000,$L$13,$I217))*1000*IF(MONTH($B217)=12,IF(MOD($J217,4)=0,31/29,31/30),1),(C205*(1+$AA217)))</f>
        <v>436665.02653004136</v>
      </c>
      <c r="D217" s="254">
        <f>IF(ISNUMBER($F217),VLOOKUP($J217,'Table 1'!$B$13:$C$41,2,FALSE)/12*1000*Study_MW,"")</f>
        <v>203641.02564102563</v>
      </c>
      <c r="E217" s="255">
        <f t="shared" si="48"/>
        <v>640306.05217106699</v>
      </c>
      <c r="F217" s="256">
        <f>IF($J217&lt;=$AD$1,IF(INDEX([1]Delta!$F$1:$JR$1440,$L$14,$I217)=0,"",INDEX([1]Delta!$F$1:$JR$1440,$L$14,$I217))*IF(MONTH($B217)=12,IF(MOD($J217,4)=0,31/29,31/30),1),F205*IF(MONTH(B217)=2,IF(MOD($J217,4)=0,29/28,IF(MOD($J205,4)=0,28/29,1)),1))*(1+$AB217)</f>
        <v>7440.0000000000045</v>
      </c>
      <c r="G217" s="257">
        <f t="shared" si="51"/>
        <v>86.062641420842283</v>
      </c>
      <c r="I217" s="273">
        <f t="shared" si="40"/>
        <v>222</v>
      </c>
      <c r="J217" s="259">
        <f t="shared" si="42"/>
        <v>2043</v>
      </c>
      <c r="K217" s="158">
        <f t="shared" si="43"/>
        <v>52232</v>
      </c>
      <c r="M217" s="260"/>
      <c r="N217" s="274"/>
      <c r="O217" s="274"/>
      <c r="P217" s="274"/>
      <c r="V217" s="240" t="str">
        <f t="shared" si="44"/>
        <v>Winter</v>
      </c>
      <c r="AA217" s="260">
        <f t="shared" si="46"/>
        <v>2.2200000000000001E-2</v>
      </c>
      <c r="AB217" s="261">
        <f t="shared" si="50"/>
        <v>0</v>
      </c>
    </row>
    <row r="218" spans="2:28" ht="17.45" hidden="1" customHeight="1" outlineLevel="1">
      <c r="B218" s="159">
        <f t="shared" si="47"/>
        <v>52263</v>
      </c>
      <c r="C218" s="262" cm="1">
        <f t="array" ref="C218">IF($J218&lt;=$AD$1,IF(F218="","",-INDEX([1]Delta!$F$1:$JR$1000,$L$13,$I218))*1000*IF(MONTH($B218)=12,IF(MOD($J218,4)=0,31/29,31/30),1),(C206*(1+$AA218)))</f>
        <v>377935.27318284032</v>
      </c>
      <c r="D218" s="263">
        <f>IF(ISNUMBER($F218),VLOOKUP($J218,'Table 1'!$B$13:$C$41,2,FALSE)/12*1000*Study_MW,"")</f>
        <v>203641.02564102563</v>
      </c>
      <c r="E218" s="263">
        <f t="shared" si="48"/>
        <v>581576.29882386595</v>
      </c>
      <c r="F218" s="262">
        <f>IF($J218&lt;=$AD$1,IF(INDEX([1]Delta!$F$1:$JR$1440,$L$14,$I218)=0,"",INDEX([1]Delta!$F$1:$JR$1440,$L$14,$I218))*IF(MONTH($B218)=12,IF(MOD($J218,4)=0,31/29,31/30),1),F206*IF(MONTH(B218)=2,IF(MOD($J218,4)=0,29/28,IF(MOD($J206,4)=0,28/29,1)),1))*(1+$AB218)</f>
        <v>6720.0000000000045</v>
      </c>
      <c r="G218" s="264">
        <f t="shared" si="51"/>
        <v>86.54409208688476</v>
      </c>
      <c r="I218" s="265">
        <f t="shared" ref="I218:I324" si="52">I206+13</f>
        <v>223</v>
      </c>
      <c r="J218" s="259">
        <f t="shared" si="42"/>
        <v>2043</v>
      </c>
      <c r="K218" s="159">
        <f t="shared" si="43"/>
        <v>52263</v>
      </c>
      <c r="M218" s="260"/>
      <c r="N218" s="274"/>
      <c r="O218" s="274"/>
      <c r="P218" s="274"/>
      <c r="V218" s="240" t="str">
        <f t="shared" si="44"/>
        <v>Winter</v>
      </c>
      <c r="AA218" s="260">
        <f t="shared" si="46"/>
        <v>2.2200000000000001E-2</v>
      </c>
      <c r="AB218" s="261">
        <f t="shared" si="50"/>
        <v>0</v>
      </c>
    </row>
    <row r="219" spans="2:28" ht="17.45" hidden="1" customHeight="1" outlineLevel="1">
      <c r="B219" s="159">
        <f t="shared" si="47"/>
        <v>52291</v>
      </c>
      <c r="C219" s="262" cm="1">
        <f t="array" ref="C219">IF($J219&lt;=$AD$1,IF(F219="","",-INDEX([1]Delta!$F$1:$JR$1000,$L$13,$I219))*1000*IF(MONTH($B219)=12,IF(MOD($J219,4)=0,31/29,31/30),1),(C207*(1+$AA219)))</f>
        <v>328212.69535654574</v>
      </c>
      <c r="D219" s="263">
        <f>IF(ISNUMBER($F219),VLOOKUP($J219,'Table 1'!$B$13:$C$41,2,FALSE)/12*1000*Study_MW,"")</f>
        <v>203641.02564102563</v>
      </c>
      <c r="E219" s="263">
        <f t="shared" si="48"/>
        <v>531853.72099757136</v>
      </c>
      <c r="F219" s="262">
        <f>IF($J219&lt;=$AD$1,IF(INDEX([1]Delta!$F$1:$JR$1440,$L$14,$I219)=0,"",INDEX([1]Delta!$F$1:$JR$1440,$L$14,$I219))*IF(MONTH($B219)=12,IF(MOD($J219,4)=0,31/29,31/30),1),F207*IF(MONTH(B219)=2,IF(MOD($J219,4)=0,29/28,IF(MOD($J207,4)=0,28/29,1)),1))*(1+$AB219)</f>
        <v>7440.0000000000045</v>
      </c>
      <c r="G219" s="264">
        <f t="shared" si="51"/>
        <v>71.485715187845571</v>
      </c>
      <c r="I219" s="265">
        <f t="shared" si="52"/>
        <v>224</v>
      </c>
      <c r="J219" s="259">
        <f t="shared" si="42"/>
        <v>2043</v>
      </c>
      <c r="K219" s="159">
        <f t="shared" si="43"/>
        <v>52291</v>
      </c>
      <c r="M219" s="260"/>
      <c r="N219" s="274"/>
      <c r="O219" s="274"/>
      <c r="P219" s="274"/>
      <c r="V219" s="240" t="str">
        <f t="shared" si="44"/>
        <v>Winter</v>
      </c>
      <c r="AA219" s="260">
        <f t="shared" si="46"/>
        <v>2.2200000000000001E-2</v>
      </c>
      <c r="AB219" s="261">
        <f t="shared" si="50"/>
        <v>0</v>
      </c>
    </row>
    <row r="220" spans="2:28" ht="17.45" hidden="1" customHeight="1" outlineLevel="1">
      <c r="B220" s="159">
        <f t="shared" si="47"/>
        <v>52322</v>
      </c>
      <c r="C220" s="262" cm="1">
        <f t="array" ref="C220">IF($J220&lt;=$AD$1,IF(F220="","",-INDEX([1]Delta!$F$1:$JR$1000,$L$13,$I220))*1000*IF(MONTH($B220)=12,IF(MOD($J220,4)=0,31/29,31/30),1),(C208*(1+$AA220)))</f>
        <v>307432.93033351074</v>
      </c>
      <c r="D220" s="263">
        <f>IF(ISNUMBER($F220),VLOOKUP($J220,'Table 1'!$B$13:$C$41,2,FALSE)/12*1000*Study_MW,"")</f>
        <v>203641.02564102563</v>
      </c>
      <c r="E220" s="263">
        <f t="shared" si="48"/>
        <v>511073.95597453637</v>
      </c>
      <c r="F220" s="262">
        <f>IF($J220&lt;=$AD$1,IF(INDEX([1]Delta!$F$1:$JR$1440,$L$14,$I220)=0,"",INDEX([1]Delta!$F$1:$JR$1440,$L$14,$I220))*IF(MONTH($B220)=12,IF(MOD($J220,4)=0,31/29,31/30),1),F208*IF(MONTH(B220)=2,IF(MOD($J220,4)=0,29/28,IF(MOD($J208,4)=0,28/29,1)),1))*(1+$AB220)</f>
        <v>7200.0000000000045</v>
      </c>
      <c r="G220" s="264">
        <f t="shared" si="51"/>
        <v>70.982493885352227</v>
      </c>
      <c r="I220" s="265">
        <f t="shared" si="52"/>
        <v>225</v>
      </c>
      <c r="J220" s="259">
        <f t="shared" si="42"/>
        <v>2043</v>
      </c>
      <c r="K220" s="159">
        <f t="shared" si="43"/>
        <v>52322</v>
      </c>
      <c r="M220" s="260"/>
      <c r="N220" s="274"/>
      <c r="O220" s="274"/>
      <c r="P220" s="274"/>
      <c r="V220" s="240" t="str">
        <f t="shared" si="44"/>
        <v>Winter</v>
      </c>
      <c r="AA220" s="260">
        <f t="shared" si="46"/>
        <v>2.2200000000000001E-2</v>
      </c>
      <c r="AB220" s="261">
        <f t="shared" si="50"/>
        <v>0</v>
      </c>
    </row>
    <row r="221" spans="2:28" ht="17.45" hidden="1" customHeight="1" outlineLevel="1">
      <c r="B221" s="159">
        <f t="shared" si="47"/>
        <v>52352</v>
      </c>
      <c r="C221" s="262" cm="1">
        <f t="array" ref="C221">IF($J221&lt;=$AD$1,IF(F221="","",-INDEX([1]Delta!$F$1:$JR$1000,$L$13,$I221))*1000*IF(MONTH($B221)=12,IF(MOD($J221,4)=0,31/29,31/30),1),(C209*(1+$AA221)))</f>
        <v>331195.3673218959</v>
      </c>
      <c r="D221" s="263">
        <f>IF(ISNUMBER($F221),VLOOKUP($J221,'Table 1'!$B$13:$C$41,2,FALSE)/12*1000*Study_MW,"")</f>
        <v>203641.02564102563</v>
      </c>
      <c r="E221" s="263">
        <f t="shared" si="48"/>
        <v>534836.39296292153</v>
      </c>
      <c r="F221" s="262">
        <f>IF($J221&lt;=$AD$1,IF(INDEX([1]Delta!$F$1:$JR$1440,$L$14,$I221)=0,"",INDEX([1]Delta!$F$1:$JR$1440,$L$14,$I221))*IF(MONTH($B221)=12,IF(MOD($J221,4)=0,31/29,31/30),1),F209*IF(MONTH(B221)=2,IF(MOD($J221,4)=0,29/28,IF(MOD($J209,4)=0,28/29,1)),1))*(1+$AB221)</f>
        <v>7440.0000000000045</v>
      </c>
      <c r="G221" s="264">
        <f t="shared" si="51"/>
        <v>71.886611957381888</v>
      </c>
      <c r="I221" s="265">
        <f t="shared" si="52"/>
        <v>226</v>
      </c>
      <c r="J221" s="259">
        <f t="shared" si="42"/>
        <v>2043</v>
      </c>
      <c r="K221" s="159">
        <f t="shared" si="43"/>
        <v>52352</v>
      </c>
      <c r="M221" s="260"/>
      <c r="N221" s="274"/>
      <c r="O221" s="274"/>
      <c r="P221" s="274"/>
      <c r="V221" s="240" t="str">
        <f t="shared" si="44"/>
        <v>Summer</v>
      </c>
      <c r="AA221" s="260">
        <f t="shared" si="46"/>
        <v>2.2200000000000001E-2</v>
      </c>
      <c r="AB221" s="261">
        <f t="shared" si="50"/>
        <v>0</v>
      </c>
    </row>
    <row r="222" spans="2:28" ht="17.45" hidden="1" customHeight="1" outlineLevel="1">
      <c r="B222" s="159">
        <f t="shared" si="47"/>
        <v>52383</v>
      </c>
      <c r="C222" s="262" cm="1">
        <f t="array" ref="C222">IF($J222&lt;=$AD$1,IF(F222="","",-INDEX([1]Delta!$F$1:$JR$1000,$L$13,$I222))*1000*IF(MONTH($B222)=12,IF(MOD($J222,4)=0,31/29,31/30),1),(C210*(1+$AA222)))</f>
        <v>354592.68388862256</v>
      </c>
      <c r="D222" s="263">
        <f>IF(ISNUMBER($F222),VLOOKUP($J222,'Table 1'!$B$13:$C$41,2,FALSE)/12*1000*Study_MW,"")</f>
        <v>203641.02564102563</v>
      </c>
      <c r="E222" s="263">
        <f t="shared" si="48"/>
        <v>558233.70952964819</v>
      </c>
      <c r="F222" s="262">
        <f>IF($J222&lt;=$AD$1,IF(INDEX([1]Delta!$F$1:$JR$1440,$L$14,$I222)=0,"",INDEX([1]Delta!$F$1:$JR$1440,$L$14,$I222))*IF(MONTH($B222)=12,IF(MOD($J222,4)=0,31/29,31/30),1),F210*IF(MONTH(B222)=2,IF(MOD($J222,4)=0,29/28,IF(MOD($J210,4)=0,28/29,1)),1))*(1+$AB222)</f>
        <v>7200.0000000000045</v>
      </c>
      <c r="G222" s="264">
        <f t="shared" si="51"/>
        <v>77.532459656895526</v>
      </c>
      <c r="I222" s="265">
        <f t="shared" si="52"/>
        <v>227</v>
      </c>
      <c r="J222" s="259">
        <f t="shared" si="42"/>
        <v>2043</v>
      </c>
      <c r="K222" s="159">
        <f t="shared" si="43"/>
        <v>52383</v>
      </c>
      <c r="M222" s="260"/>
      <c r="N222" s="274"/>
      <c r="O222" s="274"/>
      <c r="P222" s="274"/>
      <c r="V222" s="240" t="str">
        <f t="shared" si="44"/>
        <v>Summer</v>
      </c>
      <c r="AA222" s="260">
        <f t="shared" si="46"/>
        <v>2.2200000000000001E-2</v>
      </c>
      <c r="AB222" s="261">
        <f t="shared" si="50"/>
        <v>0</v>
      </c>
    </row>
    <row r="223" spans="2:28" ht="17.45" hidden="1" customHeight="1" outlineLevel="1">
      <c r="B223" s="159">
        <f t="shared" si="47"/>
        <v>52413</v>
      </c>
      <c r="C223" s="262" cm="1">
        <f t="array" ref="C223">IF($J223&lt;=$AD$1,IF(F223="","",-INDEX([1]Delta!$F$1:$JR$1000,$L$13,$I223))*1000*IF(MONTH($B223)=12,IF(MOD($J223,4)=0,31/29,31/30),1),(C211*(1+$AA223)))</f>
        <v>417317.38754746038</v>
      </c>
      <c r="D223" s="263">
        <f>IF(ISNUMBER($F223),VLOOKUP($J223,'Table 1'!$B$13:$C$41,2,FALSE)/12*1000*Study_MW,"")</f>
        <v>203641.02564102563</v>
      </c>
      <c r="E223" s="263">
        <f t="shared" si="48"/>
        <v>620958.41318848601</v>
      </c>
      <c r="F223" s="262">
        <f>IF($J223&lt;=$AD$1,IF(INDEX([1]Delta!$F$1:$JR$1440,$L$14,$I223)=0,"",INDEX([1]Delta!$F$1:$JR$1440,$L$14,$I223))*IF(MONTH($B223)=12,IF(MOD($J223,4)=0,31/29,31/30),1),F211*IF(MONTH(B223)=2,IF(MOD($J223,4)=0,29/28,IF(MOD($J211,4)=0,28/29,1)),1))*(1+$AB223)</f>
        <v>7440.0000000000045</v>
      </c>
      <c r="G223" s="264">
        <f t="shared" si="51"/>
        <v>83.462152310280331</v>
      </c>
      <c r="I223" s="265">
        <f t="shared" si="52"/>
        <v>228</v>
      </c>
      <c r="J223" s="259">
        <f t="shared" si="42"/>
        <v>2043</v>
      </c>
      <c r="K223" s="159">
        <f t="shared" si="43"/>
        <v>52413</v>
      </c>
      <c r="M223" s="260"/>
      <c r="N223" s="274"/>
      <c r="O223" s="274"/>
      <c r="P223" s="274"/>
      <c r="V223" s="240" t="str">
        <f t="shared" si="44"/>
        <v>Summer</v>
      </c>
      <c r="AA223" s="260">
        <f t="shared" si="46"/>
        <v>2.2200000000000001E-2</v>
      </c>
      <c r="AB223" s="261">
        <f t="shared" si="50"/>
        <v>0</v>
      </c>
    </row>
    <row r="224" spans="2:28" ht="17.45" hidden="1" customHeight="1" outlineLevel="1">
      <c r="B224" s="159">
        <f t="shared" si="47"/>
        <v>52444</v>
      </c>
      <c r="C224" s="262" cm="1">
        <f t="array" ref="C224">IF($J224&lt;=$AD$1,IF(F224="","",-INDEX([1]Delta!$F$1:$JR$1000,$L$13,$I224))*1000*IF(MONTH($B224)=12,IF(MOD($J224,4)=0,31/29,31/30),1),(C212*(1+$AA224)))</f>
        <v>423968.77345145913</v>
      </c>
      <c r="D224" s="263">
        <f>IF(ISNUMBER($F224),VLOOKUP($J224,'Table 1'!$B$13:$C$41,2,FALSE)/12*1000*Study_MW,"")</f>
        <v>203641.02564102563</v>
      </c>
      <c r="E224" s="263">
        <f t="shared" si="48"/>
        <v>627609.79909248475</v>
      </c>
      <c r="F224" s="262">
        <f>IF($J224&lt;=$AD$1,IF(INDEX([1]Delta!$F$1:$JR$1440,$L$14,$I224)=0,"",INDEX([1]Delta!$F$1:$JR$1440,$L$14,$I224))*IF(MONTH($B224)=12,IF(MOD($J224,4)=0,31/29,31/30),1),F212*IF(MONTH(B224)=2,IF(MOD($J224,4)=0,29/28,IF(MOD($J212,4)=0,28/29,1)),1))*(1+$AB224)</f>
        <v>7440.0000000000045</v>
      </c>
      <c r="G224" s="264">
        <f t="shared" si="51"/>
        <v>84.356155792000592</v>
      </c>
      <c r="I224" s="265">
        <f t="shared" si="52"/>
        <v>229</v>
      </c>
      <c r="J224" s="259">
        <f t="shared" si="42"/>
        <v>2043</v>
      </c>
      <c r="K224" s="159">
        <f t="shared" si="43"/>
        <v>52444</v>
      </c>
      <c r="M224" s="260"/>
      <c r="N224" s="274"/>
      <c r="O224" s="274"/>
      <c r="P224" s="274"/>
      <c r="V224" s="240" t="str">
        <f t="shared" si="44"/>
        <v>Summer</v>
      </c>
      <c r="AA224" s="260">
        <f t="shared" si="46"/>
        <v>2.2200000000000001E-2</v>
      </c>
      <c r="AB224" s="261">
        <f t="shared" si="50"/>
        <v>0</v>
      </c>
    </row>
    <row r="225" spans="2:28" ht="17.45" hidden="1" customHeight="1" outlineLevel="1">
      <c r="B225" s="159">
        <f t="shared" si="47"/>
        <v>52475</v>
      </c>
      <c r="C225" s="262" cm="1">
        <f t="array" ref="C225">IF($J225&lt;=$AD$1,IF(F225="","",-INDEX([1]Delta!$F$1:$JR$1000,$L$13,$I225))*1000*IF(MONTH($B225)=12,IF(MOD($J225,4)=0,31/29,31/30),1),(C213*(1+$AA225)))</f>
        <v>412928.1393745332</v>
      </c>
      <c r="D225" s="263">
        <f>IF(ISNUMBER($F225),VLOOKUP($J225,'Table 1'!$B$13:$C$41,2,FALSE)/12*1000*Study_MW,"")</f>
        <v>203641.02564102563</v>
      </c>
      <c r="E225" s="263">
        <f t="shared" si="48"/>
        <v>616569.16501555883</v>
      </c>
      <c r="F225" s="262">
        <f>IF($J225&lt;=$AD$1,IF(INDEX([1]Delta!$F$1:$JR$1440,$L$14,$I225)=0,"",INDEX([1]Delta!$F$1:$JR$1440,$L$14,$I225))*IF(MONTH($B225)=12,IF(MOD($J225,4)=0,31/29,31/30),1),F213*IF(MONTH(B225)=2,IF(MOD($J225,4)=0,29/28,IF(MOD($J213,4)=0,28/29,1)),1))*(1+$AB225)</f>
        <v>7200.0000000000045</v>
      </c>
      <c r="G225" s="264">
        <f t="shared" si="51"/>
        <v>85.634606252160893</v>
      </c>
      <c r="I225" s="265">
        <f t="shared" si="52"/>
        <v>230</v>
      </c>
      <c r="J225" s="259">
        <f t="shared" si="42"/>
        <v>2043</v>
      </c>
      <c r="K225" s="159">
        <f t="shared" si="43"/>
        <v>52475</v>
      </c>
      <c r="M225" s="260"/>
      <c r="N225" s="274"/>
      <c r="O225" s="274"/>
      <c r="P225" s="274"/>
      <c r="V225" s="240" t="str">
        <f t="shared" si="44"/>
        <v>Winter</v>
      </c>
      <c r="AA225" s="260">
        <f t="shared" si="46"/>
        <v>2.2200000000000001E-2</v>
      </c>
      <c r="AB225" s="261">
        <f t="shared" si="50"/>
        <v>0</v>
      </c>
    </row>
    <row r="226" spans="2:28" ht="17.45" hidden="1" customHeight="1" outlineLevel="1">
      <c r="B226" s="159">
        <f t="shared" si="47"/>
        <v>52505</v>
      </c>
      <c r="C226" s="262" cm="1">
        <f t="array" ref="C226">IF($J226&lt;=$AD$1,IF(F226="","",-INDEX([1]Delta!$F$1:$JR$1000,$L$13,$I226))*1000*IF(MONTH($B226)=12,IF(MOD($J226,4)=0,31/29,31/30),1),(C214*(1+$AA226)))</f>
        <v>384009.55422376865</v>
      </c>
      <c r="D226" s="263">
        <f>IF(ISNUMBER($F226),VLOOKUP($J226,'Table 1'!$B$13:$C$41,2,FALSE)/12*1000*Study_MW,"")</f>
        <v>203641.02564102563</v>
      </c>
      <c r="E226" s="263">
        <f t="shared" si="48"/>
        <v>587650.57986479427</v>
      </c>
      <c r="F226" s="262">
        <f>IF($J226&lt;=$AD$1,IF(INDEX([1]Delta!$F$1:$JR$1440,$L$14,$I226)=0,"",INDEX([1]Delta!$F$1:$JR$1440,$L$14,$I226))*IF(MONTH($B226)=12,IF(MOD($J226,4)=0,31/29,31/30),1),F214*IF(MONTH(B226)=2,IF(MOD($J226,4)=0,29/28,IF(MOD($J214,4)=0,28/29,1)),1))*(1+$AB226)</f>
        <v>7440.0000000000045</v>
      </c>
      <c r="G226" s="264">
        <f t="shared" si="51"/>
        <v>78.985292992579829</v>
      </c>
      <c r="I226" s="265">
        <f t="shared" si="52"/>
        <v>231</v>
      </c>
      <c r="J226" s="259">
        <f t="shared" si="42"/>
        <v>2043</v>
      </c>
      <c r="K226" s="159">
        <f t="shared" si="43"/>
        <v>52505</v>
      </c>
      <c r="M226" s="260"/>
      <c r="N226" s="274"/>
      <c r="O226" s="274"/>
      <c r="P226" s="274"/>
      <c r="V226" s="240" t="str">
        <f t="shared" si="44"/>
        <v>Winter</v>
      </c>
      <c r="AA226" s="260">
        <f t="shared" si="46"/>
        <v>2.2200000000000001E-2</v>
      </c>
      <c r="AB226" s="261">
        <f t="shared" si="50"/>
        <v>0</v>
      </c>
    </row>
    <row r="227" spans="2:28" ht="17.45" hidden="1" customHeight="1" outlineLevel="1">
      <c r="B227" s="159">
        <f t="shared" si="47"/>
        <v>52536</v>
      </c>
      <c r="C227" s="262" cm="1">
        <f t="array" ref="C227">IF($J227&lt;=$AD$1,IF(F227="","",-INDEX([1]Delta!$F$1:$JR$1000,$L$13,$I227))*1000*IF(MONTH($B227)=12,IF(MOD($J227,4)=0,31/29,31/30),1),(C215*(1+$AA227)))</f>
        <v>424614.68152876478</v>
      </c>
      <c r="D227" s="263">
        <f>IF(ISNUMBER($F227),VLOOKUP($J227,'Table 1'!$B$13:$C$41,2,FALSE)/12*1000*Study_MW,"")</f>
        <v>203641.02564102563</v>
      </c>
      <c r="E227" s="263">
        <f t="shared" si="48"/>
        <v>628255.7071697904</v>
      </c>
      <c r="F227" s="262">
        <f>IF($J227&lt;=$AD$1,IF(INDEX([1]Delta!$F$1:$JR$1440,$L$14,$I227)=0,"",INDEX([1]Delta!$F$1:$JR$1440,$L$14,$I227))*IF(MONTH($B227)=12,IF(MOD($J227,4)=0,31/29,31/30),1),F215*IF(MONTH(B227)=2,IF(MOD($J227,4)=0,29/28,IF(MOD($J215,4)=0,28/29,1)),1))*(1+$AB227)</f>
        <v>7200.0000000000045</v>
      </c>
      <c r="G227" s="264">
        <f t="shared" si="51"/>
        <v>87.257737106915272</v>
      </c>
      <c r="I227" s="265">
        <f t="shared" si="52"/>
        <v>232</v>
      </c>
      <c r="J227" s="259">
        <f t="shared" si="42"/>
        <v>2043</v>
      </c>
      <c r="K227" s="159">
        <f t="shared" si="43"/>
        <v>52536</v>
      </c>
      <c r="M227" s="260"/>
      <c r="N227" s="274"/>
      <c r="O227" s="274"/>
      <c r="P227" s="274"/>
      <c r="V227" s="240" t="str">
        <f t="shared" si="44"/>
        <v>Winter</v>
      </c>
      <c r="AA227" s="260">
        <f t="shared" si="46"/>
        <v>2.2200000000000001E-2</v>
      </c>
      <c r="AB227" s="261">
        <f t="shared" si="50"/>
        <v>0</v>
      </c>
    </row>
    <row r="228" spans="2:28" ht="17.45" hidden="1" customHeight="1" outlineLevel="1">
      <c r="B228" s="160">
        <f t="shared" si="47"/>
        <v>52566</v>
      </c>
      <c r="C228" s="269" cm="1">
        <f t="array" ref="C228">IF($J228&lt;=$AD$1,IF(F228="","",-INDEX([1]Delta!$F$1:$JR$1000,$L$13,$I228))*1000*IF(MONTH($B228)=12,IF(MOD($J228,4)=0,31/29,31/30),1),(C216*(1+$AA228)))</f>
        <v>433871.85387000599</v>
      </c>
      <c r="D228" s="270">
        <f>IF(ISNUMBER($F228),VLOOKUP($J228,'Table 1'!$B$13:$C$41,2,FALSE)/12*1000*Study_MW,"")</f>
        <v>203641.02564102563</v>
      </c>
      <c r="E228" s="270">
        <f t="shared" si="48"/>
        <v>637512.87951103156</v>
      </c>
      <c r="F228" s="269">
        <f>IF($J228&lt;=$AD$1,IF(INDEX([1]Delta!$F$1:$JR$1440,$L$14,$I228)=0,"",INDEX([1]Delta!$F$1:$JR$1440,$L$14,$I228))*IF(MONTH($B228)=12,IF(MOD($J228,4)=0,31/29,31/30),1),F216*IF(MONTH(B228)=2,IF(MOD($J228,4)=0,29/28,IF(MOD($J216,4)=0,28/29,1)),1))*(1+$AB228)</f>
        <v>7440.0000000000055</v>
      </c>
      <c r="G228" s="271">
        <f t="shared" si="51"/>
        <v>85.687214988041816</v>
      </c>
      <c r="I228" s="272">
        <f t="shared" si="52"/>
        <v>233</v>
      </c>
      <c r="J228" s="259">
        <f t="shared" si="42"/>
        <v>2043</v>
      </c>
      <c r="K228" s="160">
        <f t="shared" si="43"/>
        <v>52566</v>
      </c>
      <c r="M228" s="260"/>
      <c r="N228" s="274"/>
      <c r="O228" s="274"/>
      <c r="P228" s="274"/>
      <c r="V228" s="240" t="str">
        <f t="shared" si="44"/>
        <v>Winter</v>
      </c>
      <c r="AA228" s="260">
        <f t="shared" si="46"/>
        <v>2.2200000000000001E-2</v>
      </c>
      <c r="AB228" s="261">
        <f t="shared" si="50"/>
        <v>0</v>
      </c>
    </row>
    <row r="229" spans="2:28" ht="17.45" hidden="1" customHeight="1" outlineLevel="1">
      <c r="B229" s="158">
        <f t="shared" si="47"/>
        <v>52597</v>
      </c>
      <c r="C229" s="253" cm="1">
        <f t="array" ref="C229">IF($J229&lt;=$AD$1,IF(F229="","",-INDEX([1]Delta!$F$1:$JR$1000,$L$13,$I229))*1000*IF(MONTH($B229)=12,IF(MOD($J229,4)=0,31/29,31/30),1),(C217*(1+$AA229)))</f>
        <v>449210.53501666756</v>
      </c>
      <c r="D229" s="254">
        <f>IF(ISNUMBER($F229),VLOOKUP($J229,'Table 1'!$B$13:$C$41,2,FALSE)/12*1000*Study_MW,"")</f>
        <v>208162.39316239319</v>
      </c>
      <c r="E229" s="255">
        <f t="shared" si="48"/>
        <v>657372.92817906081</v>
      </c>
      <c r="F229" s="256">
        <f>IF($J229&lt;=$AD$1,IF(INDEX([1]Delta!$F$1:$JR$1440,$L$14,$I229)=0,"",INDEX([1]Delta!$F$1:$JR$1440,$L$14,$I229))*IF(MONTH($B229)=12,IF(MOD($J229,4)=0,31/29,31/30),1),F217*IF(MONTH(B229)=2,IF(MOD($J229,4)=0,29/28,IF(MOD($J217,4)=0,28/29,1)),1))*(1+$AB229)</f>
        <v>7440.0000000000045</v>
      </c>
      <c r="G229" s="257">
        <f t="shared" si="51"/>
        <v>88.356576368153284</v>
      </c>
      <c r="I229" s="273">
        <f t="shared" si="52"/>
        <v>235</v>
      </c>
      <c r="J229" s="259">
        <f t="shared" si="42"/>
        <v>2044</v>
      </c>
      <c r="K229" s="158">
        <f t="shared" si="43"/>
        <v>52597</v>
      </c>
      <c r="M229" s="260"/>
      <c r="N229" s="274"/>
      <c r="O229" s="274"/>
      <c r="P229" s="274"/>
      <c r="V229" s="240" t="str">
        <f t="shared" si="44"/>
        <v>Winter</v>
      </c>
      <c r="AA229" s="260">
        <f t="shared" si="46"/>
        <v>2.2200000000000001E-2</v>
      </c>
      <c r="AB229" s="261">
        <f t="shared" si="50"/>
        <v>0</v>
      </c>
    </row>
    <row r="230" spans="2:28" ht="17.45" hidden="1" customHeight="1" outlineLevel="1">
      <c r="B230" s="159">
        <f t="shared" si="47"/>
        <v>52628</v>
      </c>
      <c r="C230" s="262" cm="1">
        <f t="array" ref="C230">IF($J230&lt;=$AD$1,IF(F230="","",-INDEX([1]Delta!$F$1:$JR$1000,$L$13,$I230))*1000*IF(MONTH($B230)=12,IF(MOD($J230,4)=0,31/29,31/30),1),(C218*(1+$AA230)))</f>
        <v>393564.39984869212</v>
      </c>
      <c r="D230" s="263">
        <f>IF(ISNUMBER($F230),VLOOKUP($J230,'Table 1'!$B$13:$C$41,2,FALSE)/12*1000*Study_MW,"")</f>
        <v>208162.39316239319</v>
      </c>
      <c r="E230" s="263">
        <f t="shared" si="48"/>
        <v>601726.79301108536</v>
      </c>
      <c r="F230" s="262">
        <f>IF($J230&lt;=$AD$1,IF(INDEX([1]Delta!$F$1:$JR$1440,$L$14,$I230)=0,"",INDEX([1]Delta!$F$1:$JR$1440,$L$14,$I230))*IF(MONTH($B230)=12,IF(MOD($J230,4)=0,31/29,31/30),1),F218*IF(MONTH(B230)=2,IF(MOD($J230,4)=0,29/28,IF(MOD($J218,4)=0,28/29,1)),1))*(1+$AB230)</f>
        <v>6960.0000000000045</v>
      </c>
      <c r="G230" s="264">
        <f t="shared" si="51"/>
        <v>86.454998995845543</v>
      </c>
      <c r="I230" s="265">
        <f t="shared" si="52"/>
        <v>236</v>
      </c>
      <c r="J230" s="259">
        <f t="shared" si="42"/>
        <v>2044</v>
      </c>
      <c r="K230" s="159">
        <f t="shared" si="43"/>
        <v>52628</v>
      </c>
      <c r="M230" s="260"/>
      <c r="N230" s="274"/>
      <c r="O230" s="274"/>
      <c r="P230" s="274"/>
      <c r="V230" s="240" t="str">
        <f t="shared" si="44"/>
        <v>Winter</v>
      </c>
      <c r="AA230" s="260">
        <f t="shared" si="46"/>
        <v>2.2200000000000001E-2</v>
      </c>
      <c r="AB230" s="261">
        <f t="shared" si="50"/>
        <v>0</v>
      </c>
    </row>
    <row r="231" spans="2:28" ht="17.45" hidden="1" customHeight="1" outlineLevel="1">
      <c r="B231" s="159">
        <f t="shared" si="47"/>
        <v>52657</v>
      </c>
      <c r="C231" s="262" cm="1">
        <f t="array" ref="C231">IF($J231&lt;=$AD$1,IF(F231="","",-INDEX([1]Delta!$F$1:$JR$1000,$L$13,$I231))*1000*IF(MONTH($B231)=12,IF(MOD($J231,4)=0,31/29,31/30),1),(C219*(1+$AA231)))</f>
        <v>349307.83884125412</v>
      </c>
      <c r="D231" s="263">
        <f>IF(ISNUMBER($F231),VLOOKUP($J231,'Table 1'!$B$13:$C$41,2,FALSE)/12*1000*Study_MW,"")</f>
        <v>208162.39316239319</v>
      </c>
      <c r="E231" s="263">
        <f t="shared" si="48"/>
        <v>557470.23200364737</v>
      </c>
      <c r="F231" s="262">
        <f>IF($J231&lt;=$AD$1,IF(INDEX([1]Delta!$F$1:$JR$1440,$L$14,$I231)=0,"",INDEX([1]Delta!$F$1:$JR$1440,$L$14,$I231))*IF(MONTH($B231)=12,IF(MOD($J231,4)=0,31/29,31/30),1),F219*IF(MONTH(B231)=2,IF(MOD($J231,4)=0,29/28,IF(MOD($J219,4)=0,28/29,1)),1))*(1+$AB231)</f>
        <v>7440.0000000000045</v>
      </c>
      <c r="G231" s="264">
        <f t="shared" si="51"/>
        <v>74.928794624146107</v>
      </c>
      <c r="I231" s="265">
        <f t="shared" si="52"/>
        <v>237</v>
      </c>
      <c r="J231" s="259">
        <f t="shared" si="42"/>
        <v>2044</v>
      </c>
      <c r="K231" s="159">
        <f t="shared" si="43"/>
        <v>52657</v>
      </c>
      <c r="M231" s="260"/>
      <c r="N231" s="274"/>
      <c r="O231" s="274"/>
      <c r="P231" s="274"/>
      <c r="V231" s="240" t="str">
        <f t="shared" si="44"/>
        <v>Winter</v>
      </c>
      <c r="AA231" s="260">
        <f t="shared" si="46"/>
        <v>2.2200000000000001E-2</v>
      </c>
      <c r="AB231" s="261">
        <f t="shared" si="50"/>
        <v>0</v>
      </c>
    </row>
    <row r="232" spans="2:28" ht="17.45" hidden="1" customHeight="1" outlineLevel="1">
      <c r="B232" s="159">
        <f t="shared" si="47"/>
        <v>52688</v>
      </c>
      <c r="C232" s="262" cm="1">
        <f t="array" ref="C232">IF($J232&lt;=$AD$1,IF(F232="","",-INDEX([1]Delta!$F$1:$JR$1000,$L$13,$I232))*1000*IF(MONTH($B232)=12,IF(MOD($J232,4)=0,31/29,31/30),1),(C220*(1+$AA232)))</f>
        <v>345838.60387152527</v>
      </c>
      <c r="D232" s="263">
        <f>IF(ISNUMBER($F232),VLOOKUP($J232,'Table 1'!$B$13:$C$41,2,FALSE)/12*1000*Study_MW,"")</f>
        <v>208162.39316239319</v>
      </c>
      <c r="E232" s="263">
        <f t="shared" si="48"/>
        <v>554000.99703391851</v>
      </c>
      <c r="F232" s="262">
        <f>IF($J232&lt;=$AD$1,IF(INDEX([1]Delta!$F$1:$JR$1440,$L$14,$I232)=0,"",INDEX([1]Delta!$F$1:$JR$1440,$L$14,$I232))*IF(MONTH($B232)=12,IF(MOD($J232,4)=0,31/29,31/30),1),F220*IF(MONTH(B232)=2,IF(MOD($J232,4)=0,29/28,IF(MOD($J220,4)=0,28/29,1)),1))*(1+$AB232)</f>
        <v>7200.0000000000045</v>
      </c>
      <c r="G232" s="264">
        <f t="shared" si="51"/>
        <v>76.944582921377517</v>
      </c>
      <c r="I232" s="265">
        <f t="shared" si="52"/>
        <v>238</v>
      </c>
      <c r="J232" s="259">
        <f t="shared" si="42"/>
        <v>2044</v>
      </c>
      <c r="K232" s="159">
        <f t="shared" si="43"/>
        <v>52688</v>
      </c>
      <c r="M232" s="260"/>
      <c r="N232" s="274"/>
      <c r="O232" s="274"/>
      <c r="P232" s="274"/>
      <c r="V232" s="240" t="str">
        <f t="shared" si="44"/>
        <v>Winter</v>
      </c>
      <c r="AA232" s="260">
        <f t="shared" si="46"/>
        <v>2.2200000000000001E-2</v>
      </c>
      <c r="AB232" s="261">
        <f t="shared" si="50"/>
        <v>0</v>
      </c>
    </row>
    <row r="233" spans="2:28" ht="17.45" hidden="1" customHeight="1" outlineLevel="1">
      <c r="B233" s="159">
        <f t="shared" si="47"/>
        <v>52718</v>
      </c>
      <c r="C233" s="262" cm="1">
        <f t="array" ref="C233">IF($J233&lt;=$AD$1,IF(F233="","",-INDEX([1]Delta!$F$1:$JR$1000,$L$13,$I233))*1000*IF(MONTH($B233)=12,IF(MOD($J233,4)=0,31/29,31/30),1),(C221*(1+$AA233)))</f>
        <v>323255.22247463232</v>
      </c>
      <c r="D233" s="263">
        <f>IF(ISNUMBER($F233),VLOOKUP($J233,'Table 1'!$B$13:$C$41,2,FALSE)/12*1000*Study_MW,"")</f>
        <v>208162.39316239319</v>
      </c>
      <c r="E233" s="263">
        <f t="shared" si="48"/>
        <v>531417.61563702556</v>
      </c>
      <c r="F233" s="262">
        <f>IF($J233&lt;=$AD$1,IF(INDEX([1]Delta!$F$1:$JR$1440,$L$14,$I233)=0,"",INDEX([1]Delta!$F$1:$JR$1440,$L$14,$I233))*IF(MONTH($B233)=12,IF(MOD($J233,4)=0,31/29,31/30),1),F221*IF(MONTH(B233)=2,IF(MOD($J233,4)=0,29/28,IF(MOD($J221,4)=0,28/29,1)),1))*(1+$AB233)</f>
        <v>7440.0000000000045</v>
      </c>
      <c r="G233" s="264">
        <f t="shared" si="51"/>
        <v>71.427098875944253</v>
      </c>
      <c r="I233" s="265">
        <f t="shared" si="52"/>
        <v>239</v>
      </c>
      <c r="J233" s="259">
        <f t="shared" si="42"/>
        <v>2044</v>
      </c>
      <c r="K233" s="159">
        <f t="shared" si="43"/>
        <v>52718</v>
      </c>
      <c r="M233" s="260"/>
      <c r="N233" s="274"/>
      <c r="O233" s="274"/>
      <c r="P233" s="274"/>
      <c r="V233" s="240" t="str">
        <f t="shared" si="44"/>
        <v>Summer</v>
      </c>
      <c r="AA233" s="260">
        <f t="shared" si="46"/>
        <v>2.2200000000000001E-2</v>
      </c>
      <c r="AB233" s="261">
        <f t="shared" si="50"/>
        <v>0</v>
      </c>
    </row>
    <row r="234" spans="2:28" ht="17.45" hidden="1" customHeight="1" outlineLevel="1">
      <c r="B234" s="159">
        <f t="shared" si="47"/>
        <v>52749</v>
      </c>
      <c r="C234" s="262" cm="1">
        <f t="array" ref="C234">IF($J234&lt;=$AD$1,IF(F234="","",-INDEX([1]Delta!$F$1:$JR$1000,$L$13,$I234))*1000*IF(MONTH($B234)=12,IF(MOD($J234,4)=0,31/29,31/30),1),(C222*(1+$AA234)))</f>
        <v>355845.77399556292</v>
      </c>
      <c r="D234" s="263">
        <f>IF(ISNUMBER($F234),VLOOKUP($J234,'Table 1'!$B$13:$C$41,2,FALSE)/12*1000*Study_MW,"")</f>
        <v>208162.39316239319</v>
      </c>
      <c r="E234" s="263">
        <f t="shared" si="48"/>
        <v>564008.16715795617</v>
      </c>
      <c r="F234" s="262">
        <f>IF($J234&lt;=$AD$1,IF(INDEX([1]Delta!$F$1:$JR$1440,$L$14,$I234)=0,"",INDEX([1]Delta!$F$1:$JR$1440,$L$14,$I234))*IF(MONTH($B234)=12,IF(MOD($J234,4)=0,31/29,31/30),1),F222*IF(MONTH(B234)=2,IF(MOD($J234,4)=0,29/28,IF(MOD($J222,4)=0,28/29,1)),1))*(1+$AB234)</f>
        <v>7200.0000000000045</v>
      </c>
      <c r="G234" s="264">
        <f t="shared" si="51"/>
        <v>78.334467660827201</v>
      </c>
      <c r="I234" s="265">
        <f t="shared" si="52"/>
        <v>240</v>
      </c>
      <c r="J234" s="259">
        <f t="shared" si="42"/>
        <v>2044</v>
      </c>
      <c r="K234" s="159">
        <f t="shared" si="43"/>
        <v>52749</v>
      </c>
      <c r="M234" s="260"/>
      <c r="N234" s="274"/>
      <c r="O234" s="274"/>
      <c r="P234" s="274"/>
      <c r="V234" s="240" t="str">
        <f t="shared" si="44"/>
        <v>Summer</v>
      </c>
      <c r="AA234" s="260">
        <f t="shared" si="46"/>
        <v>2.2200000000000001E-2</v>
      </c>
      <c r="AB234" s="261">
        <f t="shared" si="50"/>
        <v>0</v>
      </c>
    </row>
    <row r="235" spans="2:28" ht="17.45" hidden="1" customHeight="1" outlineLevel="1">
      <c r="B235" s="159">
        <f t="shared" si="47"/>
        <v>52779</v>
      </c>
      <c r="C235" s="262" cm="1">
        <f t="array" ref="C235">IF($J235&lt;=$AD$1,IF(F235="","",-INDEX([1]Delta!$F$1:$JR$1000,$L$13,$I235))*1000*IF(MONTH($B235)=12,IF(MOD($J235,4)=0,31/29,31/30),1),(C223*(1+$AA235)))</f>
        <v>461110.82956282189</v>
      </c>
      <c r="D235" s="263">
        <f>IF(ISNUMBER($F235),VLOOKUP($J235,'Table 1'!$B$13:$C$41,2,FALSE)/12*1000*Study_MW,"")</f>
        <v>208162.39316239319</v>
      </c>
      <c r="E235" s="263">
        <f t="shared" si="48"/>
        <v>669273.22272521514</v>
      </c>
      <c r="F235" s="262">
        <f>IF($J235&lt;=$AD$1,IF(INDEX([1]Delta!$F$1:$JR$1440,$L$14,$I235)=0,"",INDEX([1]Delta!$F$1:$JR$1440,$L$14,$I235))*IF(MONTH($B235)=12,IF(MOD($J235,4)=0,31/29,31/30),1),F223*IF(MONTH(B235)=2,IF(MOD($J235,4)=0,29/28,IF(MOD($J223,4)=0,28/29,1)),1))*(1+$AB235)</f>
        <v>7440.0000000000045</v>
      </c>
      <c r="G235" s="264">
        <f t="shared" si="51"/>
        <v>89.956078323281545</v>
      </c>
      <c r="I235" s="265">
        <f t="shared" si="52"/>
        <v>241</v>
      </c>
      <c r="J235" s="259">
        <f t="shared" si="42"/>
        <v>2044</v>
      </c>
      <c r="K235" s="159">
        <f t="shared" si="43"/>
        <v>52779</v>
      </c>
      <c r="M235" s="260"/>
      <c r="N235" s="274"/>
      <c r="O235" s="274"/>
      <c r="P235" s="274"/>
      <c r="V235" s="240" t="str">
        <f t="shared" si="44"/>
        <v>Summer</v>
      </c>
      <c r="AA235" s="260">
        <f t="shared" si="46"/>
        <v>2.2200000000000001E-2</v>
      </c>
      <c r="AB235" s="261">
        <f t="shared" si="50"/>
        <v>0</v>
      </c>
    </row>
    <row r="236" spans="2:28" ht="17.45" hidden="1" customHeight="1" outlineLevel="1">
      <c r="B236" s="159">
        <f t="shared" si="47"/>
        <v>52810</v>
      </c>
      <c r="C236" s="262" cm="1">
        <f t="array" ref="C236">IF($J236&lt;=$AD$1,IF(F236="","",-INDEX([1]Delta!$F$1:$JR$1000,$L$13,$I236))*1000*IF(MONTH($B236)=12,IF(MOD($J236,4)=0,31/29,31/30),1),(C224*(1+$AA236)))</f>
        <v>448555.70615368197</v>
      </c>
      <c r="D236" s="263">
        <f>IF(ISNUMBER($F236),VLOOKUP($J236,'Table 1'!$B$13:$C$41,2,FALSE)/12*1000*Study_MW,"")</f>
        <v>208162.39316239319</v>
      </c>
      <c r="E236" s="263">
        <f t="shared" si="48"/>
        <v>656718.09931607521</v>
      </c>
      <c r="F236" s="262">
        <f>IF($J236&lt;=$AD$1,IF(INDEX([1]Delta!$F$1:$JR$1440,$L$14,$I236)=0,"",INDEX([1]Delta!$F$1:$JR$1440,$L$14,$I236))*IF(MONTH($B236)=12,IF(MOD($J236,4)=0,31/29,31/30),1),F224*IF(MONTH(B236)=2,IF(MOD($J236,4)=0,29/28,IF(MOD($J224,4)=0,28/29,1)),1))*(1+$AB236)</f>
        <v>7440.0000000000045</v>
      </c>
      <c r="G236" s="264">
        <f t="shared" si="51"/>
        <v>88.268561736031558</v>
      </c>
      <c r="I236" s="265">
        <f t="shared" si="52"/>
        <v>242</v>
      </c>
      <c r="J236" s="259">
        <f t="shared" si="42"/>
        <v>2044</v>
      </c>
      <c r="K236" s="159">
        <f t="shared" si="43"/>
        <v>52810</v>
      </c>
      <c r="M236" s="260"/>
      <c r="N236" s="274"/>
      <c r="O236" s="274"/>
      <c r="P236" s="274"/>
      <c r="V236" s="240" t="str">
        <f t="shared" si="44"/>
        <v>Summer</v>
      </c>
      <c r="AA236" s="260">
        <f t="shared" si="46"/>
        <v>2.2200000000000001E-2</v>
      </c>
      <c r="AB236" s="261">
        <f t="shared" si="50"/>
        <v>0</v>
      </c>
    </row>
    <row r="237" spans="2:28" ht="17.45" hidden="1" customHeight="1" outlineLevel="1">
      <c r="B237" s="159">
        <f t="shared" si="47"/>
        <v>52841</v>
      </c>
      <c r="C237" s="262" cm="1">
        <f t="array" ref="C237">IF($J237&lt;=$AD$1,IF(F237="","",-INDEX([1]Delta!$F$1:$JR$1000,$L$13,$I237))*1000*IF(MONTH($B237)=12,IF(MOD($J237,4)=0,31/29,31/30),1),(C225*(1+$AA237)))</f>
        <v>434547.99073445611</v>
      </c>
      <c r="D237" s="263">
        <f>IF(ISNUMBER($F237),VLOOKUP($J237,'Table 1'!$B$13:$C$41,2,FALSE)/12*1000*Study_MW,"")</f>
        <v>208162.39316239319</v>
      </c>
      <c r="E237" s="263">
        <f t="shared" si="48"/>
        <v>642710.38389684935</v>
      </c>
      <c r="F237" s="262">
        <f>IF($J237&lt;=$AD$1,IF(INDEX([1]Delta!$F$1:$JR$1440,$L$14,$I237)=0,"",INDEX([1]Delta!$F$1:$JR$1440,$L$14,$I237))*IF(MONTH($B237)=12,IF(MOD($J237,4)=0,31/29,31/30),1),F225*IF(MONTH(B237)=2,IF(MOD($J237,4)=0,29/28,IF(MOD($J225,4)=0,28/29,1)),1))*(1+$AB237)</f>
        <v>7200.0000000000045</v>
      </c>
      <c r="G237" s="264">
        <f t="shared" si="51"/>
        <v>89.265331096784578</v>
      </c>
      <c r="I237" s="265">
        <f t="shared" si="52"/>
        <v>243</v>
      </c>
      <c r="J237" s="259">
        <f t="shared" si="42"/>
        <v>2044</v>
      </c>
      <c r="K237" s="159">
        <f t="shared" si="43"/>
        <v>52841</v>
      </c>
      <c r="M237" s="260"/>
      <c r="N237" s="274"/>
      <c r="O237" s="274"/>
      <c r="P237" s="274"/>
      <c r="V237" s="240" t="str">
        <f t="shared" si="44"/>
        <v>Winter</v>
      </c>
      <c r="AA237" s="260">
        <f t="shared" si="46"/>
        <v>2.2200000000000001E-2</v>
      </c>
      <c r="AB237" s="261">
        <f t="shared" si="50"/>
        <v>0</v>
      </c>
    </row>
    <row r="238" spans="2:28" ht="17.45" hidden="1" customHeight="1" outlineLevel="1">
      <c r="B238" s="159">
        <f t="shared" si="47"/>
        <v>52871</v>
      </c>
      <c r="C238" s="262" cm="1">
        <f t="array" ref="C238">IF($J238&lt;=$AD$1,IF(F238="","",-INDEX([1]Delta!$F$1:$JR$1000,$L$13,$I238))*1000*IF(MONTH($B238)=12,IF(MOD($J238,4)=0,31/29,31/30),1),(C226*(1+$AA238)))</f>
        <v>409983.61799004488</v>
      </c>
      <c r="D238" s="263">
        <f>IF(ISNUMBER($F238),VLOOKUP($J238,'Table 1'!$B$13:$C$41,2,FALSE)/12*1000*Study_MW,"")</f>
        <v>208162.39316239319</v>
      </c>
      <c r="E238" s="263">
        <f t="shared" si="48"/>
        <v>618146.01115243812</v>
      </c>
      <c r="F238" s="262">
        <f>IF($J238&lt;=$AD$1,IF(INDEX([1]Delta!$F$1:$JR$1440,$L$14,$I238)=0,"",INDEX([1]Delta!$F$1:$JR$1440,$L$14,$I238))*IF(MONTH($B238)=12,IF(MOD($J238,4)=0,31/29,31/30),1),F226*IF(MONTH(B238)=2,IF(MOD($J238,4)=0,29/28,IF(MOD($J226,4)=0,28/29,1)),1))*(1+$AB238)</f>
        <v>7440.0000000000045</v>
      </c>
      <c r="G238" s="264">
        <f t="shared" si="51"/>
        <v>83.08414128392981</v>
      </c>
      <c r="I238" s="265">
        <f t="shared" si="52"/>
        <v>244</v>
      </c>
      <c r="J238" s="259">
        <f t="shared" si="42"/>
        <v>2044</v>
      </c>
      <c r="K238" s="159">
        <f t="shared" si="43"/>
        <v>52871</v>
      </c>
      <c r="M238" s="260"/>
      <c r="N238" s="274"/>
      <c r="O238" s="274"/>
      <c r="P238" s="274"/>
      <c r="V238" s="240" t="str">
        <f t="shared" si="44"/>
        <v>Winter</v>
      </c>
      <c r="AA238" s="260">
        <f t="shared" si="46"/>
        <v>2.2200000000000001E-2</v>
      </c>
      <c r="AB238" s="261">
        <f t="shared" si="50"/>
        <v>0</v>
      </c>
    </row>
    <row r="239" spans="2:28" ht="17.45" hidden="1" customHeight="1" outlineLevel="1">
      <c r="B239" s="159">
        <f t="shared" si="47"/>
        <v>52902</v>
      </c>
      <c r="C239" s="262" cm="1">
        <f t="array" ref="C239">IF($J239&lt;=$AD$1,IF(F239="","",-INDEX([1]Delta!$F$1:$JR$1000,$L$13,$I239))*1000*IF(MONTH($B239)=12,IF(MOD($J239,4)=0,31/29,31/30),1),(C227*(1+$AA239)))</f>
        <v>438757.94293923536</v>
      </c>
      <c r="D239" s="263">
        <f>IF(ISNUMBER($F239),VLOOKUP($J239,'Table 1'!$B$13:$C$41,2,FALSE)/12*1000*Study_MW,"")</f>
        <v>208162.39316239319</v>
      </c>
      <c r="E239" s="263">
        <f t="shared" si="48"/>
        <v>646920.33610162861</v>
      </c>
      <c r="F239" s="262">
        <f>IF($J239&lt;=$AD$1,IF(INDEX([1]Delta!$F$1:$JR$1440,$L$14,$I239)=0,"",INDEX([1]Delta!$F$1:$JR$1440,$L$14,$I239))*IF(MONTH($B239)=12,IF(MOD($J239,4)=0,31/29,31/30),1),F227*IF(MONTH(B239)=2,IF(MOD($J239,4)=0,29/28,IF(MOD($J227,4)=0,28/29,1)),1))*(1+$AB239)</f>
        <v>7200.0000000000045</v>
      </c>
      <c r="G239" s="264">
        <f t="shared" si="51"/>
        <v>89.850046680781688</v>
      </c>
      <c r="I239" s="265">
        <f t="shared" si="52"/>
        <v>245</v>
      </c>
      <c r="J239" s="259">
        <f t="shared" si="42"/>
        <v>2044</v>
      </c>
      <c r="K239" s="159">
        <f t="shared" si="43"/>
        <v>52902</v>
      </c>
      <c r="M239" s="260"/>
      <c r="N239" s="274"/>
      <c r="O239" s="274"/>
      <c r="P239" s="274"/>
      <c r="V239" s="240" t="str">
        <f t="shared" si="44"/>
        <v>Winter</v>
      </c>
      <c r="AA239" s="260">
        <f t="shared" si="46"/>
        <v>2.2200000000000001E-2</v>
      </c>
      <c r="AB239" s="261">
        <f t="shared" si="50"/>
        <v>0</v>
      </c>
    </row>
    <row r="240" spans="2:28" ht="17.45" hidden="1" customHeight="1" outlineLevel="1">
      <c r="B240" s="160">
        <f t="shared" si="47"/>
        <v>52932</v>
      </c>
      <c r="C240" s="269" cm="1">
        <f t="array" ref="C240">IF($J240&lt;=$AD$1,IF(F240="","",-INDEX([1]Delta!$F$1:$JR$1000,$L$13,$I240))*1000*IF(MONTH($B240)=12,IF(MOD($J240,4)=0,31/29,31/30),1),(C228*(1+$AA240)))</f>
        <v>441116.96850749908</v>
      </c>
      <c r="D240" s="270">
        <f>IF(ISNUMBER($F240),VLOOKUP($J240,'Table 1'!$B$13:$C$41,2,FALSE)/12*1000*Study_MW,"")</f>
        <v>208162.39316239319</v>
      </c>
      <c r="E240" s="270">
        <f t="shared" si="48"/>
        <v>649279.36166989221</v>
      </c>
      <c r="F240" s="269">
        <f>IF($J240&lt;=$AD$1,IF(INDEX([1]Delta!$F$1:$JR$1440,$L$14,$I240)=0,"",INDEX([1]Delta!$F$1:$JR$1440,$L$14,$I240))*IF(MONTH($B240)=12,IF(MOD($J240,4)=0,31/29,31/30),1),F228*IF(MONTH(B240)=2,IF(MOD($J240,4)=0,29/28,IF(MOD($J228,4)=0,28/29,1)),1))*(1+$AB240)</f>
        <v>7440.0000000000045</v>
      </c>
      <c r="G240" s="271">
        <f t="shared" si="51"/>
        <v>87.268731407243521</v>
      </c>
      <c r="I240" s="272">
        <f t="shared" si="52"/>
        <v>246</v>
      </c>
      <c r="J240" s="259">
        <f t="shared" si="42"/>
        <v>2044</v>
      </c>
      <c r="K240" s="160">
        <f t="shared" si="43"/>
        <v>52932</v>
      </c>
      <c r="M240" s="260"/>
      <c r="N240" s="274"/>
      <c r="O240" s="274"/>
      <c r="P240" s="274"/>
      <c r="V240" s="240" t="str">
        <f t="shared" si="44"/>
        <v>Winter</v>
      </c>
      <c r="AA240" s="260">
        <f t="shared" si="46"/>
        <v>2.2200000000000001E-2</v>
      </c>
      <c r="AB240" s="261">
        <f t="shared" si="50"/>
        <v>0</v>
      </c>
    </row>
    <row r="241" spans="2:28" ht="17.45" customHeight="1" collapsed="1">
      <c r="B241" s="158">
        <f t="shared" si="47"/>
        <v>52963</v>
      </c>
      <c r="C241" s="253" cm="1">
        <f t="array" ref="C241">IF($J241&lt;=$AD$1,IF(F241="","",-INDEX([1]Delta!$F$1:$JR$1000,$L$13,$I241))*1000*IF(MONTH($B241)=12,IF(MOD($J241,4)=0,31/29,31/30),1),(C229*(1+$AA241)))</f>
        <v>437632.53197720041</v>
      </c>
      <c r="D241" s="254">
        <f>IF(ISNUMBER($F241),VLOOKUP($J241,'Table 1'!$B$13:$C$41,2,FALSE)/12*1000*Study_MW,"")</f>
        <v>212777.77777777778</v>
      </c>
      <c r="E241" s="255">
        <f t="shared" si="48"/>
        <v>650410.30975497817</v>
      </c>
      <c r="F241" s="256">
        <f>IF($J241&lt;=$AD$1,IF(INDEX([1]Delta!$F$1:$JR$1440,$L$14,$I241)=0,"",INDEX([1]Delta!$F$1:$JR$1440,$L$14,$I241))*IF(MONTH($B241)=12,IF(MOD($J241,4)=0,31/29,31/30),1),F229*IF(MONTH(B241)=2,IF(MOD($J241,4)=0,29/28,IF(MOD($J229,4)=0,28/29,1)),1))*(1+$AB241)</f>
        <v>7440.0000000000045</v>
      </c>
      <c r="G241" s="257">
        <f t="shared" si="51"/>
        <v>87.420740558464757</v>
      </c>
      <c r="I241" s="273">
        <f t="shared" si="52"/>
        <v>248</v>
      </c>
      <c r="J241" s="259">
        <f t="shared" ref="J241:J252" si="53">YEAR(B241)</f>
        <v>2045</v>
      </c>
      <c r="K241" s="158">
        <f t="shared" ref="K241:K252" si="54">IF(ISNUMBER(F241),IF(F241&lt;&gt;0,B241,""),"")</f>
        <v>52963</v>
      </c>
      <c r="M241" s="260"/>
      <c r="N241" s="274"/>
      <c r="O241" s="274"/>
      <c r="P241" s="274"/>
      <c r="V241" s="240" t="str">
        <f t="shared" si="44"/>
        <v>Winter</v>
      </c>
      <c r="AA241" s="260">
        <f t="shared" si="46"/>
        <v>2.2200000000000001E-2</v>
      </c>
      <c r="AB241" s="261">
        <f t="shared" si="50"/>
        <v>0</v>
      </c>
    </row>
    <row r="242" spans="2:28" ht="17.45" customHeight="1">
      <c r="B242" s="159">
        <f t="shared" si="47"/>
        <v>52994</v>
      </c>
      <c r="C242" s="262" cm="1">
        <f t="array" ref="C242">IF($J242&lt;=$AD$1,IF(F242="","",-INDEX([1]Delta!$F$1:$JR$1000,$L$13,$I242))*1000*IF(MONTH($B242)=12,IF(MOD($J242,4)=0,31/29,31/30),1),(C230*(1+$AA242)))</f>
        <v>408882.58453423623</v>
      </c>
      <c r="D242" s="263">
        <f>IF(ISNUMBER($F242),VLOOKUP($J242,'Table 1'!$B$13:$C$41,2,FALSE)/12*1000*Study_MW,"")</f>
        <v>212777.77777777778</v>
      </c>
      <c r="E242" s="263">
        <f t="shared" si="48"/>
        <v>621660.36231201398</v>
      </c>
      <c r="F242" s="262">
        <f>IF($J242&lt;=$AD$1,IF(INDEX([1]Delta!$F$1:$JR$1440,$L$14,$I242)=0,"",INDEX([1]Delta!$F$1:$JR$1440,$L$14,$I242))*IF(MONTH($B242)=12,IF(MOD($J242,4)=0,31/29,31/30),1),F230*IF(MONTH(B242)=2,IF(MOD($J242,4)=0,29/28,IF(MOD($J230,4)=0,28/29,1)),1))*(1+$AB242)</f>
        <v>6720.0000000000045</v>
      </c>
      <c r="G242" s="264">
        <f t="shared" si="51"/>
        <v>92.508982486906774</v>
      </c>
      <c r="I242" s="265">
        <f t="shared" si="52"/>
        <v>249</v>
      </c>
      <c r="J242" s="259">
        <f t="shared" si="53"/>
        <v>2045</v>
      </c>
      <c r="K242" s="159">
        <f t="shared" si="54"/>
        <v>52994</v>
      </c>
      <c r="M242" s="260"/>
      <c r="N242" s="274"/>
      <c r="O242" s="274"/>
      <c r="P242" s="274"/>
      <c r="V242" s="240" t="str">
        <f t="shared" si="44"/>
        <v>Winter</v>
      </c>
      <c r="AA242" s="260">
        <f t="shared" si="46"/>
        <v>2.2200000000000001E-2</v>
      </c>
      <c r="AB242" s="261">
        <f t="shared" si="50"/>
        <v>0</v>
      </c>
    </row>
    <row r="243" spans="2:28" ht="17.45" customHeight="1">
      <c r="B243" s="159">
        <f t="shared" si="47"/>
        <v>53022</v>
      </c>
      <c r="C243" s="262" cm="1">
        <f t="array" ref="C243">IF($J243&lt;=$AD$1,IF(F243="","",-INDEX([1]Delta!$F$1:$JR$1000,$L$13,$I243))*1000*IF(MONTH($B243)=12,IF(MOD($J243,4)=0,31/29,31/30),1),(C231*(1+$AA243)))</f>
        <v>372711.10631077318</v>
      </c>
      <c r="D243" s="263">
        <f>IF(ISNUMBER($F243),VLOOKUP($J243,'Table 1'!$B$13:$C$41,2,FALSE)/12*1000*Study_MW,"")</f>
        <v>212777.77777777778</v>
      </c>
      <c r="E243" s="263">
        <f t="shared" si="48"/>
        <v>585488.88408855093</v>
      </c>
      <c r="F243" s="262">
        <f>IF($J243&lt;=$AD$1,IF(INDEX([1]Delta!$F$1:$JR$1440,$L$14,$I243)=0,"",INDEX([1]Delta!$F$1:$JR$1440,$L$14,$I243))*IF(MONTH($B243)=12,IF(MOD($J243,4)=0,31/29,31/30),1),F231*IF(MONTH(B243)=2,IF(MOD($J243,4)=0,29/28,IF(MOD($J231,4)=0,28/29,1)),1))*(1+$AB243)</f>
        <v>7440.0000000000045</v>
      </c>
      <c r="G243" s="264">
        <f t="shared" si="51"/>
        <v>78.694742485020242</v>
      </c>
      <c r="I243" s="265">
        <f t="shared" si="52"/>
        <v>250</v>
      </c>
      <c r="J243" s="259">
        <f t="shared" si="53"/>
        <v>2045</v>
      </c>
      <c r="K243" s="159">
        <f t="shared" si="54"/>
        <v>53022</v>
      </c>
      <c r="M243" s="260"/>
      <c r="N243" s="274"/>
      <c r="O243" s="274"/>
      <c r="P243" s="274"/>
      <c r="V243" s="240" t="str">
        <f t="shared" si="44"/>
        <v>Winter</v>
      </c>
      <c r="AA243" s="260">
        <f t="shared" si="46"/>
        <v>2.2200000000000001E-2</v>
      </c>
      <c r="AB243" s="261">
        <f t="shared" si="50"/>
        <v>0</v>
      </c>
    </row>
    <row r="244" spans="2:28" ht="17.45" customHeight="1">
      <c r="B244" s="159">
        <f t="shared" si="47"/>
        <v>53053</v>
      </c>
      <c r="C244" s="262" cm="1">
        <f t="array" ref="C244">IF($J244&lt;=$AD$1,IF(F244="","",-INDEX([1]Delta!$F$1:$JR$1000,$L$13,$I244))*1000*IF(MONTH($B244)=12,IF(MOD($J244,4)=0,31/29,31/30),1),(C232*(1+$AA244)))</f>
        <v>343186.29535005311</v>
      </c>
      <c r="D244" s="263">
        <f>IF(ISNUMBER($F244),VLOOKUP($J244,'Table 1'!$B$13:$C$41,2,FALSE)/12*1000*Study_MW,"")</f>
        <v>212777.77777777778</v>
      </c>
      <c r="E244" s="263">
        <f t="shared" si="48"/>
        <v>555964.07312783087</v>
      </c>
      <c r="F244" s="262">
        <f>IF($J244&lt;=$AD$1,IF(INDEX([1]Delta!$F$1:$JR$1440,$L$14,$I244)=0,"",INDEX([1]Delta!$F$1:$JR$1440,$L$14,$I244))*IF(MONTH($B244)=12,IF(MOD($J244,4)=0,31/29,31/30),1),F232*IF(MONTH(B244)=2,IF(MOD($J244,4)=0,29/28,IF(MOD($J232,4)=0,28/29,1)),1))*(1+$AB244)</f>
        <v>7200.0000000000045</v>
      </c>
      <c r="G244" s="264">
        <f t="shared" si="51"/>
        <v>77.217232378865347</v>
      </c>
      <c r="I244" s="265">
        <f t="shared" si="52"/>
        <v>251</v>
      </c>
      <c r="J244" s="259">
        <f t="shared" si="53"/>
        <v>2045</v>
      </c>
      <c r="K244" s="159">
        <f t="shared" si="54"/>
        <v>53053</v>
      </c>
      <c r="M244" s="260"/>
      <c r="N244" s="274"/>
      <c r="O244" s="274"/>
      <c r="P244" s="274"/>
      <c r="V244" s="240" t="str">
        <f t="shared" si="44"/>
        <v>Winter</v>
      </c>
      <c r="AA244" s="260">
        <f t="shared" si="46"/>
        <v>2.2200000000000001E-2</v>
      </c>
      <c r="AB244" s="261">
        <f t="shared" si="50"/>
        <v>0</v>
      </c>
    </row>
    <row r="245" spans="2:28" ht="17.45" customHeight="1">
      <c r="B245" s="159">
        <f t="shared" si="47"/>
        <v>53083</v>
      </c>
      <c r="C245" s="262" cm="1">
        <f t="array" ref="C245">IF($J245&lt;=$AD$1,IF(F245="","",-INDEX([1]Delta!$F$1:$JR$1000,$L$13,$I245))*1000*IF(MONTH($B245)=12,IF(MOD($J245,4)=0,31/29,31/30),1),(C233*(1+$AA245)))</f>
        <v>329467.26809852407</v>
      </c>
      <c r="D245" s="263">
        <f>IF(ISNUMBER($F245),VLOOKUP($J245,'Table 1'!$B$13:$C$41,2,FALSE)/12*1000*Study_MW,"")</f>
        <v>212777.77777777778</v>
      </c>
      <c r="E245" s="263">
        <f t="shared" si="48"/>
        <v>542245.04587630183</v>
      </c>
      <c r="F245" s="262">
        <f>IF($J245&lt;=$AD$1,IF(INDEX([1]Delta!$F$1:$JR$1440,$L$14,$I245)=0,"",INDEX([1]Delta!$F$1:$JR$1440,$L$14,$I245))*IF(MONTH($B245)=12,IF(MOD($J245,4)=0,31/29,31/30),1),F233*IF(MONTH(B245)=2,IF(MOD($J245,4)=0,29/28,IF(MOD($J233,4)=0,28/29,1)),1))*(1+$AB245)</f>
        <v>7440.0000000000045</v>
      </c>
      <c r="G245" s="264">
        <f t="shared" si="51"/>
        <v>72.882398639287828</v>
      </c>
      <c r="I245" s="265">
        <f t="shared" si="52"/>
        <v>252</v>
      </c>
      <c r="J245" s="259">
        <f t="shared" si="53"/>
        <v>2045</v>
      </c>
      <c r="K245" s="159">
        <f t="shared" si="54"/>
        <v>53083</v>
      </c>
      <c r="M245" s="260"/>
      <c r="N245" s="274"/>
      <c r="O245" s="274"/>
      <c r="P245" s="274"/>
      <c r="V245" s="240" t="str">
        <f t="shared" si="44"/>
        <v>Summer</v>
      </c>
      <c r="AA245" s="260">
        <f t="shared" si="46"/>
        <v>2.2200000000000001E-2</v>
      </c>
      <c r="AB245" s="261">
        <f t="shared" si="50"/>
        <v>0</v>
      </c>
    </row>
    <row r="246" spans="2:28" ht="17.45" customHeight="1">
      <c r="B246" s="159">
        <f t="shared" si="47"/>
        <v>53114</v>
      </c>
      <c r="C246" s="262" cm="1">
        <f t="array" ref="C246">IF($J246&lt;=$AD$1,IF(F246="","",-INDEX([1]Delta!$F$1:$JR$1000,$L$13,$I246))*1000*IF(MONTH($B246)=12,IF(MOD($J246,4)=0,31/29,31/30),1),(C234*(1+$AA246)))</f>
        <v>401374.65700105531</v>
      </c>
      <c r="D246" s="263">
        <f>IF(ISNUMBER($F246),VLOOKUP($J246,'Table 1'!$B$13:$C$41,2,FALSE)/12*1000*Study_MW,"")</f>
        <v>212777.77777777778</v>
      </c>
      <c r="E246" s="263">
        <f t="shared" si="48"/>
        <v>614152.43477883306</v>
      </c>
      <c r="F246" s="262">
        <f>IF($J246&lt;=$AD$1,IF(INDEX([1]Delta!$F$1:$JR$1440,$L$14,$I246)=0,"",INDEX([1]Delta!$F$1:$JR$1440,$L$14,$I246))*IF(MONTH($B246)=12,IF(MOD($J246,4)=0,31/29,31/30),1),F234*IF(MONTH(B246)=2,IF(MOD($J246,4)=0,29/28,IF(MOD($J234,4)=0,28/29,1)),1))*(1+$AB246)</f>
        <v>7200.0000000000045</v>
      </c>
      <c r="G246" s="264">
        <f t="shared" si="51"/>
        <v>85.298949274837867</v>
      </c>
      <c r="I246" s="265">
        <f t="shared" si="52"/>
        <v>253</v>
      </c>
      <c r="J246" s="259">
        <f t="shared" si="53"/>
        <v>2045</v>
      </c>
      <c r="K246" s="159">
        <f t="shared" si="54"/>
        <v>53114</v>
      </c>
      <c r="M246" s="260"/>
      <c r="N246" s="274"/>
      <c r="O246" s="274"/>
      <c r="P246" s="274"/>
      <c r="V246" s="240" t="str">
        <f t="shared" si="44"/>
        <v>Summer</v>
      </c>
      <c r="AA246" s="260">
        <f t="shared" si="46"/>
        <v>2.2200000000000001E-2</v>
      </c>
      <c r="AB246" s="261">
        <f t="shared" si="50"/>
        <v>0</v>
      </c>
    </row>
    <row r="247" spans="2:28" ht="17.45" customHeight="1">
      <c r="B247" s="159">
        <f t="shared" si="47"/>
        <v>53144</v>
      </c>
      <c r="C247" s="262" cm="1">
        <f t="array" ref="C247">IF($J247&lt;=$AD$1,IF(F247="","",-INDEX([1]Delta!$F$1:$JR$1000,$L$13,$I247))*1000*IF(MONTH($B247)=12,IF(MOD($J247,4)=0,31/29,31/30),1),(C235*(1+$AA247)))</f>
        <v>510628.20281356107</v>
      </c>
      <c r="D247" s="263">
        <f>IF(ISNUMBER($F247),VLOOKUP($J247,'Table 1'!$B$13:$C$41,2,FALSE)/12*1000*Study_MW,"")</f>
        <v>212777.77777777778</v>
      </c>
      <c r="E247" s="263">
        <f t="shared" si="48"/>
        <v>723405.98059133883</v>
      </c>
      <c r="F247" s="262">
        <f>IF($J247&lt;=$AD$1,IF(INDEX([1]Delta!$F$1:$JR$1440,$L$14,$I247)=0,"",INDEX([1]Delta!$F$1:$JR$1440,$L$14,$I247))*IF(MONTH($B247)=12,IF(MOD($J247,4)=0,31/29,31/30),1),F235*IF(MONTH(B247)=2,IF(MOD($J247,4)=0,29/28,IF(MOD($J235,4)=0,28/29,1)),1))*(1+$AB247)</f>
        <v>7440.0000000000045</v>
      </c>
      <c r="G247" s="264">
        <f t="shared" si="51"/>
        <v>97.231986638620754</v>
      </c>
      <c r="I247" s="265">
        <f t="shared" si="52"/>
        <v>254</v>
      </c>
      <c r="J247" s="259">
        <f t="shared" si="53"/>
        <v>2045</v>
      </c>
      <c r="K247" s="159">
        <f t="shared" si="54"/>
        <v>53144</v>
      </c>
      <c r="M247" s="260"/>
      <c r="N247" s="274"/>
      <c r="O247" s="274"/>
      <c r="P247" s="274"/>
      <c r="V247" s="240" t="str">
        <f t="shared" si="44"/>
        <v>Summer</v>
      </c>
      <c r="AA247" s="260">
        <f t="shared" si="46"/>
        <v>2.2200000000000001E-2</v>
      </c>
      <c r="AB247" s="261">
        <f t="shared" si="50"/>
        <v>0</v>
      </c>
    </row>
    <row r="248" spans="2:28" ht="17.45" customHeight="1">
      <c r="B248" s="159">
        <f t="shared" si="47"/>
        <v>53175</v>
      </c>
      <c r="C248" s="262" cm="1">
        <f t="array" ref="C248">IF($J248&lt;=$AD$1,IF(F248="","",-INDEX([1]Delta!$F$1:$JR$1000,$L$13,$I248))*1000*IF(MONTH($B248)=12,IF(MOD($J248,4)=0,31/29,31/30),1),(C236*(1+$AA248)))</f>
        <v>439540.82310554804</v>
      </c>
      <c r="D248" s="263">
        <f>IF(ISNUMBER($F248),VLOOKUP($J248,'Table 1'!$B$13:$C$41,2,FALSE)/12*1000*Study_MW,"")</f>
        <v>212777.77777777778</v>
      </c>
      <c r="E248" s="263">
        <f t="shared" si="48"/>
        <v>652318.60088332579</v>
      </c>
      <c r="F248" s="262">
        <f>IF($J248&lt;=$AD$1,IF(INDEX([1]Delta!$F$1:$JR$1440,$L$14,$I248)=0,"",INDEX([1]Delta!$F$1:$JR$1440,$L$14,$I248))*IF(MONTH($B248)=12,IF(MOD($J248,4)=0,31/29,31/30),1),F236*IF(MONTH(B248)=2,IF(MOD($J248,4)=0,29/28,IF(MOD($J236,4)=0,28/29,1)),1))*(1+$AB248)</f>
        <v>7440.0000000000045</v>
      </c>
      <c r="G248" s="264">
        <f t="shared" si="51"/>
        <v>87.677231301522227</v>
      </c>
      <c r="I248" s="265">
        <f t="shared" si="52"/>
        <v>255</v>
      </c>
      <c r="J248" s="259">
        <f t="shared" si="53"/>
        <v>2045</v>
      </c>
      <c r="K248" s="159">
        <f t="shared" si="54"/>
        <v>53175</v>
      </c>
      <c r="M248" s="260"/>
      <c r="N248" s="274"/>
      <c r="O248" s="274"/>
      <c r="P248" s="274"/>
      <c r="V248" s="240" t="str">
        <f t="shared" si="44"/>
        <v>Summer</v>
      </c>
      <c r="AA248" s="260">
        <f t="shared" si="46"/>
        <v>2.2200000000000001E-2</v>
      </c>
      <c r="AB248" s="261">
        <f t="shared" si="50"/>
        <v>0</v>
      </c>
    </row>
    <row r="249" spans="2:28" ht="17.45" customHeight="1">
      <c r="B249" s="159">
        <f t="shared" si="47"/>
        <v>53206</v>
      </c>
      <c r="C249" s="262" cm="1">
        <f t="array" ref="C249">IF($J249&lt;=$AD$1,IF(F249="","",-INDEX([1]Delta!$F$1:$JR$1000,$L$13,$I249))*1000*IF(MONTH($B249)=12,IF(MOD($J249,4)=0,31/29,31/30),1),(C237*(1+$AA249)))</f>
        <v>416469.42616533488</v>
      </c>
      <c r="D249" s="263">
        <f>IF(ISNUMBER($F249),VLOOKUP($J249,'Table 1'!$B$13:$C$41,2,FALSE)/12*1000*Study_MW,"")</f>
        <v>212777.77777777778</v>
      </c>
      <c r="E249" s="263">
        <f t="shared" si="48"/>
        <v>629247.20394311263</v>
      </c>
      <c r="F249" s="262">
        <f>IF($J249&lt;=$AD$1,IF(INDEX([1]Delta!$F$1:$JR$1440,$L$14,$I249)=0,"",INDEX([1]Delta!$F$1:$JR$1440,$L$14,$I249))*IF(MONTH($B249)=12,IF(MOD($J249,4)=0,31/29,31/30),1),F237*IF(MONTH(B249)=2,IF(MOD($J249,4)=0,29/28,IF(MOD($J237,4)=0,28/29,1)),1))*(1+$AB249)</f>
        <v>7200.0000000000045</v>
      </c>
      <c r="G249" s="264">
        <f t="shared" si="51"/>
        <v>87.395444992098916</v>
      </c>
      <c r="I249" s="265">
        <f t="shared" si="52"/>
        <v>256</v>
      </c>
      <c r="J249" s="259">
        <f t="shared" si="53"/>
        <v>2045</v>
      </c>
      <c r="K249" s="159">
        <f t="shared" si="54"/>
        <v>53206</v>
      </c>
      <c r="M249" s="260"/>
      <c r="N249" s="274"/>
      <c r="O249" s="274"/>
      <c r="P249" s="274"/>
      <c r="V249" s="240" t="str">
        <f t="shared" si="44"/>
        <v>Winter</v>
      </c>
      <c r="AA249" s="260">
        <f t="shared" si="46"/>
        <v>2.2200000000000001E-2</v>
      </c>
      <c r="AB249" s="261">
        <f t="shared" si="50"/>
        <v>0</v>
      </c>
    </row>
    <row r="250" spans="2:28" ht="17.45" customHeight="1">
      <c r="B250" s="159">
        <f t="shared" si="47"/>
        <v>53236</v>
      </c>
      <c r="C250" s="262" cm="1">
        <f t="array" ref="C250">IF($J250&lt;=$AD$1,IF(F250="","",-INDEX([1]Delta!$F$1:$JR$1000,$L$13,$I250))*1000*IF(MONTH($B250)=12,IF(MOD($J250,4)=0,31/29,31/30),1),(C238*(1+$AA250)))</f>
        <v>396997.7899325022</v>
      </c>
      <c r="D250" s="263">
        <f>IF(ISNUMBER($F250),VLOOKUP($J250,'Table 1'!$B$13:$C$41,2,FALSE)/12*1000*Study_MW,"")</f>
        <v>212777.77777777778</v>
      </c>
      <c r="E250" s="263">
        <f t="shared" si="48"/>
        <v>609775.56771027995</v>
      </c>
      <c r="F250" s="262">
        <f>IF($J250&lt;=$AD$1,IF(INDEX([1]Delta!$F$1:$JR$1440,$L$14,$I250)=0,"",INDEX([1]Delta!$F$1:$JR$1440,$L$14,$I250))*IF(MONTH($B250)=12,IF(MOD($J250,4)=0,31/29,31/30),1),F238*IF(MONTH(B250)=2,IF(MOD($J250,4)=0,29/28,IF(MOD($J238,4)=0,28/29,1)),1))*(1+$AB250)</f>
        <v>7440.0000000000045</v>
      </c>
      <c r="G250" s="264">
        <f t="shared" si="51"/>
        <v>81.959081681489195</v>
      </c>
      <c r="I250" s="265">
        <f t="shared" si="52"/>
        <v>257</v>
      </c>
      <c r="J250" s="259">
        <f t="shared" si="53"/>
        <v>2045</v>
      </c>
      <c r="K250" s="159">
        <f t="shared" si="54"/>
        <v>53236</v>
      </c>
      <c r="M250" s="260"/>
      <c r="N250" s="274"/>
      <c r="O250" s="274"/>
      <c r="P250" s="274"/>
      <c r="V250" s="240" t="str">
        <f t="shared" si="44"/>
        <v>Winter</v>
      </c>
      <c r="AA250" s="260">
        <f t="shared" si="46"/>
        <v>2.2200000000000001E-2</v>
      </c>
      <c r="AB250" s="261">
        <f t="shared" si="50"/>
        <v>0</v>
      </c>
    </row>
    <row r="251" spans="2:28" ht="17.45" customHeight="1">
      <c r="B251" s="159">
        <f t="shared" si="47"/>
        <v>53267</v>
      </c>
      <c r="C251" s="262" cm="1">
        <f t="array" ref="C251">IF($J251&lt;=$AD$1,IF(F251="","",-INDEX([1]Delta!$F$1:$JR$1000,$L$13,$I251))*1000*IF(MONTH($B251)=12,IF(MOD($J251,4)=0,31/29,31/30),1),(C239*(1+$AA251)))</f>
        <v>449833.48784368718</v>
      </c>
      <c r="D251" s="263">
        <f>IF(ISNUMBER($F251),VLOOKUP($J251,'Table 1'!$B$13:$C$41,2,FALSE)/12*1000*Study_MW,"")</f>
        <v>212777.77777777778</v>
      </c>
      <c r="E251" s="263">
        <f t="shared" si="48"/>
        <v>662611.26562146493</v>
      </c>
      <c r="F251" s="262">
        <f>IF($J251&lt;=$AD$1,IF(INDEX([1]Delta!$F$1:$JR$1440,$L$14,$I251)=0,"",INDEX([1]Delta!$F$1:$JR$1440,$L$14,$I251))*IF(MONTH($B251)=12,IF(MOD($J251,4)=0,31/29,31/30),1),F239*IF(MONTH(B251)=2,IF(MOD($J251,4)=0,29/28,IF(MOD($J239,4)=0,28/29,1)),1))*(1+$AB251)</f>
        <v>7200.0000000000045</v>
      </c>
      <c r="G251" s="264">
        <f t="shared" si="51"/>
        <v>92.02934244742562</v>
      </c>
      <c r="I251" s="265">
        <f t="shared" si="52"/>
        <v>258</v>
      </c>
      <c r="J251" s="259">
        <f t="shared" si="53"/>
        <v>2045</v>
      </c>
      <c r="K251" s="159">
        <f t="shared" si="54"/>
        <v>53267</v>
      </c>
      <c r="M251" s="260"/>
      <c r="N251" s="274"/>
      <c r="O251" s="274"/>
      <c r="P251" s="274"/>
      <c r="V251" s="240" t="str">
        <f t="shared" si="44"/>
        <v>Winter</v>
      </c>
      <c r="AA251" s="260">
        <f t="shared" si="46"/>
        <v>2.2200000000000001E-2</v>
      </c>
      <c r="AB251" s="261">
        <f t="shared" si="50"/>
        <v>0</v>
      </c>
    </row>
    <row r="252" spans="2:28" ht="17.45" customHeight="1" collapsed="1">
      <c r="B252" s="160">
        <f t="shared" si="47"/>
        <v>53297</v>
      </c>
      <c r="C252" s="269" cm="1">
        <f t="array" ref="C252">IF($J252&lt;=$AD$1,IF(F252="","",-INDEX([1]Delta!$F$1:$JR$1000,$L$13,$I252))*1000*IF(MONTH($B252)=12,IF(MOD($J252,4)=0,31/29,31/30),1),(C240*(1+$AA252)))</f>
        <v>486453.63271814428</v>
      </c>
      <c r="D252" s="270">
        <f>IF(ISNUMBER($F252),VLOOKUP($J252,'Table 1'!$B$13:$C$41,2,FALSE)/12*1000*Study_MW,"")</f>
        <v>212777.77777777778</v>
      </c>
      <c r="E252" s="270">
        <f t="shared" si="48"/>
        <v>699231.41049592209</v>
      </c>
      <c r="F252" s="269">
        <f>IF($J252&lt;=$AD$1,IF(INDEX([1]Delta!$F$1:$JR$1440,$L$14,$I252)=0,"",INDEX([1]Delta!$F$1:$JR$1440,$L$14,$I252))*IF(MONTH($B252)=12,IF(MOD($J252,4)=0,31/29,31/30),1),F240*IF(MONTH(B252)=2,IF(MOD($J252,4)=0,29/28,IF(MOD($J240,4)=0,28/29,1)),1))*(1+$AB252)</f>
        <v>7440.0000000000055</v>
      </c>
      <c r="G252" s="271">
        <f t="shared" si="51"/>
        <v>93.982716464505586</v>
      </c>
      <c r="I252" s="272">
        <f t="shared" si="52"/>
        <v>259</v>
      </c>
      <c r="J252" s="259">
        <f t="shared" si="53"/>
        <v>2045</v>
      </c>
      <c r="K252" s="160">
        <f t="shared" si="54"/>
        <v>53297</v>
      </c>
      <c r="M252" s="260"/>
      <c r="N252" s="274"/>
      <c r="O252" s="274"/>
      <c r="P252" s="274"/>
      <c r="V252" s="240" t="str">
        <f t="shared" si="44"/>
        <v>Winter</v>
      </c>
      <c r="AA252" s="260">
        <f t="shared" si="46"/>
        <v>2.2200000000000001E-2</v>
      </c>
      <c r="AB252" s="261">
        <f t="shared" si="50"/>
        <v>0</v>
      </c>
    </row>
    <row r="253" spans="2:28" ht="17.45" hidden="1" customHeight="1">
      <c r="B253" s="158">
        <f t="shared" ref="B253:B324" si="55">EDATE(B252,1)</f>
        <v>53328</v>
      </c>
      <c r="C253" s="253" cm="1">
        <f t="array" ref="C253">IF($J253&lt;=$AD$1,IF(F253="","",-INDEX([1]Delta!$F$1:$JR$1000,$L$13,$I253))*1000*IF(MONTH($B253)=12,IF(MOD($J253,4)=0,31/29,31/30),1),(C241*(1+$AA253)))</f>
        <v>447347.97418709425</v>
      </c>
      <c r="D253" s="254">
        <f>IF(ISNUMBER($F253),VLOOKUP($J253,'Table 1'!$B$13:$C$41,2,FALSE)/12*1000*Study_MW,"")</f>
        <v>217504.27350427356</v>
      </c>
      <c r="E253" s="255">
        <f t="shared" si="48"/>
        <v>664852.24769136775</v>
      </c>
      <c r="F253" s="256">
        <f>IF($J253&lt;=$AD$1,IF(INDEX([1]Delta!$F$1:$JR$1440,$L$14,$I253)=0,"",INDEX([1]Delta!$F$1:$JR$1440,$L$14,$I253))*IF(MONTH($B253)=12,IF(MOD($J253,4)=0,31/29,31/30),1),F241*IF(MONTH(B253)=2,IF(MOD($J253,4)=0,29/28,IF(MOD($J241,4)=0,28/29,1)),1))*(1+$AB253)</f>
        <v>7440.0000000000045</v>
      </c>
      <c r="G253" s="257">
        <f t="shared" si="51"/>
        <v>89.361861248839702</v>
      </c>
      <c r="I253" s="273">
        <f t="shared" si="52"/>
        <v>261</v>
      </c>
      <c r="J253" s="259">
        <f t="shared" ref="J253:J276" si="56">YEAR(B253)</f>
        <v>2046</v>
      </c>
      <c r="K253" s="158">
        <f t="shared" ref="K253:K276" si="57">IF(ISNUMBER(F253),IF(F253&lt;&gt;0,B253,""),"")</f>
        <v>53328</v>
      </c>
      <c r="M253" s="260"/>
      <c r="N253" s="274"/>
      <c r="O253" s="274"/>
      <c r="P253" s="274"/>
      <c r="V253" s="240" t="str">
        <f t="shared" si="44"/>
        <v>Winter</v>
      </c>
      <c r="AA253" s="260">
        <f t="shared" si="46"/>
        <v>2.2200000000000001E-2</v>
      </c>
      <c r="AB253" s="261">
        <f t="shared" si="50"/>
        <v>0</v>
      </c>
    </row>
    <row r="254" spans="2:28" ht="17.45" hidden="1" customHeight="1">
      <c r="B254" s="159">
        <f t="shared" si="55"/>
        <v>53359</v>
      </c>
      <c r="C254" s="262" cm="1">
        <f t="array" ref="C254">IF($J254&lt;=$AD$1,IF(F254="","",-INDEX([1]Delta!$F$1:$JR$1000,$L$13,$I254))*1000*IF(MONTH($B254)=12,IF(MOD($J254,4)=0,31/29,31/30),1),(C242*(1+$AA254)))</f>
        <v>417959.77791089629</v>
      </c>
      <c r="D254" s="263">
        <f>IF(ISNUMBER($F254),VLOOKUP($J254,'Table 1'!$B$13:$C$41,2,FALSE)/12*1000*Study_MW,"")</f>
        <v>217504.27350427356</v>
      </c>
      <c r="E254" s="263">
        <f t="shared" si="48"/>
        <v>635464.05141516984</v>
      </c>
      <c r="F254" s="262">
        <f>IF($J254&lt;=$AD$1,IF(INDEX([1]Delta!$F$1:$JR$1440,$L$14,$I254)=0,"",INDEX([1]Delta!$F$1:$JR$1440,$L$14,$I254))*IF(MONTH($B254)=12,IF(MOD($J254,4)=0,31/29,31/30),1),F242*IF(MONTH(B254)=2,IF(MOD($J254,4)=0,29/28,IF(MOD($J242,4)=0,28/29,1)),1))*(1+$AB254)</f>
        <v>6720.0000000000045</v>
      </c>
      <c r="G254" s="264">
        <f t="shared" si="51"/>
        <v>94.56310288916211</v>
      </c>
      <c r="I254" s="265">
        <f t="shared" si="52"/>
        <v>262</v>
      </c>
      <c r="J254" s="259">
        <f t="shared" si="56"/>
        <v>2046</v>
      </c>
      <c r="K254" s="159">
        <f t="shared" si="57"/>
        <v>53359</v>
      </c>
      <c r="M254" s="260"/>
      <c r="N254" s="274"/>
      <c r="O254" s="274"/>
      <c r="P254" s="274"/>
      <c r="V254" s="240" t="str">
        <f t="shared" si="44"/>
        <v>Winter</v>
      </c>
      <c r="AA254" s="260">
        <f t="shared" si="46"/>
        <v>2.2200000000000001E-2</v>
      </c>
      <c r="AB254" s="261">
        <f t="shared" si="50"/>
        <v>0</v>
      </c>
    </row>
    <row r="255" spans="2:28" ht="17.45" hidden="1" customHeight="1">
      <c r="B255" s="159">
        <f t="shared" si="55"/>
        <v>53387</v>
      </c>
      <c r="C255" s="262" cm="1">
        <f t="array" ref="C255">IF($J255&lt;=$AD$1,IF(F255="","",-INDEX([1]Delta!$F$1:$JR$1000,$L$13,$I255))*1000*IF(MONTH($B255)=12,IF(MOD($J255,4)=0,31/29,31/30),1),(C243*(1+$AA255)))</f>
        <v>380985.29287087236</v>
      </c>
      <c r="D255" s="263">
        <f>IF(ISNUMBER($F255),VLOOKUP($J255,'Table 1'!$B$13:$C$41,2,FALSE)/12*1000*Study_MW,"")</f>
        <v>217504.27350427356</v>
      </c>
      <c r="E255" s="263">
        <f t="shared" si="48"/>
        <v>598489.56637514592</v>
      </c>
      <c r="F255" s="262">
        <f>IF($J255&lt;=$AD$1,IF(INDEX([1]Delta!$F$1:$JR$1440,$L$14,$I255)=0,"",INDEX([1]Delta!$F$1:$JR$1440,$L$14,$I255))*IF(MONTH($B255)=12,IF(MOD($J255,4)=0,31/29,31/30),1),F243*IF(MONTH(B255)=2,IF(MOD($J255,4)=0,29/28,IF(MOD($J243,4)=0,28/29,1)),1))*(1+$AB255)</f>
        <v>7440.0000000000045</v>
      </c>
      <c r="G255" s="264">
        <f t="shared" si="51"/>
        <v>80.442146018164721</v>
      </c>
      <c r="I255" s="265">
        <f t="shared" si="52"/>
        <v>263</v>
      </c>
      <c r="J255" s="259">
        <f t="shared" si="56"/>
        <v>2046</v>
      </c>
      <c r="K255" s="159">
        <f t="shared" si="57"/>
        <v>53387</v>
      </c>
      <c r="M255" s="260"/>
      <c r="N255" s="274"/>
      <c r="O255" s="274"/>
      <c r="P255" s="274"/>
      <c r="V255" s="240" t="str">
        <f t="shared" si="44"/>
        <v>Winter</v>
      </c>
      <c r="AA255" s="260">
        <f t="shared" si="46"/>
        <v>2.2200000000000001E-2</v>
      </c>
      <c r="AB255" s="261">
        <f t="shared" si="50"/>
        <v>0</v>
      </c>
    </row>
    <row r="256" spans="2:28" ht="17.45" hidden="1" customHeight="1">
      <c r="B256" s="159">
        <f t="shared" si="55"/>
        <v>53418</v>
      </c>
      <c r="C256" s="262" cm="1">
        <f t="array" ref="C256">IF($J256&lt;=$AD$1,IF(F256="","",-INDEX([1]Delta!$F$1:$JR$1000,$L$13,$I256))*1000*IF(MONTH($B256)=12,IF(MOD($J256,4)=0,31/29,31/30),1),(C244*(1+$AA256)))</f>
        <v>350805.03110682429</v>
      </c>
      <c r="D256" s="263">
        <f>IF(ISNUMBER($F256),VLOOKUP($J256,'Table 1'!$B$13:$C$41,2,FALSE)/12*1000*Study_MW,"")</f>
        <v>217504.27350427356</v>
      </c>
      <c r="E256" s="263">
        <f t="shared" si="48"/>
        <v>568309.30461109779</v>
      </c>
      <c r="F256" s="262">
        <f>IF($J256&lt;=$AD$1,IF(INDEX([1]Delta!$F$1:$JR$1440,$L$14,$I256)=0,"",INDEX([1]Delta!$F$1:$JR$1440,$L$14,$I256))*IF(MONTH($B256)=12,IF(MOD($J256,4)=0,31/29,31/30),1),F244*IF(MONTH(B256)=2,IF(MOD($J256,4)=0,29/28,IF(MOD($J244,4)=0,28/29,1)),1))*(1+$AB256)</f>
        <v>7200.0000000000045</v>
      </c>
      <c r="G256" s="264">
        <f t="shared" si="51"/>
        <v>78.931847862652418</v>
      </c>
      <c r="I256" s="265">
        <f t="shared" si="52"/>
        <v>264</v>
      </c>
      <c r="J256" s="259">
        <f t="shared" si="56"/>
        <v>2046</v>
      </c>
      <c r="K256" s="159">
        <f t="shared" si="57"/>
        <v>53418</v>
      </c>
      <c r="M256" s="260"/>
      <c r="N256" s="274"/>
      <c r="O256" s="274"/>
      <c r="P256" s="274"/>
      <c r="V256" s="240" t="str">
        <f t="shared" si="44"/>
        <v>Winter</v>
      </c>
      <c r="AA256" s="260">
        <f t="shared" si="46"/>
        <v>2.2200000000000001E-2</v>
      </c>
      <c r="AB256" s="261">
        <f t="shared" si="50"/>
        <v>0</v>
      </c>
    </row>
    <row r="257" spans="2:28" ht="17.45" hidden="1" customHeight="1">
      <c r="B257" s="159">
        <f t="shared" si="55"/>
        <v>53448</v>
      </c>
      <c r="C257" s="262" cm="1">
        <f t="array" ref="C257">IF($J257&lt;=$AD$1,IF(F257="","",-INDEX([1]Delta!$F$1:$JR$1000,$L$13,$I257))*1000*IF(MONTH($B257)=12,IF(MOD($J257,4)=0,31/29,31/30),1),(C245*(1+$AA257)))</f>
        <v>336781.44145031128</v>
      </c>
      <c r="D257" s="263">
        <f>IF(ISNUMBER($F257),VLOOKUP($J257,'Table 1'!$B$13:$C$41,2,FALSE)/12*1000*Study_MW,"")</f>
        <v>217504.27350427356</v>
      </c>
      <c r="E257" s="263">
        <f t="shared" si="48"/>
        <v>554285.71495458484</v>
      </c>
      <c r="F257" s="262">
        <f>IF($J257&lt;=$AD$1,IF(INDEX([1]Delta!$F$1:$JR$1440,$L$14,$I257)=0,"",INDEX([1]Delta!$F$1:$JR$1440,$L$14,$I257))*IF(MONTH($B257)=12,IF(MOD($J257,4)=0,31/29,31/30),1),F245*IF(MONTH(B257)=2,IF(MOD($J257,4)=0,29/28,IF(MOD($J245,4)=0,28/29,1)),1))*(1+$AB257)</f>
        <v>7440.0000000000045</v>
      </c>
      <c r="G257" s="264">
        <f t="shared" si="51"/>
        <v>74.500768139057058</v>
      </c>
      <c r="I257" s="265">
        <f t="shared" si="52"/>
        <v>265</v>
      </c>
      <c r="J257" s="259">
        <f t="shared" si="56"/>
        <v>2046</v>
      </c>
      <c r="K257" s="159">
        <f t="shared" si="57"/>
        <v>53448</v>
      </c>
      <c r="M257" s="260"/>
      <c r="N257" s="274"/>
      <c r="O257" s="274"/>
      <c r="P257" s="274"/>
      <c r="V257" s="240" t="str">
        <f t="shared" si="44"/>
        <v>Summer</v>
      </c>
      <c r="AA257" s="260">
        <f t="shared" si="46"/>
        <v>2.2200000000000001E-2</v>
      </c>
      <c r="AB257" s="261">
        <f t="shared" si="50"/>
        <v>0</v>
      </c>
    </row>
    <row r="258" spans="2:28" ht="17.45" hidden="1" customHeight="1">
      <c r="B258" s="159">
        <f t="shared" si="55"/>
        <v>53479</v>
      </c>
      <c r="C258" s="262" cm="1">
        <f t="array" ref="C258">IF($J258&lt;=$AD$1,IF(F258="","",-INDEX([1]Delta!$F$1:$JR$1000,$L$13,$I258))*1000*IF(MONTH($B258)=12,IF(MOD($J258,4)=0,31/29,31/30),1),(C246*(1+$AA258)))</f>
        <v>410285.17438647873</v>
      </c>
      <c r="D258" s="263">
        <f>IF(ISNUMBER($F258),VLOOKUP($J258,'Table 1'!$B$13:$C$41,2,FALSE)/12*1000*Study_MW,"")</f>
        <v>217504.27350427356</v>
      </c>
      <c r="E258" s="263">
        <f t="shared" si="48"/>
        <v>627789.44789075223</v>
      </c>
      <c r="F258" s="262">
        <f>IF($J258&lt;=$AD$1,IF(INDEX([1]Delta!$F$1:$JR$1440,$L$14,$I258)=0,"",INDEX([1]Delta!$F$1:$JR$1440,$L$14,$I258))*IF(MONTH($B258)=12,IF(MOD($J258,4)=0,31/29,31/30),1),F246*IF(MONTH(B258)=2,IF(MOD($J258,4)=0,29/28,IF(MOD($J246,4)=0,28/29,1)),1))*(1+$AB258)</f>
        <v>7200.0000000000045</v>
      </c>
      <c r="G258" s="264">
        <f t="shared" si="51"/>
        <v>87.192978873715532</v>
      </c>
      <c r="I258" s="265">
        <f t="shared" si="52"/>
        <v>266</v>
      </c>
      <c r="J258" s="259">
        <f t="shared" si="56"/>
        <v>2046</v>
      </c>
      <c r="K258" s="159">
        <f t="shared" si="57"/>
        <v>53479</v>
      </c>
      <c r="M258" s="260"/>
      <c r="N258" s="274"/>
      <c r="O258" s="274"/>
      <c r="P258" s="274"/>
      <c r="V258" s="240" t="str">
        <f t="shared" si="44"/>
        <v>Summer</v>
      </c>
      <c r="AA258" s="260">
        <f t="shared" si="46"/>
        <v>2.2200000000000001E-2</v>
      </c>
      <c r="AB258" s="261">
        <f t="shared" si="50"/>
        <v>0</v>
      </c>
    </row>
    <row r="259" spans="2:28" ht="17.45" hidden="1" customHeight="1">
      <c r="B259" s="159">
        <f t="shared" si="55"/>
        <v>53509</v>
      </c>
      <c r="C259" s="262" cm="1">
        <f t="array" ref="C259">IF($J259&lt;=$AD$1,IF(F259="","",-INDEX([1]Delta!$F$1:$JR$1000,$L$13,$I259))*1000*IF(MONTH($B259)=12,IF(MOD($J259,4)=0,31/29,31/30),1),(C247*(1+$AA259)))</f>
        <v>521964.14891602215</v>
      </c>
      <c r="D259" s="263">
        <f>IF(ISNUMBER($F259),VLOOKUP($J259,'Table 1'!$B$13:$C$41,2,FALSE)/12*1000*Study_MW,"")</f>
        <v>217504.27350427356</v>
      </c>
      <c r="E259" s="263">
        <f t="shared" si="48"/>
        <v>739468.42242029565</v>
      </c>
      <c r="F259" s="262">
        <f>IF($J259&lt;=$AD$1,IF(INDEX([1]Delta!$F$1:$JR$1440,$L$14,$I259)=0,"",INDEX([1]Delta!$F$1:$JR$1440,$L$14,$I259))*IF(MONTH($B259)=12,IF(MOD($J259,4)=0,31/29,31/30),1),F247*IF(MONTH(B259)=2,IF(MOD($J259,4)=0,29/28,IF(MOD($J247,4)=0,28/29,1)),1))*(1+$AB259)</f>
        <v>7440.0000000000045</v>
      </c>
      <c r="G259" s="264">
        <f t="shared" si="51"/>
        <v>99.39091699197516</v>
      </c>
      <c r="I259" s="265">
        <f t="shared" si="52"/>
        <v>267</v>
      </c>
      <c r="J259" s="259">
        <f t="shared" si="56"/>
        <v>2046</v>
      </c>
      <c r="K259" s="159">
        <f t="shared" si="57"/>
        <v>53509</v>
      </c>
      <c r="M259" s="260"/>
      <c r="N259" s="274"/>
      <c r="O259" s="274"/>
      <c r="P259" s="274"/>
      <c r="V259" s="240" t="str">
        <f t="shared" si="44"/>
        <v>Summer</v>
      </c>
      <c r="AA259" s="260">
        <f t="shared" si="46"/>
        <v>2.2200000000000001E-2</v>
      </c>
      <c r="AB259" s="261">
        <f t="shared" si="50"/>
        <v>0</v>
      </c>
    </row>
    <row r="260" spans="2:28" ht="17.45" hidden="1" customHeight="1">
      <c r="B260" s="159">
        <f t="shared" si="55"/>
        <v>53540</v>
      </c>
      <c r="C260" s="262" cm="1">
        <f t="array" ref="C260">IF($J260&lt;=$AD$1,IF(F260="","",-INDEX([1]Delta!$F$1:$JR$1000,$L$13,$I260))*1000*IF(MONTH($B260)=12,IF(MOD($J260,4)=0,31/29,31/30),1),(C248*(1+$AA260)))</f>
        <v>449298.6293784912</v>
      </c>
      <c r="D260" s="263">
        <f>IF(ISNUMBER($F260),VLOOKUP($J260,'Table 1'!$B$13:$C$41,2,FALSE)/12*1000*Study_MW,"")</f>
        <v>217504.27350427356</v>
      </c>
      <c r="E260" s="263">
        <f t="shared" si="48"/>
        <v>666802.90288276481</v>
      </c>
      <c r="F260" s="262">
        <f>IF($J260&lt;=$AD$1,IF(INDEX([1]Delta!$F$1:$JR$1440,$L$14,$I260)=0,"",INDEX([1]Delta!$F$1:$JR$1440,$L$14,$I260))*IF(MONTH($B260)=12,IF(MOD($J260,4)=0,31/29,31/30),1),F248*IF(MONTH(B260)=2,IF(MOD($J260,4)=0,29/28,IF(MOD($J248,4)=0,28/29,1)),1))*(1+$AB260)</f>
        <v>7440.0000000000045</v>
      </c>
      <c r="G260" s="264">
        <f t="shared" si="51"/>
        <v>89.624046086393065</v>
      </c>
      <c r="I260" s="265">
        <f t="shared" si="52"/>
        <v>268</v>
      </c>
      <c r="J260" s="259">
        <f t="shared" si="56"/>
        <v>2046</v>
      </c>
      <c r="K260" s="159">
        <f t="shared" si="57"/>
        <v>53540</v>
      </c>
      <c r="M260" s="260"/>
      <c r="N260" s="274"/>
      <c r="O260" s="274"/>
      <c r="P260" s="274"/>
      <c r="V260" s="240" t="str">
        <f t="shared" si="44"/>
        <v>Summer</v>
      </c>
      <c r="AA260" s="260">
        <f t="shared" si="46"/>
        <v>2.2200000000000001E-2</v>
      </c>
      <c r="AB260" s="261">
        <f t="shared" si="50"/>
        <v>0</v>
      </c>
    </row>
    <row r="261" spans="2:28" ht="17.45" hidden="1" customHeight="1">
      <c r="B261" s="159">
        <f t="shared" si="55"/>
        <v>53571</v>
      </c>
      <c r="C261" s="262" cm="1">
        <f t="array" ref="C261">IF($J261&lt;=$AD$1,IF(F261="","",-INDEX([1]Delta!$F$1:$JR$1000,$L$13,$I261))*1000*IF(MONTH($B261)=12,IF(MOD($J261,4)=0,31/29,31/30),1),(C249*(1+$AA261)))</f>
        <v>425715.0474262053</v>
      </c>
      <c r="D261" s="263">
        <f>IF(ISNUMBER($F261),VLOOKUP($J261,'Table 1'!$B$13:$C$41,2,FALSE)/12*1000*Study_MW,"")</f>
        <v>217504.27350427356</v>
      </c>
      <c r="E261" s="263">
        <f t="shared" si="48"/>
        <v>643219.32093047886</v>
      </c>
      <c r="F261" s="262">
        <f>IF($J261&lt;=$AD$1,IF(INDEX([1]Delta!$F$1:$JR$1440,$L$14,$I261)=0,"",INDEX([1]Delta!$F$1:$JR$1440,$L$14,$I261))*IF(MONTH($B261)=12,IF(MOD($J261,4)=0,31/29,31/30),1),F249*IF(MONTH(B261)=2,IF(MOD($J261,4)=0,29/28,IF(MOD($J249,4)=0,28/29,1)),1))*(1+$AB261)</f>
        <v>7200.0000000000045</v>
      </c>
      <c r="G261" s="264">
        <f t="shared" si="51"/>
        <v>89.336016795899781</v>
      </c>
      <c r="I261" s="265">
        <f t="shared" si="52"/>
        <v>269</v>
      </c>
      <c r="J261" s="259">
        <f t="shared" si="56"/>
        <v>2046</v>
      </c>
      <c r="K261" s="159">
        <f t="shared" si="57"/>
        <v>53571</v>
      </c>
      <c r="M261" s="260"/>
      <c r="N261" s="274"/>
      <c r="O261" s="274"/>
      <c r="P261" s="274"/>
      <c r="V261" s="240" t="str">
        <f t="shared" si="44"/>
        <v>Winter</v>
      </c>
      <c r="AA261" s="260">
        <f t="shared" si="46"/>
        <v>2.2200000000000001E-2</v>
      </c>
      <c r="AB261" s="261">
        <f t="shared" si="50"/>
        <v>0</v>
      </c>
    </row>
    <row r="262" spans="2:28" ht="17.45" hidden="1" customHeight="1">
      <c r="B262" s="159">
        <f t="shared" si="55"/>
        <v>53601</v>
      </c>
      <c r="C262" s="262" cm="1">
        <f t="array" ref="C262">IF($J262&lt;=$AD$1,IF(F262="","",-INDEX([1]Delta!$F$1:$JR$1000,$L$13,$I262))*1000*IF(MONTH($B262)=12,IF(MOD($J262,4)=0,31/29,31/30),1),(C250*(1+$AA262)))</f>
        <v>405811.14086900372</v>
      </c>
      <c r="D262" s="263">
        <f>IF(ISNUMBER($F262),VLOOKUP($J262,'Table 1'!$B$13:$C$41,2,FALSE)/12*1000*Study_MW,"")</f>
        <v>217504.27350427356</v>
      </c>
      <c r="E262" s="263">
        <f t="shared" si="48"/>
        <v>623315.41437327722</v>
      </c>
      <c r="F262" s="262">
        <f>IF($J262&lt;=$AD$1,IF(INDEX([1]Delta!$F$1:$JR$1440,$L$14,$I262)=0,"",INDEX([1]Delta!$F$1:$JR$1440,$L$14,$I262))*IF(MONTH($B262)=12,IF(MOD($J262,4)=0,31/29,31/30),1),F250*IF(MONTH(B262)=2,IF(MOD($J262,4)=0,29/28,IF(MOD($J250,4)=0,28/29,1)),1))*(1+$AB262)</f>
        <v>7440.0000000000045</v>
      </c>
      <c r="G262" s="264">
        <f t="shared" si="51"/>
        <v>83.778953544795272</v>
      </c>
      <c r="I262" s="265">
        <f t="shared" si="52"/>
        <v>270</v>
      </c>
      <c r="J262" s="259">
        <f t="shared" si="56"/>
        <v>2046</v>
      </c>
      <c r="K262" s="159">
        <f t="shared" si="57"/>
        <v>53601</v>
      </c>
      <c r="M262" s="260"/>
      <c r="N262" s="274"/>
      <c r="O262" s="274"/>
      <c r="P262" s="274"/>
      <c r="V262" s="240" t="str">
        <f t="shared" si="44"/>
        <v>Winter</v>
      </c>
      <c r="AA262" s="260">
        <f t="shared" si="46"/>
        <v>2.2200000000000001E-2</v>
      </c>
      <c r="AB262" s="261">
        <f t="shared" si="50"/>
        <v>0</v>
      </c>
    </row>
    <row r="263" spans="2:28" ht="17.45" hidden="1" customHeight="1">
      <c r="B263" s="159">
        <f t="shared" si="55"/>
        <v>53632</v>
      </c>
      <c r="C263" s="262" cm="1">
        <f t="array" ref="C263">IF($J263&lt;=$AD$1,IF(F263="","",-INDEX([1]Delta!$F$1:$JR$1000,$L$13,$I263))*1000*IF(MONTH($B263)=12,IF(MOD($J263,4)=0,31/29,31/30),1),(C251*(1+$AA263)))</f>
        <v>459819.79127381701</v>
      </c>
      <c r="D263" s="263">
        <f>IF(ISNUMBER($F263),VLOOKUP($J263,'Table 1'!$B$13:$C$41,2,FALSE)/12*1000*Study_MW,"")</f>
        <v>217504.27350427356</v>
      </c>
      <c r="E263" s="263">
        <f t="shared" si="48"/>
        <v>677324.06477809057</v>
      </c>
      <c r="F263" s="262">
        <f>IF($J263&lt;=$AD$1,IF(INDEX([1]Delta!$F$1:$JR$1440,$L$14,$I263)=0,"",INDEX([1]Delta!$F$1:$JR$1440,$L$14,$I263))*IF(MONTH($B263)=12,IF(MOD($J263,4)=0,31/29,31/30),1),F251*IF(MONTH(B263)=2,IF(MOD($J263,4)=0,29/28,IF(MOD($J251,4)=0,28/29,1)),1))*(1+$AB263)</f>
        <v>7200.0000000000045</v>
      </c>
      <c r="G263" s="264">
        <f t="shared" si="51"/>
        <v>94.072786774734737</v>
      </c>
      <c r="I263" s="265">
        <f t="shared" si="52"/>
        <v>271</v>
      </c>
      <c r="J263" s="259">
        <f t="shared" si="56"/>
        <v>2046</v>
      </c>
      <c r="K263" s="159">
        <f t="shared" si="57"/>
        <v>53632</v>
      </c>
      <c r="M263" s="260"/>
      <c r="N263" s="274"/>
      <c r="O263" s="274"/>
      <c r="P263" s="274"/>
      <c r="V263" s="240" t="str">
        <f t="shared" si="44"/>
        <v>Winter</v>
      </c>
      <c r="AA263" s="260">
        <f t="shared" si="46"/>
        <v>2.2200000000000001E-2</v>
      </c>
      <c r="AB263" s="261">
        <f t="shared" si="50"/>
        <v>0</v>
      </c>
    </row>
    <row r="264" spans="2:28" ht="17.45" hidden="1" customHeight="1">
      <c r="B264" s="160">
        <f t="shared" si="55"/>
        <v>53662</v>
      </c>
      <c r="C264" s="269" cm="1">
        <f t="array" ref="C264">IF($J264&lt;=$AD$1,IF(F264="","",-INDEX([1]Delta!$F$1:$JR$1000,$L$13,$I264))*1000*IF(MONTH($B264)=12,IF(MOD($J264,4)=0,31/29,31/30),1),(C252*(1+$AA264)))</f>
        <v>497252.90336448705</v>
      </c>
      <c r="D264" s="270">
        <f>IF(ISNUMBER($F264),VLOOKUP($J264,'Table 1'!$B$13:$C$41,2,FALSE)/12*1000*Study_MW,"")</f>
        <v>217504.27350427356</v>
      </c>
      <c r="E264" s="270">
        <f t="shared" si="48"/>
        <v>714757.17686876061</v>
      </c>
      <c r="F264" s="269">
        <f>IF($J264&lt;=$AD$1,IF(INDEX([1]Delta!$F$1:$JR$1440,$L$14,$I264)=0,"",INDEX([1]Delta!$F$1:$JR$1440,$L$14,$I264))*IF(MONTH($B264)=12,IF(MOD($J264,4)=0,31/29,31/30),1),F252*IF(MONTH(B264)=2,IF(MOD($J264,4)=0,29/28,IF(MOD($J252,4)=0,28/29,1)),1))*(1+$AB264)</f>
        <v>7440.0000000000055</v>
      </c>
      <c r="G264" s="271">
        <f t="shared" si="51"/>
        <v>96.069513019994631</v>
      </c>
      <c r="I264" s="272">
        <f t="shared" si="52"/>
        <v>272</v>
      </c>
      <c r="J264" s="259">
        <f t="shared" si="56"/>
        <v>2046</v>
      </c>
      <c r="K264" s="160">
        <f t="shared" si="57"/>
        <v>53662</v>
      </c>
      <c r="M264" s="260"/>
      <c r="N264" s="274"/>
      <c r="O264" s="274"/>
      <c r="P264" s="274"/>
      <c r="V264" s="240" t="str">
        <f t="shared" si="44"/>
        <v>Winter</v>
      </c>
      <c r="AA264" s="260">
        <f t="shared" si="46"/>
        <v>2.2200000000000001E-2</v>
      </c>
      <c r="AB264" s="261">
        <f t="shared" si="50"/>
        <v>0</v>
      </c>
    </row>
    <row r="265" spans="2:28" ht="17.45" hidden="1" customHeight="1">
      <c r="B265" s="158">
        <f t="shared" si="55"/>
        <v>53693</v>
      </c>
      <c r="C265" s="253" cm="1">
        <f t="array" ref="C265">IF($J265&lt;=$AD$1,IF(F265="","",-INDEX([1]Delta!$F$1:$JR$1000,$L$13,$I265))*1000*IF(MONTH($B265)=12,IF(MOD($J265,4)=0,31/29,31/30),1),(C253*(1+$AA265)))</f>
        <v>457279.09921404772</v>
      </c>
      <c r="D265" s="254">
        <f>IF(ISNUMBER($F265),VLOOKUP($J265,'Table 1'!$B$13:$C$41,2,FALSE)/12*1000*Study_MW,"")</f>
        <v>222333.33333333337</v>
      </c>
      <c r="E265" s="255">
        <f t="shared" si="48"/>
        <v>679612.43254738115</v>
      </c>
      <c r="F265" s="256">
        <f>IF($J265&lt;=$AD$1,IF(INDEX([1]Delta!$F$1:$JR$1440,$L$14,$I265)=0,"",INDEX([1]Delta!$F$1:$JR$1440,$L$14,$I265))*IF(MONTH($B265)=12,IF(MOD($J265,4)=0,31/29,31/30),1),F253*IF(MONTH(B265)=2,IF(MOD($J265,4)=0,29/28,IF(MOD($J253,4)=0,28/29,1)),1))*(1+$AB265)</f>
        <v>7440.0000000000045</v>
      </c>
      <c r="G265" s="257">
        <f t="shared" si="51"/>
        <v>91.345757062819985</v>
      </c>
      <c r="I265" s="273">
        <f t="shared" si="52"/>
        <v>274</v>
      </c>
      <c r="J265" s="259">
        <f t="shared" si="56"/>
        <v>2047</v>
      </c>
      <c r="K265" s="158">
        <f t="shared" si="57"/>
        <v>53693</v>
      </c>
      <c r="M265" s="260"/>
      <c r="N265" s="274"/>
      <c r="O265" s="274"/>
      <c r="P265" s="274"/>
      <c r="V265" s="240" t="str">
        <f t="shared" si="44"/>
        <v>Winter</v>
      </c>
      <c r="AA265" s="260">
        <f t="shared" si="46"/>
        <v>2.2200000000000001E-2</v>
      </c>
      <c r="AB265" s="261">
        <f t="shared" si="50"/>
        <v>0</v>
      </c>
    </row>
    <row r="266" spans="2:28" ht="17.45" hidden="1" customHeight="1">
      <c r="B266" s="159">
        <f t="shared" si="55"/>
        <v>53724</v>
      </c>
      <c r="C266" s="262" cm="1">
        <f t="array" ref="C266">IF($J266&lt;=$AD$1,IF(F266="","",-INDEX([1]Delta!$F$1:$JR$1000,$L$13,$I266))*1000*IF(MONTH($B266)=12,IF(MOD($J266,4)=0,31/29,31/30),1),(C254*(1+$AA266)))</f>
        <v>427238.48498051817</v>
      </c>
      <c r="D266" s="263">
        <f>IF(ISNUMBER($F266),VLOOKUP($J266,'Table 1'!$B$13:$C$41,2,FALSE)/12*1000*Study_MW,"")</f>
        <v>222333.33333333337</v>
      </c>
      <c r="E266" s="263">
        <f t="shared" si="48"/>
        <v>649571.81831385149</v>
      </c>
      <c r="F266" s="262">
        <f>IF($J266&lt;=$AD$1,IF(INDEX([1]Delta!$F$1:$JR$1440,$L$14,$I266)=0,"",INDEX([1]Delta!$F$1:$JR$1440,$L$14,$I266))*IF(MONTH($B266)=12,IF(MOD($J266,4)=0,31/29,31/30),1),F254*IF(MONTH(B266)=2,IF(MOD($J266,4)=0,29/28,IF(MOD($J254,4)=0,28/29,1)),1))*(1+$AB266)</f>
        <v>6720.0000000000045</v>
      </c>
      <c r="G266" s="264">
        <f t="shared" si="51"/>
        <v>96.662472963370689</v>
      </c>
      <c r="I266" s="265">
        <f t="shared" si="52"/>
        <v>275</v>
      </c>
      <c r="J266" s="259">
        <f t="shared" si="56"/>
        <v>2047</v>
      </c>
      <c r="K266" s="159">
        <f t="shared" si="57"/>
        <v>53724</v>
      </c>
      <c r="M266" s="260"/>
      <c r="N266" s="274"/>
      <c r="O266" s="274"/>
      <c r="P266" s="274"/>
      <c r="V266" s="240" t="str">
        <f t="shared" si="44"/>
        <v>Winter</v>
      </c>
      <c r="AA266" s="260">
        <f t="shared" si="46"/>
        <v>2.2200000000000001E-2</v>
      </c>
      <c r="AB266" s="261">
        <f t="shared" si="50"/>
        <v>0</v>
      </c>
    </row>
    <row r="267" spans="2:28" ht="17.45" hidden="1" customHeight="1">
      <c r="B267" s="159">
        <f t="shared" si="55"/>
        <v>53752</v>
      </c>
      <c r="C267" s="262" cm="1">
        <f t="array" ref="C267">IF($J267&lt;=$AD$1,IF(F267="","",-INDEX([1]Delta!$F$1:$JR$1000,$L$13,$I267))*1000*IF(MONTH($B267)=12,IF(MOD($J267,4)=0,31/29,31/30),1),(C255*(1+$AA267)))</f>
        <v>389443.16637260572</v>
      </c>
      <c r="D267" s="263">
        <f>IF(ISNUMBER($F267),VLOOKUP($J267,'Table 1'!$B$13:$C$41,2,FALSE)/12*1000*Study_MW,"")</f>
        <v>222333.33333333337</v>
      </c>
      <c r="E267" s="263">
        <f t="shared" si="48"/>
        <v>611776.49970593909</v>
      </c>
      <c r="F267" s="262">
        <f>IF($J267&lt;=$AD$1,IF(INDEX([1]Delta!$F$1:$JR$1440,$L$14,$I267)=0,"",INDEX([1]Delta!$F$1:$JR$1440,$L$14,$I267))*IF(MONTH($B267)=12,IF(MOD($J267,4)=0,31/29,31/30),1),F255*IF(MONTH(B267)=2,IF(MOD($J267,4)=0,29/28,IF(MOD($J255,4)=0,28/29,1)),1))*(1+$AB267)</f>
        <v>7440.0000000000045</v>
      </c>
      <c r="G267" s="264">
        <f t="shared" si="51"/>
        <v>82.228024154024027</v>
      </c>
      <c r="I267" s="265">
        <f t="shared" si="52"/>
        <v>276</v>
      </c>
      <c r="J267" s="259">
        <f t="shared" si="56"/>
        <v>2047</v>
      </c>
      <c r="K267" s="159">
        <f t="shared" si="57"/>
        <v>53752</v>
      </c>
      <c r="M267" s="260"/>
      <c r="N267" s="274"/>
      <c r="O267" s="274"/>
      <c r="P267" s="274"/>
      <c r="V267" s="240" t="str">
        <f t="shared" si="44"/>
        <v>Winter</v>
      </c>
      <c r="AA267" s="260">
        <f t="shared" si="46"/>
        <v>2.2200000000000001E-2</v>
      </c>
      <c r="AB267" s="261">
        <f t="shared" si="50"/>
        <v>0</v>
      </c>
    </row>
    <row r="268" spans="2:28" ht="17.45" hidden="1" customHeight="1">
      <c r="B268" s="159">
        <f t="shared" si="55"/>
        <v>53783</v>
      </c>
      <c r="C268" s="262" cm="1">
        <f t="array" ref="C268">IF($J268&lt;=$AD$1,IF(F268="","",-INDEX([1]Delta!$F$1:$JR$1000,$L$13,$I268))*1000*IF(MONTH($B268)=12,IF(MOD($J268,4)=0,31/29,31/30),1),(C256*(1+$AA268)))</f>
        <v>358592.90279739577</v>
      </c>
      <c r="D268" s="263">
        <f>IF(ISNUMBER($F268),VLOOKUP($J268,'Table 1'!$B$13:$C$41,2,FALSE)/12*1000*Study_MW,"")</f>
        <v>222333.33333333337</v>
      </c>
      <c r="E268" s="263">
        <f t="shared" si="48"/>
        <v>580926.23613072908</v>
      </c>
      <c r="F268" s="262">
        <f>IF($J268&lt;=$AD$1,IF(INDEX([1]Delta!$F$1:$JR$1440,$L$14,$I268)=0,"",INDEX([1]Delta!$F$1:$JR$1440,$L$14,$I268))*IF(MONTH($B268)=12,IF(MOD($J268,4)=0,31/29,31/30),1),F256*IF(MONTH(B268)=2,IF(MOD($J268,4)=0,29/28,IF(MOD($J256,4)=0,28/29,1)),1))*(1+$AB268)</f>
        <v>7200.0000000000045</v>
      </c>
      <c r="G268" s="264">
        <f t="shared" si="51"/>
        <v>80.684199462601214</v>
      </c>
      <c r="I268" s="265">
        <f t="shared" si="52"/>
        <v>277</v>
      </c>
      <c r="J268" s="259">
        <f t="shared" si="56"/>
        <v>2047</v>
      </c>
      <c r="K268" s="159">
        <f t="shared" si="57"/>
        <v>53783</v>
      </c>
      <c r="M268" s="260"/>
      <c r="N268" s="274"/>
      <c r="O268" s="274"/>
      <c r="P268" s="274"/>
      <c r="V268" s="240" t="str">
        <f t="shared" ref="V268:V279" si="58">IFERROR(IF(AND(MONTH(K269)&gt;=6,MONTH(K269)&lt;=9),"Summer","Winter"),"-")</f>
        <v>Winter</v>
      </c>
      <c r="AA268" s="260">
        <f t="shared" si="46"/>
        <v>2.2200000000000001E-2</v>
      </c>
      <c r="AB268" s="261">
        <f t="shared" si="50"/>
        <v>0</v>
      </c>
    </row>
    <row r="269" spans="2:28" ht="17.45" hidden="1" customHeight="1">
      <c r="B269" s="159">
        <f t="shared" si="55"/>
        <v>53813</v>
      </c>
      <c r="C269" s="262" cm="1">
        <f t="array" ref="C269">IF($J269&lt;=$AD$1,IF(F269="","",-INDEX([1]Delta!$F$1:$JR$1000,$L$13,$I269))*1000*IF(MONTH($B269)=12,IF(MOD($J269,4)=0,31/29,31/30),1),(C257*(1+$AA269)))</f>
        <v>344257.9894505082</v>
      </c>
      <c r="D269" s="263">
        <f>IF(ISNUMBER($F269),VLOOKUP($J269,'Table 1'!$B$13:$C$41,2,FALSE)/12*1000*Study_MW,"")</f>
        <v>222333.33333333337</v>
      </c>
      <c r="E269" s="263">
        <f t="shared" si="48"/>
        <v>566591.32278384152</v>
      </c>
      <c r="F269" s="262">
        <f>IF($J269&lt;=$AD$1,IF(INDEX([1]Delta!$F$1:$JR$1440,$L$14,$I269)=0,"",INDEX([1]Delta!$F$1:$JR$1440,$L$14,$I269))*IF(MONTH($B269)=12,IF(MOD($J269,4)=0,31/29,31/30),1),F257*IF(MONTH(B269)=2,IF(MOD($J269,4)=0,29/28,IF(MOD($J257,4)=0,28/29,1)),1))*(1+$AB269)</f>
        <v>7440.0000000000045</v>
      </c>
      <c r="G269" s="264">
        <f t="shared" si="51"/>
        <v>76.154747686000164</v>
      </c>
      <c r="I269" s="265">
        <f t="shared" si="52"/>
        <v>278</v>
      </c>
      <c r="J269" s="259">
        <f t="shared" si="56"/>
        <v>2047</v>
      </c>
      <c r="K269" s="159">
        <f t="shared" si="57"/>
        <v>53813</v>
      </c>
      <c r="M269" s="260"/>
      <c r="N269" s="274"/>
      <c r="O269" s="274"/>
      <c r="P269" s="274"/>
      <c r="V269" s="240" t="str">
        <f t="shared" si="58"/>
        <v>Summer</v>
      </c>
      <c r="AA269" s="260">
        <f t="shared" ref="AA269:AA332" si="59">Inflation</f>
        <v>2.2200000000000001E-2</v>
      </c>
      <c r="AB269" s="261">
        <f t="shared" si="50"/>
        <v>0</v>
      </c>
    </row>
    <row r="270" spans="2:28" ht="17.45" hidden="1" customHeight="1">
      <c r="B270" s="159">
        <f t="shared" si="55"/>
        <v>53844</v>
      </c>
      <c r="C270" s="262" cm="1">
        <f t="array" ref="C270">IF($J270&lt;=$AD$1,IF(F270="","",-INDEX([1]Delta!$F$1:$JR$1000,$L$13,$I270))*1000*IF(MONTH($B270)=12,IF(MOD($J270,4)=0,31/29,31/30),1),(C258*(1+$AA270)))</f>
        <v>419393.50525785855</v>
      </c>
      <c r="D270" s="263">
        <f>IF(ISNUMBER($F270),VLOOKUP($J270,'Table 1'!$B$13:$C$41,2,FALSE)/12*1000*Study_MW,"")</f>
        <v>222333.33333333337</v>
      </c>
      <c r="E270" s="263">
        <f t="shared" ref="E270:E281" si="60">IF(ISNUMBER(C270+D270),C270+D270,"")</f>
        <v>641726.83859119192</v>
      </c>
      <c r="F270" s="262">
        <f>IF($J270&lt;=$AD$1,IF(INDEX([1]Delta!$F$1:$JR$1440,$L$14,$I270)=0,"",INDEX([1]Delta!$F$1:$JR$1440,$L$14,$I270))*IF(MONTH($B270)=12,IF(MOD($J270,4)=0,31/29,31/30),1),F258*IF(MONTH(B270)=2,IF(MOD($J270,4)=0,29/28,IF(MOD($J258,4)=0,28/29,1)),1))*(1+$AB270)</f>
        <v>7200.0000000000045</v>
      </c>
      <c r="G270" s="264">
        <f t="shared" si="51"/>
        <v>89.128727582109931</v>
      </c>
      <c r="I270" s="265">
        <f t="shared" si="52"/>
        <v>279</v>
      </c>
      <c r="J270" s="259">
        <f t="shared" si="56"/>
        <v>2047</v>
      </c>
      <c r="K270" s="159">
        <f t="shared" si="57"/>
        <v>53844</v>
      </c>
      <c r="M270" s="260"/>
      <c r="N270" s="274"/>
      <c r="O270" s="274"/>
      <c r="P270" s="274"/>
      <c r="V270" s="240" t="str">
        <f t="shared" si="58"/>
        <v>Summer</v>
      </c>
      <c r="AA270" s="260">
        <f t="shared" si="59"/>
        <v>2.2200000000000001E-2</v>
      </c>
      <c r="AB270" s="261">
        <f t="shared" ref="AB270:AB281" si="61">IF($AB$8="Solar",IFERROR(IF(J270&gt;$AD$1,-0.005,0),AB258),0)</f>
        <v>0</v>
      </c>
    </row>
    <row r="271" spans="2:28" ht="17.45" hidden="1" customHeight="1">
      <c r="B271" s="159">
        <f t="shared" si="55"/>
        <v>53874</v>
      </c>
      <c r="C271" s="262" cm="1">
        <f t="array" ref="C271">IF($J271&lt;=$AD$1,IF(F271="","",-INDEX([1]Delta!$F$1:$JR$1000,$L$13,$I271))*1000*IF(MONTH($B271)=12,IF(MOD($J271,4)=0,31/29,31/30),1),(C259*(1+$AA271)))</f>
        <v>533551.75302195782</v>
      </c>
      <c r="D271" s="263">
        <f>IF(ISNUMBER($F271),VLOOKUP($J271,'Table 1'!$B$13:$C$41,2,FALSE)/12*1000*Study_MW,"")</f>
        <v>222333.33333333337</v>
      </c>
      <c r="E271" s="263">
        <f t="shared" si="60"/>
        <v>755885.08635529119</v>
      </c>
      <c r="F271" s="262">
        <f>IF($J271&lt;=$AD$1,IF(INDEX([1]Delta!$F$1:$JR$1440,$L$14,$I271)=0,"",INDEX([1]Delta!$F$1:$JR$1440,$L$14,$I271))*IF(MONTH($B271)=12,IF(MOD($J271,4)=0,31/29,31/30),1),F259*IF(MONTH(B271)=2,IF(MOD($J271,4)=0,29/28,IF(MOD($J259,4)=0,28/29,1)),1))*(1+$AB271)</f>
        <v>7440.0000000000045</v>
      </c>
      <c r="G271" s="264">
        <f t="shared" ref="G271:G282" si="62">IF(ISNUMBER($F271),E271/$F271,"")</f>
        <v>101.59745784345306</v>
      </c>
      <c r="I271" s="265">
        <f t="shared" si="52"/>
        <v>280</v>
      </c>
      <c r="J271" s="259">
        <f t="shared" si="56"/>
        <v>2047</v>
      </c>
      <c r="K271" s="159">
        <f t="shared" si="57"/>
        <v>53874</v>
      </c>
      <c r="M271" s="260"/>
      <c r="N271" s="274"/>
      <c r="O271" s="274"/>
      <c r="P271" s="274"/>
      <c r="V271" s="240" t="str">
        <f t="shared" si="58"/>
        <v>Summer</v>
      </c>
      <c r="AA271" s="260">
        <f t="shared" si="59"/>
        <v>2.2200000000000001E-2</v>
      </c>
      <c r="AB271" s="261">
        <f t="shared" si="61"/>
        <v>0</v>
      </c>
    </row>
    <row r="272" spans="2:28" ht="17.45" hidden="1" customHeight="1">
      <c r="B272" s="159">
        <f t="shared" si="55"/>
        <v>53905</v>
      </c>
      <c r="C272" s="262" cm="1">
        <f t="array" ref="C272">IF($J272&lt;=$AD$1,IF(F272="","",-INDEX([1]Delta!$F$1:$JR$1000,$L$13,$I272))*1000*IF(MONTH($B272)=12,IF(MOD($J272,4)=0,31/29,31/30),1),(C260*(1+$AA272)))</f>
        <v>459273.0589506937</v>
      </c>
      <c r="D272" s="263">
        <f>IF(ISNUMBER($F272),VLOOKUP($J272,'Table 1'!$B$13:$C$41,2,FALSE)/12*1000*Study_MW,"")</f>
        <v>222333.33333333337</v>
      </c>
      <c r="E272" s="263">
        <f t="shared" si="60"/>
        <v>681606.39228402707</v>
      </c>
      <c r="F272" s="262">
        <f>IF($J272&lt;=$AD$1,IF(INDEX([1]Delta!$F$1:$JR$1440,$L$14,$I272)=0,"",INDEX([1]Delta!$F$1:$JR$1440,$L$14,$I272))*IF(MONTH($B272)=12,IF(MOD($J272,4)=0,31/29,31/30),1),F260*IF(MONTH(B272)=2,IF(MOD($J272,4)=0,29/28,IF(MOD($J260,4)=0,28/29,1)),1))*(1+$AB272)</f>
        <v>7440.0000000000045</v>
      </c>
      <c r="G272" s="264">
        <f t="shared" si="62"/>
        <v>91.613762403767026</v>
      </c>
      <c r="I272" s="265">
        <f t="shared" si="52"/>
        <v>281</v>
      </c>
      <c r="J272" s="259">
        <f t="shared" si="56"/>
        <v>2047</v>
      </c>
      <c r="K272" s="159">
        <f t="shared" si="57"/>
        <v>53905</v>
      </c>
      <c r="M272" s="260"/>
      <c r="N272" s="274"/>
      <c r="O272" s="274"/>
      <c r="P272" s="274"/>
      <c r="V272" s="240" t="str">
        <f t="shared" si="58"/>
        <v>Summer</v>
      </c>
      <c r="AA272" s="260">
        <f t="shared" si="59"/>
        <v>2.2200000000000001E-2</v>
      </c>
      <c r="AB272" s="261">
        <f t="shared" si="61"/>
        <v>0</v>
      </c>
    </row>
    <row r="273" spans="2:28" ht="17.45" hidden="1" customHeight="1">
      <c r="B273" s="159">
        <f t="shared" si="55"/>
        <v>53936</v>
      </c>
      <c r="C273" s="262" cm="1">
        <f t="array" ref="C273">IF($J273&lt;=$AD$1,IF(F273="","",-INDEX([1]Delta!$F$1:$JR$1000,$L$13,$I273))*1000*IF(MONTH($B273)=12,IF(MOD($J273,4)=0,31/29,31/30),1),(C261*(1+$AA273)))</f>
        <v>435165.92147906707</v>
      </c>
      <c r="D273" s="263">
        <f>IF(ISNUMBER($F273),VLOOKUP($J273,'Table 1'!$B$13:$C$41,2,FALSE)/12*1000*Study_MW,"")</f>
        <v>222333.33333333337</v>
      </c>
      <c r="E273" s="263">
        <f t="shared" si="60"/>
        <v>657499.25481240044</v>
      </c>
      <c r="F273" s="262">
        <f>IF($J273&lt;=$AD$1,IF(INDEX([1]Delta!$F$1:$JR$1440,$L$14,$I273)=0,"",INDEX([1]Delta!$F$1:$JR$1440,$L$14,$I273))*IF(MONTH($B273)=12,IF(MOD($J273,4)=0,31/29,31/30),1),F261*IF(MONTH(B273)=2,IF(MOD($J273,4)=0,29/28,IF(MOD($J261,4)=0,28/29,1)),1))*(1+$AB273)</f>
        <v>7200.0000000000045</v>
      </c>
      <c r="G273" s="264">
        <f t="shared" si="62"/>
        <v>91.319340946166676</v>
      </c>
      <c r="I273" s="265">
        <f t="shared" si="52"/>
        <v>282</v>
      </c>
      <c r="J273" s="259">
        <f t="shared" si="56"/>
        <v>2047</v>
      </c>
      <c r="K273" s="159">
        <f t="shared" si="57"/>
        <v>53936</v>
      </c>
      <c r="M273" s="260"/>
      <c r="N273" s="274"/>
      <c r="O273" s="274"/>
      <c r="P273" s="274"/>
      <c r="V273" s="240" t="str">
        <f t="shared" si="58"/>
        <v>Winter</v>
      </c>
      <c r="AA273" s="260">
        <f t="shared" si="59"/>
        <v>2.2200000000000001E-2</v>
      </c>
      <c r="AB273" s="261">
        <f t="shared" si="61"/>
        <v>0</v>
      </c>
    </row>
    <row r="274" spans="2:28" ht="17.45" hidden="1" customHeight="1">
      <c r="B274" s="159">
        <f t="shared" si="55"/>
        <v>53966</v>
      </c>
      <c r="C274" s="262" cm="1">
        <f t="array" ref="C274">IF($J274&lt;=$AD$1,IF(F274="","",-INDEX([1]Delta!$F$1:$JR$1000,$L$13,$I274))*1000*IF(MONTH($B274)=12,IF(MOD($J274,4)=0,31/29,31/30),1),(C262*(1+$AA274)))</f>
        <v>414820.1481962956</v>
      </c>
      <c r="D274" s="263">
        <f>IF(ISNUMBER($F274),VLOOKUP($J274,'Table 1'!$B$13:$C$41,2,FALSE)/12*1000*Study_MW,"")</f>
        <v>222333.33333333337</v>
      </c>
      <c r="E274" s="263">
        <f t="shared" si="60"/>
        <v>637153.48152962897</v>
      </c>
      <c r="F274" s="262">
        <f>IF($J274&lt;=$AD$1,IF(INDEX([1]Delta!$F$1:$JR$1440,$L$14,$I274)=0,"",INDEX([1]Delta!$F$1:$JR$1440,$L$14,$I274))*IF(MONTH($B274)=12,IF(MOD($J274,4)=0,31/29,31/30),1),F262*IF(MONTH(B274)=2,IF(MOD($J274,4)=0,29/28,IF(MOD($J262,4)=0,28/29,1)),1))*(1+$AB274)</f>
        <v>7440.0000000000045</v>
      </c>
      <c r="G274" s="264">
        <f t="shared" si="62"/>
        <v>85.638908807745779</v>
      </c>
      <c r="I274" s="265">
        <f t="shared" si="52"/>
        <v>283</v>
      </c>
      <c r="J274" s="259">
        <f t="shared" si="56"/>
        <v>2047</v>
      </c>
      <c r="K274" s="159">
        <f t="shared" si="57"/>
        <v>53966</v>
      </c>
      <c r="M274" s="260"/>
      <c r="N274" s="274"/>
      <c r="O274" s="274"/>
      <c r="P274" s="274"/>
      <c r="V274" s="240" t="str">
        <f t="shared" si="58"/>
        <v>Winter</v>
      </c>
      <c r="AA274" s="260">
        <f t="shared" si="59"/>
        <v>2.2200000000000001E-2</v>
      </c>
      <c r="AB274" s="261">
        <f t="shared" si="61"/>
        <v>0</v>
      </c>
    </row>
    <row r="275" spans="2:28" ht="17.45" hidden="1" customHeight="1">
      <c r="B275" s="159">
        <f t="shared" si="55"/>
        <v>53997</v>
      </c>
      <c r="C275" s="262" cm="1">
        <f t="array" ref="C275">IF($J275&lt;=$AD$1,IF(F275="","",-INDEX([1]Delta!$F$1:$JR$1000,$L$13,$I275))*1000*IF(MONTH($B275)=12,IF(MOD($J275,4)=0,31/29,31/30),1),(C263*(1+$AA275)))</f>
        <v>470027.79064009577</v>
      </c>
      <c r="D275" s="263">
        <f>IF(ISNUMBER($F275),VLOOKUP($J275,'Table 1'!$B$13:$C$41,2,FALSE)/12*1000*Study_MW,"")</f>
        <v>222333.33333333337</v>
      </c>
      <c r="E275" s="263">
        <f t="shared" si="60"/>
        <v>692361.1239734292</v>
      </c>
      <c r="F275" s="262">
        <f>IF($J275&lt;=$AD$1,IF(INDEX([1]Delta!$F$1:$JR$1440,$L$14,$I275)=0,"",INDEX([1]Delta!$F$1:$JR$1440,$L$14,$I275))*IF(MONTH($B275)=12,IF(MOD($J275,4)=0,31/29,31/30),1),F263*IF(MONTH(B275)=2,IF(MOD($J275,4)=0,29/28,IF(MOD($J263,4)=0,28/29,1)),1))*(1+$AB275)</f>
        <v>7200.0000000000045</v>
      </c>
      <c r="G275" s="264">
        <f t="shared" si="62"/>
        <v>96.161267218531776</v>
      </c>
      <c r="I275" s="265">
        <f t="shared" si="52"/>
        <v>284</v>
      </c>
      <c r="J275" s="259">
        <f t="shared" si="56"/>
        <v>2047</v>
      </c>
      <c r="K275" s="159">
        <f t="shared" si="57"/>
        <v>53997</v>
      </c>
      <c r="M275" s="260"/>
      <c r="N275" s="274"/>
      <c r="O275" s="274"/>
      <c r="P275" s="274"/>
      <c r="V275" s="240" t="str">
        <f t="shared" si="58"/>
        <v>Winter</v>
      </c>
      <c r="AA275" s="260">
        <f t="shared" si="59"/>
        <v>2.2200000000000001E-2</v>
      </c>
      <c r="AB275" s="261">
        <f t="shared" si="61"/>
        <v>0</v>
      </c>
    </row>
    <row r="276" spans="2:28" ht="17.45" hidden="1" customHeight="1">
      <c r="B276" s="160">
        <f t="shared" si="55"/>
        <v>54027</v>
      </c>
      <c r="C276" s="269" cm="1">
        <f t="array" ref="C276">IF($J276&lt;=$AD$1,IF(F276="","",-INDEX([1]Delta!$F$1:$JR$1000,$L$13,$I276))*1000*IF(MONTH($B276)=12,IF(MOD($J276,4)=0,31/29,31/30),1),(C264*(1+$AA276)))</f>
        <v>508291.91781917866</v>
      </c>
      <c r="D276" s="270">
        <f>IF(ISNUMBER($F276),VLOOKUP($J276,'Table 1'!$B$13:$C$41,2,FALSE)/12*1000*Study_MW,"")</f>
        <v>222333.33333333337</v>
      </c>
      <c r="E276" s="270">
        <f t="shared" si="60"/>
        <v>730625.25115251204</v>
      </c>
      <c r="F276" s="269">
        <f>IF($J276&lt;=$AD$1,IF(INDEX([1]Delta!$F$1:$JR$1440,$L$14,$I276)=0,"",INDEX([1]Delta!$F$1:$JR$1440,$L$14,$I276))*IF(MONTH($B276)=12,IF(MOD($J276,4)=0,31/29,31/30),1),F264*IF(MONTH(B276)=2,IF(MOD($J276,4)=0,29/28,IF(MOD($J264,4)=0,28/29,1)),1))*(1+$AB276)</f>
        <v>7440.0000000000055</v>
      </c>
      <c r="G276" s="271">
        <f t="shared" si="62"/>
        <v>98.202318703294551</v>
      </c>
      <c r="I276" s="272">
        <f t="shared" si="52"/>
        <v>285</v>
      </c>
      <c r="J276" s="259">
        <f t="shared" si="56"/>
        <v>2047</v>
      </c>
      <c r="K276" s="160">
        <f t="shared" si="57"/>
        <v>54027</v>
      </c>
      <c r="M276" s="260"/>
      <c r="N276" s="274"/>
      <c r="O276" s="274"/>
      <c r="P276" s="274"/>
      <c r="V276" s="240" t="str">
        <f t="shared" si="58"/>
        <v>Winter</v>
      </c>
      <c r="AA276" s="260">
        <f t="shared" si="59"/>
        <v>2.2200000000000001E-2</v>
      </c>
      <c r="AB276" s="261">
        <f t="shared" si="61"/>
        <v>0</v>
      </c>
    </row>
    <row r="277" spans="2:28" ht="17.45" hidden="1" customHeight="1">
      <c r="B277" s="158">
        <f t="shared" si="55"/>
        <v>54058</v>
      </c>
      <c r="C277" s="253" cm="1">
        <f t="array" ref="C277">IF($J277&lt;=$AD$1,IF(F277="","",-INDEX([1]Delta!$F$1:$JR$1000,$L$13,$I277))*1000*IF(MONTH($B277)=12,IF(MOD($J277,4)=0,31/29,31/30),1),(C265*(1+$AA277)))</f>
        <v>467430.69521659956</v>
      </c>
      <c r="D277" s="254">
        <f>IF(ISNUMBER($F277),VLOOKUP($J277,'Table 1'!$B$13:$C$41,2,FALSE)/12*1000*Study_MW,"")</f>
        <v>227273.50427350431</v>
      </c>
      <c r="E277" s="255">
        <f t="shared" si="60"/>
        <v>694704.19949010387</v>
      </c>
      <c r="F277" s="256">
        <f>IF($J277&lt;=$AD$1,IF(INDEX([1]Delta!$F$1:$JR$1440,$L$14,$I277)=0,"",INDEX([1]Delta!$F$1:$JR$1440,$L$14,$I277))*IF(MONTH($B277)=12,IF(MOD($J277,4)=0,31/29,31/30),1),F265*IF(MONTH(B277)=2,IF(MOD($J277,4)=0,29/28,IF(MOD($J265,4)=0,28/29,1)),1))*(1+$AB277)</f>
        <v>7440.0000000000045</v>
      </c>
      <c r="G277" s="257">
        <f t="shared" si="62"/>
        <v>93.374220361573038</v>
      </c>
      <c r="I277" s="273">
        <f t="shared" si="52"/>
        <v>287</v>
      </c>
      <c r="J277" s="259">
        <f t="shared" ref="J277:J300" si="63">YEAR(B277)</f>
        <v>2048</v>
      </c>
      <c r="K277" s="158">
        <f t="shared" ref="K277:K300" si="64">IF(ISNUMBER(F277),IF(F277&lt;&gt;0,B277,""),"")</f>
        <v>54058</v>
      </c>
      <c r="M277" s="260"/>
      <c r="N277" s="274"/>
      <c r="O277" s="274"/>
      <c r="P277" s="274"/>
      <c r="V277" s="240" t="str">
        <f t="shared" si="58"/>
        <v>Winter</v>
      </c>
      <c r="AA277" s="260">
        <f t="shared" si="59"/>
        <v>2.2200000000000001E-2</v>
      </c>
      <c r="AB277" s="261">
        <f t="shared" si="61"/>
        <v>0</v>
      </c>
    </row>
    <row r="278" spans="2:28" ht="17.45" hidden="1" customHeight="1">
      <c r="B278" s="159">
        <f t="shared" si="55"/>
        <v>54089</v>
      </c>
      <c r="C278" s="262" cm="1">
        <f t="array" ref="C278">IF($J278&lt;=$AD$1,IF(F278="","",-INDEX([1]Delta!$F$1:$JR$1000,$L$13,$I278))*1000*IF(MONTH($B278)=12,IF(MOD($J278,4)=0,31/29,31/30),1),(C266*(1+$AA278)))</f>
        <v>436723.17934708565</v>
      </c>
      <c r="D278" s="263">
        <f>IF(ISNUMBER($F278),VLOOKUP($J278,'Table 1'!$B$13:$C$41,2,FALSE)/12*1000*Study_MW,"")</f>
        <v>227273.50427350431</v>
      </c>
      <c r="E278" s="263">
        <f t="shared" si="60"/>
        <v>663996.68362059002</v>
      </c>
      <c r="F278" s="262">
        <f>IF($J278&lt;=$AD$1,IF(INDEX([1]Delta!$F$1:$JR$1440,$L$14,$I278)=0,"",INDEX([1]Delta!$F$1:$JR$1440,$L$14,$I278))*IF(MONTH($B278)=12,IF(MOD($J278,4)=0,31/29,31/30),1),F266*IF(MONTH(B278)=2,IF(MOD($J278,4)=0,29/28,IF(MOD($J266,4)=0,28/29,1)),1))*(1+$AB278)</f>
        <v>6960.0000000000055</v>
      </c>
      <c r="G278" s="264">
        <f t="shared" si="62"/>
        <v>95.401822359280104</v>
      </c>
      <c r="I278" s="265">
        <f t="shared" si="52"/>
        <v>288</v>
      </c>
      <c r="J278" s="259">
        <f t="shared" si="63"/>
        <v>2048</v>
      </c>
      <c r="K278" s="159">
        <f t="shared" si="64"/>
        <v>54089</v>
      </c>
      <c r="M278" s="260"/>
      <c r="N278" s="274"/>
      <c r="O278" s="274"/>
      <c r="P278" s="274"/>
      <c r="V278" s="240" t="str">
        <f t="shared" si="58"/>
        <v>Winter</v>
      </c>
      <c r="AA278" s="260">
        <f t="shared" si="59"/>
        <v>2.2200000000000001E-2</v>
      </c>
      <c r="AB278" s="261">
        <f t="shared" si="61"/>
        <v>0</v>
      </c>
    </row>
    <row r="279" spans="2:28" ht="17.45" hidden="1" customHeight="1">
      <c r="B279" s="159">
        <f t="shared" si="55"/>
        <v>54118</v>
      </c>
      <c r="C279" s="262" cm="1">
        <f t="array" ref="C279">IF($J279&lt;=$AD$1,IF(F279="","",-INDEX([1]Delta!$F$1:$JR$1000,$L$13,$I279))*1000*IF(MONTH($B279)=12,IF(MOD($J279,4)=0,31/29,31/30),1),(C267*(1+$AA279)))</f>
        <v>398088.80466607754</v>
      </c>
      <c r="D279" s="263">
        <f>IF(ISNUMBER($F279),VLOOKUP($J279,'Table 1'!$B$13:$C$41,2,FALSE)/12*1000*Study_MW,"")</f>
        <v>227273.50427350431</v>
      </c>
      <c r="E279" s="263">
        <f t="shared" si="60"/>
        <v>625362.30893958185</v>
      </c>
      <c r="F279" s="262">
        <f>IF($J279&lt;=$AD$1,IF(INDEX([1]Delta!$F$1:$JR$1440,$L$14,$I279)=0,"",INDEX([1]Delta!$F$1:$JR$1440,$L$14,$I279))*IF(MONTH($B279)=12,IF(MOD($J279,4)=0,31/29,31/30),1),F267*IF(MONTH(B279)=2,IF(MOD($J279,4)=0,29/28,IF(MOD($J267,4)=0,28/29,1)),1))*(1+$AB279)</f>
        <v>7440.0000000000045</v>
      </c>
      <c r="G279" s="264">
        <f t="shared" si="62"/>
        <v>84.054073782201812</v>
      </c>
      <c r="I279" s="265">
        <f t="shared" si="52"/>
        <v>289</v>
      </c>
      <c r="J279" s="259">
        <f t="shared" si="63"/>
        <v>2048</v>
      </c>
      <c r="K279" s="159">
        <f t="shared" si="64"/>
        <v>54118</v>
      </c>
      <c r="M279" s="260"/>
      <c r="N279" s="274"/>
      <c r="O279" s="274"/>
      <c r="P279" s="274"/>
      <c r="V279" s="240" t="str">
        <f t="shared" si="58"/>
        <v>Winter</v>
      </c>
      <c r="AA279" s="260">
        <f t="shared" si="59"/>
        <v>2.2200000000000001E-2</v>
      </c>
      <c r="AB279" s="261">
        <f t="shared" si="61"/>
        <v>0</v>
      </c>
    </row>
    <row r="280" spans="2:28" ht="17.45" hidden="1" customHeight="1">
      <c r="B280" s="159">
        <f t="shared" si="55"/>
        <v>54149</v>
      </c>
      <c r="C280" s="262" cm="1">
        <f t="array" ref="C280">IF($J280&lt;=$AD$1,IF(F280="","",-INDEX([1]Delta!$F$1:$JR$1000,$L$13,$I280))*1000*IF(MONTH($B280)=12,IF(MOD($J280,4)=0,31/29,31/30),1),(C268*(1+$AA280)))</f>
        <v>366553.66523949796</v>
      </c>
      <c r="D280" s="263">
        <f>IF(ISNUMBER($F280),VLOOKUP($J280,'Table 1'!$B$13:$C$41,2,FALSE)/12*1000*Study_MW,"")</f>
        <v>227273.50427350431</v>
      </c>
      <c r="E280" s="263">
        <f t="shared" si="60"/>
        <v>593827.16951300227</v>
      </c>
      <c r="F280" s="262">
        <f>IF($J280&lt;=$AD$1,IF(INDEX([1]Delta!$F$1:$JR$1440,$L$14,$I280)=0,"",INDEX([1]Delta!$F$1:$JR$1440,$L$14,$I280))*IF(MONTH($B280)=12,IF(MOD($J280,4)=0,31/29,31/30),1),F268*IF(MONTH(B280)=2,IF(MOD($J280,4)=0,29/28,IF(MOD($J268,4)=0,28/29,1)),1))*(1+$AB280)</f>
        <v>7200.0000000000045</v>
      </c>
      <c r="G280" s="264">
        <f t="shared" si="62"/>
        <v>82.475995765694705</v>
      </c>
      <c r="I280" s="265">
        <f t="shared" si="52"/>
        <v>290</v>
      </c>
      <c r="J280" s="259">
        <f t="shared" si="63"/>
        <v>2048</v>
      </c>
      <c r="K280" s="159">
        <f t="shared" si="64"/>
        <v>54149</v>
      </c>
      <c r="M280" s="260"/>
      <c r="N280" s="274"/>
      <c r="O280" s="274"/>
      <c r="P280" s="274"/>
      <c r="V280" s="240" t="str">
        <f t="shared" ref="V280:V300" si="65">IFERROR(IF(AND(MONTH(K281)&gt;=6,MONTH(K281)&lt;=9),"Summer","Winter"),"-")</f>
        <v>Winter</v>
      </c>
      <c r="AA280" s="260">
        <f t="shared" si="59"/>
        <v>2.2200000000000001E-2</v>
      </c>
      <c r="AB280" s="261">
        <f t="shared" si="61"/>
        <v>0</v>
      </c>
    </row>
    <row r="281" spans="2:28" ht="17.45" hidden="1" customHeight="1">
      <c r="B281" s="159">
        <f t="shared" si="55"/>
        <v>54179</v>
      </c>
      <c r="C281" s="262" cm="1">
        <f t="array" ref="C281">IF($J281&lt;=$AD$1,IF(F281="","",-INDEX([1]Delta!$F$1:$JR$1000,$L$13,$I281))*1000*IF(MONTH($B281)=12,IF(MOD($J281,4)=0,31/29,31/30),1),(C269*(1+$AA281)))</f>
        <v>351900.51681630948</v>
      </c>
      <c r="D281" s="263">
        <f>IF(ISNUMBER($F281),VLOOKUP($J281,'Table 1'!$B$13:$C$41,2,FALSE)/12*1000*Study_MW,"")</f>
        <v>227273.50427350431</v>
      </c>
      <c r="E281" s="263">
        <f t="shared" si="60"/>
        <v>579174.02108981379</v>
      </c>
      <c r="F281" s="262">
        <f>IF($J281&lt;=$AD$1,IF(INDEX([1]Delta!$F$1:$JR$1440,$L$14,$I281)=0,"",INDEX([1]Delta!$F$1:$JR$1440,$L$14,$I281))*IF(MONTH($B281)=12,IF(MOD($J281,4)=0,31/29,31/30),1),F269*IF(MONTH(B281)=2,IF(MOD($J281,4)=0,29/28,IF(MOD($J269,4)=0,28/29,1)),1))*(1+$AB281)</f>
        <v>7440.0000000000045</v>
      </c>
      <c r="G281" s="264">
        <f t="shared" si="62"/>
        <v>77.845970576587831</v>
      </c>
      <c r="I281" s="265">
        <f t="shared" si="52"/>
        <v>291</v>
      </c>
      <c r="J281" s="259">
        <f t="shared" si="63"/>
        <v>2048</v>
      </c>
      <c r="K281" s="159">
        <f t="shared" si="64"/>
        <v>54179</v>
      </c>
      <c r="M281" s="260"/>
      <c r="N281" s="274"/>
      <c r="O281" s="274"/>
      <c r="P281" s="274"/>
      <c r="V281" s="240" t="str">
        <f t="shared" si="65"/>
        <v>Summer</v>
      </c>
      <c r="AA281" s="260">
        <f t="shared" si="59"/>
        <v>2.2200000000000001E-2</v>
      </c>
      <c r="AB281" s="261">
        <f t="shared" si="61"/>
        <v>0</v>
      </c>
    </row>
    <row r="282" spans="2:28" ht="17.45" hidden="1" customHeight="1">
      <c r="B282" s="159">
        <f t="shared" si="55"/>
        <v>54210</v>
      </c>
      <c r="C282" s="262" cm="1">
        <f t="array" ref="C282">IF($J282&lt;=$AD$1,IF(F282="","",-INDEX([1]Delta!$F$1:$JR$1000,$L$13,$I282))*1000*IF(MONTH($B282)=12,IF(MOD($J282,4)=0,31/29,31/30),1),(C270*(1+$AA282)))</f>
        <v>428704.04107458302</v>
      </c>
      <c r="D282" s="263">
        <f>IF(ISNUMBER($F282),VLOOKUP($J282,'Table 1'!$B$13:$C$41,2,FALSE)/12*1000*Study_MW,"")</f>
        <v>227273.50427350431</v>
      </c>
      <c r="E282" s="263">
        <f t="shared" ref="E282:E300" si="66">IF(ISNUMBER(C282+D282),C282+D282,"")</f>
        <v>655977.54534808733</v>
      </c>
      <c r="F282" s="262">
        <f>IF($J282&lt;=$AD$1,IF(INDEX([1]Delta!$F$1:$JR$1440,$L$14,$I282)=0,"",INDEX([1]Delta!$F$1:$JR$1440,$L$14,$I282))*IF(MONTH($B282)=12,IF(MOD($J282,4)=0,31/29,31/30),1),F270*IF(MONTH(B282)=2,IF(MOD($J282,4)=0,29/28,IF(MOD($J270,4)=0,28/29,1)),1))*(1+$AB282)</f>
        <v>7200.0000000000045</v>
      </c>
      <c r="G282" s="264">
        <f t="shared" si="62"/>
        <v>91.107992409456514</v>
      </c>
      <c r="I282" s="265">
        <f t="shared" si="52"/>
        <v>292</v>
      </c>
      <c r="J282" s="259">
        <f t="shared" si="63"/>
        <v>2048</v>
      </c>
      <c r="K282" s="159">
        <f t="shared" si="64"/>
        <v>54210</v>
      </c>
      <c r="M282" s="260"/>
      <c r="N282" s="274"/>
      <c r="O282" s="274"/>
      <c r="P282" s="274"/>
      <c r="V282" s="240" t="str">
        <f t="shared" si="65"/>
        <v>Summer</v>
      </c>
      <c r="AA282" s="260">
        <f t="shared" si="59"/>
        <v>2.2200000000000001E-2</v>
      </c>
      <c r="AB282" s="261">
        <f t="shared" ref="AB282:AB300" si="67">IF($AB$8="Solar",IFERROR(IF(J282&gt;$AD$1,-0.005,0),AB270),0)</f>
        <v>0</v>
      </c>
    </row>
    <row r="283" spans="2:28" ht="17.45" hidden="1" customHeight="1">
      <c r="B283" s="159">
        <f t="shared" si="55"/>
        <v>54240</v>
      </c>
      <c r="C283" s="262" cm="1">
        <f t="array" ref="C283">IF($J283&lt;=$AD$1,IF(F283="","",-INDEX([1]Delta!$F$1:$JR$1000,$L$13,$I283))*1000*IF(MONTH($B283)=12,IF(MOD($J283,4)=0,31/29,31/30),1),(C271*(1+$AA283)))</f>
        <v>545396.60193904524</v>
      </c>
      <c r="D283" s="263">
        <f>IF(ISNUMBER($F283),VLOOKUP($J283,'Table 1'!$B$13:$C$41,2,FALSE)/12*1000*Study_MW,"")</f>
        <v>227273.50427350431</v>
      </c>
      <c r="E283" s="263">
        <f t="shared" si="66"/>
        <v>772670.10621254961</v>
      </c>
      <c r="F283" s="262">
        <f>IF($J283&lt;=$AD$1,IF(INDEX([1]Delta!$F$1:$JR$1440,$L$14,$I283)=0,"",INDEX([1]Delta!$F$1:$JR$1440,$L$14,$I283))*IF(MONTH($B283)=12,IF(MOD($J283,4)=0,31/29,31/30),1),F271*IF(MONTH(B283)=2,IF(MOD($J283,4)=0,29/28,IF(MOD($J271,4)=0,28/29,1)),1))*(1+$AB283)</f>
        <v>7440.0000000000045</v>
      </c>
      <c r="G283" s="264">
        <f t="shared" ref="G283:G300" si="68">IF(ISNUMBER($F283),E283/$F283,"")</f>
        <v>103.85350889953618</v>
      </c>
      <c r="I283" s="265">
        <f t="shared" si="52"/>
        <v>293</v>
      </c>
      <c r="J283" s="259">
        <f t="shared" si="63"/>
        <v>2048</v>
      </c>
      <c r="K283" s="159">
        <f t="shared" si="64"/>
        <v>54240</v>
      </c>
      <c r="M283" s="260"/>
      <c r="N283" s="274"/>
      <c r="O283" s="274"/>
      <c r="P283" s="274"/>
      <c r="V283" s="240" t="str">
        <f t="shared" si="65"/>
        <v>Summer</v>
      </c>
      <c r="AA283" s="260">
        <f t="shared" si="59"/>
        <v>2.2200000000000001E-2</v>
      </c>
      <c r="AB283" s="261">
        <f t="shared" si="67"/>
        <v>0</v>
      </c>
    </row>
    <row r="284" spans="2:28" ht="17.45" hidden="1" customHeight="1">
      <c r="B284" s="159">
        <f t="shared" si="55"/>
        <v>54271</v>
      </c>
      <c r="C284" s="262" cm="1">
        <f t="array" ref="C284">IF($J284&lt;=$AD$1,IF(F284="","",-INDEX([1]Delta!$F$1:$JR$1000,$L$13,$I284))*1000*IF(MONTH($B284)=12,IF(MOD($J284,4)=0,31/29,31/30),1),(C272*(1+$AA284)))</f>
        <v>469468.92085939908</v>
      </c>
      <c r="D284" s="263">
        <f>IF(ISNUMBER($F284),VLOOKUP($J284,'Table 1'!$B$13:$C$41,2,FALSE)/12*1000*Study_MW,"")</f>
        <v>227273.50427350431</v>
      </c>
      <c r="E284" s="263">
        <f t="shared" si="66"/>
        <v>696742.42513290339</v>
      </c>
      <c r="F284" s="262">
        <f>IF($J284&lt;=$AD$1,IF(INDEX([1]Delta!$F$1:$JR$1440,$L$14,$I284)=0,"",INDEX([1]Delta!$F$1:$JR$1440,$L$14,$I284))*IF(MONTH($B284)=12,IF(MOD($J284,4)=0,31/29,31/30),1),F272*IF(MONTH(B284)=2,IF(MOD($J284,4)=0,29/28,IF(MOD($J272,4)=0,28/29,1)),1))*(1+$AB284)</f>
        <v>7440.0000000000045</v>
      </c>
      <c r="G284" s="264">
        <f t="shared" si="68"/>
        <v>93.648175421089107</v>
      </c>
      <c r="I284" s="265">
        <f t="shared" si="52"/>
        <v>294</v>
      </c>
      <c r="J284" s="259">
        <f t="shared" si="63"/>
        <v>2048</v>
      </c>
      <c r="K284" s="159">
        <f t="shared" si="64"/>
        <v>54271</v>
      </c>
      <c r="M284" s="260"/>
      <c r="N284" s="274"/>
      <c r="O284" s="274"/>
      <c r="P284" s="274"/>
      <c r="V284" s="240" t="str">
        <f t="shared" si="65"/>
        <v>Summer</v>
      </c>
      <c r="AA284" s="260">
        <f t="shared" si="59"/>
        <v>2.2200000000000001E-2</v>
      </c>
      <c r="AB284" s="261">
        <f t="shared" si="67"/>
        <v>0</v>
      </c>
    </row>
    <row r="285" spans="2:28" ht="17.45" hidden="1" customHeight="1">
      <c r="B285" s="159">
        <f t="shared" si="55"/>
        <v>54302</v>
      </c>
      <c r="C285" s="262" cm="1">
        <f t="array" ref="C285">IF($J285&lt;=$AD$1,IF(F285="","",-INDEX([1]Delta!$F$1:$JR$1000,$L$13,$I285))*1000*IF(MONTH($B285)=12,IF(MOD($J285,4)=0,31/29,31/30),1),(C273*(1+$AA285)))</f>
        <v>444826.60493590235</v>
      </c>
      <c r="D285" s="263">
        <f>IF(ISNUMBER($F285),VLOOKUP($J285,'Table 1'!$B$13:$C$41,2,FALSE)/12*1000*Study_MW,"")</f>
        <v>227273.50427350431</v>
      </c>
      <c r="E285" s="263">
        <f t="shared" si="66"/>
        <v>672100.10920940666</v>
      </c>
      <c r="F285" s="262">
        <f>IF($J285&lt;=$AD$1,IF(INDEX([1]Delta!$F$1:$JR$1440,$L$14,$I285)=0,"",INDEX([1]Delta!$F$1:$JR$1440,$L$14,$I285))*IF(MONTH($B285)=12,IF(MOD($J285,4)=0,31/29,31/30),1),F273*IF(MONTH(B285)=2,IF(MOD($J285,4)=0,29/28,IF(MOD($J273,4)=0,28/29,1)),1))*(1+$AB285)</f>
        <v>7200.0000000000045</v>
      </c>
      <c r="G285" s="264">
        <f t="shared" si="68"/>
        <v>93.347237390195303</v>
      </c>
      <c r="I285" s="265">
        <f t="shared" si="52"/>
        <v>295</v>
      </c>
      <c r="J285" s="259">
        <f t="shared" si="63"/>
        <v>2048</v>
      </c>
      <c r="K285" s="159">
        <f t="shared" si="64"/>
        <v>54302</v>
      </c>
      <c r="M285" s="260"/>
      <c r="N285" s="274"/>
      <c r="O285" s="274"/>
      <c r="P285" s="274"/>
      <c r="V285" s="240" t="str">
        <f t="shared" si="65"/>
        <v>Winter</v>
      </c>
      <c r="AA285" s="260">
        <f t="shared" si="59"/>
        <v>2.2200000000000001E-2</v>
      </c>
      <c r="AB285" s="261">
        <f t="shared" si="67"/>
        <v>0</v>
      </c>
    </row>
    <row r="286" spans="2:28" ht="17.45" hidden="1" customHeight="1">
      <c r="B286" s="159">
        <f t="shared" si="55"/>
        <v>54332</v>
      </c>
      <c r="C286" s="262" cm="1">
        <f t="array" ref="C286">IF($J286&lt;=$AD$1,IF(F286="","",-INDEX([1]Delta!$F$1:$JR$1000,$L$13,$I286))*1000*IF(MONTH($B286)=12,IF(MOD($J286,4)=0,31/29,31/30),1),(C274*(1+$AA286)))</f>
        <v>424029.15548625338</v>
      </c>
      <c r="D286" s="263">
        <f>IF(ISNUMBER($F286),VLOOKUP($J286,'Table 1'!$B$13:$C$41,2,FALSE)/12*1000*Study_MW,"")</f>
        <v>227273.50427350431</v>
      </c>
      <c r="E286" s="263">
        <f t="shared" si="66"/>
        <v>651302.65975975769</v>
      </c>
      <c r="F286" s="262">
        <f>IF($J286&lt;=$AD$1,IF(INDEX([1]Delta!$F$1:$JR$1440,$L$14,$I286)=0,"",INDEX([1]Delta!$F$1:$JR$1440,$L$14,$I286))*IF(MONTH($B286)=12,IF(MOD($J286,4)=0,31/29,31/30),1),F274*IF(MONTH(B286)=2,IF(MOD($J286,4)=0,29/28,IF(MOD($J274,4)=0,28/29,1)),1))*(1+$AB286)</f>
        <v>7440.0000000000045</v>
      </c>
      <c r="G286" s="264">
        <f t="shared" si="68"/>
        <v>87.540680075236196</v>
      </c>
      <c r="I286" s="265">
        <f t="shared" si="52"/>
        <v>296</v>
      </c>
      <c r="J286" s="259">
        <f t="shared" si="63"/>
        <v>2048</v>
      </c>
      <c r="K286" s="159">
        <f t="shared" si="64"/>
        <v>54332</v>
      </c>
      <c r="M286" s="260"/>
      <c r="N286" s="274"/>
      <c r="O286" s="274"/>
      <c r="P286" s="274"/>
      <c r="V286" s="240" t="str">
        <f t="shared" si="65"/>
        <v>Winter</v>
      </c>
      <c r="AA286" s="260">
        <f t="shared" si="59"/>
        <v>2.2200000000000001E-2</v>
      </c>
      <c r="AB286" s="261">
        <f t="shared" si="67"/>
        <v>0</v>
      </c>
    </row>
    <row r="287" spans="2:28" ht="17.45" hidden="1" customHeight="1">
      <c r="B287" s="159">
        <f t="shared" si="55"/>
        <v>54363</v>
      </c>
      <c r="C287" s="262" cm="1">
        <f t="array" ref="C287">IF($J287&lt;=$AD$1,IF(F287="","",-INDEX([1]Delta!$F$1:$JR$1000,$L$13,$I287))*1000*IF(MONTH($B287)=12,IF(MOD($J287,4)=0,31/29,31/30),1),(C275*(1+$AA287)))</f>
        <v>480462.40759230591</v>
      </c>
      <c r="D287" s="263">
        <f>IF(ISNUMBER($F287),VLOOKUP($J287,'Table 1'!$B$13:$C$41,2,FALSE)/12*1000*Study_MW,"")</f>
        <v>227273.50427350431</v>
      </c>
      <c r="E287" s="263">
        <f t="shared" si="66"/>
        <v>707735.91186581017</v>
      </c>
      <c r="F287" s="262">
        <f>IF($J287&lt;=$AD$1,IF(INDEX([1]Delta!$F$1:$JR$1440,$L$14,$I287)=0,"",INDEX([1]Delta!$F$1:$JR$1440,$L$14,$I287))*IF(MONTH($B287)=12,IF(MOD($J287,4)=0,31/29,31/30),1),F275*IF(MONTH(B287)=2,IF(MOD($J287,4)=0,29/28,IF(MOD($J275,4)=0,28/29,1)),1))*(1+$AB287)</f>
        <v>7200.0000000000045</v>
      </c>
      <c r="G287" s="264">
        <f t="shared" si="68"/>
        <v>98.296654425806906</v>
      </c>
      <c r="I287" s="265">
        <f t="shared" si="52"/>
        <v>297</v>
      </c>
      <c r="J287" s="259">
        <f t="shared" si="63"/>
        <v>2048</v>
      </c>
      <c r="K287" s="159">
        <f t="shared" si="64"/>
        <v>54363</v>
      </c>
      <c r="M287" s="260"/>
      <c r="N287" s="274"/>
      <c r="O287" s="274"/>
      <c r="P287" s="274"/>
      <c r="V287" s="240" t="str">
        <f t="shared" si="65"/>
        <v>Winter</v>
      </c>
      <c r="AA287" s="260">
        <f t="shared" si="59"/>
        <v>2.2200000000000001E-2</v>
      </c>
      <c r="AB287" s="261">
        <f t="shared" si="67"/>
        <v>0</v>
      </c>
    </row>
    <row r="288" spans="2:28" ht="17.45" hidden="1" customHeight="1">
      <c r="B288" s="160">
        <f t="shared" si="55"/>
        <v>54393</v>
      </c>
      <c r="C288" s="269" cm="1">
        <f t="array" ref="C288">IF($J288&lt;=$AD$1,IF(F288="","",-INDEX([1]Delta!$F$1:$JR$1000,$L$13,$I288))*1000*IF(MONTH($B288)=12,IF(MOD($J288,4)=0,31/29,31/30),1),(C276*(1+$AA288)))</f>
        <v>519575.99839476444</v>
      </c>
      <c r="D288" s="270">
        <f>IF(ISNUMBER($F288),VLOOKUP($J288,'Table 1'!$B$13:$C$41,2,FALSE)/12*1000*Study_MW,"")</f>
        <v>227273.50427350431</v>
      </c>
      <c r="E288" s="270">
        <f t="shared" si="66"/>
        <v>746849.50266826875</v>
      </c>
      <c r="F288" s="269">
        <f>IF($J288&lt;=$AD$1,IF(INDEX([1]Delta!$F$1:$JR$1440,$L$14,$I288)=0,"",INDEX([1]Delta!$F$1:$JR$1440,$L$14,$I288))*IF(MONTH($B288)=12,IF(MOD($J288,4)=0,31/29,31/30),1),F276*IF(MONTH(B288)=2,IF(MOD($J288,4)=0,29/28,IF(MOD($J276,4)=0,28/29,1)),1))*(1+$AB288)</f>
        <v>7440.0000000000055</v>
      </c>
      <c r="G288" s="271">
        <f t="shared" si="68"/>
        <v>100.38299767046615</v>
      </c>
      <c r="I288" s="272">
        <f t="shared" si="52"/>
        <v>298</v>
      </c>
      <c r="J288" s="259">
        <f t="shared" si="63"/>
        <v>2048</v>
      </c>
      <c r="K288" s="160">
        <f t="shared" si="64"/>
        <v>54393</v>
      </c>
      <c r="M288" s="260"/>
      <c r="N288" s="274"/>
      <c r="O288" s="274"/>
      <c r="P288" s="274"/>
      <c r="V288" s="240" t="str">
        <f t="shared" si="65"/>
        <v>Winter</v>
      </c>
      <c r="AA288" s="260">
        <f t="shared" si="59"/>
        <v>2.2200000000000001E-2</v>
      </c>
      <c r="AB288" s="261">
        <f t="shared" si="67"/>
        <v>0</v>
      </c>
    </row>
    <row r="289" spans="2:28" ht="17.45" hidden="1" customHeight="1">
      <c r="B289" s="158">
        <f t="shared" si="55"/>
        <v>54424</v>
      </c>
      <c r="C289" s="253" cm="1">
        <f t="array" ref="C289">IF($J289&lt;=$AD$1,IF(F289="","",-INDEX([1]Delta!$F$1:$JR$1000,$L$13,$I289))*1000*IF(MONTH($B289)=12,IF(MOD($J289,4)=0,31/29,31/30),1),(C277*(1+$AA289)))</f>
        <v>477807.65665040805</v>
      </c>
      <c r="D289" s="254">
        <f>IF(ISNUMBER($F289),VLOOKUP($J289,'Table 1'!$B$13:$C$41,2,FALSE)/12*1000*Study_MW,"")</f>
        <v>232316.23931623934</v>
      </c>
      <c r="E289" s="255">
        <f t="shared" si="66"/>
        <v>710123.89596664743</v>
      </c>
      <c r="F289" s="256">
        <f>IF($J289&lt;=$AD$1,IF(INDEX([1]Delta!$F$1:$JR$1440,$L$14,$I289)=0,"",INDEX([1]Delta!$F$1:$JR$1440,$L$14,$I289))*IF(MONTH($B289)=12,IF(MOD($J289,4)=0,31/29,31/30),1),F277*IF(MONTH(B289)=2,IF(MOD($J289,4)=0,29/28,IF(MOD($J277,4)=0,28/29,1)),1))*(1+$AB289)</f>
        <v>7440.0000000000045</v>
      </c>
      <c r="G289" s="257">
        <f t="shared" si="68"/>
        <v>95.446760210570829</v>
      </c>
      <c r="I289" s="273">
        <f t="shared" si="52"/>
        <v>300</v>
      </c>
      <c r="J289" s="259">
        <f t="shared" si="63"/>
        <v>2049</v>
      </c>
      <c r="K289" s="158">
        <f t="shared" si="64"/>
        <v>54424</v>
      </c>
      <c r="M289" s="260"/>
      <c r="N289" s="274"/>
      <c r="O289" s="274"/>
      <c r="P289" s="274"/>
      <c r="V289" s="240" t="str">
        <f t="shared" si="65"/>
        <v>Winter</v>
      </c>
      <c r="AA289" s="260">
        <f t="shared" si="59"/>
        <v>2.2200000000000001E-2</v>
      </c>
      <c r="AB289" s="261">
        <f t="shared" si="67"/>
        <v>0</v>
      </c>
    </row>
    <row r="290" spans="2:28" ht="17.45" hidden="1" customHeight="1">
      <c r="B290" s="159">
        <f t="shared" si="55"/>
        <v>54455</v>
      </c>
      <c r="C290" s="262" cm="1">
        <f t="array" ref="C290">IF($J290&lt;=$AD$1,IF(F290="","",-INDEX([1]Delta!$F$1:$JR$1000,$L$13,$I290))*1000*IF(MONTH($B290)=12,IF(MOD($J290,4)=0,31/29,31/30),1),(C278*(1+$AA290)))</f>
        <v>446418.43392859097</v>
      </c>
      <c r="D290" s="263">
        <f>IF(ISNUMBER($F290),VLOOKUP($J290,'Table 1'!$B$13:$C$41,2,FALSE)/12*1000*Study_MW,"")</f>
        <v>232316.23931623934</v>
      </c>
      <c r="E290" s="263">
        <f t="shared" si="66"/>
        <v>678734.67324483034</v>
      </c>
      <c r="F290" s="262">
        <f>IF($J290&lt;=$AD$1,IF(INDEX([1]Delta!$F$1:$JR$1440,$L$14,$I290)=0,"",INDEX([1]Delta!$F$1:$JR$1440,$L$14,$I290))*IF(MONTH($B290)=12,IF(MOD($J290,4)=0,31/29,31/30),1),F278*IF(MONTH(B290)=2,IF(MOD($J290,4)=0,29/28,IF(MOD($J278,4)=0,28/29,1)),1))*(1+$AB290)</f>
        <v>6720.0000000000055</v>
      </c>
      <c r="G290" s="264">
        <f t="shared" si="68"/>
        <v>101.00218351857586</v>
      </c>
      <c r="I290" s="265">
        <f t="shared" si="52"/>
        <v>301</v>
      </c>
      <c r="J290" s="259">
        <f t="shared" si="63"/>
        <v>2049</v>
      </c>
      <c r="K290" s="159">
        <f t="shared" si="64"/>
        <v>54455</v>
      </c>
      <c r="M290" s="260"/>
      <c r="N290" s="274"/>
      <c r="O290" s="274"/>
      <c r="P290" s="274"/>
      <c r="V290" s="240" t="str">
        <f t="shared" si="65"/>
        <v>Winter</v>
      </c>
      <c r="AA290" s="260">
        <f t="shared" si="59"/>
        <v>2.2200000000000001E-2</v>
      </c>
      <c r="AB290" s="261">
        <f t="shared" si="67"/>
        <v>0</v>
      </c>
    </row>
    <row r="291" spans="2:28" ht="17.45" hidden="1" customHeight="1">
      <c r="B291" s="159">
        <f t="shared" si="55"/>
        <v>54483</v>
      </c>
      <c r="C291" s="262" cm="1">
        <f t="array" ref="C291">IF($J291&lt;=$AD$1,IF(F291="","",-INDEX([1]Delta!$F$1:$JR$1000,$L$13,$I291))*1000*IF(MONTH($B291)=12,IF(MOD($J291,4)=0,31/29,31/30),1),(C279*(1+$AA291)))</f>
        <v>406926.37612966448</v>
      </c>
      <c r="D291" s="263">
        <f>IF(ISNUMBER($F291),VLOOKUP($J291,'Table 1'!$B$13:$C$41,2,FALSE)/12*1000*Study_MW,"")</f>
        <v>232316.23931623934</v>
      </c>
      <c r="E291" s="263">
        <f t="shared" si="66"/>
        <v>639242.61544590385</v>
      </c>
      <c r="F291" s="262">
        <f>IF($J291&lt;=$AD$1,IF(INDEX([1]Delta!$F$1:$JR$1440,$L$14,$I291)=0,"",INDEX([1]Delta!$F$1:$JR$1440,$L$14,$I291))*IF(MONTH($B291)=12,IF(MOD($J291,4)=0,31/29,31/30),1),F279*IF(MONTH(B291)=2,IF(MOD($J291,4)=0,29/28,IF(MOD($J279,4)=0,28/29,1)),1))*(1+$AB291)</f>
        <v>7440.0000000000045</v>
      </c>
      <c r="G291" s="264">
        <f t="shared" si="68"/>
        <v>85.919706377137558</v>
      </c>
      <c r="I291" s="265">
        <f t="shared" si="52"/>
        <v>302</v>
      </c>
      <c r="J291" s="259">
        <f t="shared" si="63"/>
        <v>2049</v>
      </c>
      <c r="K291" s="159">
        <f t="shared" si="64"/>
        <v>54483</v>
      </c>
      <c r="M291" s="260"/>
      <c r="N291" s="274"/>
      <c r="O291" s="274"/>
      <c r="P291" s="274"/>
      <c r="V291" s="240" t="str">
        <f t="shared" si="65"/>
        <v>Winter</v>
      </c>
      <c r="AA291" s="260">
        <f t="shared" si="59"/>
        <v>2.2200000000000001E-2</v>
      </c>
      <c r="AB291" s="261">
        <f t="shared" si="67"/>
        <v>0</v>
      </c>
    </row>
    <row r="292" spans="2:28" ht="17.45" hidden="1" customHeight="1">
      <c r="B292" s="159">
        <f t="shared" si="55"/>
        <v>54514</v>
      </c>
      <c r="C292" s="262" cm="1">
        <f t="array" ref="C292">IF($J292&lt;=$AD$1,IF(F292="","",-INDEX([1]Delta!$F$1:$JR$1000,$L$13,$I292))*1000*IF(MONTH($B292)=12,IF(MOD($J292,4)=0,31/29,31/30),1),(C280*(1+$AA292)))</f>
        <v>374691.15660781483</v>
      </c>
      <c r="D292" s="263">
        <f>IF(ISNUMBER($F292),VLOOKUP($J292,'Table 1'!$B$13:$C$41,2,FALSE)/12*1000*Study_MW,"")</f>
        <v>232316.23931623934</v>
      </c>
      <c r="E292" s="263">
        <f t="shared" si="66"/>
        <v>607007.3959240542</v>
      </c>
      <c r="F292" s="262">
        <f>IF($J292&lt;=$AD$1,IF(INDEX([1]Delta!$F$1:$JR$1440,$L$14,$I292)=0,"",INDEX([1]Delta!$F$1:$JR$1440,$L$14,$I292))*IF(MONTH($B292)=12,IF(MOD($J292,4)=0,31/29,31/30),1),F280*IF(MONTH(B292)=2,IF(MOD($J292,4)=0,29/28,IF(MOD($J280,4)=0,28/29,1)),1))*(1+$AB292)</f>
        <v>7200.0000000000045</v>
      </c>
      <c r="G292" s="264">
        <f t="shared" si="68"/>
        <v>84.306582767229699</v>
      </c>
      <c r="I292" s="265">
        <f t="shared" si="52"/>
        <v>303</v>
      </c>
      <c r="J292" s="259">
        <f t="shared" si="63"/>
        <v>2049</v>
      </c>
      <c r="K292" s="159">
        <f t="shared" si="64"/>
        <v>54514</v>
      </c>
      <c r="M292" s="260"/>
      <c r="N292" s="274"/>
      <c r="O292" s="274"/>
      <c r="P292" s="274"/>
      <c r="V292" s="240" t="str">
        <f t="shared" si="65"/>
        <v>Winter</v>
      </c>
      <c r="AA292" s="260">
        <f t="shared" si="59"/>
        <v>2.2200000000000001E-2</v>
      </c>
      <c r="AB292" s="261">
        <f t="shared" si="67"/>
        <v>0</v>
      </c>
    </row>
    <row r="293" spans="2:28" ht="17.45" hidden="1" customHeight="1">
      <c r="B293" s="159">
        <f t="shared" si="55"/>
        <v>54544</v>
      </c>
      <c r="C293" s="262" cm="1">
        <f t="array" ref="C293">IF($J293&lt;=$AD$1,IF(F293="","",-INDEX([1]Delta!$F$1:$JR$1000,$L$13,$I293))*1000*IF(MONTH($B293)=12,IF(MOD($J293,4)=0,31/29,31/30),1),(C281*(1+$AA293)))</f>
        <v>359712.70828963153</v>
      </c>
      <c r="D293" s="263">
        <f>IF(ISNUMBER($F293),VLOOKUP($J293,'Table 1'!$B$13:$C$41,2,FALSE)/12*1000*Study_MW,"")</f>
        <v>232316.23931623934</v>
      </c>
      <c r="E293" s="263">
        <f t="shared" si="66"/>
        <v>592028.9476058709</v>
      </c>
      <c r="F293" s="262">
        <f>IF($J293&lt;=$AD$1,IF(INDEX([1]Delta!$F$1:$JR$1440,$L$14,$I293)=0,"",INDEX([1]Delta!$F$1:$JR$1440,$L$14,$I293))*IF(MONTH($B293)=12,IF(MOD($J293,4)=0,31/29,31/30),1),F281*IF(MONTH(B293)=2,IF(MOD($J293,4)=0,29/28,IF(MOD($J281,4)=0,28/29,1)),1))*(1+$AB293)</f>
        <v>7440.0000000000045</v>
      </c>
      <c r="G293" s="264">
        <f t="shared" si="68"/>
        <v>79.573783280358938</v>
      </c>
      <c r="I293" s="265">
        <f t="shared" si="52"/>
        <v>304</v>
      </c>
      <c r="J293" s="259">
        <f t="shared" si="63"/>
        <v>2049</v>
      </c>
      <c r="K293" s="159">
        <f t="shared" si="64"/>
        <v>54544</v>
      </c>
      <c r="M293" s="260"/>
      <c r="N293" s="274"/>
      <c r="O293" s="274"/>
      <c r="P293" s="274"/>
      <c r="V293" s="240" t="str">
        <f t="shared" si="65"/>
        <v>Summer</v>
      </c>
      <c r="AA293" s="260">
        <f t="shared" si="59"/>
        <v>2.2200000000000001E-2</v>
      </c>
      <c r="AB293" s="261">
        <f t="shared" si="67"/>
        <v>0</v>
      </c>
    </row>
    <row r="294" spans="2:28" ht="17.45" hidden="1" customHeight="1">
      <c r="B294" s="159">
        <f t="shared" si="55"/>
        <v>54575</v>
      </c>
      <c r="C294" s="262" cm="1">
        <f t="array" ref="C294">IF($J294&lt;=$AD$1,IF(F294="","",-INDEX([1]Delta!$F$1:$JR$1000,$L$13,$I294))*1000*IF(MONTH($B294)=12,IF(MOD($J294,4)=0,31/29,31/30),1),(C282*(1+$AA294)))</f>
        <v>438221.27078643878</v>
      </c>
      <c r="D294" s="263">
        <f>IF(ISNUMBER($F294),VLOOKUP($J294,'Table 1'!$B$13:$C$41,2,FALSE)/12*1000*Study_MW,"")</f>
        <v>232316.23931623934</v>
      </c>
      <c r="E294" s="263">
        <f t="shared" si="66"/>
        <v>670537.51010267809</v>
      </c>
      <c r="F294" s="262">
        <f>IF($J294&lt;=$AD$1,IF(INDEX([1]Delta!$F$1:$JR$1440,$L$14,$I294)=0,"",INDEX([1]Delta!$F$1:$JR$1440,$L$14,$I294))*IF(MONTH($B294)=12,IF(MOD($J294,4)=0,31/29,31/30),1),F282*IF(MONTH(B294)=2,IF(MOD($J294,4)=0,29/28,IF(MOD($J282,4)=0,28/29,1)),1))*(1+$AB294)</f>
        <v>7200.0000000000045</v>
      </c>
      <c r="G294" s="264">
        <f t="shared" si="68"/>
        <v>93.13020973648301</v>
      </c>
      <c r="I294" s="265">
        <f t="shared" si="52"/>
        <v>305</v>
      </c>
      <c r="J294" s="259">
        <f t="shared" si="63"/>
        <v>2049</v>
      </c>
      <c r="K294" s="159">
        <f t="shared" si="64"/>
        <v>54575</v>
      </c>
      <c r="M294" s="260"/>
      <c r="N294" s="274"/>
      <c r="O294" s="274"/>
      <c r="P294" s="274"/>
      <c r="V294" s="240" t="str">
        <f t="shared" si="65"/>
        <v>Summer</v>
      </c>
      <c r="AA294" s="260">
        <f t="shared" si="59"/>
        <v>2.2200000000000001E-2</v>
      </c>
      <c r="AB294" s="261">
        <f t="shared" si="67"/>
        <v>0</v>
      </c>
    </row>
    <row r="295" spans="2:28" ht="17.45" hidden="1" customHeight="1">
      <c r="B295" s="159">
        <f t="shared" si="55"/>
        <v>54605</v>
      </c>
      <c r="C295" s="262" cm="1">
        <f t="array" ref="C295">IF($J295&lt;=$AD$1,IF(F295="","",-INDEX([1]Delta!$F$1:$JR$1000,$L$13,$I295))*1000*IF(MONTH($B295)=12,IF(MOD($J295,4)=0,31/29,31/30),1),(C283*(1+$AA295)))</f>
        <v>557504.40650209202</v>
      </c>
      <c r="D295" s="263">
        <f>IF(ISNUMBER($F295),VLOOKUP($J295,'Table 1'!$B$13:$C$41,2,FALSE)/12*1000*Study_MW,"")</f>
        <v>232316.23931623934</v>
      </c>
      <c r="E295" s="263">
        <f t="shared" si="66"/>
        <v>789820.6458183314</v>
      </c>
      <c r="F295" s="262">
        <f>IF($J295&lt;=$AD$1,IF(INDEX([1]Delta!$F$1:$JR$1440,$L$14,$I295)=0,"",INDEX([1]Delta!$F$1:$JR$1440,$L$14,$I295))*IF(MONTH($B295)=12,IF(MOD($J295,4)=0,31/29,31/30),1),F283*IF(MONTH(B295)=2,IF(MOD($J295,4)=0,29/28,IF(MOD($J283,4)=0,28/29,1)),1))*(1+$AB295)</f>
        <v>7440.0000000000045</v>
      </c>
      <c r="G295" s="264">
        <f t="shared" si="68"/>
        <v>106.15868895407674</v>
      </c>
      <c r="I295" s="265">
        <f t="shared" si="52"/>
        <v>306</v>
      </c>
      <c r="J295" s="259">
        <f t="shared" si="63"/>
        <v>2049</v>
      </c>
      <c r="K295" s="159">
        <f t="shared" si="64"/>
        <v>54605</v>
      </c>
      <c r="M295" s="260"/>
      <c r="N295" s="274"/>
      <c r="O295" s="274"/>
      <c r="P295" s="274"/>
      <c r="V295" s="240" t="str">
        <f t="shared" si="65"/>
        <v>Summer</v>
      </c>
      <c r="AA295" s="260">
        <f t="shared" si="59"/>
        <v>2.2200000000000001E-2</v>
      </c>
      <c r="AB295" s="261">
        <f t="shared" si="67"/>
        <v>0</v>
      </c>
    </row>
    <row r="296" spans="2:28" ht="17.45" hidden="1" customHeight="1">
      <c r="B296" s="159">
        <f t="shared" si="55"/>
        <v>54636</v>
      </c>
      <c r="C296" s="262" cm="1">
        <f t="array" ref="C296">IF($J296&lt;=$AD$1,IF(F296="","",-INDEX([1]Delta!$F$1:$JR$1000,$L$13,$I296))*1000*IF(MONTH($B296)=12,IF(MOD($J296,4)=0,31/29,31/30),1),(C284*(1+$AA296)))</f>
        <v>479891.13090247771</v>
      </c>
      <c r="D296" s="263">
        <f>IF(ISNUMBER($F296),VLOOKUP($J296,'Table 1'!$B$13:$C$41,2,FALSE)/12*1000*Study_MW,"")</f>
        <v>232316.23931623934</v>
      </c>
      <c r="E296" s="263">
        <f t="shared" si="66"/>
        <v>712207.37021871703</v>
      </c>
      <c r="F296" s="262">
        <f>IF($J296&lt;=$AD$1,IF(INDEX([1]Delta!$F$1:$JR$1440,$L$14,$I296)=0,"",INDEX([1]Delta!$F$1:$JR$1440,$L$14,$I296))*IF(MONTH($B296)=12,IF(MOD($J296,4)=0,31/29,31/30),1),F284*IF(MONTH(B296)=2,IF(MOD($J296,4)=0,29/28,IF(MOD($J284,4)=0,28/29,1)),1))*(1+$AB296)</f>
        <v>7440.0000000000045</v>
      </c>
      <c r="G296" s="264">
        <f t="shared" si="68"/>
        <v>95.726797072408147</v>
      </c>
      <c r="I296" s="265">
        <f t="shared" si="52"/>
        <v>307</v>
      </c>
      <c r="J296" s="259">
        <f t="shared" si="63"/>
        <v>2049</v>
      </c>
      <c r="K296" s="159">
        <f t="shared" si="64"/>
        <v>54636</v>
      </c>
      <c r="M296" s="260"/>
      <c r="N296" s="274"/>
      <c r="O296" s="274"/>
      <c r="P296" s="274"/>
      <c r="V296" s="240" t="str">
        <f t="shared" si="65"/>
        <v>Summer</v>
      </c>
      <c r="AA296" s="260">
        <f t="shared" si="59"/>
        <v>2.2200000000000001E-2</v>
      </c>
      <c r="AB296" s="261">
        <f t="shared" si="67"/>
        <v>0</v>
      </c>
    </row>
    <row r="297" spans="2:28" ht="17.45" hidden="1" customHeight="1">
      <c r="B297" s="159">
        <f t="shared" si="55"/>
        <v>54667</v>
      </c>
      <c r="C297" s="262" cm="1">
        <f t="array" ref="C297">IF($J297&lt;=$AD$1,IF(F297="","",-INDEX([1]Delta!$F$1:$JR$1000,$L$13,$I297))*1000*IF(MONTH($B297)=12,IF(MOD($J297,4)=0,31/29,31/30),1),(C285*(1+$AA297)))</f>
        <v>454701.7555654794</v>
      </c>
      <c r="D297" s="263">
        <f>IF(ISNUMBER($F297),VLOOKUP($J297,'Table 1'!$B$13:$C$41,2,FALSE)/12*1000*Study_MW,"")</f>
        <v>232316.23931623934</v>
      </c>
      <c r="E297" s="263">
        <f t="shared" si="66"/>
        <v>687017.99488171877</v>
      </c>
      <c r="F297" s="262">
        <f>IF($J297&lt;=$AD$1,IF(INDEX([1]Delta!$F$1:$JR$1440,$L$14,$I297)=0,"",INDEX([1]Delta!$F$1:$JR$1440,$L$14,$I297))*IF(MONTH($B297)=12,IF(MOD($J297,4)=0,31/29,31/30),1),F285*IF(MONTH(B297)=2,IF(MOD($J297,4)=0,29/28,IF(MOD($J285,4)=0,28/29,1)),1))*(1+$AB297)</f>
        <v>7200.0000000000045</v>
      </c>
      <c r="G297" s="264">
        <f t="shared" si="68"/>
        <v>95.419165955794213</v>
      </c>
      <c r="I297" s="265">
        <f t="shared" si="52"/>
        <v>308</v>
      </c>
      <c r="J297" s="259">
        <f t="shared" si="63"/>
        <v>2049</v>
      </c>
      <c r="K297" s="159">
        <f t="shared" si="64"/>
        <v>54667</v>
      </c>
      <c r="M297" s="260"/>
      <c r="N297" s="274"/>
      <c r="O297" s="274"/>
      <c r="P297" s="274"/>
      <c r="V297" s="240" t="str">
        <f t="shared" si="65"/>
        <v>Winter</v>
      </c>
      <c r="AA297" s="260">
        <f t="shared" si="59"/>
        <v>2.2200000000000001E-2</v>
      </c>
      <c r="AB297" s="261">
        <f t="shared" si="67"/>
        <v>0</v>
      </c>
    </row>
    <row r="298" spans="2:28" ht="17.45" hidden="1" customHeight="1">
      <c r="B298" s="159">
        <f t="shared" si="55"/>
        <v>54697</v>
      </c>
      <c r="C298" s="262" cm="1">
        <f t="array" ref="C298">IF($J298&lt;=$AD$1,IF(F298="","",-INDEX([1]Delta!$F$1:$JR$1000,$L$13,$I298))*1000*IF(MONTH($B298)=12,IF(MOD($J298,4)=0,31/29,31/30),1),(C286*(1+$AA298)))</f>
        <v>433442.60273804818</v>
      </c>
      <c r="D298" s="263">
        <f>IF(ISNUMBER($F298),VLOOKUP($J298,'Table 1'!$B$13:$C$41,2,FALSE)/12*1000*Study_MW,"")</f>
        <v>232316.23931623934</v>
      </c>
      <c r="E298" s="263">
        <f t="shared" si="66"/>
        <v>665758.84205428755</v>
      </c>
      <c r="F298" s="262">
        <f>IF($J298&lt;=$AD$1,IF(INDEX([1]Delta!$F$1:$JR$1440,$L$14,$I298)=0,"",INDEX([1]Delta!$F$1:$JR$1440,$L$14,$I298))*IF(MONTH($B298)=12,IF(MOD($J298,4)=0,31/29,31/30),1),F286*IF(MONTH(B298)=2,IF(MOD($J298,4)=0,29/28,IF(MOD($J286,4)=0,28/29,1)),1))*(1+$AB298)</f>
        <v>7440.0000000000045</v>
      </c>
      <c r="G298" s="264">
        <f t="shared" si="68"/>
        <v>89.483715329877299</v>
      </c>
      <c r="I298" s="265">
        <f t="shared" si="52"/>
        <v>309</v>
      </c>
      <c r="J298" s="259">
        <f t="shared" si="63"/>
        <v>2049</v>
      </c>
      <c r="K298" s="159">
        <f t="shared" si="64"/>
        <v>54697</v>
      </c>
      <c r="M298" s="260"/>
      <c r="N298" s="274"/>
      <c r="O298" s="274"/>
      <c r="P298" s="274"/>
      <c r="V298" s="240" t="str">
        <f t="shared" si="65"/>
        <v>Winter</v>
      </c>
      <c r="AA298" s="260">
        <f t="shared" si="59"/>
        <v>2.2200000000000001E-2</v>
      </c>
      <c r="AB298" s="261">
        <f t="shared" si="67"/>
        <v>0</v>
      </c>
    </row>
    <row r="299" spans="2:28" ht="17.45" hidden="1" customHeight="1">
      <c r="B299" s="159">
        <f t="shared" si="55"/>
        <v>54728</v>
      </c>
      <c r="C299" s="262" cm="1">
        <f t="array" ref="C299">IF($J299&lt;=$AD$1,IF(F299="","",-INDEX([1]Delta!$F$1:$JR$1000,$L$13,$I299))*1000*IF(MONTH($B299)=12,IF(MOD($J299,4)=0,31/29,31/30),1),(C287*(1+$AA299)))</f>
        <v>491128.67304085509</v>
      </c>
      <c r="D299" s="263">
        <f>IF(ISNUMBER($F299),VLOOKUP($J299,'Table 1'!$B$13:$C$41,2,FALSE)/12*1000*Study_MW,"")</f>
        <v>232316.23931623934</v>
      </c>
      <c r="E299" s="263">
        <f t="shared" si="66"/>
        <v>723444.91235709446</v>
      </c>
      <c r="F299" s="262">
        <f>IF($J299&lt;=$AD$1,IF(INDEX([1]Delta!$F$1:$JR$1440,$L$14,$I299)=0,"",INDEX([1]Delta!$F$1:$JR$1440,$L$14,$I299))*IF(MONTH($B299)=12,IF(MOD($J299,4)=0,31/29,31/30),1),F287*IF(MONTH(B299)=2,IF(MOD($J299,4)=0,29/28,IF(MOD($J287,4)=0,28/29,1)),1))*(1+$AB299)</f>
        <v>7200.0000000000045</v>
      </c>
      <c r="G299" s="264">
        <f t="shared" si="68"/>
        <v>100.47846004959639</v>
      </c>
      <c r="I299" s="265">
        <f t="shared" si="52"/>
        <v>310</v>
      </c>
      <c r="J299" s="259">
        <f t="shared" si="63"/>
        <v>2049</v>
      </c>
      <c r="K299" s="159">
        <f t="shared" si="64"/>
        <v>54728</v>
      </c>
      <c r="M299" s="260"/>
      <c r="N299" s="274"/>
      <c r="O299" s="274"/>
      <c r="P299" s="274"/>
      <c r="V299" s="240" t="str">
        <f t="shared" si="65"/>
        <v>Winter</v>
      </c>
      <c r="AA299" s="260">
        <f t="shared" si="59"/>
        <v>2.2200000000000001E-2</v>
      </c>
      <c r="AB299" s="261">
        <f t="shared" si="67"/>
        <v>0</v>
      </c>
    </row>
    <row r="300" spans="2:28" ht="17.45" hidden="1" customHeight="1">
      <c r="B300" s="160">
        <f t="shared" si="55"/>
        <v>54758</v>
      </c>
      <c r="C300" s="269" cm="1">
        <f t="array" ref="C300">IF($J300&lt;=$AD$1,IF(F300="","",-INDEX([1]Delta!$F$1:$JR$1000,$L$13,$I300))*1000*IF(MONTH($B300)=12,IF(MOD($J300,4)=0,31/29,31/30),1),(C288*(1+$AA300)))</f>
        <v>531110.5855591282</v>
      </c>
      <c r="D300" s="270">
        <f>IF(ISNUMBER($F300),VLOOKUP($J300,'Table 1'!$B$13:$C$41,2,FALSE)/12*1000*Study_MW,"")</f>
        <v>232316.23931623934</v>
      </c>
      <c r="E300" s="270">
        <f t="shared" si="66"/>
        <v>763426.82487536757</v>
      </c>
      <c r="F300" s="269">
        <f>IF($J300&lt;=$AD$1,IF(INDEX([1]Delta!$F$1:$JR$1440,$L$14,$I300)=0,"",INDEX([1]Delta!$F$1:$JR$1440,$L$14,$I300))*IF(MONTH($B300)=12,IF(MOD($J300,4)=0,31/29,31/30),1),F288*IF(MONTH(B300)=2,IF(MOD($J300,4)=0,29/28,IF(MOD($J288,4)=0,28/29,1)),1))*(1+$AB300)</f>
        <v>7440.0000000000055</v>
      </c>
      <c r="G300" s="271">
        <f t="shared" si="68"/>
        <v>102.61113237572137</v>
      </c>
      <c r="I300" s="272">
        <f t="shared" si="52"/>
        <v>311</v>
      </c>
      <c r="J300" s="259">
        <f t="shared" si="63"/>
        <v>2049</v>
      </c>
      <c r="K300" s="160">
        <f t="shared" si="64"/>
        <v>54758</v>
      </c>
      <c r="M300" s="260"/>
      <c r="N300" s="274"/>
      <c r="O300" s="274"/>
      <c r="P300" s="274"/>
      <c r="V300" s="240" t="str">
        <f t="shared" si="65"/>
        <v>Winter</v>
      </c>
      <c r="AA300" s="260">
        <f t="shared" si="59"/>
        <v>2.2200000000000001E-2</v>
      </c>
      <c r="AB300" s="261">
        <f t="shared" si="67"/>
        <v>0</v>
      </c>
    </row>
    <row r="301" spans="2:28" ht="17.45" hidden="1" customHeight="1">
      <c r="B301" s="158">
        <f t="shared" si="55"/>
        <v>54789</v>
      </c>
      <c r="C301" s="253" cm="1">
        <f t="array" ref="C301">IF($J301&lt;=$AD$1,IF(F301="","",-INDEX([1]Delta!$F$1:$JR$1000,$L$13,$I301))*1000*IF(MONTH($B301)=12,IF(MOD($J301,4)=0,31/29,31/30),1),(C289*(1+$AA301)))</f>
        <v>488414.98662804713</v>
      </c>
      <c r="D301" s="254">
        <f>IF(ISNUMBER($F301),VLOOKUP($J301,'Table 1'!$B$13:$C$41,2,FALSE)/12*1000*Study_MW,"")</f>
        <v>237470.08547008544</v>
      </c>
      <c r="E301" s="255">
        <f t="shared" ref="E301:E324" si="69">IF(ISNUMBER(C301+D301),C301+D301,"")</f>
        <v>725885.07209813257</v>
      </c>
      <c r="F301" s="256">
        <f>IF($J301&lt;=$AD$1,IF(INDEX([1]Delta!$F$1:$JR$1440,$L$14,$I301)=0,"",INDEX([1]Delta!$F$1:$JR$1440,$L$14,$I301))*IF(MONTH($B301)=12,IF(MOD($J301,4)=0,31/29,31/30),1),F289*IF(MONTH(B301)=2,IF(MOD($J301,4)=0,29/28,IF(MOD($J289,4)=0,28/29,1)),1))*(1+$AB301)</f>
        <v>7440.0000000000045</v>
      </c>
      <c r="G301" s="257">
        <f t="shared" ref="G301:G324" si="70">IF(ISNUMBER($F301),E301/$F301,"")</f>
        <v>97.56519786265217</v>
      </c>
      <c r="I301" s="273">
        <f t="shared" si="52"/>
        <v>313</v>
      </c>
      <c r="J301" s="259">
        <f t="shared" ref="J301:J324" si="71">YEAR(B301)</f>
        <v>2050</v>
      </c>
      <c r="K301" s="158">
        <f t="shared" ref="K301:K324" si="72">IF(ISNUMBER(F301),IF(F301&lt;&gt;0,B301,""),"")</f>
        <v>54789</v>
      </c>
      <c r="M301" s="260"/>
      <c r="N301" s="274"/>
      <c r="O301" s="274"/>
      <c r="P301" s="274"/>
      <c r="V301" s="240" t="str">
        <f t="shared" ref="V301:V324" si="73">IFERROR(IF(AND(MONTH(K302)&gt;=6,MONTH(K302)&lt;=9),"Summer","Winter"),"-")</f>
        <v>Winter</v>
      </c>
      <c r="AA301" s="260">
        <f t="shared" si="59"/>
        <v>2.2200000000000001E-2</v>
      </c>
      <c r="AB301" s="261">
        <f t="shared" ref="AB301:AB324" si="74">IF($AB$8="Solar",IFERROR(IF(J301&gt;$AD$1,-0.005,0),AB289),0)</f>
        <v>0</v>
      </c>
    </row>
    <row r="302" spans="2:28" ht="17.45" hidden="1" customHeight="1">
      <c r="B302" s="159">
        <f t="shared" si="55"/>
        <v>54820</v>
      </c>
      <c r="C302" s="262" cm="1">
        <f t="array" ref="C302">IF($J302&lt;=$AD$1,IF(F302="","",-INDEX([1]Delta!$F$1:$JR$1000,$L$13,$I302))*1000*IF(MONTH($B302)=12,IF(MOD($J302,4)=0,31/29,31/30),1),(C290*(1+$AA302)))</f>
        <v>456328.92316180567</v>
      </c>
      <c r="D302" s="263">
        <f>IF(ISNUMBER($F302),VLOOKUP($J302,'Table 1'!$B$13:$C$41,2,FALSE)/12*1000*Study_MW,"")</f>
        <v>237470.08547008544</v>
      </c>
      <c r="E302" s="263">
        <f t="shared" si="69"/>
        <v>693799.00863189111</v>
      </c>
      <c r="F302" s="262">
        <f>IF($J302&lt;=$AD$1,IF(INDEX([1]Delta!$F$1:$JR$1440,$L$14,$I302)=0,"",INDEX([1]Delta!$F$1:$JR$1440,$L$14,$I302))*IF(MONTH($B302)=12,IF(MOD($J302,4)=0,31/29,31/30),1),F290*IF(MONTH(B302)=2,IF(MOD($J302,4)=0,29/28,IF(MOD($J290,4)=0,28/29,1)),1))*(1+$AB302)</f>
        <v>6720.0000000000055</v>
      </c>
      <c r="G302" s="264">
        <f t="shared" si="70"/>
        <v>103.24390009403133</v>
      </c>
      <c r="I302" s="265">
        <f t="shared" si="52"/>
        <v>314</v>
      </c>
      <c r="J302" s="259">
        <f t="shared" si="71"/>
        <v>2050</v>
      </c>
      <c r="K302" s="159">
        <f t="shared" si="72"/>
        <v>54820</v>
      </c>
      <c r="M302" s="260"/>
      <c r="N302" s="274"/>
      <c r="O302" s="274"/>
      <c r="P302" s="274"/>
      <c r="V302" s="240" t="str">
        <f t="shared" si="73"/>
        <v>Winter</v>
      </c>
      <c r="AA302" s="260">
        <f t="shared" si="59"/>
        <v>2.2200000000000001E-2</v>
      </c>
      <c r="AB302" s="261">
        <f t="shared" si="74"/>
        <v>0</v>
      </c>
    </row>
    <row r="303" spans="2:28" ht="17.45" hidden="1" customHeight="1">
      <c r="B303" s="159">
        <f t="shared" si="55"/>
        <v>54848</v>
      </c>
      <c r="C303" s="262" cm="1">
        <f t="array" ref="C303">IF($J303&lt;=$AD$1,IF(F303="","",-INDEX([1]Delta!$F$1:$JR$1000,$L$13,$I303))*1000*IF(MONTH($B303)=12,IF(MOD($J303,4)=0,31/29,31/30),1),(C291*(1+$AA303)))</f>
        <v>415960.14167974301</v>
      </c>
      <c r="D303" s="263">
        <f>IF(ISNUMBER($F303),VLOOKUP($J303,'Table 1'!$B$13:$C$41,2,FALSE)/12*1000*Study_MW,"")</f>
        <v>237470.08547008544</v>
      </c>
      <c r="E303" s="263">
        <f t="shared" si="69"/>
        <v>653430.22714982845</v>
      </c>
      <c r="F303" s="262">
        <f>IF($J303&lt;=$AD$1,IF(INDEX([1]Delta!$F$1:$JR$1440,$L$14,$I303)=0,"",INDEX([1]Delta!$F$1:$JR$1440,$L$14,$I303))*IF(MONTH($B303)=12,IF(MOD($J303,4)=0,31/29,31/30),1),F291*IF(MONTH(B303)=2,IF(MOD($J303,4)=0,29/28,IF(MOD($J291,4)=0,28/29,1)),1))*(1+$AB303)</f>
        <v>7440.0000000000045</v>
      </c>
      <c r="G303" s="264">
        <f t="shared" si="70"/>
        <v>87.826643434116676</v>
      </c>
      <c r="I303" s="265">
        <f t="shared" si="52"/>
        <v>315</v>
      </c>
      <c r="J303" s="259">
        <f t="shared" si="71"/>
        <v>2050</v>
      </c>
      <c r="K303" s="159">
        <f t="shared" si="72"/>
        <v>54848</v>
      </c>
      <c r="M303" s="260"/>
      <c r="N303" s="274"/>
      <c r="O303" s="274"/>
      <c r="P303" s="274"/>
      <c r="V303" s="240" t="str">
        <f t="shared" si="73"/>
        <v>Winter</v>
      </c>
      <c r="AA303" s="260">
        <f t="shared" si="59"/>
        <v>2.2200000000000001E-2</v>
      </c>
      <c r="AB303" s="261">
        <f t="shared" si="74"/>
        <v>0</v>
      </c>
    </row>
    <row r="304" spans="2:28" ht="17.45" hidden="1" customHeight="1">
      <c r="B304" s="159">
        <f t="shared" si="55"/>
        <v>54879</v>
      </c>
      <c r="C304" s="262" cm="1">
        <f t="array" ref="C304">IF($J304&lt;=$AD$1,IF(F304="","",-INDEX([1]Delta!$F$1:$JR$1000,$L$13,$I304))*1000*IF(MONTH($B304)=12,IF(MOD($J304,4)=0,31/29,31/30),1),(C292*(1+$AA304)))</f>
        <v>383009.30028450832</v>
      </c>
      <c r="D304" s="263">
        <f>IF(ISNUMBER($F304),VLOOKUP($J304,'Table 1'!$B$13:$C$41,2,FALSE)/12*1000*Study_MW,"")</f>
        <v>237470.08547008544</v>
      </c>
      <c r="E304" s="263">
        <f t="shared" si="69"/>
        <v>620479.38575459376</v>
      </c>
      <c r="F304" s="262">
        <f>IF($J304&lt;=$AD$1,IF(INDEX([1]Delta!$F$1:$JR$1440,$L$14,$I304)=0,"",INDEX([1]Delta!$F$1:$JR$1440,$L$14,$I304))*IF(MONTH($B304)=12,IF(MOD($J304,4)=0,31/29,31/30),1),F292*IF(MONTH(B304)=2,IF(MOD($J304,4)=0,29/28,IF(MOD($J292,4)=0,28/29,1)),1))*(1+$AB304)</f>
        <v>7200.0000000000045</v>
      </c>
      <c r="G304" s="264">
        <f t="shared" si="70"/>
        <v>86.17769246591574</v>
      </c>
      <c r="I304" s="265">
        <f t="shared" si="52"/>
        <v>316</v>
      </c>
      <c r="J304" s="259">
        <f t="shared" si="71"/>
        <v>2050</v>
      </c>
      <c r="K304" s="159">
        <f t="shared" si="72"/>
        <v>54879</v>
      </c>
      <c r="M304" s="260"/>
      <c r="N304" s="274"/>
      <c r="O304" s="274"/>
      <c r="P304" s="274"/>
      <c r="V304" s="240" t="str">
        <f t="shared" si="73"/>
        <v>Winter</v>
      </c>
      <c r="AA304" s="260">
        <f t="shared" si="59"/>
        <v>2.2200000000000001E-2</v>
      </c>
      <c r="AB304" s="261">
        <f t="shared" si="74"/>
        <v>0</v>
      </c>
    </row>
    <row r="305" spans="2:28" ht="17.45" hidden="1" customHeight="1">
      <c r="B305" s="159">
        <f t="shared" si="55"/>
        <v>54909</v>
      </c>
      <c r="C305" s="262" cm="1">
        <f t="array" ref="C305">IF($J305&lt;=$AD$1,IF(F305="","",-INDEX([1]Delta!$F$1:$JR$1000,$L$13,$I305))*1000*IF(MONTH($B305)=12,IF(MOD($J305,4)=0,31/29,31/30),1),(C293*(1+$AA305)))</f>
        <v>367698.33041366137</v>
      </c>
      <c r="D305" s="263">
        <f>IF(ISNUMBER($F305),VLOOKUP($J305,'Table 1'!$B$13:$C$41,2,FALSE)/12*1000*Study_MW,"")</f>
        <v>237470.08547008544</v>
      </c>
      <c r="E305" s="263">
        <f t="shared" si="69"/>
        <v>605168.41588374681</v>
      </c>
      <c r="F305" s="262">
        <f>IF($J305&lt;=$AD$1,IF(INDEX([1]Delta!$F$1:$JR$1440,$L$14,$I305)=0,"",INDEX([1]Delta!$F$1:$JR$1440,$L$14,$I305))*IF(MONTH($B305)=12,IF(MOD($J305,4)=0,31/29,31/30),1),F293*IF(MONTH(B305)=2,IF(MOD($J305,4)=0,29/28,IF(MOD($J293,4)=0,28/29,1)),1))*(1+$AB305)</f>
        <v>7440.0000000000045</v>
      </c>
      <c r="G305" s="264">
        <f t="shared" si="70"/>
        <v>81.339840844589574</v>
      </c>
      <c r="I305" s="265">
        <f t="shared" si="52"/>
        <v>317</v>
      </c>
      <c r="J305" s="259">
        <f t="shared" si="71"/>
        <v>2050</v>
      </c>
      <c r="K305" s="159">
        <f t="shared" si="72"/>
        <v>54909</v>
      </c>
      <c r="M305" s="260"/>
      <c r="N305" s="274"/>
      <c r="O305" s="274"/>
      <c r="P305" s="274"/>
      <c r="V305" s="240" t="str">
        <f t="shared" si="73"/>
        <v>Summer</v>
      </c>
      <c r="AA305" s="260">
        <f t="shared" si="59"/>
        <v>2.2200000000000001E-2</v>
      </c>
      <c r="AB305" s="261">
        <f t="shared" si="74"/>
        <v>0</v>
      </c>
    </row>
    <row r="306" spans="2:28" ht="17.45" hidden="1" customHeight="1">
      <c r="B306" s="159">
        <f t="shared" si="55"/>
        <v>54940</v>
      </c>
      <c r="C306" s="262" cm="1">
        <f t="array" ref="C306">IF($J306&lt;=$AD$1,IF(F306="","",-INDEX([1]Delta!$F$1:$JR$1000,$L$13,$I306))*1000*IF(MONTH($B306)=12,IF(MOD($J306,4)=0,31/29,31/30),1),(C294*(1+$AA306)))</f>
        <v>447949.78299789771</v>
      </c>
      <c r="D306" s="263">
        <f>IF(ISNUMBER($F306),VLOOKUP($J306,'Table 1'!$B$13:$C$41,2,FALSE)/12*1000*Study_MW,"")</f>
        <v>237470.08547008544</v>
      </c>
      <c r="E306" s="263">
        <f t="shared" si="69"/>
        <v>685419.86846798309</v>
      </c>
      <c r="F306" s="262">
        <f>IF($J306&lt;=$AD$1,IF(INDEX([1]Delta!$F$1:$JR$1440,$L$14,$I306)=0,"",INDEX([1]Delta!$F$1:$JR$1440,$L$14,$I306))*IF(MONTH($B306)=12,IF(MOD($J306,4)=0,31/29,31/30),1),F294*IF(MONTH(B306)=2,IF(MOD($J306,4)=0,29/28,IF(MOD($J294,4)=0,28/29,1)),1))*(1+$AB306)</f>
        <v>7200.0000000000045</v>
      </c>
      <c r="G306" s="264">
        <f t="shared" si="70"/>
        <v>95.197203953886486</v>
      </c>
      <c r="I306" s="265">
        <f t="shared" si="52"/>
        <v>318</v>
      </c>
      <c r="J306" s="259">
        <f t="shared" si="71"/>
        <v>2050</v>
      </c>
      <c r="K306" s="159">
        <f t="shared" si="72"/>
        <v>54940</v>
      </c>
      <c r="M306" s="260"/>
      <c r="N306" s="274"/>
      <c r="O306" s="274"/>
      <c r="P306" s="274"/>
      <c r="V306" s="240" t="str">
        <f t="shared" si="73"/>
        <v>Summer</v>
      </c>
      <c r="AA306" s="260">
        <f t="shared" si="59"/>
        <v>2.2200000000000001E-2</v>
      </c>
      <c r="AB306" s="261">
        <f t="shared" si="74"/>
        <v>0</v>
      </c>
    </row>
    <row r="307" spans="2:28" ht="17.45" hidden="1" customHeight="1">
      <c r="B307" s="159">
        <f t="shared" si="55"/>
        <v>54970</v>
      </c>
      <c r="C307" s="262" cm="1">
        <f t="array" ref="C307">IF($J307&lt;=$AD$1,IF(F307="","",-INDEX([1]Delta!$F$1:$JR$1000,$L$13,$I307))*1000*IF(MONTH($B307)=12,IF(MOD($J307,4)=0,31/29,31/30),1),(C295*(1+$AA307)))</f>
        <v>569881.00432643841</v>
      </c>
      <c r="D307" s="263">
        <f>IF(ISNUMBER($F307),VLOOKUP($J307,'Table 1'!$B$13:$C$41,2,FALSE)/12*1000*Study_MW,"")</f>
        <v>237470.08547008544</v>
      </c>
      <c r="E307" s="263">
        <f t="shared" si="69"/>
        <v>807351.0897965238</v>
      </c>
      <c r="F307" s="262">
        <f>IF($J307&lt;=$AD$1,IF(INDEX([1]Delta!$F$1:$JR$1440,$L$14,$I307)=0,"",INDEX([1]Delta!$F$1:$JR$1440,$L$14,$I307))*IF(MONTH($B307)=12,IF(MOD($J307,4)=0,31/29,31/30),1),F295*IF(MONTH(B307)=2,IF(MOD($J307,4)=0,29/28,IF(MOD($J295,4)=0,28/29,1)),1))*(1+$AB307)</f>
        <v>7440.0000000000045</v>
      </c>
      <c r="G307" s="264">
        <f t="shared" si="70"/>
        <v>108.51493142426388</v>
      </c>
      <c r="I307" s="265">
        <f t="shared" si="52"/>
        <v>319</v>
      </c>
      <c r="J307" s="259">
        <f t="shared" si="71"/>
        <v>2050</v>
      </c>
      <c r="K307" s="159">
        <f t="shared" si="72"/>
        <v>54970</v>
      </c>
      <c r="M307" s="260"/>
      <c r="N307" s="274"/>
      <c r="O307" s="274"/>
      <c r="P307" s="274"/>
      <c r="V307" s="240" t="str">
        <f t="shared" si="73"/>
        <v>Summer</v>
      </c>
      <c r="AA307" s="260">
        <f t="shared" si="59"/>
        <v>2.2200000000000001E-2</v>
      </c>
      <c r="AB307" s="261">
        <f t="shared" si="74"/>
        <v>0</v>
      </c>
    </row>
    <row r="308" spans="2:28" ht="17.45" hidden="1" customHeight="1">
      <c r="B308" s="159">
        <f t="shared" si="55"/>
        <v>55001</v>
      </c>
      <c r="C308" s="262" cm="1">
        <f t="array" ref="C308">IF($J308&lt;=$AD$1,IF(F308="","",-INDEX([1]Delta!$F$1:$JR$1000,$L$13,$I308))*1000*IF(MONTH($B308)=12,IF(MOD($J308,4)=0,31/29,31/30),1),(C296*(1+$AA308)))</f>
        <v>490544.71400851273</v>
      </c>
      <c r="D308" s="263">
        <f>IF(ISNUMBER($F308),VLOOKUP($J308,'Table 1'!$B$13:$C$41,2,FALSE)/12*1000*Study_MW,"")</f>
        <v>237470.08547008544</v>
      </c>
      <c r="E308" s="263">
        <f t="shared" si="69"/>
        <v>728014.79947859817</v>
      </c>
      <c r="F308" s="262">
        <f>IF($J308&lt;=$AD$1,IF(INDEX([1]Delta!$F$1:$JR$1440,$L$14,$I308)=0,"",INDEX([1]Delta!$F$1:$JR$1440,$L$14,$I308))*IF(MONTH($B308)=12,IF(MOD($J308,4)=0,31/29,31/30),1),F296*IF(MONTH(B308)=2,IF(MOD($J308,4)=0,29/28,IF(MOD($J296,4)=0,28/29,1)),1))*(1+$AB308)</f>
        <v>7440.0000000000045</v>
      </c>
      <c r="G308" s="264">
        <f t="shared" si="70"/>
        <v>97.851451542822275</v>
      </c>
      <c r="I308" s="265">
        <f t="shared" si="52"/>
        <v>320</v>
      </c>
      <c r="J308" s="259">
        <f t="shared" si="71"/>
        <v>2050</v>
      </c>
      <c r="K308" s="159">
        <f t="shared" si="72"/>
        <v>55001</v>
      </c>
      <c r="M308" s="260"/>
      <c r="N308" s="274"/>
      <c r="O308" s="274"/>
      <c r="P308" s="274"/>
      <c r="V308" s="240" t="str">
        <f t="shared" si="73"/>
        <v>Summer</v>
      </c>
      <c r="AA308" s="260">
        <f t="shared" si="59"/>
        <v>2.2200000000000001E-2</v>
      </c>
      <c r="AB308" s="261">
        <f t="shared" si="74"/>
        <v>0</v>
      </c>
    </row>
    <row r="309" spans="2:28" ht="17.45" hidden="1" customHeight="1">
      <c r="B309" s="159">
        <f t="shared" si="55"/>
        <v>55032</v>
      </c>
      <c r="C309" s="262" cm="1">
        <f t="array" ref="C309">IF($J309&lt;=$AD$1,IF(F309="","",-INDEX([1]Delta!$F$1:$JR$1000,$L$13,$I309))*1000*IF(MONTH($B309)=12,IF(MOD($J309,4)=0,31/29,31/30),1),(C297*(1+$AA309)))</f>
        <v>464796.13453903305</v>
      </c>
      <c r="D309" s="263">
        <f>IF(ISNUMBER($F309),VLOOKUP($J309,'Table 1'!$B$13:$C$41,2,FALSE)/12*1000*Study_MW,"")</f>
        <v>237470.08547008544</v>
      </c>
      <c r="E309" s="263">
        <f t="shared" si="69"/>
        <v>702266.22000911855</v>
      </c>
      <c r="F309" s="262">
        <f>IF($J309&lt;=$AD$1,IF(INDEX([1]Delta!$F$1:$JR$1440,$L$14,$I309)=0,"",INDEX([1]Delta!$F$1:$JR$1440,$L$14,$I309))*IF(MONTH($B309)=12,IF(MOD($J309,4)=0,31/29,31/30),1),F297*IF(MONTH(B309)=2,IF(MOD($J309,4)=0,29/28,IF(MOD($J297,4)=0,28/29,1)),1))*(1+$AB309)</f>
        <v>7200.0000000000045</v>
      </c>
      <c r="G309" s="264">
        <f t="shared" si="70"/>
        <v>97.536975001266399</v>
      </c>
      <c r="I309" s="265">
        <f t="shared" si="52"/>
        <v>321</v>
      </c>
      <c r="J309" s="259">
        <f t="shared" si="71"/>
        <v>2050</v>
      </c>
      <c r="K309" s="159">
        <f t="shared" si="72"/>
        <v>55032</v>
      </c>
      <c r="M309" s="260"/>
      <c r="N309" s="274"/>
      <c r="O309" s="274"/>
      <c r="P309" s="274"/>
      <c r="V309" s="240" t="str">
        <f t="shared" si="73"/>
        <v>Winter</v>
      </c>
      <c r="AA309" s="260">
        <f t="shared" si="59"/>
        <v>2.2200000000000001E-2</v>
      </c>
      <c r="AB309" s="261">
        <f t="shared" si="74"/>
        <v>0</v>
      </c>
    </row>
    <row r="310" spans="2:28" ht="17.45" hidden="1" customHeight="1">
      <c r="B310" s="159">
        <f t="shared" si="55"/>
        <v>55062</v>
      </c>
      <c r="C310" s="262" cm="1">
        <f t="array" ref="C310">IF($J310&lt;=$AD$1,IF(F310="","",-INDEX([1]Delta!$F$1:$JR$1000,$L$13,$I310))*1000*IF(MONTH($B310)=12,IF(MOD($J310,4)=0,31/29,31/30),1),(C298*(1+$AA310)))</f>
        <v>443065.02851883287</v>
      </c>
      <c r="D310" s="263">
        <f>IF(ISNUMBER($F310),VLOOKUP($J310,'Table 1'!$B$13:$C$41,2,FALSE)/12*1000*Study_MW,"")</f>
        <v>237470.08547008544</v>
      </c>
      <c r="E310" s="263">
        <f t="shared" si="69"/>
        <v>680535.11398891825</v>
      </c>
      <c r="F310" s="262">
        <f>IF($J310&lt;=$AD$1,IF(INDEX([1]Delta!$F$1:$JR$1440,$L$14,$I310)=0,"",INDEX([1]Delta!$F$1:$JR$1440,$L$14,$I310))*IF(MONTH($B310)=12,IF(MOD($J310,4)=0,31/29,31/30),1),F298*IF(MONTH(B310)=2,IF(MOD($J310,4)=0,29/28,IF(MOD($J298,4)=0,28/29,1)),1))*(1+$AB310)</f>
        <v>7440.0000000000045</v>
      </c>
      <c r="G310" s="264">
        <f t="shared" si="70"/>
        <v>91.46977338560724</v>
      </c>
      <c r="I310" s="265">
        <f t="shared" si="52"/>
        <v>322</v>
      </c>
      <c r="J310" s="259">
        <f t="shared" si="71"/>
        <v>2050</v>
      </c>
      <c r="K310" s="159">
        <f t="shared" si="72"/>
        <v>55062</v>
      </c>
      <c r="M310" s="260"/>
      <c r="N310" s="274"/>
      <c r="O310" s="274"/>
      <c r="P310" s="274"/>
      <c r="V310" s="240" t="str">
        <f t="shared" si="73"/>
        <v>Winter</v>
      </c>
      <c r="AA310" s="260">
        <f t="shared" si="59"/>
        <v>2.2200000000000001E-2</v>
      </c>
      <c r="AB310" s="261">
        <f t="shared" si="74"/>
        <v>0</v>
      </c>
    </row>
    <row r="311" spans="2:28" ht="17.45" hidden="1" customHeight="1">
      <c r="B311" s="159">
        <f t="shared" si="55"/>
        <v>55093</v>
      </c>
      <c r="C311" s="262" cm="1">
        <f t="array" ref="C311">IF($J311&lt;=$AD$1,IF(F311="","",-INDEX([1]Delta!$F$1:$JR$1000,$L$13,$I311))*1000*IF(MONTH($B311)=12,IF(MOD($J311,4)=0,31/29,31/30),1),(C299*(1+$AA311)))</f>
        <v>502031.72958236205</v>
      </c>
      <c r="D311" s="263">
        <f>IF(ISNUMBER($F311),VLOOKUP($J311,'Table 1'!$B$13:$C$41,2,FALSE)/12*1000*Study_MW,"")</f>
        <v>237470.08547008544</v>
      </c>
      <c r="E311" s="263">
        <f t="shared" si="69"/>
        <v>739501.81505244749</v>
      </c>
      <c r="F311" s="262">
        <f>IF($J311&lt;=$AD$1,IF(INDEX([1]Delta!$F$1:$JR$1440,$L$14,$I311)=0,"",INDEX([1]Delta!$F$1:$JR$1440,$L$14,$I311))*IF(MONTH($B311)=12,IF(MOD($J311,4)=0,31/29,31/30),1),F299*IF(MONTH(B311)=2,IF(MOD($J311,4)=0,29/28,IF(MOD($J299,4)=0,28/29,1)),1))*(1+$AB311)</f>
        <v>7200.0000000000045</v>
      </c>
      <c r="G311" s="264">
        <f t="shared" si="70"/>
        <v>102.70858542395098</v>
      </c>
      <c r="I311" s="265">
        <f t="shared" si="52"/>
        <v>323</v>
      </c>
      <c r="J311" s="259">
        <f t="shared" si="71"/>
        <v>2050</v>
      </c>
      <c r="K311" s="159">
        <f t="shared" si="72"/>
        <v>55093</v>
      </c>
      <c r="M311" s="260"/>
      <c r="N311" s="274"/>
      <c r="O311" s="274"/>
      <c r="P311" s="274"/>
      <c r="V311" s="240" t="str">
        <f t="shared" si="73"/>
        <v>Winter</v>
      </c>
      <c r="AA311" s="260">
        <f t="shared" si="59"/>
        <v>2.2200000000000001E-2</v>
      </c>
      <c r="AB311" s="261">
        <f t="shared" si="74"/>
        <v>0</v>
      </c>
    </row>
    <row r="312" spans="2:28" ht="17.45" hidden="1" customHeight="1">
      <c r="B312" s="160">
        <f t="shared" si="55"/>
        <v>55123</v>
      </c>
      <c r="C312" s="269" cm="1">
        <f t="array" ref="C312">IF($J312&lt;=$AD$1,IF(F312="","",-INDEX([1]Delta!$F$1:$JR$1000,$L$13,$I312))*1000*IF(MONTH($B312)=12,IF(MOD($J312,4)=0,31/29,31/30),1),(C300*(1+$AA312)))</f>
        <v>542901.2405585408</v>
      </c>
      <c r="D312" s="270">
        <f>IF(ISNUMBER($F312),VLOOKUP($J312,'Table 1'!$B$13:$C$41,2,FALSE)/12*1000*Study_MW,"")</f>
        <v>237470.08547008544</v>
      </c>
      <c r="E312" s="270">
        <f t="shared" si="69"/>
        <v>780371.32602862618</v>
      </c>
      <c r="F312" s="269">
        <f>IF($J312&lt;=$AD$1,IF(INDEX([1]Delta!$F$1:$JR$1440,$L$14,$I312)=0,"",INDEX([1]Delta!$F$1:$JR$1440,$L$14,$I312))*IF(MONTH($B312)=12,IF(MOD($J312,4)=0,31/29,31/30),1),F300*IF(MONTH(B312)=2,IF(MOD($J312,4)=0,29/28,IF(MOD($J300,4)=0,28/29,1)),1))*(1+$AB312)</f>
        <v>7440.0000000000055</v>
      </c>
      <c r="G312" s="271">
        <f t="shared" si="70"/>
        <v>104.88861908986904</v>
      </c>
      <c r="I312" s="272">
        <f t="shared" si="52"/>
        <v>324</v>
      </c>
      <c r="J312" s="259">
        <f t="shared" si="71"/>
        <v>2050</v>
      </c>
      <c r="K312" s="160">
        <f t="shared" si="72"/>
        <v>55123</v>
      </c>
      <c r="M312" s="260"/>
      <c r="N312" s="274"/>
      <c r="O312" s="274"/>
      <c r="P312" s="274"/>
      <c r="V312" s="240" t="str">
        <f t="shared" si="73"/>
        <v>Winter</v>
      </c>
      <c r="AA312" s="260">
        <f t="shared" si="59"/>
        <v>2.2200000000000001E-2</v>
      </c>
      <c r="AB312" s="261">
        <f t="shared" si="74"/>
        <v>0</v>
      </c>
    </row>
    <row r="313" spans="2:28" ht="17.45" hidden="1" customHeight="1">
      <c r="B313" s="158">
        <f t="shared" si="55"/>
        <v>55154</v>
      </c>
      <c r="C313" s="253" cm="1">
        <f t="array" ref="C313">IF($J313&lt;=$AD$1,IF(F313="","",-INDEX([1]Delta!$F$1:$JR$1000,$L$13,$I313))*1000*IF(MONTH($B313)=12,IF(MOD($J313,4)=0,31/29,31/30),1),(C301*(1+$AA313)))</f>
        <v>499257.79933118977</v>
      </c>
      <c r="D313" s="254">
        <f>IF(ISNUMBER($F313),VLOOKUP($J313,'Table 1'!$B$13:$C$41,2,FALSE)/12*1000*Study_MW,"")</f>
        <v>242743.58974358975</v>
      </c>
      <c r="E313" s="255">
        <f t="shared" si="69"/>
        <v>742001.38907477958</v>
      </c>
      <c r="F313" s="256">
        <f>IF($J313&lt;=$AD$1,IF(INDEX([1]Delta!$F$1:$JR$1440,$L$14,$I313)=0,"",INDEX([1]Delta!$F$1:$JR$1440,$L$14,$I313))*IF(MONTH($B313)=12,IF(MOD($J313,4)=0,31/29,31/30),1),F301*IF(MONTH(B313)=2,IF(MOD($J313,4)=0,29/28,IF(MOD($J301,4)=0,28/29,1)),1))*(1+$AB313)</f>
        <v>7440.0000000000045</v>
      </c>
      <c r="G313" s="257">
        <f t="shared" si="70"/>
        <v>99.731369499298268</v>
      </c>
      <c r="I313" s="273">
        <f t="shared" si="52"/>
        <v>326</v>
      </c>
      <c r="J313" s="259">
        <f t="shared" si="71"/>
        <v>2051</v>
      </c>
      <c r="K313" s="158">
        <f t="shared" si="72"/>
        <v>55154</v>
      </c>
      <c r="M313" s="260"/>
      <c r="N313" s="274"/>
      <c r="O313" s="274"/>
      <c r="P313" s="274"/>
      <c r="V313" s="240" t="str">
        <f t="shared" si="73"/>
        <v>Winter</v>
      </c>
      <c r="AA313" s="260">
        <f t="shared" si="59"/>
        <v>2.2200000000000001E-2</v>
      </c>
      <c r="AB313" s="261">
        <f t="shared" si="74"/>
        <v>0</v>
      </c>
    </row>
    <row r="314" spans="2:28" ht="17.45" hidden="1" customHeight="1">
      <c r="B314" s="159">
        <f t="shared" si="55"/>
        <v>55185</v>
      </c>
      <c r="C314" s="262" cm="1">
        <f t="array" ref="C314">IF($J314&lt;=$AD$1,IF(F314="","",-INDEX([1]Delta!$F$1:$JR$1000,$L$13,$I314))*1000*IF(MONTH($B314)=12,IF(MOD($J314,4)=0,31/29,31/30),1),(C302*(1+$AA314)))</f>
        <v>466459.42525599775</v>
      </c>
      <c r="D314" s="263">
        <f>IF(ISNUMBER($F314),VLOOKUP($J314,'Table 1'!$B$13:$C$41,2,FALSE)/12*1000*Study_MW,"")</f>
        <v>242743.58974358975</v>
      </c>
      <c r="E314" s="263">
        <f t="shared" si="69"/>
        <v>709203.01499958755</v>
      </c>
      <c r="F314" s="262">
        <f>IF($J314&lt;=$AD$1,IF(INDEX([1]Delta!$F$1:$JR$1440,$L$14,$I314)=0,"",INDEX([1]Delta!$F$1:$JR$1440,$L$14,$I314))*IF(MONTH($B314)=12,IF(MOD($J314,4)=0,31/29,31/30),1),F302*IF(MONTH(B314)=2,IF(MOD($J314,4)=0,29/28,IF(MOD($J302,4)=0,28/29,1)),1))*(1+$AB314)</f>
        <v>6720.0000000000055</v>
      </c>
      <c r="G314" s="264">
        <f t="shared" si="70"/>
        <v>105.53616294636711</v>
      </c>
      <c r="I314" s="265">
        <f t="shared" si="52"/>
        <v>327</v>
      </c>
      <c r="J314" s="259">
        <f t="shared" si="71"/>
        <v>2051</v>
      </c>
      <c r="K314" s="159">
        <f t="shared" si="72"/>
        <v>55185</v>
      </c>
      <c r="M314" s="260"/>
      <c r="N314" s="274"/>
      <c r="O314" s="274"/>
      <c r="P314" s="274"/>
      <c r="V314" s="240" t="str">
        <f t="shared" si="73"/>
        <v>Winter</v>
      </c>
      <c r="AA314" s="260">
        <f t="shared" si="59"/>
        <v>2.2200000000000001E-2</v>
      </c>
      <c r="AB314" s="261">
        <f t="shared" si="74"/>
        <v>0</v>
      </c>
    </row>
    <row r="315" spans="2:28" ht="17.45" hidden="1" customHeight="1">
      <c r="B315" s="159">
        <f t="shared" si="55"/>
        <v>55213</v>
      </c>
      <c r="C315" s="262" cm="1">
        <f t="array" ref="C315">IF($J315&lt;=$AD$1,IF(F315="","",-INDEX([1]Delta!$F$1:$JR$1000,$L$13,$I315))*1000*IF(MONTH($B315)=12,IF(MOD($J315,4)=0,31/29,31/30),1),(C303*(1+$AA315)))</f>
        <v>425194.4568250333</v>
      </c>
      <c r="D315" s="263">
        <f>IF(ISNUMBER($F315),VLOOKUP($J315,'Table 1'!$B$13:$C$41,2,FALSE)/12*1000*Study_MW,"")</f>
        <v>242743.58974358975</v>
      </c>
      <c r="E315" s="263">
        <f t="shared" si="69"/>
        <v>667938.04656862305</v>
      </c>
      <c r="F315" s="262">
        <f>IF($J315&lt;=$AD$1,IF(INDEX([1]Delta!$F$1:$JR$1440,$L$14,$I315)=0,"",INDEX([1]Delta!$F$1:$JR$1440,$L$14,$I315))*IF(MONTH($B315)=12,IF(MOD($J315,4)=0,31/29,31/30),1),F303*IF(MONTH(B315)=2,IF(MOD($J315,4)=0,29/28,IF(MOD($J303,4)=0,28/29,1)),1))*(1+$AB315)</f>
        <v>7440.0000000000045</v>
      </c>
      <c r="G315" s="264">
        <f t="shared" si="70"/>
        <v>89.776619162449279</v>
      </c>
      <c r="I315" s="265">
        <f t="shared" si="52"/>
        <v>328</v>
      </c>
      <c r="J315" s="259">
        <f t="shared" si="71"/>
        <v>2051</v>
      </c>
      <c r="K315" s="159">
        <f t="shared" si="72"/>
        <v>55213</v>
      </c>
      <c r="M315" s="260"/>
      <c r="N315" s="274"/>
      <c r="O315" s="274"/>
      <c r="P315" s="274"/>
      <c r="V315" s="240" t="str">
        <f t="shared" si="73"/>
        <v>Winter</v>
      </c>
      <c r="AA315" s="260">
        <f t="shared" si="59"/>
        <v>2.2200000000000001E-2</v>
      </c>
      <c r="AB315" s="261">
        <f t="shared" si="74"/>
        <v>0</v>
      </c>
    </row>
    <row r="316" spans="2:28" ht="17.45" hidden="1" customHeight="1">
      <c r="B316" s="159">
        <f t="shared" si="55"/>
        <v>55244</v>
      </c>
      <c r="C316" s="262" cm="1">
        <f t="array" ref="C316">IF($J316&lt;=$AD$1,IF(F316="","",-INDEX([1]Delta!$F$1:$JR$1000,$L$13,$I316))*1000*IF(MONTH($B316)=12,IF(MOD($J316,4)=0,31/29,31/30),1),(C304*(1+$AA316)))</f>
        <v>391512.10675082443</v>
      </c>
      <c r="D316" s="263">
        <f>IF(ISNUMBER($F316),VLOOKUP($J316,'Table 1'!$B$13:$C$41,2,FALSE)/12*1000*Study_MW,"")</f>
        <v>242743.58974358975</v>
      </c>
      <c r="E316" s="263">
        <f t="shared" si="69"/>
        <v>634255.69649441424</v>
      </c>
      <c r="F316" s="262">
        <f>IF($J316&lt;=$AD$1,IF(INDEX([1]Delta!$F$1:$JR$1440,$L$14,$I316)=0,"",INDEX([1]Delta!$F$1:$JR$1440,$L$14,$I316))*IF(MONTH($B316)=12,IF(MOD($J316,4)=0,31/29,31/30),1),F304*IF(MONTH(B316)=2,IF(MOD($J316,4)=0,29/28,IF(MOD($J304,4)=0,28/29,1)),1))*(1+$AB316)</f>
        <v>7200.0000000000045</v>
      </c>
      <c r="G316" s="264">
        <f t="shared" si="70"/>
        <v>88.091068957557482</v>
      </c>
      <c r="I316" s="265">
        <f t="shared" si="52"/>
        <v>329</v>
      </c>
      <c r="J316" s="259">
        <f t="shared" si="71"/>
        <v>2051</v>
      </c>
      <c r="K316" s="159">
        <f t="shared" si="72"/>
        <v>55244</v>
      </c>
      <c r="M316" s="260"/>
      <c r="N316" s="274"/>
      <c r="O316" s="274"/>
      <c r="P316" s="274"/>
      <c r="V316" s="240" t="str">
        <f t="shared" si="73"/>
        <v>Winter</v>
      </c>
      <c r="AA316" s="260">
        <f t="shared" si="59"/>
        <v>2.2200000000000001E-2</v>
      </c>
      <c r="AB316" s="261">
        <f t="shared" si="74"/>
        <v>0</v>
      </c>
    </row>
    <row r="317" spans="2:28" ht="17.45" hidden="1" customHeight="1">
      <c r="B317" s="159">
        <f t="shared" si="55"/>
        <v>55274</v>
      </c>
      <c r="C317" s="262" cm="1">
        <f t="array" ref="C317">IF($J317&lt;=$AD$1,IF(F317="","",-INDEX([1]Delta!$F$1:$JR$1000,$L$13,$I317))*1000*IF(MONTH($B317)=12,IF(MOD($J317,4)=0,31/29,31/30),1),(C305*(1+$AA317)))</f>
        <v>375861.23334884463</v>
      </c>
      <c r="D317" s="263">
        <f>IF(ISNUMBER($F317),VLOOKUP($J317,'Table 1'!$B$13:$C$41,2,FALSE)/12*1000*Study_MW,"")</f>
        <v>242743.58974358975</v>
      </c>
      <c r="E317" s="263">
        <f t="shared" si="69"/>
        <v>618604.82309243432</v>
      </c>
      <c r="F317" s="262">
        <f>IF($J317&lt;=$AD$1,IF(INDEX([1]Delta!$F$1:$JR$1440,$L$14,$I317)=0,"",INDEX([1]Delta!$F$1:$JR$1440,$L$14,$I317))*IF(MONTH($B317)=12,IF(MOD($J317,4)=0,31/29,31/30),1),F305*IF(MONTH(B317)=2,IF(MOD($J317,4)=0,29/28,IF(MOD($J305,4)=0,28/29,1)),1))*(1+$AB317)</f>
        <v>7440.0000000000045</v>
      </c>
      <c r="G317" s="264">
        <f t="shared" si="70"/>
        <v>83.145809555434667</v>
      </c>
      <c r="I317" s="265">
        <f t="shared" si="52"/>
        <v>330</v>
      </c>
      <c r="J317" s="259">
        <f t="shared" si="71"/>
        <v>2051</v>
      </c>
      <c r="K317" s="159">
        <f t="shared" si="72"/>
        <v>55274</v>
      </c>
      <c r="M317" s="260"/>
      <c r="N317" s="274"/>
      <c r="O317" s="274"/>
      <c r="P317" s="274"/>
      <c r="V317" s="240" t="str">
        <f t="shared" si="73"/>
        <v>Summer</v>
      </c>
      <c r="AA317" s="260">
        <f t="shared" si="59"/>
        <v>2.2200000000000001E-2</v>
      </c>
      <c r="AB317" s="261">
        <f t="shared" si="74"/>
        <v>0</v>
      </c>
    </row>
    <row r="318" spans="2:28" ht="17.45" hidden="1" customHeight="1">
      <c r="B318" s="159">
        <f t="shared" si="55"/>
        <v>55305</v>
      </c>
      <c r="C318" s="262" cm="1">
        <f t="array" ref="C318">IF($J318&lt;=$AD$1,IF(F318="","",-INDEX([1]Delta!$F$1:$JR$1000,$L$13,$I318))*1000*IF(MONTH($B318)=12,IF(MOD($J318,4)=0,31/29,31/30),1),(C306*(1+$AA318)))</f>
        <v>457894.26818045106</v>
      </c>
      <c r="D318" s="263">
        <f>IF(ISNUMBER($F318),VLOOKUP($J318,'Table 1'!$B$13:$C$41,2,FALSE)/12*1000*Study_MW,"")</f>
        <v>242743.58974358975</v>
      </c>
      <c r="E318" s="263">
        <f t="shared" si="69"/>
        <v>700637.85792404087</v>
      </c>
      <c r="F318" s="262">
        <f>IF($J318&lt;=$AD$1,IF(INDEX([1]Delta!$F$1:$JR$1440,$L$14,$I318)=0,"",INDEX([1]Delta!$F$1:$JR$1440,$L$14,$I318))*IF(MONTH($B318)=12,IF(MOD($J318,4)=0,31/29,31/30),1),F306*IF(MONTH(B318)=2,IF(MOD($J318,4)=0,29/28,IF(MOD($J306,4)=0,28/29,1)),1))*(1+$AB318)</f>
        <v>7200.0000000000045</v>
      </c>
      <c r="G318" s="264">
        <f t="shared" si="70"/>
        <v>97.310813600561175</v>
      </c>
      <c r="I318" s="265">
        <f t="shared" si="52"/>
        <v>331</v>
      </c>
      <c r="J318" s="259">
        <f t="shared" si="71"/>
        <v>2051</v>
      </c>
      <c r="K318" s="159">
        <f t="shared" si="72"/>
        <v>55305</v>
      </c>
      <c r="M318" s="260"/>
      <c r="N318" s="274"/>
      <c r="O318" s="274"/>
      <c r="P318" s="274"/>
      <c r="V318" s="240" t="str">
        <f t="shared" si="73"/>
        <v>Summer</v>
      </c>
      <c r="AA318" s="260">
        <f t="shared" si="59"/>
        <v>2.2200000000000001E-2</v>
      </c>
      <c r="AB318" s="261">
        <f t="shared" si="74"/>
        <v>0</v>
      </c>
    </row>
    <row r="319" spans="2:28" ht="17.45" hidden="1" customHeight="1">
      <c r="B319" s="159">
        <f t="shared" si="55"/>
        <v>55335</v>
      </c>
      <c r="C319" s="262" cm="1">
        <f t="array" ref="C319">IF($J319&lt;=$AD$1,IF(F319="","",-INDEX([1]Delta!$F$1:$JR$1000,$L$13,$I319))*1000*IF(MONTH($B319)=12,IF(MOD($J319,4)=0,31/29,31/30),1),(C307*(1+$AA319)))</f>
        <v>582532.36262248538</v>
      </c>
      <c r="D319" s="263">
        <f>IF(ISNUMBER($F319),VLOOKUP($J319,'Table 1'!$B$13:$C$41,2,FALSE)/12*1000*Study_MW,"")</f>
        <v>242743.58974358975</v>
      </c>
      <c r="E319" s="263">
        <f t="shared" si="69"/>
        <v>825275.95236607513</v>
      </c>
      <c r="F319" s="262">
        <f>IF($J319&lt;=$AD$1,IF(INDEX([1]Delta!$F$1:$JR$1440,$L$14,$I319)=0,"",INDEX([1]Delta!$F$1:$JR$1440,$L$14,$I319))*IF(MONTH($B319)=12,IF(MOD($J319,4)=0,31/29,31/30),1),F307*IF(MONTH(B319)=2,IF(MOD($J319,4)=0,29/28,IF(MOD($J307,4)=0,28/29,1)),1))*(1+$AB319)</f>
        <v>7440.0000000000045</v>
      </c>
      <c r="G319" s="264">
        <f t="shared" si="70"/>
        <v>110.92418714597777</v>
      </c>
      <c r="I319" s="265">
        <f t="shared" si="52"/>
        <v>332</v>
      </c>
      <c r="J319" s="259">
        <f t="shared" si="71"/>
        <v>2051</v>
      </c>
      <c r="K319" s="159">
        <f t="shared" si="72"/>
        <v>55335</v>
      </c>
      <c r="M319" s="260"/>
      <c r="N319" s="274"/>
      <c r="O319" s="274"/>
      <c r="P319" s="274"/>
      <c r="V319" s="240" t="str">
        <f t="shared" si="73"/>
        <v>Summer</v>
      </c>
      <c r="AA319" s="260">
        <f t="shared" si="59"/>
        <v>2.2200000000000001E-2</v>
      </c>
      <c r="AB319" s="261">
        <f t="shared" si="74"/>
        <v>0</v>
      </c>
    </row>
    <row r="320" spans="2:28" ht="17.45" hidden="1" customHeight="1">
      <c r="B320" s="159">
        <f t="shared" si="55"/>
        <v>55366</v>
      </c>
      <c r="C320" s="262" cm="1">
        <f t="array" ref="C320">IF($J320&lt;=$AD$1,IF(F320="","",-INDEX([1]Delta!$F$1:$JR$1000,$L$13,$I320))*1000*IF(MONTH($B320)=12,IF(MOD($J320,4)=0,31/29,31/30),1),(C308*(1+$AA320)))</f>
        <v>501434.80665950169</v>
      </c>
      <c r="D320" s="263">
        <f>IF(ISNUMBER($F320),VLOOKUP($J320,'Table 1'!$B$13:$C$41,2,FALSE)/12*1000*Study_MW,"")</f>
        <v>242743.58974358975</v>
      </c>
      <c r="E320" s="263">
        <f t="shared" si="69"/>
        <v>744178.39640309149</v>
      </c>
      <c r="F320" s="262">
        <f>IF($J320&lt;=$AD$1,IF(INDEX([1]Delta!$F$1:$JR$1440,$L$14,$I320)=0,"",INDEX([1]Delta!$F$1:$JR$1440,$L$14,$I320))*IF(MONTH($B320)=12,IF(MOD($J320,4)=0,31/29,31/30),1),F308*IF(MONTH(B320)=2,IF(MOD($J320,4)=0,29/28,IF(MOD($J308,4)=0,28/29,1)),1))*(1+$AB320)</f>
        <v>7440.0000000000045</v>
      </c>
      <c r="G320" s="264">
        <f t="shared" si="70"/>
        <v>100.02397801116815</v>
      </c>
      <c r="I320" s="265">
        <f t="shared" si="52"/>
        <v>333</v>
      </c>
      <c r="J320" s="259">
        <f t="shared" si="71"/>
        <v>2051</v>
      </c>
      <c r="K320" s="159">
        <f t="shared" si="72"/>
        <v>55366</v>
      </c>
      <c r="M320" s="260"/>
      <c r="N320" s="274"/>
      <c r="O320" s="274"/>
      <c r="P320" s="274"/>
      <c r="V320" s="240" t="str">
        <f t="shared" si="73"/>
        <v>Summer</v>
      </c>
      <c r="AA320" s="260">
        <f t="shared" si="59"/>
        <v>2.2200000000000001E-2</v>
      </c>
      <c r="AB320" s="261">
        <f t="shared" si="74"/>
        <v>0</v>
      </c>
    </row>
    <row r="321" spans="2:28" ht="17.45" hidden="1" customHeight="1">
      <c r="B321" s="159">
        <f t="shared" si="55"/>
        <v>55397</v>
      </c>
      <c r="C321" s="262" cm="1">
        <f t="array" ref="C321">IF($J321&lt;=$AD$1,IF(F321="","",-INDEX([1]Delta!$F$1:$JR$1000,$L$13,$I321))*1000*IF(MONTH($B321)=12,IF(MOD($J321,4)=0,31/29,31/30),1),(C309*(1+$AA321)))</f>
        <v>475114.6087257996</v>
      </c>
      <c r="D321" s="263">
        <f>IF(ISNUMBER($F321),VLOOKUP($J321,'Table 1'!$B$13:$C$41,2,FALSE)/12*1000*Study_MW,"")</f>
        <v>242743.58974358975</v>
      </c>
      <c r="E321" s="263">
        <f t="shared" si="69"/>
        <v>717858.19846938935</v>
      </c>
      <c r="F321" s="262">
        <f>IF($J321&lt;=$AD$1,IF(INDEX([1]Delta!$F$1:$JR$1440,$L$14,$I321)=0,"",INDEX([1]Delta!$F$1:$JR$1440,$L$14,$I321))*IF(MONTH($B321)=12,IF(MOD($J321,4)=0,31/29,31/30),1),F309*IF(MONTH(B321)=2,IF(MOD($J321,4)=0,29/28,IF(MOD($J309,4)=0,28/29,1)),1))*(1+$AB321)</f>
        <v>7200.0000000000045</v>
      </c>
      <c r="G321" s="264">
        <f t="shared" si="70"/>
        <v>99.702527565192895</v>
      </c>
      <c r="I321" s="265">
        <f t="shared" si="52"/>
        <v>334</v>
      </c>
      <c r="J321" s="259">
        <f t="shared" si="71"/>
        <v>2051</v>
      </c>
      <c r="K321" s="159">
        <f t="shared" si="72"/>
        <v>55397</v>
      </c>
      <c r="M321" s="260"/>
      <c r="N321" s="274"/>
      <c r="O321" s="274"/>
      <c r="P321" s="274"/>
      <c r="V321" s="240" t="str">
        <f t="shared" si="73"/>
        <v>Winter</v>
      </c>
      <c r="AA321" s="260">
        <f t="shared" si="59"/>
        <v>2.2200000000000001E-2</v>
      </c>
      <c r="AB321" s="261">
        <f t="shared" si="74"/>
        <v>0</v>
      </c>
    </row>
    <row r="322" spans="2:28" ht="17.45" hidden="1" customHeight="1">
      <c r="B322" s="159">
        <f t="shared" si="55"/>
        <v>55427</v>
      </c>
      <c r="C322" s="262" cm="1">
        <f t="array" ref="C322">IF($J322&lt;=$AD$1,IF(F322="","",-INDEX([1]Delta!$F$1:$JR$1000,$L$13,$I322))*1000*IF(MONTH($B322)=12,IF(MOD($J322,4)=0,31/29,31/30),1),(C310*(1+$AA322)))</f>
        <v>452901.07215195097</v>
      </c>
      <c r="D322" s="263">
        <f>IF(ISNUMBER($F322),VLOOKUP($J322,'Table 1'!$B$13:$C$41,2,FALSE)/12*1000*Study_MW,"")</f>
        <v>242743.58974358975</v>
      </c>
      <c r="E322" s="263">
        <f t="shared" si="69"/>
        <v>695644.66189554078</v>
      </c>
      <c r="F322" s="262">
        <f>IF($J322&lt;=$AD$1,IF(INDEX([1]Delta!$F$1:$JR$1440,$L$14,$I322)=0,"",INDEX([1]Delta!$F$1:$JR$1440,$L$14,$I322))*IF(MONTH($B322)=12,IF(MOD($J322,4)=0,31/29,31/30),1),F310*IF(MONTH(B322)=2,IF(MOD($J322,4)=0,29/28,IF(MOD($J310,4)=0,28/29,1)),1))*(1+$AB322)</f>
        <v>7440.0000000000045</v>
      </c>
      <c r="G322" s="264">
        <f t="shared" si="70"/>
        <v>93.500626598862951</v>
      </c>
      <c r="I322" s="265">
        <f t="shared" si="52"/>
        <v>335</v>
      </c>
      <c r="J322" s="259">
        <f t="shared" si="71"/>
        <v>2051</v>
      </c>
      <c r="K322" s="159">
        <f t="shared" si="72"/>
        <v>55427</v>
      </c>
      <c r="M322" s="260"/>
      <c r="N322" s="274"/>
      <c r="O322" s="274"/>
      <c r="P322" s="274"/>
      <c r="V322" s="240" t="str">
        <f t="shared" si="73"/>
        <v>Winter</v>
      </c>
      <c r="AA322" s="260">
        <f t="shared" si="59"/>
        <v>2.2200000000000001E-2</v>
      </c>
      <c r="AB322" s="261">
        <f t="shared" si="74"/>
        <v>0</v>
      </c>
    </row>
    <row r="323" spans="2:28" ht="17.45" hidden="1" customHeight="1">
      <c r="B323" s="159">
        <f t="shared" si="55"/>
        <v>55458</v>
      </c>
      <c r="C323" s="262" cm="1">
        <f t="array" ref="C323">IF($J323&lt;=$AD$1,IF(F323="","",-INDEX([1]Delta!$F$1:$JR$1000,$L$13,$I323))*1000*IF(MONTH($B323)=12,IF(MOD($J323,4)=0,31/29,31/30),1),(C311*(1+$AA323)))</f>
        <v>513176.8339790905</v>
      </c>
      <c r="D323" s="263">
        <f>IF(ISNUMBER($F323),VLOOKUP($J323,'Table 1'!$B$13:$C$41,2,FALSE)/12*1000*Study_MW,"")</f>
        <v>242743.58974358975</v>
      </c>
      <c r="E323" s="263">
        <f t="shared" si="69"/>
        <v>755920.42372268019</v>
      </c>
      <c r="F323" s="262">
        <f>IF($J323&lt;=$AD$1,IF(INDEX([1]Delta!$F$1:$JR$1440,$L$14,$I323)=0,"",INDEX([1]Delta!$F$1:$JR$1440,$L$14,$I323))*IF(MONTH($B323)=12,IF(MOD($J323,4)=0,31/29,31/30),1),F311*IF(MONTH(B323)=2,IF(MOD($J323,4)=0,29/28,IF(MOD($J311,4)=0,28/29,1)),1))*(1+$AB323)</f>
        <v>7200.0000000000045</v>
      </c>
      <c r="G323" s="264">
        <f t="shared" si="70"/>
        <v>104.98894773926108</v>
      </c>
      <c r="I323" s="265">
        <f t="shared" si="52"/>
        <v>336</v>
      </c>
      <c r="J323" s="259">
        <f t="shared" si="71"/>
        <v>2051</v>
      </c>
      <c r="K323" s="159">
        <f t="shared" si="72"/>
        <v>55458</v>
      </c>
      <c r="M323" s="260"/>
      <c r="N323" s="274"/>
      <c r="O323" s="274"/>
      <c r="P323" s="274"/>
      <c r="V323" s="240" t="str">
        <f t="shared" si="73"/>
        <v>Winter</v>
      </c>
      <c r="AA323" s="260">
        <f t="shared" si="59"/>
        <v>2.2200000000000001E-2</v>
      </c>
      <c r="AB323" s="261">
        <f t="shared" si="74"/>
        <v>0</v>
      </c>
    </row>
    <row r="324" spans="2:28" ht="17.45" hidden="1" customHeight="1">
      <c r="B324" s="160">
        <f t="shared" si="55"/>
        <v>55488</v>
      </c>
      <c r="C324" s="269" cm="1">
        <f t="array" ref="C324">IF($J324&lt;=$AD$1,IF(F324="","",-INDEX([1]Delta!$F$1:$JR$1000,$L$13,$I324))*1000*IF(MONTH($B324)=12,IF(MOD($J324,4)=0,31/29,31/30),1),(C312*(1+$AA324)))</f>
        <v>554953.64809894038</v>
      </c>
      <c r="D324" s="270">
        <f>IF(ISNUMBER($F324),VLOOKUP($J324,'Table 1'!$B$13:$C$41,2,FALSE)/12*1000*Study_MW,"")</f>
        <v>242743.58974358975</v>
      </c>
      <c r="E324" s="270">
        <f t="shared" si="69"/>
        <v>797697.23784253013</v>
      </c>
      <c r="F324" s="269">
        <f>IF($J324&lt;=$AD$1,IF(INDEX([1]Delta!$F$1:$JR$1440,$L$14,$I324)=0,"",INDEX([1]Delta!$F$1:$JR$1440,$L$14,$I324))*IF(MONTH($B324)=12,IF(MOD($J324,4)=0,31/29,31/30),1),F312*IF(MONTH(B324)=2,IF(MOD($J324,4)=0,29/28,IF(MOD($J312,4)=0,28/29,1)),1))*(1+$AB324)</f>
        <v>7440.0000000000055</v>
      </c>
      <c r="G324" s="271">
        <f t="shared" si="70"/>
        <v>107.21737067775935</v>
      </c>
      <c r="I324" s="272">
        <f t="shared" si="52"/>
        <v>337</v>
      </c>
      <c r="J324" s="259">
        <f t="shared" si="71"/>
        <v>2051</v>
      </c>
      <c r="K324" s="160">
        <f t="shared" si="72"/>
        <v>55488</v>
      </c>
      <c r="M324" s="260"/>
      <c r="N324" s="274"/>
      <c r="O324" s="274"/>
      <c r="P324" s="274"/>
      <c r="V324" s="240" t="str">
        <f t="shared" si="73"/>
        <v>Winter</v>
      </c>
      <c r="AA324" s="260">
        <f t="shared" si="59"/>
        <v>2.2200000000000001E-2</v>
      </c>
      <c r="AB324" s="261">
        <f t="shared" si="74"/>
        <v>0</v>
      </c>
    </row>
    <row r="325" spans="2:28" ht="17.45" customHeight="1">
      <c r="AA325" s="260">
        <f t="shared" si="59"/>
        <v>2.2200000000000001E-2</v>
      </c>
      <c r="AB325" s="261">
        <f t="shared" ref="AB325:AB333" si="75">IF($AB$8="Solar",IFERROR(IF(J325&gt;$AD$1,-0.005,0),AB313),0)</f>
        <v>0</v>
      </c>
    </row>
    <row r="326" spans="2:28" ht="17.45" customHeight="1">
      <c r="AA326" s="260">
        <f t="shared" si="59"/>
        <v>2.2200000000000001E-2</v>
      </c>
      <c r="AB326" s="261">
        <f t="shared" si="75"/>
        <v>0</v>
      </c>
    </row>
    <row r="327" spans="2:28" ht="17.45" customHeight="1">
      <c r="AA327" s="260">
        <f t="shared" si="59"/>
        <v>2.2200000000000001E-2</v>
      </c>
      <c r="AB327" s="261">
        <f t="shared" si="75"/>
        <v>0</v>
      </c>
    </row>
    <row r="328" spans="2:28" ht="17.45" customHeight="1">
      <c r="AA328" s="260">
        <f t="shared" si="59"/>
        <v>2.2200000000000001E-2</v>
      </c>
      <c r="AB328" s="261">
        <f t="shared" si="75"/>
        <v>0</v>
      </c>
    </row>
    <row r="329" spans="2:28" ht="17.45" customHeight="1">
      <c r="AA329" s="260">
        <f t="shared" si="59"/>
        <v>2.2200000000000001E-2</v>
      </c>
      <c r="AB329" s="261">
        <f t="shared" si="75"/>
        <v>0</v>
      </c>
    </row>
    <row r="330" spans="2:28" ht="17.45" customHeight="1">
      <c r="AA330" s="260">
        <f t="shared" si="59"/>
        <v>2.2200000000000001E-2</v>
      </c>
      <c r="AB330" s="261">
        <f t="shared" si="75"/>
        <v>0</v>
      </c>
    </row>
    <row r="331" spans="2:28" ht="17.45" customHeight="1">
      <c r="AA331" s="260">
        <f t="shared" si="59"/>
        <v>2.2200000000000001E-2</v>
      </c>
      <c r="AB331" s="261">
        <f t="shared" si="75"/>
        <v>0</v>
      </c>
    </row>
    <row r="332" spans="2:28" ht="17.45" customHeight="1">
      <c r="AA332" s="260">
        <f t="shared" si="59"/>
        <v>2.2200000000000001E-2</v>
      </c>
      <c r="AB332" s="261">
        <f t="shared" si="75"/>
        <v>0</v>
      </c>
    </row>
    <row r="333" spans="2:28" ht="17.45" customHeight="1">
      <c r="AA333" s="260">
        <f t="shared" ref="AA333:AA367" si="76">Inflation</f>
        <v>2.2200000000000001E-2</v>
      </c>
      <c r="AB333" s="261">
        <f t="shared" si="75"/>
        <v>0</v>
      </c>
    </row>
    <row r="334" spans="2:28" ht="17.45" customHeight="1">
      <c r="AA334" s="260">
        <f t="shared" si="76"/>
        <v>2.2200000000000001E-2</v>
      </c>
    </row>
    <row r="335" spans="2:28" ht="17.45" customHeight="1">
      <c r="AA335" s="260">
        <f t="shared" si="76"/>
        <v>2.2200000000000001E-2</v>
      </c>
    </row>
    <row r="336" spans="2:28" ht="17.45" customHeight="1">
      <c r="AA336" s="260">
        <f t="shared" si="76"/>
        <v>2.2200000000000001E-2</v>
      </c>
    </row>
    <row r="337" spans="27:27" ht="17.45" customHeight="1">
      <c r="AA337" s="260">
        <f t="shared" si="76"/>
        <v>2.2200000000000001E-2</v>
      </c>
    </row>
    <row r="338" spans="27:27" ht="17.45" customHeight="1">
      <c r="AA338" s="260">
        <f t="shared" si="76"/>
        <v>2.2200000000000001E-2</v>
      </c>
    </row>
    <row r="339" spans="27:27" ht="17.45" customHeight="1">
      <c r="AA339" s="260">
        <f t="shared" si="76"/>
        <v>2.2200000000000001E-2</v>
      </c>
    </row>
    <row r="340" spans="27:27" ht="17.45" customHeight="1">
      <c r="AA340" s="260">
        <f t="shared" si="76"/>
        <v>2.2200000000000001E-2</v>
      </c>
    </row>
    <row r="341" spans="27:27" ht="17.45" customHeight="1">
      <c r="AA341" s="260">
        <f t="shared" si="76"/>
        <v>2.2200000000000001E-2</v>
      </c>
    </row>
    <row r="342" spans="27:27" ht="17.45" customHeight="1">
      <c r="AA342" s="260">
        <f t="shared" si="76"/>
        <v>2.2200000000000001E-2</v>
      </c>
    </row>
    <row r="343" spans="27:27" ht="17.45" customHeight="1">
      <c r="AA343" s="260">
        <f t="shared" si="76"/>
        <v>2.2200000000000001E-2</v>
      </c>
    </row>
    <row r="344" spans="27:27" ht="17.45" customHeight="1">
      <c r="AA344" s="260">
        <f t="shared" si="76"/>
        <v>2.2200000000000001E-2</v>
      </c>
    </row>
    <row r="345" spans="27:27" ht="17.45" customHeight="1">
      <c r="AA345" s="260">
        <f t="shared" si="76"/>
        <v>2.2200000000000001E-2</v>
      </c>
    </row>
    <row r="346" spans="27:27" ht="17.45" customHeight="1">
      <c r="AA346" s="260">
        <f t="shared" si="76"/>
        <v>2.2200000000000001E-2</v>
      </c>
    </row>
    <row r="347" spans="27:27" ht="17.45" customHeight="1">
      <c r="AA347" s="260">
        <f t="shared" si="76"/>
        <v>2.2200000000000001E-2</v>
      </c>
    </row>
    <row r="348" spans="27:27" ht="17.45" customHeight="1">
      <c r="AA348" s="260">
        <f t="shared" si="76"/>
        <v>2.2200000000000001E-2</v>
      </c>
    </row>
    <row r="349" spans="27:27" ht="17.45" customHeight="1">
      <c r="AA349" s="260">
        <f t="shared" si="76"/>
        <v>2.2200000000000001E-2</v>
      </c>
    </row>
    <row r="350" spans="27:27" ht="17.45" customHeight="1">
      <c r="AA350" s="260">
        <f t="shared" si="76"/>
        <v>2.2200000000000001E-2</v>
      </c>
    </row>
    <row r="351" spans="27:27" ht="17.45" customHeight="1">
      <c r="AA351" s="260">
        <f t="shared" si="76"/>
        <v>2.2200000000000001E-2</v>
      </c>
    </row>
    <row r="352" spans="27:27" ht="17.45" customHeight="1">
      <c r="AA352" s="260">
        <f t="shared" si="76"/>
        <v>2.2200000000000001E-2</v>
      </c>
    </row>
    <row r="353" spans="27:27" ht="17.45" customHeight="1">
      <c r="AA353" s="260">
        <f t="shared" si="76"/>
        <v>2.2200000000000001E-2</v>
      </c>
    </row>
    <row r="354" spans="27:27" ht="17.45" customHeight="1">
      <c r="AA354" s="260">
        <f t="shared" si="76"/>
        <v>2.2200000000000001E-2</v>
      </c>
    </row>
    <row r="355" spans="27:27" ht="17.45" customHeight="1">
      <c r="AA355" s="260">
        <f t="shared" si="76"/>
        <v>2.2200000000000001E-2</v>
      </c>
    </row>
    <row r="356" spans="27:27" ht="17.45" customHeight="1">
      <c r="AA356" s="260">
        <f t="shared" si="76"/>
        <v>2.2200000000000001E-2</v>
      </c>
    </row>
    <row r="357" spans="27:27" ht="17.45" customHeight="1">
      <c r="AA357" s="260">
        <f t="shared" si="76"/>
        <v>2.2200000000000001E-2</v>
      </c>
    </row>
    <row r="358" spans="27:27" ht="17.45" customHeight="1">
      <c r="AA358" s="260">
        <f t="shared" si="76"/>
        <v>2.2200000000000001E-2</v>
      </c>
    </row>
    <row r="359" spans="27:27" ht="17.45" customHeight="1">
      <c r="AA359" s="260">
        <f t="shared" si="76"/>
        <v>2.2200000000000001E-2</v>
      </c>
    </row>
    <row r="360" spans="27:27" ht="17.45" customHeight="1">
      <c r="AA360" s="260">
        <f t="shared" si="76"/>
        <v>2.2200000000000001E-2</v>
      </c>
    </row>
    <row r="361" spans="27:27" ht="17.45" customHeight="1">
      <c r="AA361" s="260">
        <f t="shared" si="76"/>
        <v>2.2200000000000001E-2</v>
      </c>
    </row>
    <row r="362" spans="27:27" ht="17.45" customHeight="1">
      <c r="AA362" s="260">
        <f t="shared" si="76"/>
        <v>2.2200000000000001E-2</v>
      </c>
    </row>
    <row r="363" spans="27:27" ht="17.45" customHeight="1">
      <c r="AA363" s="260">
        <f t="shared" si="76"/>
        <v>2.2200000000000001E-2</v>
      </c>
    </row>
    <row r="364" spans="27:27" ht="17.45" customHeight="1">
      <c r="AA364" s="260">
        <f t="shared" si="76"/>
        <v>2.2200000000000001E-2</v>
      </c>
    </row>
    <row r="365" spans="27:27" ht="17.45" customHeight="1">
      <c r="AA365" s="260">
        <f t="shared" si="76"/>
        <v>2.2200000000000001E-2</v>
      </c>
    </row>
    <row r="366" spans="27:27" ht="17.45" customHeight="1">
      <c r="AA366" s="260">
        <f t="shared" si="76"/>
        <v>2.2200000000000001E-2</v>
      </c>
    </row>
    <row r="367" spans="27:27" ht="17.45" customHeight="1">
      <c r="AA367" s="260">
        <f t="shared" si="76"/>
        <v>2.2200000000000001E-2</v>
      </c>
    </row>
  </sheetData>
  <printOptions horizontalCentered="1"/>
  <pageMargins left="0.25" right="0.25" top="0.75" bottom="0.75" header="0.3" footer="0.3"/>
  <pageSetup scale="65" orientation="portrait" r:id="rId1"/>
  <headerFooter alignWithMargins="0">
    <oddFooter>&amp;L&amp;8NPC Group - &amp;F   ( &amp;A )&amp;C &amp;R &amp;8&amp;D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2AFC-0E02-488B-9437-8EACD545CAEC}">
  <dimension ref="A1:N37"/>
  <sheetViews>
    <sheetView zoomScale="60" zoomScaleNormal="60" workbookViewId="0">
      <selection activeCell="B22" sqref="B22"/>
    </sheetView>
  </sheetViews>
  <sheetFormatPr defaultRowHeight="12.75"/>
  <cols>
    <col min="1" max="1" width="25" customWidth="1"/>
    <col min="2" max="4" width="28.5" customWidth="1"/>
    <col min="5" max="12" width="1.33203125" customWidth="1"/>
    <col min="13" max="13" width="15.83203125" customWidth="1"/>
    <col min="14" max="15" width="15.5" customWidth="1"/>
    <col min="16" max="16" width="14.5" customWidth="1"/>
    <col min="17" max="17" width="16.1640625" customWidth="1"/>
    <col min="18" max="19" width="16" customWidth="1"/>
    <col min="20" max="20" width="17.5" customWidth="1"/>
    <col min="21" max="21" width="17.1640625" customWidth="1"/>
    <col min="22" max="22" width="16.6640625" customWidth="1"/>
    <col min="23" max="23" width="14.5" customWidth="1"/>
    <col min="24" max="24" width="15.33203125" customWidth="1"/>
    <col min="25" max="25" width="14.5" customWidth="1"/>
  </cols>
  <sheetData>
    <row r="1" spans="1:14">
      <c r="A1" s="129" t="s">
        <v>79</v>
      </c>
    </row>
    <row r="2" spans="1:14">
      <c r="A2" s="129" t="s">
        <v>9</v>
      </c>
      <c r="B2" s="75" t="str">
        <f>B5</f>
        <v>GCC.PX.UTS._.DF_.H_2x1</v>
      </c>
      <c r="C2" s="75" t="str">
        <f>C5</f>
        <v>GCC.PX.UTS._.DF_.H_2x1</v>
      </c>
      <c r="D2" s="75" t="str">
        <f>D5</f>
        <v>GCC.PX.UTS._.DF_.H_2x1</v>
      </c>
      <c r="E2" s="75"/>
      <c r="F2" s="75"/>
      <c r="G2" s="75"/>
      <c r="H2" s="75"/>
      <c r="I2" s="75"/>
      <c r="J2" s="75"/>
      <c r="K2" s="75"/>
    </row>
    <row r="3" spans="1:14" s="129" customFormat="1">
      <c r="A3" s="129" t="s">
        <v>75</v>
      </c>
      <c r="B3" s="133">
        <v>2035</v>
      </c>
      <c r="C3" s="133">
        <v>2036</v>
      </c>
      <c r="D3" s="133">
        <v>2038</v>
      </c>
      <c r="E3" s="298"/>
      <c r="F3" s="298"/>
      <c r="G3" s="298"/>
      <c r="H3" s="299"/>
      <c r="I3" s="299"/>
      <c r="J3" s="299"/>
      <c r="K3" s="299"/>
    </row>
    <row r="4" spans="1:14">
      <c r="B4" s="134" t="s">
        <v>284</v>
      </c>
      <c r="C4" s="134" t="s">
        <v>284</v>
      </c>
      <c r="D4" s="134" t="s">
        <v>284</v>
      </c>
      <c r="E4" s="300"/>
      <c r="F4" s="300"/>
      <c r="G4" s="300"/>
    </row>
    <row r="5" spans="1:14" ht="53.25" customHeight="1">
      <c r="B5" s="131" t="s">
        <v>196</v>
      </c>
      <c r="C5" s="131" t="s">
        <v>196</v>
      </c>
      <c r="D5" s="131" t="s">
        <v>196</v>
      </c>
      <c r="E5" s="131"/>
      <c r="F5" s="131"/>
      <c r="G5" s="131"/>
      <c r="H5" s="75"/>
      <c r="I5" s="75"/>
      <c r="J5" s="75"/>
      <c r="K5" s="75"/>
    </row>
    <row r="6" spans="1:14">
      <c r="A6" s="63">
        <v>2024</v>
      </c>
      <c r="B6" s="64">
        <f>IFERROR(INDEX('GCC.PX.UTS.2035'!$G$10:$G$63,MATCH($A6,'GCC.PX.UTS.2035'!$B$10:$B$63,0),1),0)</f>
        <v>0</v>
      </c>
      <c r="C6" s="64">
        <f>IFERROR(INDEX('GCC.PX.UTS.2036'!$G$10:$G$63,MATCH($A6,'GCC.PX.UTS.2036'!$B$10:$B$63,0),1),0)</f>
        <v>0</v>
      </c>
      <c r="D6" s="64">
        <f>IFERROR(INDEX('GCC.PX.UTS.2038'!$G$10:$G$63,MATCH($A6,'GCC.PX.UTS.2038'!$B$10:$B$63,0),1),0)</f>
        <v>0</v>
      </c>
      <c r="E6" s="64"/>
      <c r="F6" s="64"/>
      <c r="G6" s="64"/>
      <c r="H6" s="64"/>
      <c r="I6" s="64"/>
      <c r="J6" s="64"/>
      <c r="K6" s="64"/>
      <c r="N6" s="45"/>
    </row>
    <row r="7" spans="1:14">
      <c r="A7" s="63">
        <f t="shared" ref="A7:A27" si="0">A6+1</f>
        <v>2025</v>
      </c>
      <c r="B7" s="64">
        <f>IFERROR(INDEX('GCC.PX.UTS.2035'!$G$10:$G$63,MATCH($A7,'GCC.PX.UTS.2035'!$B$10:$B$63,0),1),0)</f>
        <v>0</v>
      </c>
      <c r="C7" s="64">
        <f>IFERROR(INDEX('GCC.PX.UTS.2036'!$G$10:$G$63,MATCH($A7,'GCC.PX.UTS.2036'!$B$10:$B$63,0),1),0)</f>
        <v>0</v>
      </c>
      <c r="D7" s="64">
        <f>IFERROR(INDEX('GCC.PX.UTS.2038'!$G$10:$G$63,MATCH($A7,'GCC.PX.UTS.2038'!$B$10:$B$63,0),1),0)</f>
        <v>0</v>
      </c>
      <c r="E7" s="64"/>
      <c r="F7" s="64"/>
      <c r="G7" s="64"/>
      <c r="H7" s="64"/>
      <c r="I7" s="64"/>
      <c r="J7" s="64"/>
      <c r="K7" s="64"/>
    </row>
    <row r="8" spans="1:14">
      <c r="A8" s="63">
        <f t="shared" si="0"/>
        <v>2026</v>
      </c>
      <c r="B8" s="64">
        <f>IFERROR(INDEX('GCC.PX.UTS.2035'!$G$10:$G$63,MATCH($A8,'GCC.PX.UTS.2035'!$B$10:$B$63,0),1),0)</f>
        <v>0</v>
      </c>
      <c r="C8" s="64">
        <f>IFERROR(INDEX('GCC.PX.UTS.2036'!$G$10:$G$63,MATCH($A8,'GCC.PX.UTS.2036'!$B$10:$B$63,0),1),0)</f>
        <v>0</v>
      </c>
      <c r="D8" s="64">
        <f>IFERROR(INDEX('GCC.PX.UTS.2038'!$G$10:$G$63,MATCH($A8,'GCC.PX.UTS.2038'!$B$10:$B$63,0),1),0)</f>
        <v>0</v>
      </c>
      <c r="E8" s="64"/>
      <c r="F8" s="64"/>
      <c r="G8" s="64"/>
      <c r="H8" s="64"/>
      <c r="I8" s="64"/>
      <c r="J8" s="64"/>
      <c r="K8" s="64"/>
    </row>
    <row r="9" spans="1:14">
      <c r="A9" s="63">
        <f t="shared" si="0"/>
        <v>2027</v>
      </c>
      <c r="B9" s="64">
        <f>IFERROR(INDEX('GCC.PX.UTS.2035'!$G$10:$G$63,MATCH($A9,'GCC.PX.UTS.2035'!$B$10:$B$63,0),1),0)</f>
        <v>0</v>
      </c>
      <c r="C9" s="64">
        <f>IFERROR(INDEX('GCC.PX.UTS.2036'!$G$10:$G$63,MATCH($A9,'GCC.PX.UTS.2036'!$B$10:$B$63,0),1),0)</f>
        <v>0</v>
      </c>
      <c r="D9" s="64">
        <f>IFERROR(INDEX('GCC.PX.UTS.2038'!$G$10:$G$63,MATCH($A9,'GCC.PX.UTS.2038'!$B$10:$B$63,0),1),0)</f>
        <v>0</v>
      </c>
      <c r="E9" s="64"/>
      <c r="F9" s="64"/>
      <c r="G9" s="64"/>
      <c r="H9" s="64"/>
      <c r="I9" s="64"/>
      <c r="J9" s="64"/>
      <c r="K9" s="64"/>
    </row>
    <row r="10" spans="1:14">
      <c r="A10" s="63">
        <f t="shared" si="0"/>
        <v>2028</v>
      </c>
      <c r="B10" s="64">
        <f>IFERROR(INDEX('GCC.PX.UTS.2035'!$G$10:$G$63,MATCH($A10,'GCC.PX.UTS.2035'!$B$10:$B$63,0),1),0)</f>
        <v>0</v>
      </c>
      <c r="C10" s="64">
        <f>IFERROR(INDEX('GCC.PX.UTS.2036'!$G$10:$G$63,MATCH($A10,'GCC.PX.UTS.2036'!$B$10:$B$63,0),1),0)</f>
        <v>0</v>
      </c>
      <c r="D10" s="64">
        <f>IFERROR(INDEX('GCC.PX.UTS.2038'!$G$10:$G$63,MATCH($A10,'GCC.PX.UTS.2038'!$B$10:$B$63,0),1),0)</f>
        <v>0</v>
      </c>
      <c r="E10" s="64"/>
      <c r="F10" s="64"/>
      <c r="G10" s="64"/>
      <c r="H10" s="64"/>
      <c r="I10" s="64"/>
      <c r="J10" s="64"/>
      <c r="K10" s="64"/>
    </row>
    <row r="11" spans="1:14">
      <c r="A11" s="63">
        <f t="shared" si="0"/>
        <v>2029</v>
      </c>
      <c r="B11" s="64">
        <f>IFERROR(INDEX('GCC.PX.UTS.2035'!$G$10:$G$63,MATCH($A11,'GCC.PX.UTS.2035'!$B$10:$B$63,0),1),0)</f>
        <v>0</v>
      </c>
      <c r="C11" s="64">
        <f>IFERROR(INDEX('GCC.PX.UTS.2036'!$G$10:$G$63,MATCH($A11,'GCC.PX.UTS.2036'!$B$10:$B$63,0),1),0)</f>
        <v>0</v>
      </c>
      <c r="D11" s="64">
        <f>IFERROR(INDEX('GCC.PX.UTS.2038'!$G$10:$G$63,MATCH($A11,'GCC.PX.UTS.2038'!$B$10:$B$63,0),1),0)</f>
        <v>0</v>
      </c>
      <c r="E11" s="64"/>
      <c r="F11" s="64"/>
      <c r="G11" s="64"/>
      <c r="H11" s="64"/>
      <c r="I11" s="64"/>
      <c r="J11" s="64"/>
      <c r="K11" s="64"/>
    </row>
    <row r="12" spans="1:14">
      <c r="A12" s="63">
        <f t="shared" si="0"/>
        <v>2030</v>
      </c>
      <c r="B12" s="64">
        <f>IFERROR(INDEX('GCC.PX.UTS.2035'!$G$10:$G$63,MATCH($A12,'GCC.PX.UTS.2035'!$B$10:$B$63,0),1),0)</f>
        <v>0</v>
      </c>
      <c r="C12" s="64">
        <f>IFERROR(INDEX('GCC.PX.UTS.2036'!$G$10:$G$63,MATCH($A12,'GCC.PX.UTS.2036'!$B$10:$B$63,0),1),0)</f>
        <v>0</v>
      </c>
      <c r="D12" s="64">
        <f>IFERROR(INDEX('GCC.PX.UTS.2038'!$G$10:$G$63,MATCH($A12,'GCC.PX.UTS.2038'!$B$10:$B$63,0),1),0)</f>
        <v>0</v>
      </c>
      <c r="E12" s="64"/>
      <c r="F12" s="64"/>
      <c r="G12" s="64"/>
      <c r="H12" s="64"/>
      <c r="I12" s="64"/>
      <c r="J12" s="64"/>
      <c r="K12" s="64"/>
    </row>
    <row r="13" spans="1:14">
      <c r="A13" s="63">
        <f t="shared" si="0"/>
        <v>2031</v>
      </c>
      <c r="B13" s="64">
        <f>IFERROR(INDEX('GCC.PX.UTS.2035'!$G$10:$G$63,MATCH($A13,'GCC.PX.UTS.2035'!$B$10:$B$63,0),1),0)</f>
        <v>0</v>
      </c>
      <c r="C13" s="64">
        <f>IFERROR(INDEX('GCC.PX.UTS.2036'!$G$10:$G$63,MATCH($A13,'GCC.PX.UTS.2036'!$B$10:$B$63,0),1),0)</f>
        <v>0</v>
      </c>
      <c r="D13" s="64">
        <f>IFERROR(INDEX('GCC.PX.UTS.2038'!$G$10:$G$63,MATCH($A13,'GCC.PX.UTS.2038'!$B$10:$B$63,0),1),0)</f>
        <v>0</v>
      </c>
      <c r="E13" s="64"/>
      <c r="F13" s="64"/>
      <c r="G13" s="64"/>
      <c r="H13" s="64"/>
      <c r="I13" s="64"/>
      <c r="J13" s="64"/>
      <c r="K13" s="64"/>
    </row>
    <row r="14" spans="1:14">
      <c r="A14" s="63">
        <f t="shared" si="0"/>
        <v>2032</v>
      </c>
      <c r="B14" s="64">
        <f>IFERROR(INDEX('GCC.PX.UTS.2035'!$G$10:$G$63,MATCH($A14,'GCC.PX.UTS.2035'!$B$10:$B$63,0),1),0)</f>
        <v>0</v>
      </c>
      <c r="C14" s="64">
        <f>IFERROR(INDEX('GCC.PX.UTS.2036'!$G$10:$G$63,MATCH($A14,'GCC.PX.UTS.2036'!$B$10:$B$63,0),1),0)</f>
        <v>0</v>
      </c>
      <c r="D14" s="64">
        <f>IFERROR(INDEX('GCC.PX.UTS.2038'!$G$10:$G$63,MATCH($A14,'GCC.PX.UTS.2038'!$B$10:$B$63,0),1),0)</f>
        <v>0</v>
      </c>
      <c r="E14" s="64"/>
      <c r="F14" s="64"/>
      <c r="G14" s="64"/>
      <c r="H14" s="64"/>
      <c r="I14" s="64"/>
      <c r="J14" s="64"/>
      <c r="K14" s="64"/>
    </row>
    <row r="15" spans="1:14">
      <c r="A15" s="63">
        <f t="shared" si="0"/>
        <v>2033</v>
      </c>
      <c r="B15" s="64">
        <f>IFERROR(INDEX('GCC.PX.UTS.2035'!$G$10:$G$63,MATCH($A15,'GCC.PX.UTS.2035'!$B$10:$B$63,0),1),0)</f>
        <v>0</v>
      </c>
      <c r="C15" s="64">
        <f>IFERROR(INDEX('GCC.PX.UTS.2036'!$G$10:$G$63,MATCH($A15,'GCC.PX.UTS.2036'!$B$10:$B$63,0),1),0)</f>
        <v>0</v>
      </c>
      <c r="D15" s="64">
        <f>IFERROR(INDEX('GCC.PX.UTS.2038'!$G$10:$G$63,MATCH($A15,'GCC.PX.UTS.2038'!$B$10:$B$63,0),1),0)</f>
        <v>0</v>
      </c>
      <c r="E15" s="64"/>
      <c r="F15" s="64"/>
      <c r="G15" s="64"/>
      <c r="H15" s="64"/>
      <c r="I15" s="64"/>
      <c r="J15" s="64"/>
      <c r="K15" s="64"/>
    </row>
    <row r="16" spans="1:14">
      <c r="A16" s="63">
        <f t="shared" si="0"/>
        <v>2034</v>
      </c>
      <c r="B16" s="64">
        <f>IFERROR(INDEX('GCC.PX.UTS.2035'!$G$10:$G$63,MATCH($A16,'GCC.PX.UTS.2035'!$B$10:$B$63,0),1),0)</f>
        <v>0</v>
      </c>
      <c r="C16" s="64">
        <f>IFERROR(INDEX('GCC.PX.UTS.2036'!$G$10:$G$63,MATCH($A16,'GCC.PX.UTS.2036'!$B$10:$B$63,0),1),0)</f>
        <v>0</v>
      </c>
      <c r="D16" s="64">
        <f>IFERROR(INDEX('GCC.PX.UTS.2038'!$G$10:$G$63,MATCH($A16,'GCC.PX.UTS.2038'!$B$10:$B$63,0),1),0)</f>
        <v>0</v>
      </c>
      <c r="E16" s="64"/>
      <c r="F16" s="64"/>
      <c r="G16" s="64"/>
      <c r="H16" s="64"/>
      <c r="I16" s="64"/>
      <c r="J16" s="64"/>
      <c r="K16" s="64"/>
    </row>
    <row r="17" spans="1:11">
      <c r="A17" s="63">
        <f t="shared" si="0"/>
        <v>2035</v>
      </c>
      <c r="B17" s="64">
        <f>IFERROR(INDEX('GCC.PX.UTS.2035'!$G$10:$G$63,MATCH($A17,'GCC.PX.UTS.2035'!$B$10:$B$63,0),1),0)</f>
        <v>199.88</v>
      </c>
      <c r="C17" s="64">
        <f>IFERROR(INDEX('GCC.PX.UTS.2036'!$G$10:$G$63,MATCH($A17,'GCC.PX.UTS.2036'!$B$10:$B$63,0),1),0)</f>
        <v>0</v>
      </c>
      <c r="D17" s="64">
        <f>IFERROR(INDEX('GCC.PX.UTS.2038'!$G$10:$G$63,MATCH($A17,'GCC.PX.UTS.2038'!$B$10:$B$63,0),1),0)</f>
        <v>0</v>
      </c>
      <c r="E17" s="64"/>
      <c r="F17" s="64"/>
      <c r="G17" s="64"/>
      <c r="H17" s="64"/>
      <c r="I17" s="64"/>
      <c r="J17" s="64"/>
      <c r="K17" s="64"/>
    </row>
    <row r="18" spans="1:11">
      <c r="A18" s="63">
        <f t="shared" si="0"/>
        <v>2036</v>
      </c>
      <c r="B18" s="64">
        <f>IFERROR(INDEX('GCC.PX.UTS.2035'!$G$10:$G$63,MATCH($A18,'GCC.PX.UTS.2035'!$B$10:$B$63,0),1),0)</f>
        <v>204.31</v>
      </c>
      <c r="C18" s="64">
        <f>IFERROR(INDEX('GCC.PX.UTS.2036'!$G$10:$G$63,MATCH($A18,'GCC.PX.UTS.2036'!$B$10:$B$63,0),1),0)</f>
        <v>218.75</v>
      </c>
      <c r="D18" s="64">
        <f>IFERROR(INDEX('GCC.PX.UTS.2038'!$G$10:$G$63,MATCH($A18,'GCC.PX.UTS.2038'!$B$10:$B$63,0),1),0)</f>
        <v>0</v>
      </c>
      <c r="E18" s="64"/>
      <c r="F18" s="64"/>
      <c r="G18" s="64"/>
      <c r="H18" s="64"/>
      <c r="I18" s="64"/>
      <c r="J18" s="64"/>
      <c r="K18" s="64"/>
    </row>
    <row r="19" spans="1:11">
      <c r="A19" s="63">
        <f t="shared" si="0"/>
        <v>2037</v>
      </c>
      <c r="B19" s="64">
        <f>IFERROR(INDEX('GCC.PX.UTS.2035'!$G$10:$G$63,MATCH($A19,'GCC.PX.UTS.2035'!$B$10:$B$63,0),1),0)</f>
        <v>208.85</v>
      </c>
      <c r="C19" s="64">
        <f>IFERROR(INDEX('GCC.PX.UTS.2036'!$G$10:$G$63,MATCH($A19,'GCC.PX.UTS.2036'!$B$10:$B$63,0),1),0)</f>
        <v>223.6</v>
      </c>
      <c r="D19" s="64">
        <f>IFERROR(INDEX('GCC.PX.UTS.2038'!$G$10:$G$63,MATCH($A19,'GCC.PX.UTS.2038'!$B$10:$B$63,0),1),0)</f>
        <v>0</v>
      </c>
      <c r="E19" s="64"/>
      <c r="F19" s="64"/>
      <c r="G19" s="64"/>
      <c r="H19" s="64"/>
      <c r="I19" s="64"/>
      <c r="J19" s="64"/>
      <c r="K19" s="64"/>
    </row>
    <row r="20" spans="1:11">
      <c r="A20" s="63">
        <f t="shared" si="0"/>
        <v>2038</v>
      </c>
      <c r="B20" s="64">
        <f>IFERROR(INDEX('GCC.PX.UTS.2035'!$G$10:$G$63,MATCH($A20,'GCC.PX.UTS.2035'!$B$10:$B$63,0),1),0)</f>
        <v>213.49</v>
      </c>
      <c r="C20" s="64">
        <f>IFERROR(INDEX('GCC.PX.UTS.2036'!$G$10:$G$63,MATCH($A20,'GCC.PX.UTS.2036'!$B$10:$B$63,0),1),0)</f>
        <v>228.57</v>
      </c>
      <c r="D20" s="64">
        <f>IFERROR(INDEX('GCC.PX.UTS.2038'!$G$10:$G$63,MATCH($A20,'GCC.PX.UTS.2038'!$B$10:$B$63,0),1),0)</f>
        <v>228.57</v>
      </c>
      <c r="E20" s="64"/>
      <c r="F20" s="64"/>
      <c r="G20" s="64"/>
      <c r="H20" s="64"/>
      <c r="I20" s="64"/>
      <c r="J20" s="64"/>
      <c r="K20" s="64"/>
    </row>
    <row r="21" spans="1:11">
      <c r="A21" s="63">
        <f t="shared" si="0"/>
        <v>2039</v>
      </c>
      <c r="B21" s="64">
        <f>IFERROR(INDEX('GCC.PX.UTS.2035'!$G$10:$G$63,MATCH($A21,'GCC.PX.UTS.2035'!$B$10:$B$63,0),1),0)</f>
        <v>218.23</v>
      </c>
      <c r="C21" s="64">
        <f>IFERROR(INDEX('GCC.PX.UTS.2036'!$G$10:$G$63,MATCH($A21,'GCC.PX.UTS.2036'!$B$10:$B$63,0),1),0)</f>
        <v>233.64</v>
      </c>
      <c r="D21" s="64">
        <f>IFERROR(INDEX('GCC.PX.UTS.2038'!$G$10:$G$63,MATCH($A21,'GCC.PX.UTS.2038'!$B$10:$B$63,0),1),0)</f>
        <v>233.65</v>
      </c>
      <c r="E21" s="64"/>
      <c r="F21" s="64"/>
      <c r="G21" s="64"/>
      <c r="H21" s="64"/>
      <c r="I21" s="64"/>
      <c r="J21" s="64"/>
      <c r="K21" s="64"/>
    </row>
    <row r="22" spans="1:11">
      <c r="A22" s="63">
        <f t="shared" si="0"/>
        <v>2040</v>
      </c>
      <c r="B22" s="64">
        <f>IFERROR(INDEX('GCC.PX.UTS.2035'!$G$10:$G$63,MATCH($A22,'GCC.PX.UTS.2035'!$B$10:$B$63,0),1),0)</f>
        <v>223.07</v>
      </c>
      <c r="C22" s="64">
        <f>IFERROR(INDEX('GCC.PX.UTS.2036'!$G$10:$G$63,MATCH($A22,'GCC.PX.UTS.2036'!$B$10:$B$63,0),1),0)</f>
        <v>238.83</v>
      </c>
      <c r="D22" s="64">
        <f>IFERROR(INDEX('GCC.PX.UTS.2038'!$G$10:$G$63,MATCH($A22,'GCC.PX.UTS.2038'!$B$10:$B$63,0),1),0)</f>
        <v>238.83</v>
      </c>
      <c r="E22" s="64"/>
      <c r="F22" s="64"/>
      <c r="G22" s="64"/>
      <c r="H22" s="64"/>
      <c r="I22" s="64"/>
      <c r="J22" s="64"/>
      <c r="K22" s="64"/>
    </row>
    <row r="23" spans="1:11">
      <c r="A23" s="63">
        <f t="shared" si="0"/>
        <v>2041</v>
      </c>
      <c r="B23" s="64">
        <f>IFERROR(INDEX('GCC.PX.UTS.2035'!$G$10:$G$63,MATCH($A23,'GCC.PX.UTS.2035'!$B$10:$B$63,0),1),0)</f>
        <v>228.02</v>
      </c>
      <c r="C23" s="64">
        <f>IFERROR(INDEX('GCC.PX.UTS.2036'!$G$10:$G$63,MATCH($A23,'GCC.PX.UTS.2036'!$B$10:$B$63,0),1),0)</f>
        <v>244.13</v>
      </c>
      <c r="D23" s="64">
        <f>IFERROR(INDEX('GCC.PX.UTS.2038'!$G$10:$G$63,MATCH($A23,'GCC.PX.UTS.2038'!$B$10:$B$63,0),1),0)</f>
        <v>244.13</v>
      </c>
      <c r="E23" s="64"/>
      <c r="F23" s="64"/>
      <c r="G23" s="64"/>
      <c r="H23" s="64"/>
      <c r="I23" s="64"/>
      <c r="J23" s="64"/>
      <c r="K23" s="64"/>
    </row>
    <row r="24" spans="1:11">
      <c r="A24" s="63">
        <f t="shared" si="0"/>
        <v>2042</v>
      </c>
      <c r="B24" s="64">
        <f>IFERROR(INDEX('GCC.PX.UTS.2035'!$G$10:$G$63,MATCH($A24,'GCC.PX.UTS.2035'!$B$10:$B$63,0),1),0)</f>
        <v>233.08</v>
      </c>
      <c r="C24" s="64">
        <f>IFERROR(INDEX('GCC.PX.UTS.2036'!$G$10:$G$63,MATCH($A24,'GCC.PX.UTS.2036'!$B$10:$B$63,0),1),0)</f>
        <v>249.55</v>
      </c>
      <c r="D24" s="64">
        <f>IFERROR(INDEX('GCC.PX.UTS.2038'!$G$10:$G$63,MATCH($A24,'GCC.PX.UTS.2038'!$B$10:$B$63,0),1),0)</f>
        <v>249.55</v>
      </c>
      <c r="E24" s="64"/>
      <c r="F24" s="64"/>
      <c r="G24" s="64"/>
      <c r="H24" s="64"/>
      <c r="I24" s="64"/>
      <c r="J24" s="64"/>
      <c r="K24" s="64"/>
    </row>
    <row r="25" spans="1:11">
      <c r="A25" s="63">
        <f t="shared" si="0"/>
        <v>2043</v>
      </c>
      <c r="B25" s="64">
        <f>IFERROR(INDEX('GCC.PX.UTS.2035'!$G$10:$G$63,MATCH($A25,'GCC.PX.UTS.2035'!$B$10:$B$63,0),1),0)</f>
        <v>238.26</v>
      </c>
      <c r="C25" s="64">
        <f>IFERROR(INDEX('GCC.PX.UTS.2036'!$G$10:$G$63,MATCH($A25,'GCC.PX.UTS.2036'!$B$10:$B$63,0),1),0)</f>
        <v>255.09</v>
      </c>
      <c r="D25" s="64">
        <f>IFERROR(INDEX('GCC.PX.UTS.2038'!$G$10:$G$63,MATCH($A25,'GCC.PX.UTS.2038'!$B$10:$B$63,0),1),0)</f>
        <v>255.09</v>
      </c>
      <c r="E25" s="64"/>
      <c r="F25" s="64"/>
      <c r="G25" s="64"/>
      <c r="H25" s="64"/>
      <c r="I25" s="64"/>
      <c r="J25" s="64"/>
      <c r="K25" s="64"/>
    </row>
    <row r="26" spans="1:11">
      <c r="A26" s="63">
        <f t="shared" si="0"/>
        <v>2044</v>
      </c>
      <c r="B26" s="64">
        <f>IFERROR(INDEX('GCC.PX.UTS.2035'!$G$10:$G$63,MATCH($A26,'GCC.PX.UTS.2035'!$B$10:$B$63,0),1),0)</f>
        <v>243.55</v>
      </c>
      <c r="C26" s="64">
        <f>IFERROR(INDEX('GCC.PX.UTS.2036'!$G$10:$G$63,MATCH($A26,'GCC.PX.UTS.2036'!$B$10:$B$63,0),1),0)</f>
        <v>260.75</v>
      </c>
      <c r="D26" s="64">
        <f>IFERROR(INDEX('GCC.PX.UTS.2038'!$G$10:$G$63,MATCH($A26,'GCC.PX.UTS.2038'!$B$10:$B$63,0),1),0)</f>
        <v>260.76</v>
      </c>
      <c r="E26" s="64"/>
      <c r="F26" s="64"/>
      <c r="G26" s="64"/>
      <c r="H26" s="64"/>
      <c r="I26" s="64"/>
      <c r="J26" s="64"/>
      <c r="K26" s="64"/>
    </row>
    <row r="27" spans="1:11">
      <c r="A27" s="63">
        <f t="shared" si="0"/>
        <v>2045</v>
      </c>
      <c r="B27" s="64">
        <f>IFERROR(INDEX('GCC.PX.UTS.2035'!$G$10:$G$63,MATCH($A27,'GCC.PX.UTS.2035'!$B$10:$B$63,0),1),0)</f>
        <v>248.95</v>
      </c>
      <c r="C27" s="64">
        <f>IFERROR(INDEX('GCC.PX.UTS.2036'!$G$10:$G$63,MATCH($A27,'GCC.PX.UTS.2036'!$B$10:$B$63,0),1),0)</f>
        <v>266.54000000000002</v>
      </c>
      <c r="D27" s="64">
        <f>IFERROR(INDEX('GCC.PX.UTS.2038'!$G$10:$G$63,MATCH($A27,'GCC.PX.UTS.2038'!$B$10:$B$63,0),1),0)</f>
        <v>266.55</v>
      </c>
      <c r="E27" s="64"/>
      <c r="F27" s="64"/>
      <c r="G27" s="64"/>
      <c r="H27" s="64"/>
      <c r="I27" s="64"/>
      <c r="J27" s="64"/>
      <c r="K27" s="64"/>
    </row>
    <row r="28" spans="1:11">
      <c r="A28" s="63">
        <f>A27+1</f>
        <v>2046</v>
      </c>
      <c r="B28" s="64">
        <f>IFERROR(INDEX('GCC.PX.UTS.2035'!$G$10:$G$63,MATCH($A28,'GCC.PX.UTS.2035'!$B$10:$B$63,0),1),0)</f>
        <v>254.48</v>
      </c>
      <c r="C28" s="64">
        <f>IFERROR(INDEX('GCC.PX.UTS.2036'!$G$10:$G$63,MATCH($A28,'GCC.PX.UTS.2036'!$B$10:$B$63,0),1),0)</f>
        <v>272.45999999999998</v>
      </c>
      <c r="D28" s="64">
        <f>IFERROR(INDEX('GCC.PX.UTS.2038'!$G$10:$G$63,MATCH($A28,'GCC.PX.UTS.2038'!$B$10:$B$63,0),1),0)</f>
        <v>272.45999999999998</v>
      </c>
      <c r="E28" s="64"/>
      <c r="F28" s="64"/>
      <c r="G28" s="64"/>
      <c r="H28" s="64"/>
      <c r="I28" s="64"/>
      <c r="J28" s="64"/>
      <c r="K28" s="64"/>
    </row>
    <row r="29" spans="1:11">
      <c r="A29" s="63">
        <f>A28+1</f>
        <v>2047</v>
      </c>
      <c r="B29" s="64">
        <f>IFERROR(INDEX('GCC.PX.UTS.2035'!$G$10:$G$63,MATCH($A29,'GCC.PX.UTS.2035'!$B$10:$B$63,0),1),0)</f>
        <v>260.13</v>
      </c>
      <c r="C29" s="64">
        <f>IFERROR(INDEX('GCC.PX.UTS.2036'!$G$10:$G$63,MATCH($A29,'GCC.PX.UTS.2036'!$B$10:$B$63,0),1),0)</f>
        <v>278.51</v>
      </c>
      <c r="D29" s="64">
        <f>IFERROR(INDEX('GCC.PX.UTS.2038'!$G$10:$G$63,MATCH($A29,'GCC.PX.UTS.2038'!$B$10:$B$63,0),1),0)</f>
        <v>278.51</v>
      </c>
      <c r="E29" s="64"/>
      <c r="F29" s="64"/>
      <c r="G29" s="64"/>
      <c r="H29" s="64"/>
      <c r="I29" s="64"/>
      <c r="J29" s="64"/>
      <c r="K29" s="64"/>
    </row>
    <row r="30" spans="1:11">
      <c r="A30" s="63">
        <f>A29+1</f>
        <v>2048</v>
      </c>
      <c r="B30" s="64">
        <f>IFERROR(INDEX('GCC.PX.UTS.2035'!$G$10:$G$63,MATCH($A30,'GCC.PX.UTS.2035'!$B$10:$B$63,0),1),0)</f>
        <v>265.91000000000003</v>
      </c>
      <c r="C30" s="64">
        <f>IFERROR(INDEX('GCC.PX.UTS.2036'!$G$10:$G$63,MATCH($A30,'GCC.PX.UTS.2036'!$B$10:$B$63,0),1),0)</f>
        <v>284.69</v>
      </c>
      <c r="D30" s="64">
        <f>IFERROR(INDEX('GCC.PX.UTS.2038'!$G$10:$G$63,MATCH($A30,'GCC.PX.UTS.2038'!$B$10:$B$63,0),1),0)</f>
        <v>284.7</v>
      </c>
      <c r="E30" s="64"/>
      <c r="F30" s="64"/>
      <c r="G30" s="64"/>
      <c r="H30" s="64"/>
      <c r="I30" s="64"/>
      <c r="J30" s="64"/>
      <c r="K30" s="64"/>
    </row>
    <row r="31" spans="1:11">
      <c r="A31" s="63">
        <f>A30+1</f>
        <v>2049</v>
      </c>
      <c r="B31" s="64">
        <f>IFERROR(INDEX('GCC.PX.UTS.2035'!$G$10:$G$63,MATCH($A31,'GCC.PX.UTS.2035'!$B$10:$B$63,0),1),0)</f>
        <v>271.81</v>
      </c>
      <c r="C31" s="64">
        <f>IFERROR(INDEX('GCC.PX.UTS.2036'!$G$10:$G$63,MATCH($A31,'GCC.PX.UTS.2036'!$B$10:$B$63,0),1),0)</f>
        <v>291.01</v>
      </c>
      <c r="D31" s="64">
        <f>IFERROR(INDEX('GCC.PX.UTS.2038'!$G$10:$G$63,MATCH($A31,'GCC.PX.UTS.2038'!$B$10:$B$63,0),1),0)</f>
        <v>291.02</v>
      </c>
      <c r="E31" s="64"/>
      <c r="F31" s="64"/>
      <c r="G31" s="64"/>
      <c r="H31" s="64"/>
      <c r="I31" s="64"/>
      <c r="J31" s="64"/>
      <c r="K31" s="64"/>
    </row>
    <row r="32" spans="1:11">
      <c r="A32" s="63">
        <f>A31+1</f>
        <v>2050</v>
      </c>
      <c r="B32" s="64">
        <f>IFERROR(INDEX('GCC.PX.UTS.2035'!$G$10:$G$63,MATCH($A32,'GCC.PX.UTS.2035'!$B$10:$B$63,0),1),0)</f>
        <v>277.83999999999997</v>
      </c>
      <c r="C32" s="64">
        <f>IFERROR(INDEX('GCC.PX.UTS.2036'!$G$10:$G$63,MATCH($A32,'GCC.PX.UTS.2036'!$B$10:$B$63,0),1),0)</f>
        <v>297.47000000000003</v>
      </c>
      <c r="D32" s="64">
        <f>IFERROR(INDEX('GCC.PX.UTS.2038'!$G$10:$G$63,MATCH($A32,'GCC.PX.UTS.2038'!$B$10:$B$63,0),1),0)</f>
        <v>297.48</v>
      </c>
      <c r="E32" s="64"/>
      <c r="F32" s="64"/>
      <c r="G32" s="64"/>
      <c r="H32" s="64"/>
      <c r="I32" s="64"/>
      <c r="J32" s="64"/>
      <c r="K32" s="64"/>
    </row>
    <row r="33" spans="1:11">
      <c r="A33" s="63">
        <f t="shared" ref="A33:A37" si="1">A32+1</f>
        <v>2051</v>
      </c>
      <c r="B33" s="64">
        <f>IFERROR(INDEX('GCC.PX.UTS.2035'!$G$10:$G$63,MATCH($A33,'GCC.PX.UTS.2035'!$B$10:$B$63,0),1),0)</f>
        <v>284.01</v>
      </c>
      <c r="C33" s="64">
        <f>IFERROR(INDEX('GCC.PX.UTS.2036'!$G$10:$G$63,MATCH($A33,'GCC.PX.UTS.2036'!$B$10:$B$63,0),1),0)</f>
        <v>304.08</v>
      </c>
      <c r="D33" s="64">
        <f>IFERROR(INDEX('GCC.PX.UTS.2038'!$G$10:$G$63,MATCH($A33,'GCC.PX.UTS.2038'!$B$10:$B$63,0),1),0)</f>
        <v>304.08</v>
      </c>
      <c r="E33" s="64"/>
      <c r="F33" s="64"/>
      <c r="G33" s="64"/>
      <c r="H33" s="64"/>
      <c r="I33" s="64"/>
      <c r="J33" s="64"/>
      <c r="K33" s="64"/>
    </row>
    <row r="34" spans="1:11">
      <c r="A34" s="63">
        <f t="shared" si="1"/>
        <v>2052</v>
      </c>
      <c r="B34" s="64">
        <f>IFERROR(INDEX('GCC.PX.UTS.2035'!$G$10:$G$63,MATCH($A34,'GCC.PX.UTS.2035'!$B$10:$B$63,0),1),0)</f>
        <v>290.32</v>
      </c>
      <c r="C34" s="64">
        <f>IFERROR(INDEX('GCC.PX.UTS.2036'!$G$10:$G$63,MATCH($A34,'GCC.PX.UTS.2036'!$B$10:$B$63,0),1),0)</f>
        <v>310.83</v>
      </c>
      <c r="D34" s="64">
        <f>IFERROR(INDEX('GCC.PX.UTS.2038'!$G$10:$G$63,MATCH($A34,'GCC.PX.UTS.2038'!$B$10:$B$63,0),1),0)</f>
        <v>310.83</v>
      </c>
      <c r="E34" s="64"/>
      <c r="F34" s="64"/>
      <c r="G34" s="64"/>
      <c r="H34" s="64"/>
      <c r="I34" s="64"/>
      <c r="J34" s="64"/>
      <c r="K34" s="64"/>
    </row>
    <row r="35" spans="1:11">
      <c r="A35" s="63">
        <f t="shared" si="1"/>
        <v>2053</v>
      </c>
      <c r="B35" s="64">
        <f>IFERROR(INDEX('GCC.PX.UTS.2035'!$G$10:$G$63,MATCH($A35,'GCC.PX.UTS.2035'!$B$10:$B$63,0),1),0)</f>
        <v>296.76</v>
      </c>
      <c r="C35" s="64">
        <f>IFERROR(INDEX('GCC.PX.UTS.2036'!$G$10:$G$63,MATCH($A35,'GCC.PX.UTS.2036'!$B$10:$B$63,0),1),0)</f>
        <v>317.73</v>
      </c>
      <c r="D35" s="64">
        <f>IFERROR(INDEX('GCC.PX.UTS.2038'!$G$10:$G$63,MATCH($A35,'GCC.PX.UTS.2038'!$B$10:$B$63,0),1),0)</f>
        <v>317.73</v>
      </c>
      <c r="E35" s="64"/>
      <c r="F35" s="64"/>
      <c r="G35" s="64"/>
      <c r="H35" s="64"/>
      <c r="I35" s="64"/>
      <c r="J35" s="64"/>
      <c r="K35" s="64"/>
    </row>
    <row r="36" spans="1:11">
      <c r="A36" s="63">
        <f t="shared" si="1"/>
        <v>2054</v>
      </c>
      <c r="B36" s="64">
        <f>IFERROR(INDEX('GCC.PX.UTS.2035'!$G$10:$G$63,MATCH($A36,'GCC.PX.UTS.2035'!$B$10:$B$63,0),1),0)</f>
        <v>303.35000000000002</v>
      </c>
      <c r="C36" s="64">
        <f>IFERROR(INDEX('GCC.PX.UTS.2036'!$G$10:$G$63,MATCH($A36,'GCC.PX.UTS.2036'!$B$10:$B$63,0),1),0)</f>
        <v>324.77999999999997</v>
      </c>
      <c r="D36" s="64">
        <f>IFERROR(INDEX('GCC.PX.UTS.2038'!$G$10:$G$63,MATCH($A36,'GCC.PX.UTS.2038'!$B$10:$B$63,0),1),0)</f>
        <v>324.77999999999997</v>
      </c>
      <c r="E36" s="64"/>
      <c r="F36" s="64"/>
      <c r="G36" s="64"/>
      <c r="H36" s="64"/>
      <c r="I36" s="64"/>
      <c r="J36" s="64"/>
      <c r="K36" s="64"/>
    </row>
    <row r="37" spans="1:11">
      <c r="A37" s="63">
        <f t="shared" si="1"/>
        <v>2055</v>
      </c>
      <c r="B37" s="64">
        <f>IFERROR(INDEX('GCC.PX.UTS.2035'!$G$10:$G$63,MATCH($A37,'GCC.PX.UTS.2035'!$B$10:$B$63,0),1),0)</f>
        <v>310.08</v>
      </c>
      <c r="C37" s="64">
        <f>IFERROR(INDEX('GCC.PX.UTS.2036'!$G$10:$G$63,MATCH($A37,'GCC.PX.UTS.2036'!$B$10:$B$63,0),1),0)</f>
        <v>331.99</v>
      </c>
      <c r="D37" s="64">
        <f>IFERROR(INDEX('GCC.PX.UTS.2038'!$G$10:$G$63,MATCH($A37,'GCC.PX.UTS.2038'!$B$10:$B$63,0),1),0)</f>
        <v>331.99</v>
      </c>
      <c r="E37" s="64"/>
      <c r="F37" s="64"/>
      <c r="G37" s="64"/>
      <c r="H37" s="64"/>
      <c r="I37" s="64"/>
      <c r="J37" s="64"/>
      <c r="K37" s="64"/>
    </row>
  </sheetData>
  <pageMargins left="0.7" right="0.7" top="0.75" bottom="0.75" header="0.3" footer="0.3"/>
  <pageSetup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E6D2-2735-4B03-B0B3-54E00678DD00}">
  <sheetPr>
    <tabColor rgb="FFCCFFCC"/>
    <pageSetUpPr fitToPage="1"/>
  </sheetPr>
  <dimension ref="B1:AC116"/>
  <sheetViews>
    <sheetView view="pageBreakPreview" zoomScale="60" zoomScaleNormal="60" workbookViewId="0">
      <selection activeCell="L120" sqref="L120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24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196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16" si="1">C10*(1+Inflation)</f>
        <v>1554.1921187663011</v>
      </c>
      <c r="D11" s="179"/>
      <c r="E11" s="64"/>
      <c r="F11" s="64">
        <f t="shared" ref="F11:F30" si="2">F10*(1+Inflation)</f>
        <v>48.851089728552715</v>
      </c>
      <c r="G11" s="180"/>
      <c r="H11" s="64">
        <f t="shared" ref="H11:I30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ref="I12" si="4">I11*(1+Inflation)</f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ref="I13" si="5">I12*(1+Inflation)</f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6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ref="I14" si="7">I13*(1+Inflation)</f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6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ref="I15" si="8">I14*(1+Inflation)</f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6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ref="I16" si="9">I15*(1+Inflation)</f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ref="C17" si="10">C16*(1+Inflation)</f>
        <v>1773.0458324189831</v>
      </c>
      <c r="D17" s="64"/>
      <c r="E17" s="64">
        <f t="shared" si="6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ref="I17" si="11">I16*(1+Inflation)</f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ref="C18" si="12">C17*(1+Inflation)</f>
        <v>1812.4074498986845</v>
      </c>
      <c r="D18" s="64"/>
      <c r="E18" s="64">
        <f t="shared" si="6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ref="I18" si="13">I17*(1+Inflation)</f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ref="C19" si="14">C18*(1+Inflation)</f>
        <v>1852.6428952864353</v>
      </c>
      <c r="D19" s="64"/>
      <c r="E19" s="64">
        <f t="shared" si="6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ref="I19" si="15">I18*(1+Inflation)</f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ref="C20" si="16">C19*(1+Inflation)</f>
        <v>1893.7715675617942</v>
      </c>
      <c r="D20" s="161">
        <f>ROUND(C20*$C$107,2)</f>
        <v>118.06</v>
      </c>
      <c r="E20" s="64">
        <f t="shared" si="6"/>
        <v>22.291686000445786</v>
      </c>
      <c r="F20" s="64">
        <f t="shared" si="2"/>
        <v>59.52469045189774</v>
      </c>
      <c r="G20" s="180">
        <f>ROUND(D20+E20+F20,2)</f>
        <v>199.88</v>
      </c>
      <c r="H20" s="64">
        <f t="shared" si="3"/>
        <v>7.1203693052308434</v>
      </c>
      <c r="I20" s="64">
        <f t="shared" ref="I20" si="17">I19*(1+Inflation)</f>
        <v>3.453840602057396</v>
      </c>
      <c r="J20" s="180">
        <f t="shared" ref="J20:J56" si="18">ROUND($K$87*H20/1000+I20,2)</f>
        <v>47.31</v>
      </c>
      <c r="K20" s="180">
        <f t="shared" ref="K20:K56" si="19">ROUND(G20*1000/8760/$G$87+J20,2)</f>
        <v>76.56</v>
      </c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/>
      <c r="D21" s="64">
        <f t="shared" ref="D21:E30" si="20">D20*(1+Inflation)</f>
        <v>120.680932</v>
      </c>
      <c r="E21" s="64">
        <f t="shared" si="20"/>
        <v>22.786561429655681</v>
      </c>
      <c r="F21" s="64">
        <f t="shared" si="2"/>
        <v>60.846138579929871</v>
      </c>
      <c r="G21" s="180">
        <f t="shared" ref="G21:G31" si="21">ROUND(D21+E21+F21,2)</f>
        <v>204.31</v>
      </c>
      <c r="H21" s="64">
        <f t="shared" si="3"/>
        <v>7.2784415038069685</v>
      </c>
      <c r="I21" s="64">
        <f t="shared" ref="I21" si="22">I20*(1+Inflation)</f>
        <v>3.5305158634230702</v>
      </c>
      <c r="J21" s="180">
        <f t="shared" si="18"/>
        <v>48.36</v>
      </c>
      <c r="K21" s="180">
        <f t="shared" si="19"/>
        <v>78.260000000000005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si="20"/>
        <v>123.36004869039999</v>
      </c>
      <c r="E22" s="64">
        <f t="shared" si="20"/>
        <v>23.292423093394035</v>
      </c>
      <c r="F22" s="64">
        <f t="shared" si="2"/>
        <v>62.196922856404314</v>
      </c>
      <c r="G22" s="180">
        <f t="shared" si="21"/>
        <v>208.85</v>
      </c>
      <c r="H22" s="64">
        <f t="shared" si="3"/>
        <v>7.4400229051914835</v>
      </c>
      <c r="I22" s="64">
        <f t="shared" ref="I22" si="23">I21*(1+Inflation)</f>
        <v>3.6088933155910623</v>
      </c>
      <c r="J22" s="180">
        <f t="shared" si="18"/>
        <v>49.43</v>
      </c>
      <c r="K22" s="180">
        <f t="shared" si="19"/>
        <v>80</v>
      </c>
    </row>
    <row r="23" spans="2:28">
      <c r="B23" s="127">
        <f t="shared" si="0"/>
        <v>2038</v>
      </c>
      <c r="C23" s="181"/>
      <c r="D23" s="64">
        <f t="shared" si="20"/>
        <v>126.09864177132687</v>
      </c>
      <c r="E23" s="64">
        <f t="shared" si="20"/>
        <v>23.809514886067383</v>
      </c>
      <c r="F23" s="64">
        <f t="shared" si="2"/>
        <v>63.577694543816492</v>
      </c>
      <c r="G23" s="180">
        <f t="shared" si="21"/>
        <v>213.49</v>
      </c>
      <c r="H23" s="64">
        <f t="shared" si="3"/>
        <v>7.6051914136867342</v>
      </c>
      <c r="I23" s="64">
        <f t="shared" ref="I23" si="24">I22*(1+Inflation)</f>
        <v>3.6890107471971838</v>
      </c>
      <c r="J23" s="180">
        <f t="shared" si="18"/>
        <v>50.53</v>
      </c>
      <c r="K23" s="180">
        <f t="shared" si="19"/>
        <v>81.77</v>
      </c>
    </row>
    <row r="24" spans="2:28">
      <c r="B24" s="127">
        <f t="shared" si="0"/>
        <v>2039</v>
      </c>
      <c r="C24" s="181"/>
      <c r="D24" s="64">
        <f t="shared" si="20"/>
        <v>128.89803161865032</v>
      </c>
      <c r="E24" s="64">
        <f t="shared" si="20"/>
        <v>24.338086116538079</v>
      </c>
      <c r="F24" s="64">
        <f t="shared" si="2"/>
        <v>64.989119362689223</v>
      </c>
      <c r="G24" s="180">
        <f t="shared" si="21"/>
        <v>218.23</v>
      </c>
      <c r="H24" s="64">
        <f t="shared" si="3"/>
        <v>7.7740266630705799</v>
      </c>
      <c r="I24" s="64">
        <f t="shared" ref="I24" si="25">I23*(1+Inflation)</f>
        <v>3.7709067857849612</v>
      </c>
      <c r="J24" s="180">
        <f t="shared" si="18"/>
        <v>51.65</v>
      </c>
      <c r="K24" s="180">
        <f t="shared" si="19"/>
        <v>83.59</v>
      </c>
    </row>
    <row r="25" spans="2:28">
      <c r="B25" s="127">
        <f t="shared" si="0"/>
        <v>2040</v>
      </c>
      <c r="C25" s="181"/>
      <c r="D25" s="64">
        <f t="shared" si="20"/>
        <v>131.75956792058435</v>
      </c>
      <c r="E25" s="64">
        <f t="shared" si="20"/>
        <v>24.878391628325225</v>
      </c>
      <c r="F25" s="64">
        <f t="shared" si="2"/>
        <v>66.431877812540918</v>
      </c>
      <c r="G25" s="180">
        <f t="shared" si="21"/>
        <v>223.07</v>
      </c>
      <c r="H25" s="64">
        <f t="shared" si="3"/>
        <v>7.9466100549907468</v>
      </c>
      <c r="I25" s="64">
        <f t="shared" ref="I25" si="26">I24*(1+Inflation)</f>
        <v>3.8546209164293872</v>
      </c>
      <c r="J25" s="180">
        <f t="shared" si="18"/>
        <v>52.8</v>
      </c>
      <c r="K25" s="180">
        <f t="shared" si="19"/>
        <v>85.45</v>
      </c>
    </row>
    <row r="26" spans="2:28">
      <c r="B26" s="127">
        <f t="shared" si="0"/>
        <v>2041</v>
      </c>
      <c r="C26" s="181"/>
      <c r="D26" s="64">
        <f t="shared" si="20"/>
        <v>134.68463032842132</v>
      </c>
      <c r="E26" s="64">
        <f t="shared" si="20"/>
        <v>25.430691922474047</v>
      </c>
      <c r="F26" s="64">
        <f t="shared" si="2"/>
        <v>67.906665499979326</v>
      </c>
      <c r="G26" s="180">
        <f t="shared" si="21"/>
        <v>228.02</v>
      </c>
      <c r="H26" s="64">
        <f t="shared" si="3"/>
        <v>8.1230247982115422</v>
      </c>
      <c r="I26" s="64">
        <f t="shared" ref="I26" si="27">I25*(1+Inflation)</f>
        <v>3.9401935007741198</v>
      </c>
      <c r="J26" s="180">
        <f t="shared" si="18"/>
        <v>53.97</v>
      </c>
      <c r="K26" s="180">
        <f t="shared" si="19"/>
        <v>87.34</v>
      </c>
    </row>
    <row r="27" spans="2:28">
      <c r="B27" s="127">
        <f t="shared" si="0"/>
        <v>2042</v>
      </c>
      <c r="C27" s="181"/>
      <c r="D27" s="64">
        <f t="shared" si="20"/>
        <v>137.67462912171229</v>
      </c>
      <c r="E27" s="64">
        <f t="shared" si="20"/>
        <v>25.995253283152969</v>
      </c>
      <c r="F27" s="64">
        <f t="shared" si="2"/>
        <v>69.414193474078871</v>
      </c>
      <c r="G27" s="180">
        <f t="shared" si="21"/>
        <v>233.08</v>
      </c>
      <c r="H27" s="64">
        <f t="shared" si="3"/>
        <v>8.3033559487318378</v>
      </c>
      <c r="I27" s="64">
        <f t="shared" ref="I27" si="28">I26*(1+Inflation)</f>
        <v>4.0276657964913056</v>
      </c>
      <c r="J27" s="180">
        <f t="shared" si="18"/>
        <v>55.17</v>
      </c>
      <c r="K27" s="180">
        <f t="shared" si="19"/>
        <v>89.28</v>
      </c>
    </row>
    <row r="28" spans="2:28">
      <c r="B28" s="127">
        <f t="shared" si="0"/>
        <v>2043</v>
      </c>
      <c r="C28" s="181"/>
      <c r="D28" s="64">
        <f t="shared" si="20"/>
        <v>140.7310058882143</v>
      </c>
      <c r="E28" s="64">
        <f t="shared" si="20"/>
        <v>26.572347906038964</v>
      </c>
      <c r="F28" s="64">
        <f t="shared" si="2"/>
        <v>70.955188569203429</v>
      </c>
      <c r="G28" s="180">
        <f t="shared" si="21"/>
        <v>238.26</v>
      </c>
      <c r="H28" s="64">
        <f t="shared" si="3"/>
        <v>8.4876904507936839</v>
      </c>
      <c r="I28" s="64">
        <f t="shared" ref="I28" si="29">I27*(1+Inflation)</f>
        <v>4.1170799771734128</v>
      </c>
      <c r="J28" s="180">
        <f t="shared" si="18"/>
        <v>56.39</v>
      </c>
      <c r="K28" s="180">
        <f t="shared" si="19"/>
        <v>91.26</v>
      </c>
    </row>
    <row r="29" spans="2:28">
      <c r="B29" s="127">
        <f t="shared" si="0"/>
        <v>2044</v>
      </c>
      <c r="C29" s="181"/>
      <c r="D29" s="64">
        <f t="shared" si="20"/>
        <v>143.85523421893265</v>
      </c>
      <c r="E29" s="64">
        <f t="shared" si="20"/>
        <v>27.162254029553029</v>
      </c>
      <c r="F29" s="64">
        <f t="shared" si="2"/>
        <v>72.530393755439746</v>
      </c>
      <c r="G29" s="180">
        <f t="shared" si="21"/>
        <v>243.55</v>
      </c>
      <c r="H29" s="64">
        <f t="shared" si="3"/>
        <v>8.6761171788013041</v>
      </c>
      <c r="I29" s="64">
        <f t="shared" ref="I29" si="30">I28*(1+Inflation)</f>
        <v>4.2084791526666629</v>
      </c>
      <c r="J29" s="180">
        <f t="shared" si="18"/>
        <v>57.64</v>
      </c>
      <c r="K29" s="180">
        <f t="shared" si="19"/>
        <v>93.28</v>
      </c>
    </row>
    <row r="30" spans="2:28">
      <c r="B30" s="127">
        <f t="shared" si="0"/>
        <v>2045</v>
      </c>
      <c r="C30" s="181"/>
      <c r="D30" s="64">
        <f t="shared" si="20"/>
        <v>147.04882041859295</v>
      </c>
      <c r="E30" s="64">
        <f t="shared" si="20"/>
        <v>27.765256069009105</v>
      </c>
      <c r="F30" s="64">
        <f t="shared" si="2"/>
        <v>74.140568496810502</v>
      </c>
      <c r="G30" s="180">
        <f t="shared" si="21"/>
        <v>248.95</v>
      </c>
      <c r="H30" s="64">
        <f t="shared" si="3"/>
        <v>8.8687269801706936</v>
      </c>
      <c r="I30" s="64">
        <f t="shared" ref="I30" si="31">I29*(1+Inflation)</f>
        <v>4.3019073898558631</v>
      </c>
      <c r="J30" s="180">
        <f t="shared" si="18"/>
        <v>58.92</v>
      </c>
      <c r="K30" s="180">
        <f t="shared" si="19"/>
        <v>95.35</v>
      </c>
    </row>
    <row r="31" spans="2:28">
      <c r="B31" s="127">
        <f t="shared" si="0"/>
        <v>2046</v>
      </c>
      <c r="C31" s="181"/>
      <c r="D31" s="64">
        <f t="shared" ref="D31:E56" si="32">D30*(1+Inflation)</f>
        <v>150.31330423188572</v>
      </c>
      <c r="E31" s="64">
        <f t="shared" si="32"/>
        <v>28.381644753741107</v>
      </c>
      <c r="F31" s="64">
        <f t="shared" ref="F31:F63" si="33">F30*(1+Inflation)</f>
        <v>75.7864891174397</v>
      </c>
      <c r="G31" s="180">
        <f t="shared" si="21"/>
        <v>254.48</v>
      </c>
      <c r="H31" s="64">
        <f t="shared" ref="H31:I56" si="34">H30*(1+Inflation)</f>
        <v>9.0656127191304829</v>
      </c>
      <c r="I31" s="64">
        <f t="shared" si="34"/>
        <v>4.3974097339106635</v>
      </c>
      <c r="J31" s="180">
        <f t="shared" si="18"/>
        <v>60.23</v>
      </c>
      <c r="K31" s="180">
        <f t="shared" si="19"/>
        <v>97.47</v>
      </c>
    </row>
    <row r="32" spans="2:28">
      <c r="B32" s="127">
        <f t="shared" si="0"/>
        <v>2047</v>
      </c>
      <c r="C32" s="181"/>
      <c r="D32" s="64">
        <f t="shared" si="32"/>
        <v>153.6502595858336</v>
      </c>
      <c r="E32" s="64">
        <f t="shared" si="32"/>
        <v>29.011717267274157</v>
      </c>
      <c r="F32" s="64">
        <f t="shared" si="33"/>
        <v>77.468949175846859</v>
      </c>
      <c r="G32" s="180">
        <f t="shared" ref="G32:G40" si="35">ROUND(D32+E32+F32,2)</f>
        <v>260.13</v>
      </c>
      <c r="H32" s="64">
        <f t="shared" si="34"/>
        <v>9.2668693214951805</v>
      </c>
      <c r="I32" s="64">
        <f t="shared" si="34"/>
        <v>4.4950322300034804</v>
      </c>
      <c r="J32" s="180">
        <f t="shared" si="18"/>
        <v>61.57</v>
      </c>
      <c r="K32" s="180">
        <f t="shared" si="19"/>
        <v>99.64</v>
      </c>
    </row>
    <row r="33" spans="2:11">
      <c r="B33" s="127">
        <f t="shared" si="0"/>
        <v>2048</v>
      </c>
      <c r="C33" s="181"/>
      <c r="D33" s="64">
        <f t="shared" si="32"/>
        <v>157.06129534863911</v>
      </c>
      <c r="E33" s="64">
        <f t="shared" si="32"/>
        <v>29.655777390607643</v>
      </c>
      <c r="F33" s="64">
        <f t="shared" si="33"/>
        <v>79.188759847550656</v>
      </c>
      <c r="G33" s="180">
        <f t="shared" si="35"/>
        <v>265.91000000000003</v>
      </c>
      <c r="H33" s="64">
        <f t="shared" si="34"/>
        <v>9.4725938204323743</v>
      </c>
      <c r="I33" s="64">
        <f t="shared" si="34"/>
        <v>4.5948219455095574</v>
      </c>
      <c r="J33" s="180">
        <f t="shared" si="18"/>
        <v>62.94</v>
      </c>
      <c r="K33" s="180">
        <f t="shared" si="19"/>
        <v>101.86</v>
      </c>
    </row>
    <row r="34" spans="2:11">
      <c r="B34" s="127">
        <f t="shared" si="0"/>
        <v>2049</v>
      </c>
      <c r="C34" s="181"/>
      <c r="D34" s="64">
        <f t="shared" si="32"/>
        <v>160.54805610537889</v>
      </c>
      <c r="E34" s="64">
        <f t="shared" si="32"/>
        <v>30.314135648679134</v>
      </c>
      <c r="F34" s="64">
        <f t="shared" si="33"/>
        <v>80.946750316166288</v>
      </c>
      <c r="G34" s="180">
        <f t="shared" si="35"/>
        <v>271.81</v>
      </c>
      <c r="H34" s="64">
        <f t="shared" si="34"/>
        <v>9.6828854032459724</v>
      </c>
      <c r="I34" s="64">
        <f t="shared" si="34"/>
        <v>4.6968269926998696</v>
      </c>
      <c r="J34" s="180">
        <f t="shared" si="18"/>
        <v>64.33</v>
      </c>
      <c r="K34" s="180">
        <f t="shared" si="19"/>
        <v>104.11</v>
      </c>
    </row>
    <row r="35" spans="2:11">
      <c r="B35" s="127">
        <f t="shared" si="0"/>
        <v>2050</v>
      </c>
      <c r="C35" s="181"/>
      <c r="D35" s="64">
        <f t="shared" si="32"/>
        <v>164.11222295091829</v>
      </c>
      <c r="E35" s="64">
        <f t="shared" si="32"/>
        <v>30.987109460079811</v>
      </c>
      <c r="F35" s="64">
        <f t="shared" si="33"/>
        <v>82.743768173185174</v>
      </c>
      <c r="G35" s="180">
        <f t="shared" si="35"/>
        <v>277.83999999999997</v>
      </c>
      <c r="H35" s="64">
        <f t="shared" si="34"/>
        <v>9.8978454591980327</v>
      </c>
      <c r="I35" s="64">
        <f t="shared" si="34"/>
        <v>4.8010965519378068</v>
      </c>
      <c r="J35" s="180">
        <f t="shared" si="18"/>
        <v>65.760000000000005</v>
      </c>
      <c r="K35" s="180">
        <f t="shared" si="19"/>
        <v>106.42</v>
      </c>
    </row>
    <row r="36" spans="2:11">
      <c r="B36" s="127">
        <f t="shared" si="0"/>
        <v>2051</v>
      </c>
      <c r="C36" s="181"/>
      <c r="D36" s="64">
        <f t="shared" si="32"/>
        <v>167.75551430042867</v>
      </c>
      <c r="E36" s="64">
        <f t="shared" si="32"/>
        <v>31.675023290093584</v>
      </c>
      <c r="F36" s="64">
        <f t="shared" si="33"/>
        <v>84.58067982662989</v>
      </c>
      <c r="G36" s="180">
        <f t="shared" si="35"/>
        <v>284.01</v>
      </c>
      <c r="H36" s="64">
        <f t="shared" si="34"/>
        <v>10.11757762839223</v>
      </c>
      <c r="I36" s="64">
        <f t="shared" si="34"/>
        <v>4.9076808953908264</v>
      </c>
      <c r="J36" s="180">
        <f t="shared" si="18"/>
        <v>67.22</v>
      </c>
      <c r="K36" s="180">
        <f t="shared" si="19"/>
        <v>108.79</v>
      </c>
    </row>
    <row r="37" spans="2:11">
      <c r="B37" s="127">
        <f t="shared" si="0"/>
        <v>2052</v>
      </c>
      <c r="C37" s="181"/>
      <c r="D37" s="64">
        <f t="shared" si="32"/>
        <v>171.47968671789818</v>
      </c>
      <c r="E37" s="64">
        <f t="shared" si="32"/>
        <v>32.37820880713366</v>
      </c>
      <c r="F37" s="64">
        <f t="shared" si="33"/>
        <v>86.458370918781071</v>
      </c>
      <c r="G37" s="180">
        <f t="shared" si="35"/>
        <v>290.32</v>
      </c>
      <c r="H37" s="64">
        <f t="shared" si="34"/>
        <v>10.342187851742537</v>
      </c>
      <c r="I37" s="64">
        <f t="shared" si="34"/>
        <v>5.0166314112685031</v>
      </c>
      <c r="J37" s="180">
        <f t="shared" si="18"/>
        <v>68.709999999999994</v>
      </c>
      <c r="K37" s="180">
        <f t="shared" si="19"/>
        <v>111.2</v>
      </c>
    </row>
    <row r="38" spans="2:11">
      <c r="B38" s="127">
        <f t="shared" si="0"/>
        <v>2053</v>
      </c>
      <c r="C38" s="181"/>
      <c r="D38" s="64">
        <f t="shared" si="32"/>
        <v>175.28653576303552</v>
      </c>
      <c r="E38" s="64">
        <f t="shared" si="32"/>
        <v>33.097005042652029</v>
      </c>
      <c r="F38" s="64">
        <f t="shared" si="33"/>
        <v>88.377746753178016</v>
      </c>
      <c r="G38" s="180">
        <f t="shared" si="35"/>
        <v>296.76</v>
      </c>
      <c r="H38" s="64">
        <f t="shared" si="34"/>
        <v>10.571784422051222</v>
      </c>
      <c r="I38" s="64">
        <f t="shared" si="34"/>
        <v>5.1280006285986639</v>
      </c>
      <c r="J38" s="180">
        <f t="shared" si="18"/>
        <v>70.239999999999995</v>
      </c>
      <c r="K38" s="180">
        <f t="shared" si="19"/>
        <v>113.67</v>
      </c>
    </row>
    <row r="39" spans="2:11">
      <c r="B39" s="127">
        <f t="shared" si="0"/>
        <v>2054</v>
      </c>
      <c r="C39" s="181"/>
      <c r="D39" s="64">
        <f t="shared" si="32"/>
        <v>179.17789685697491</v>
      </c>
      <c r="E39" s="64">
        <f t="shared" si="32"/>
        <v>33.831758554598906</v>
      </c>
      <c r="F39" s="64">
        <f t="shared" si="33"/>
        <v>90.339732731098564</v>
      </c>
      <c r="G39" s="180">
        <f t="shared" si="35"/>
        <v>303.35000000000002</v>
      </c>
      <c r="H39" s="64">
        <f t="shared" si="34"/>
        <v>10.806478036220758</v>
      </c>
      <c r="I39" s="64">
        <f t="shared" si="34"/>
        <v>5.2418422425535542</v>
      </c>
      <c r="J39" s="180">
        <f t="shared" si="18"/>
        <v>71.8</v>
      </c>
      <c r="K39" s="180">
        <f t="shared" si="19"/>
        <v>116.2</v>
      </c>
    </row>
    <row r="40" spans="2:11">
      <c r="B40" s="127">
        <f t="shared" si="0"/>
        <v>2055</v>
      </c>
      <c r="C40" s="181"/>
      <c r="D40" s="64">
        <f t="shared" si="32"/>
        <v>183.15564616719976</v>
      </c>
      <c r="E40" s="64">
        <f t="shared" si="32"/>
        <v>34.582823594511005</v>
      </c>
      <c r="F40" s="64">
        <f t="shared" si="33"/>
        <v>92.345274797728948</v>
      </c>
      <c r="G40" s="180">
        <f t="shared" si="35"/>
        <v>310.08</v>
      </c>
      <c r="H40" s="64">
        <f t="shared" si="34"/>
        <v>11.04638184862486</v>
      </c>
      <c r="I40" s="64">
        <f t="shared" si="34"/>
        <v>5.3582111403382431</v>
      </c>
      <c r="J40" s="180">
        <f t="shared" si="18"/>
        <v>73.39</v>
      </c>
      <c r="K40" s="180">
        <f t="shared" si="19"/>
        <v>118.77</v>
      </c>
    </row>
    <row r="41" spans="2:11">
      <c r="B41" s="127">
        <f t="shared" si="0"/>
        <v>2056</v>
      </c>
      <c r="C41" s="181"/>
      <c r="D41" s="64">
        <f t="shared" si="32"/>
        <v>187.22170151211159</v>
      </c>
      <c r="E41" s="64">
        <f t="shared" si="32"/>
        <v>35.350562278309148</v>
      </c>
      <c r="F41" s="64">
        <f t="shared" si="33"/>
        <v>94.395339898238532</v>
      </c>
      <c r="G41" s="180">
        <f t="shared" ref="G41:G52" si="36">ROUND(D41+E41+F41,2)</f>
        <v>316.97000000000003</v>
      </c>
      <c r="H41" s="64">
        <f t="shared" si="34"/>
        <v>11.291611525664331</v>
      </c>
      <c r="I41" s="64">
        <f t="shared" si="34"/>
        <v>5.4771634276537524</v>
      </c>
      <c r="J41" s="180">
        <f t="shared" si="18"/>
        <v>75.02</v>
      </c>
      <c r="K41" s="180">
        <f t="shared" si="19"/>
        <v>121.41</v>
      </c>
    </row>
    <row r="42" spans="2:11">
      <c r="B42" s="127">
        <f t="shared" si="0"/>
        <v>2057</v>
      </c>
      <c r="C42" s="181"/>
      <c r="D42" s="64">
        <f t="shared" si="32"/>
        <v>191.37802328568048</v>
      </c>
      <c r="E42" s="64">
        <f t="shared" si="32"/>
        <v>36.135344760887612</v>
      </c>
      <c r="F42" s="64">
        <f t="shared" si="33"/>
        <v>96.49091644397943</v>
      </c>
      <c r="G42" s="180">
        <f t="shared" si="36"/>
        <v>324</v>
      </c>
      <c r="H42" s="64">
        <f t="shared" si="34"/>
        <v>11.542285301534079</v>
      </c>
      <c r="I42" s="64">
        <f t="shared" si="34"/>
        <v>5.5987564557476661</v>
      </c>
      <c r="J42" s="180">
        <f t="shared" si="18"/>
        <v>76.69</v>
      </c>
      <c r="K42" s="180">
        <f t="shared" si="19"/>
        <v>124.11</v>
      </c>
    </row>
    <row r="43" spans="2:11">
      <c r="B43" s="127">
        <f t="shared" si="0"/>
        <v>2058</v>
      </c>
      <c r="C43" s="181"/>
      <c r="D43" s="64">
        <f t="shared" si="32"/>
        <v>195.6266154026226</v>
      </c>
      <c r="E43" s="64">
        <f t="shared" si="32"/>
        <v>36.937549414579316</v>
      </c>
      <c r="F43" s="64">
        <f t="shared" si="33"/>
        <v>98.633014789035769</v>
      </c>
      <c r="G43" s="180">
        <f t="shared" si="36"/>
        <v>331.2</v>
      </c>
      <c r="H43" s="64">
        <f t="shared" si="34"/>
        <v>11.798524035228136</v>
      </c>
      <c r="I43" s="64">
        <f t="shared" si="34"/>
        <v>5.7230488490652647</v>
      </c>
      <c r="J43" s="180">
        <f t="shared" si="18"/>
        <v>78.39</v>
      </c>
      <c r="K43" s="180">
        <f t="shared" si="19"/>
        <v>126.86</v>
      </c>
    </row>
    <row r="44" spans="2:11">
      <c r="B44" s="127">
        <f t="shared" si="0"/>
        <v>2059</v>
      </c>
      <c r="C44" s="181"/>
      <c r="D44" s="64">
        <f t="shared" si="32"/>
        <v>199.96952626456081</v>
      </c>
      <c r="E44" s="64">
        <f t="shared" si="32"/>
        <v>37.757563011582974</v>
      </c>
      <c r="F44" s="64">
        <f t="shared" si="33"/>
        <v>100.82266771735236</v>
      </c>
      <c r="G44" s="180">
        <f t="shared" si="36"/>
        <v>338.55</v>
      </c>
      <c r="H44" s="64">
        <f t="shared" si="34"/>
        <v>12.060451268810199</v>
      </c>
      <c r="I44" s="64">
        <f t="shared" si="34"/>
        <v>5.8501005335145138</v>
      </c>
      <c r="J44" s="180">
        <f t="shared" si="18"/>
        <v>80.13</v>
      </c>
      <c r="K44" s="180">
        <f t="shared" si="19"/>
        <v>129.68</v>
      </c>
    </row>
    <row r="45" spans="2:11">
      <c r="B45" s="127">
        <f t="shared" si="0"/>
        <v>2060</v>
      </c>
      <c r="C45" s="181"/>
      <c r="D45" s="64">
        <f t="shared" si="32"/>
        <v>204.40884974763406</v>
      </c>
      <c r="E45" s="64">
        <f t="shared" si="32"/>
        <v>38.595780910440119</v>
      </c>
      <c r="F45" s="64">
        <f t="shared" si="33"/>
        <v>103.06093094067758</v>
      </c>
      <c r="G45" s="180">
        <f t="shared" si="36"/>
        <v>346.07</v>
      </c>
      <c r="H45" s="64">
        <f t="shared" si="34"/>
        <v>12.328193286977786</v>
      </c>
      <c r="I45" s="64">
        <f t="shared" si="34"/>
        <v>5.9799727653585357</v>
      </c>
      <c r="J45" s="180">
        <f t="shared" si="18"/>
        <v>81.91</v>
      </c>
      <c r="K45" s="180">
        <f t="shared" si="19"/>
        <v>132.56</v>
      </c>
    </row>
    <row r="46" spans="2:11">
      <c r="B46" s="127">
        <f t="shared" si="0"/>
        <v>2061</v>
      </c>
      <c r="C46" s="181"/>
      <c r="D46" s="64">
        <f t="shared" si="32"/>
        <v>208.94672621203154</v>
      </c>
      <c r="E46" s="64">
        <f t="shared" si="32"/>
        <v>39.452607246651887</v>
      </c>
      <c r="F46" s="64">
        <f t="shared" si="33"/>
        <v>105.34888360756062</v>
      </c>
      <c r="G46" s="180">
        <f t="shared" si="36"/>
        <v>353.75</v>
      </c>
      <c r="H46" s="64">
        <f t="shared" si="34"/>
        <v>12.601879177948693</v>
      </c>
      <c r="I46" s="64">
        <f t="shared" si="34"/>
        <v>6.1127281607494952</v>
      </c>
      <c r="J46" s="180">
        <f t="shared" si="18"/>
        <v>83.73</v>
      </c>
      <c r="K46" s="180">
        <f t="shared" si="19"/>
        <v>135.5</v>
      </c>
    </row>
    <row r="47" spans="2:11">
      <c r="B47" s="127">
        <f t="shared" si="0"/>
        <v>2062</v>
      </c>
      <c r="C47" s="181"/>
      <c r="D47" s="64">
        <f t="shared" si="32"/>
        <v>213.58534353393864</v>
      </c>
      <c r="E47" s="64">
        <f t="shared" si="32"/>
        <v>40.328455127527562</v>
      </c>
      <c r="F47" s="64">
        <f t="shared" si="33"/>
        <v>107.68762882364847</v>
      </c>
      <c r="G47" s="180">
        <f t="shared" si="36"/>
        <v>361.6</v>
      </c>
      <c r="H47" s="64">
        <f t="shared" si="34"/>
        <v>12.881640895699153</v>
      </c>
      <c r="I47" s="64">
        <f t="shared" si="34"/>
        <v>6.2484307259181344</v>
      </c>
      <c r="J47" s="180">
        <f t="shared" si="18"/>
        <v>85.59</v>
      </c>
      <c r="K47" s="180">
        <f t="shared" si="19"/>
        <v>138.51</v>
      </c>
    </row>
    <row r="48" spans="2:11">
      <c r="B48" s="127">
        <f t="shared" si="0"/>
        <v>2063</v>
      </c>
      <c r="C48" s="181"/>
      <c r="D48" s="64">
        <f t="shared" si="32"/>
        <v>218.32693816039207</v>
      </c>
      <c r="E48" s="64">
        <f t="shared" si="32"/>
        <v>41.223746831358675</v>
      </c>
      <c r="F48" s="64">
        <f t="shared" si="33"/>
        <v>110.07829418353346</v>
      </c>
      <c r="G48" s="180">
        <f t="shared" si="36"/>
        <v>369.63</v>
      </c>
      <c r="H48" s="64">
        <f t="shared" si="34"/>
        <v>13.167613323583675</v>
      </c>
      <c r="I48" s="64">
        <f t="shared" si="34"/>
        <v>6.3871458880335172</v>
      </c>
      <c r="J48" s="180">
        <f t="shared" si="18"/>
        <v>87.49</v>
      </c>
      <c r="K48" s="180">
        <f t="shared" si="19"/>
        <v>141.59</v>
      </c>
    </row>
    <row r="49" spans="2:11">
      <c r="B49" s="127">
        <f t="shared" si="0"/>
        <v>2064</v>
      </c>
      <c r="C49" s="181"/>
      <c r="D49" s="64">
        <f t="shared" si="32"/>
        <v>223.17379618755277</v>
      </c>
      <c r="E49" s="64">
        <f t="shared" si="32"/>
        <v>42.13891401101484</v>
      </c>
      <c r="F49" s="64">
        <f t="shared" si="33"/>
        <v>112.52203231440789</v>
      </c>
      <c r="G49" s="180">
        <f t="shared" si="36"/>
        <v>377.83</v>
      </c>
      <c r="H49" s="64">
        <f t="shared" si="34"/>
        <v>13.459934339367232</v>
      </c>
      <c r="I49" s="64">
        <f t="shared" si="34"/>
        <v>6.5289405267478617</v>
      </c>
      <c r="J49" s="180">
        <f t="shared" si="18"/>
        <v>89.43</v>
      </c>
      <c r="K49" s="180">
        <f t="shared" si="19"/>
        <v>144.72999999999999</v>
      </c>
    </row>
    <row r="50" spans="2:11">
      <c r="B50" s="127">
        <f t="shared" si="0"/>
        <v>2065</v>
      </c>
      <c r="C50" s="181"/>
      <c r="D50" s="64">
        <f t="shared" si="32"/>
        <v>228.12825446291643</v>
      </c>
      <c r="E50" s="64">
        <f t="shared" si="32"/>
        <v>43.074397902059367</v>
      </c>
      <c r="F50" s="64">
        <f t="shared" si="33"/>
        <v>115.02002143178775</v>
      </c>
      <c r="G50" s="180">
        <f t="shared" si="36"/>
        <v>386.22</v>
      </c>
      <c r="H50" s="64">
        <f t="shared" si="34"/>
        <v>13.758744881701185</v>
      </c>
      <c r="I50" s="64">
        <f t="shared" si="34"/>
        <v>6.6738830064416641</v>
      </c>
      <c r="J50" s="180">
        <f t="shared" si="18"/>
        <v>91.41</v>
      </c>
      <c r="K50" s="180">
        <f t="shared" si="19"/>
        <v>147.93</v>
      </c>
    </row>
    <row r="51" spans="2:11">
      <c r="B51" s="127">
        <f t="shared" si="0"/>
        <v>2066</v>
      </c>
      <c r="C51" s="181"/>
      <c r="D51" s="64">
        <f t="shared" si="32"/>
        <v>233.19270171199318</v>
      </c>
      <c r="E51" s="64">
        <f t="shared" si="32"/>
        <v>44.030649535485082</v>
      </c>
      <c r="F51" s="64">
        <f t="shared" si="33"/>
        <v>117.57346590757344</v>
      </c>
      <c r="G51" s="180">
        <f t="shared" si="36"/>
        <v>394.8</v>
      </c>
      <c r="H51" s="64">
        <f t="shared" si="34"/>
        <v>14.064189018074952</v>
      </c>
      <c r="I51" s="64">
        <f t="shared" si="34"/>
        <v>6.8220432091846694</v>
      </c>
      <c r="J51" s="180">
        <f t="shared" si="18"/>
        <v>93.44</v>
      </c>
      <c r="K51" s="180">
        <f t="shared" si="19"/>
        <v>151.22</v>
      </c>
    </row>
    <row r="52" spans="2:11">
      <c r="B52" s="127">
        <f t="shared" si="0"/>
        <v>2067</v>
      </c>
      <c r="C52" s="181"/>
      <c r="D52" s="64">
        <f t="shared" si="32"/>
        <v>238.36957968999943</v>
      </c>
      <c r="E52" s="64">
        <f t="shared" si="32"/>
        <v>45.008129955172848</v>
      </c>
      <c r="F52" s="64">
        <f t="shared" si="33"/>
        <v>120.18359685072157</v>
      </c>
      <c r="G52" s="180">
        <f t="shared" si="36"/>
        <v>403.56</v>
      </c>
      <c r="H52" s="64">
        <f t="shared" si="34"/>
        <v>14.376414014276216</v>
      </c>
      <c r="I52" s="64">
        <f t="shared" si="34"/>
        <v>6.9734925684285693</v>
      </c>
      <c r="J52" s="180">
        <f t="shared" si="18"/>
        <v>95.52</v>
      </c>
      <c r="K52" s="180">
        <f t="shared" si="19"/>
        <v>154.58000000000001</v>
      </c>
    </row>
    <row r="53" spans="2:11">
      <c r="B53" s="127">
        <f t="shared" si="0"/>
        <v>2068</v>
      </c>
      <c r="C53" s="181"/>
      <c r="D53" s="64">
        <f t="shared" si="32"/>
        <v>243.66138435911742</v>
      </c>
      <c r="E53" s="64">
        <f t="shared" si="32"/>
        <v>46.007310440177683</v>
      </c>
      <c r="F53" s="64">
        <f t="shared" si="33"/>
        <v>122.85167270080758</v>
      </c>
      <c r="G53" s="180">
        <f>ROUND(D53+E53+F53,2)</f>
        <v>412.52</v>
      </c>
      <c r="H53" s="64">
        <f t="shared" si="34"/>
        <v>14.695570405393148</v>
      </c>
      <c r="I53" s="64">
        <f t="shared" si="34"/>
        <v>7.1283041034476833</v>
      </c>
      <c r="J53" s="180">
        <f t="shared" si="18"/>
        <v>97.64</v>
      </c>
      <c r="K53" s="180">
        <f t="shared" si="19"/>
        <v>158.01</v>
      </c>
    </row>
    <row r="54" spans="2:11">
      <c r="B54" s="127">
        <f t="shared" si="0"/>
        <v>2069</v>
      </c>
      <c r="C54" s="181"/>
      <c r="D54" s="64">
        <f t="shared" si="32"/>
        <v>249.07066709188982</v>
      </c>
      <c r="E54" s="64">
        <f t="shared" si="32"/>
        <v>47.028672731949626</v>
      </c>
      <c r="F54" s="64">
        <f t="shared" si="33"/>
        <v>125.57897983476551</v>
      </c>
      <c r="G54" s="180">
        <f>ROUND(D54+E54+F54,2)</f>
        <v>421.68</v>
      </c>
      <c r="H54" s="64">
        <f t="shared" si="34"/>
        <v>15.021812068392876</v>
      </c>
      <c r="I54" s="64">
        <f t="shared" si="34"/>
        <v>7.2865524545442222</v>
      </c>
      <c r="J54" s="180">
        <f t="shared" si="18"/>
        <v>99.81</v>
      </c>
      <c r="K54" s="180">
        <f t="shared" si="19"/>
        <v>161.52000000000001</v>
      </c>
    </row>
    <row r="55" spans="2:11">
      <c r="B55" s="127">
        <f t="shared" si="0"/>
        <v>2070</v>
      </c>
      <c r="C55" s="181"/>
      <c r="D55" s="64">
        <f t="shared" si="32"/>
        <v>254.60003590132976</v>
      </c>
      <c r="E55" s="64">
        <f t="shared" si="32"/>
        <v>48.072709266598906</v>
      </c>
      <c r="F55" s="64">
        <f t="shared" si="33"/>
        <v>128.36683318709728</v>
      </c>
      <c r="G55" s="180">
        <f>ROUND(D55+E55+F55,2)</f>
        <v>431.04</v>
      </c>
      <c r="H55" s="64">
        <f t="shared" si="34"/>
        <v>15.355296296311197</v>
      </c>
      <c r="I55" s="64">
        <f t="shared" si="34"/>
        <v>7.4483139190351038</v>
      </c>
      <c r="J55" s="180">
        <f t="shared" si="18"/>
        <v>102.02</v>
      </c>
      <c r="K55" s="180">
        <f t="shared" si="19"/>
        <v>165.1</v>
      </c>
    </row>
    <row r="56" spans="2:11">
      <c r="B56" s="127">
        <f t="shared" si="0"/>
        <v>2071</v>
      </c>
      <c r="C56" s="181"/>
      <c r="D56" s="64">
        <f t="shared" si="32"/>
        <v>260.25215669833926</v>
      </c>
      <c r="E56" s="64">
        <f t="shared" si="32"/>
        <v>49.139923412317401</v>
      </c>
      <c r="F56" s="64">
        <f t="shared" si="33"/>
        <v>131.21657688385085</v>
      </c>
      <c r="G56" s="180">
        <f>ROUND(D56+E56+F56,2)</f>
        <v>440.61</v>
      </c>
      <c r="H56" s="64">
        <f t="shared" si="34"/>
        <v>15.696183874089305</v>
      </c>
      <c r="I56" s="64">
        <f t="shared" si="34"/>
        <v>7.6136664880376834</v>
      </c>
      <c r="J56" s="180">
        <f t="shared" si="18"/>
        <v>104.29</v>
      </c>
      <c r="K56" s="180">
        <f t="shared" si="19"/>
        <v>168.77</v>
      </c>
    </row>
    <row r="57" spans="2:11">
      <c r="B57" s="127">
        <f t="shared" si="0"/>
        <v>2072</v>
      </c>
      <c r="C57" s="181"/>
      <c r="D57" s="64">
        <f t="shared" ref="D57:E57" si="37">D56*(1+Inflation)</f>
        <v>266.02975457704241</v>
      </c>
      <c r="E57" s="64">
        <f t="shared" si="37"/>
        <v>50.23082971207085</v>
      </c>
      <c r="F57" s="64">
        <f t="shared" si="33"/>
        <v>134.12958489067233</v>
      </c>
      <c r="G57" s="180">
        <f t="shared" ref="G57:G62" si="38">ROUND(D57+E57+F57,2)</f>
        <v>450.39</v>
      </c>
      <c r="H57" s="64">
        <f t="shared" ref="H57:I57" si="39">H56*(1+Inflation)</f>
        <v>16.044639156094089</v>
      </c>
      <c r="I57" s="64">
        <f t="shared" si="39"/>
        <v>7.7826898840721199</v>
      </c>
      <c r="J57" s="180">
        <f t="shared" ref="J57:J62" si="40">ROUND($K$87*H57/1000+I57,2)</f>
        <v>106.6</v>
      </c>
      <c r="K57" s="180">
        <f t="shared" ref="K57:K62" si="41">ROUND(G57*1000/8760/$G$87+J57,2)</f>
        <v>172.52</v>
      </c>
    </row>
    <row r="58" spans="2:11">
      <c r="B58" s="127">
        <f t="shared" si="0"/>
        <v>2073</v>
      </c>
      <c r="C58" s="181"/>
      <c r="D58" s="64">
        <f t="shared" ref="D58:E58" si="42">D57*(1+Inflation)</f>
        <v>271.93561512865273</v>
      </c>
      <c r="E58" s="64">
        <f t="shared" si="42"/>
        <v>51.345954131678823</v>
      </c>
      <c r="F58" s="64">
        <f t="shared" si="33"/>
        <v>137.10726167524527</v>
      </c>
      <c r="G58" s="180">
        <f t="shared" si="38"/>
        <v>460.39</v>
      </c>
      <c r="H58" s="64">
        <f t="shared" ref="H58:I58" si="43">H57*(1+Inflation)</f>
        <v>16.400830145359379</v>
      </c>
      <c r="I58" s="64">
        <f t="shared" si="43"/>
        <v>7.9554655994985213</v>
      </c>
      <c r="J58" s="180">
        <f t="shared" si="40"/>
        <v>108.97</v>
      </c>
      <c r="K58" s="180">
        <f t="shared" si="41"/>
        <v>176.35</v>
      </c>
    </row>
    <row r="59" spans="2:11">
      <c r="B59" s="127">
        <f t="shared" si="0"/>
        <v>2074</v>
      </c>
      <c r="C59" s="181"/>
      <c r="D59" s="64">
        <f t="shared" ref="D59:E59" si="44">D58*(1+Inflation)</f>
        <v>277.97258578450879</v>
      </c>
      <c r="E59" s="64">
        <f t="shared" si="44"/>
        <v>52.485834313402094</v>
      </c>
      <c r="F59" s="64">
        <f t="shared" si="33"/>
        <v>140.15104288443573</v>
      </c>
      <c r="G59" s="180">
        <f t="shared" si="38"/>
        <v>470.61</v>
      </c>
      <c r="H59" s="64">
        <f t="shared" ref="H59:I59" si="45">H58*(1+Inflation)</f>
        <v>16.764928574586357</v>
      </c>
      <c r="I59" s="64">
        <f t="shared" si="45"/>
        <v>8.1320769358073886</v>
      </c>
      <c r="J59" s="180">
        <f t="shared" si="40"/>
        <v>111.39</v>
      </c>
      <c r="K59" s="180">
        <f t="shared" si="41"/>
        <v>180.27</v>
      </c>
    </row>
    <row r="60" spans="2:11">
      <c r="B60" s="127">
        <f t="shared" si="0"/>
        <v>2075</v>
      </c>
      <c r="C60" s="181"/>
      <c r="D60" s="64">
        <f t="shared" ref="D60:E60" si="46">D59*(1+Inflation)</f>
        <v>284.14357718892489</v>
      </c>
      <c r="E60" s="64">
        <f t="shared" si="46"/>
        <v>53.651019835159623</v>
      </c>
      <c r="F60" s="64">
        <f t="shared" si="33"/>
        <v>143.26239603647019</v>
      </c>
      <c r="G60" s="180">
        <f t="shared" si="38"/>
        <v>481.06</v>
      </c>
      <c r="H60" s="64">
        <f t="shared" ref="H60:I60" si="47">H59*(1+Inflation)</f>
        <v>17.137109988942175</v>
      </c>
      <c r="I60" s="64">
        <f t="shared" si="47"/>
        <v>8.312609043782313</v>
      </c>
      <c r="J60" s="180">
        <f t="shared" si="40"/>
        <v>113.86</v>
      </c>
      <c r="K60" s="180">
        <f t="shared" si="41"/>
        <v>184.26</v>
      </c>
    </row>
    <row r="61" spans="2:11">
      <c r="B61" s="127">
        <f t="shared" si="0"/>
        <v>2076</v>
      </c>
      <c r="C61" s="181"/>
      <c r="D61" s="64">
        <f t="shared" ref="D61:E61" si="48">D60*(1+Inflation)</f>
        <v>290.451564602519</v>
      </c>
      <c r="E61" s="64">
        <f t="shared" si="48"/>
        <v>54.842072475500167</v>
      </c>
      <c r="F61" s="64">
        <f t="shared" si="33"/>
        <v>146.44282122847983</v>
      </c>
      <c r="G61" s="180">
        <f t="shared" si="38"/>
        <v>491.74</v>
      </c>
      <c r="H61" s="64">
        <f t="shared" ref="H61:I61" si="49">H60*(1+Inflation)</f>
        <v>17.517553830696691</v>
      </c>
      <c r="I61" s="64">
        <f t="shared" si="49"/>
        <v>8.497148964554281</v>
      </c>
      <c r="J61" s="180">
        <f t="shared" si="40"/>
        <v>116.39</v>
      </c>
      <c r="K61" s="180">
        <f t="shared" si="41"/>
        <v>188.36</v>
      </c>
    </row>
    <row r="62" spans="2:11">
      <c r="B62" s="127">
        <f t="shared" si="0"/>
        <v>2077</v>
      </c>
      <c r="C62" s="181"/>
      <c r="D62" s="64">
        <f t="shared" ref="D62:E63" si="50">D61*(1+Inflation)</f>
        <v>296.89958933669493</v>
      </c>
      <c r="E62" s="64">
        <f t="shared" si="50"/>
        <v>56.059566484456269</v>
      </c>
      <c r="F62" s="64">
        <f t="shared" si="33"/>
        <v>149.69385185975207</v>
      </c>
      <c r="G62" s="180">
        <f t="shared" si="38"/>
        <v>502.65</v>
      </c>
      <c r="H62" s="64">
        <f t="shared" ref="H62:I63" si="51">H61*(1+Inflation)</f>
        <v>17.906443525738158</v>
      </c>
      <c r="I62" s="64">
        <f t="shared" si="51"/>
        <v>8.6857856715673858</v>
      </c>
      <c r="J62" s="180">
        <f t="shared" si="40"/>
        <v>118.97</v>
      </c>
      <c r="K62" s="180">
        <f t="shared" si="41"/>
        <v>192.53</v>
      </c>
    </row>
    <row r="63" spans="2:11">
      <c r="B63" s="127">
        <f t="shared" si="0"/>
        <v>2078</v>
      </c>
      <c r="C63" s="181"/>
      <c r="D63" s="64">
        <f t="shared" si="50"/>
        <v>303.49076021996956</v>
      </c>
      <c r="E63" s="64">
        <f t="shared" si="50"/>
        <v>57.304088860411198</v>
      </c>
      <c r="F63" s="64">
        <f t="shared" si="33"/>
        <v>153.01705537103857</v>
      </c>
      <c r="G63" s="180">
        <f t="shared" ref="G63" si="52">ROUND(D63+E63+F63,2)</f>
        <v>513.80999999999995</v>
      </c>
      <c r="H63" s="64">
        <f t="shared" si="51"/>
        <v>18.303966572009546</v>
      </c>
      <c r="I63" s="64">
        <f t="shared" si="51"/>
        <v>8.8786101134761815</v>
      </c>
      <c r="J63" s="180">
        <f t="shared" ref="J63" si="53">ROUND($K$87*H63/1000+I63,2)</f>
        <v>121.61</v>
      </c>
      <c r="K63" s="180">
        <f t="shared" ref="K63" si="54">ROUND(G63*1000/8760/$G$87+J63,2)</f>
        <v>196.81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-PMT(Discount_Rate,COUNT(G$20:G$59),NPV(Discount_Rate,G$20:G$59))</f>
        <v>267.16666863489758</v>
      </c>
      <c r="H66" s="61"/>
      <c r="I66" s="61"/>
      <c r="J66" s="65">
        <f>-PMT(Discount_Rate,COUNT(J$20:J$59),NPV(Discount_Rate,J$20:J$59))</f>
        <v>63.234577554981016</v>
      </c>
      <c r="K66" s="65">
        <f>-PMT(Discount_Rate,COUNT(K$20:K$59),NPV(Discount_Rate,K$20:K$59))</f>
        <v>102.33462036575582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223</v>
      </c>
      <c r="D76" s="189"/>
      <c r="E76" s="189"/>
      <c r="F76" s="189"/>
      <c r="G76" s="189"/>
      <c r="H76" s="189"/>
      <c r="I76" s="189"/>
      <c r="J76" s="190"/>
      <c r="K76" s="191"/>
      <c r="N76" t="s">
        <v>222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196</v>
      </c>
    </row>
    <row r="80" spans="2:29">
      <c r="C80" s="184" t="s">
        <v>222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224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226</v>
      </c>
      <c r="C92" s="218">
        <v>1508.5523898865165</v>
      </c>
      <c r="E92" s="184" t="s">
        <v>227</v>
      </c>
      <c r="H92" s="217"/>
    </row>
    <row r="93" spans="2:20">
      <c r="B93" t="s">
        <v>226</v>
      </c>
      <c r="C93" s="218">
        <v>11.885996697616648</v>
      </c>
      <c r="E93" s="184" t="s">
        <v>237</v>
      </c>
      <c r="H93" s="217"/>
    </row>
    <row r="94" spans="2:20">
      <c r="B94" t="s">
        <v>226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228</v>
      </c>
    </row>
    <row r="96" spans="2:20">
      <c r="C96" s="41">
        <v>156515.69936476802</v>
      </c>
      <c r="D96" s="204"/>
      <c r="E96" s="3" t="s">
        <v>229</v>
      </c>
    </row>
    <row r="97" spans="2:10">
      <c r="C97" s="275">
        <v>0.17385</v>
      </c>
      <c r="D97" s="204"/>
      <c r="E97" s="3" t="s">
        <v>230</v>
      </c>
    </row>
    <row r="98" spans="2:10">
      <c r="C98" s="275">
        <v>2.6700000000000001E-3</v>
      </c>
      <c r="D98" s="204"/>
      <c r="E98" s="3" t="s">
        <v>231</v>
      </c>
    </row>
    <row r="99" spans="2:10">
      <c r="C99" s="275">
        <v>1.5E-3</v>
      </c>
      <c r="D99" s="204"/>
      <c r="E99" s="3" t="s">
        <v>232</v>
      </c>
    </row>
    <row r="100" spans="2:10">
      <c r="C100" s="275">
        <f>C98+C99</f>
        <v>4.1700000000000001E-3</v>
      </c>
      <c r="D100" s="204"/>
      <c r="E100" s="3" t="s">
        <v>233</v>
      </c>
    </row>
    <row r="101" spans="2:10">
      <c r="C101" s="276">
        <f>C96*C97*365</f>
        <v>9931742.8321161959</v>
      </c>
      <c r="D101" s="204"/>
      <c r="E101" s="3" t="s">
        <v>234</v>
      </c>
    </row>
    <row r="102" spans="2:10">
      <c r="C102" s="224">
        <f>C101/C91/1000</f>
        <v>9.3792930898320002</v>
      </c>
      <c r="D102" s="204"/>
      <c r="E102" s="3" t="s">
        <v>235</v>
      </c>
    </row>
    <row r="103" spans="2:10">
      <c r="C103" s="224">
        <f>C94+C102</f>
        <v>47.790148433332732</v>
      </c>
      <c r="D103" s="204"/>
      <c r="E103" s="3" t="s">
        <v>236</v>
      </c>
    </row>
    <row r="104" spans="2:10">
      <c r="B104" t="s">
        <v>226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287</v>
      </c>
    </row>
    <row r="114" spans="2:5">
      <c r="B114" t="s">
        <v>277</v>
      </c>
      <c r="D114" s="45">
        <f>'2025 IRPUpdt Assumptions'!$L$145</f>
        <v>19.115769303333334</v>
      </c>
      <c r="E114" s="61" t="s">
        <v>78</v>
      </c>
    </row>
    <row r="115" spans="2:5">
      <c r="D115" s="228"/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  <ignoredErrors>
    <ignoredError sqref="D2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C952-C1E6-4F7F-A418-8C107C994985}">
  <sheetPr>
    <tabColor rgb="FFCCFFCC"/>
    <pageSetUpPr fitToPage="1"/>
  </sheetPr>
  <dimension ref="B1:AC116"/>
  <sheetViews>
    <sheetView view="pageBreakPreview" topLeftCell="A60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196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1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161">
        <f>ROUND(C21*$C$107,2)</f>
        <v>120.68</v>
      </c>
      <c r="E21" s="161">
        <f>E20*(1+Inflation)+$D$115</f>
        <v>37.222435644655683</v>
      </c>
      <c r="F21" s="64">
        <f t="shared" si="2"/>
        <v>60.846138579929871</v>
      </c>
      <c r="G21" s="180">
        <f t="shared" ref="G21:G52" si="5">ROUND(D21+E21+F21,2)</f>
        <v>218.75</v>
      </c>
      <c r="H21" s="64">
        <f t="shared" si="3"/>
        <v>7.2784415038069685</v>
      </c>
      <c r="I21" s="64">
        <f t="shared" si="3"/>
        <v>3.5305158634230702</v>
      </c>
      <c r="J21" s="180">
        <f t="shared" ref="J21:J63" si="6">ROUND($K$87*H21/1000+I21,2)</f>
        <v>48.36</v>
      </c>
      <c r="K21" s="180">
        <f t="shared" ref="K21:K63" si="7">ROUND(G21*1000/8760/$G$87+J21,2)</f>
        <v>80.37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ref="D22:E36" si="8">D21*(1+Inflation)</f>
        <v>123.35909600000001</v>
      </c>
      <c r="E22" s="64">
        <f t="shared" si="8"/>
        <v>38.048773715967037</v>
      </c>
      <c r="F22" s="64">
        <f t="shared" si="2"/>
        <v>62.196922856404314</v>
      </c>
      <c r="G22" s="180">
        <f t="shared" si="5"/>
        <v>223.6</v>
      </c>
      <c r="H22" s="64">
        <f t="shared" si="3"/>
        <v>7.4400229051914835</v>
      </c>
      <c r="I22" s="64">
        <f t="shared" si="3"/>
        <v>3.6088933155910623</v>
      </c>
      <c r="J22" s="180">
        <f t="shared" si="6"/>
        <v>49.43</v>
      </c>
      <c r="K22" s="180">
        <f t="shared" si="7"/>
        <v>82.15</v>
      </c>
    </row>
    <row r="23" spans="2:28">
      <c r="B23" s="127">
        <f t="shared" si="0"/>
        <v>2038</v>
      </c>
      <c r="C23" s="181"/>
      <c r="D23" s="64">
        <f t="shared" si="8"/>
        <v>126.09766793120001</v>
      </c>
      <c r="E23" s="64">
        <f t="shared" si="8"/>
        <v>38.893456492461503</v>
      </c>
      <c r="F23" s="64">
        <f t="shared" si="2"/>
        <v>63.577694543816492</v>
      </c>
      <c r="G23" s="180">
        <f t="shared" si="5"/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si="6"/>
        <v>50.53</v>
      </c>
      <c r="K23" s="180">
        <f t="shared" si="7"/>
        <v>83.98</v>
      </c>
    </row>
    <row r="24" spans="2:28">
      <c r="B24" s="127">
        <f t="shared" si="0"/>
        <v>2039</v>
      </c>
      <c r="C24" s="181"/>
      <c r="D24" s="64">
        <f t="shared" si="8"/>
        <v>128.89703615927266</v>
      </c>
      <c r="E24" s="64">
        <f t="shared" si="8"/>
        <v>39.756891226594149</v>
      </c>
      <c r="F24" s="64">
        <f t="shared" si="2"/>
        <v>64.989119362689223</v>
      </c>
      <c r="G24" s="180">
        <f t="shared" si="5"/>
        <v>233.64</v>
      </c>
      <c r="H24" s="64">
        <f t="shared" si="3"/>
        <v>7.7740266630705799</v>
      </c>
      <c r="I24" s="64">
        <f t="shared" si="3"/>
        <v>3.7709067857849612</v>
      </c>
      <c r="J24" s="180">
        <f t="shared" si="6"/>
        <v>51.65</v>
      </c>
      <c r="K24" s="180">
        <f t="shared" si="7"/>
        <v>85.84</v>
      </c>
    </row>
    <row r="25" spans="2:28">
      <c r="B25" s="127">
        <f t="shared" si="0"/>
        <v>2040</v>
      </c>
      <c r="C25" s="181"/>
      <c r="D25" s="64">
        <f t="shared" si="8"/>
        <v>131.75855036200852</v>
      </c>
      <c r="E25" s="64">
        <f t="shared" si="8"/>
        <v>40.639494211824541</v>
      </c>
      <c r="F25" s="64">
        <f t="shared" si="2"/>
        <v>66.431877812540918</v>
      </c>
      <c r="G25" s="180">
        <f t="shared" si="5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6"/>
        <v>52.8</v>
      </c>
      <c r="K25" s="180">
        <f t="shared" si="7"/>
        <v>87.75</v>
      </c>
    </row>
    <row r="26" spans="2:28">
      <c r="B26" s="127">
        <f t="shared" si="0"/>
        <v>2041</v>
      </c>
      <c r="C26" s="181"/>
      <c r="D26" s="64">
        <f t="shared" si="8"/>
        <v>134.68359018004512</v>
      </c>
      <c r="E26" s="64">
        <f t="shared" si="8"/>
        <v>41.541690983327044</v>
      </c>
      <c r="F26" s="64">
        <f t="shared" si="2"/>
        <v>67.906665499979326</v>
      </c>
      <c r="G26" s="180">
        <f t="shared" si="5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6"/>
        <v>53.97</v>
      </c>
      <c r="K26" s="180">
        <f t="shared" si="7"/>
        <v>89.7</v>
      </c>
    </row>
    <row r="27" spans="2:28">
      <c r="B27" s="127">
        <f t="shared" si="0"/>
        <v>2042</v>
      </c>
      <c r="C27" s="181"/>
      <c r="D27" s="64">
        <f t="shared" si="8"/>
        <v>137.67356588204211</v>
      </c>
      <c r="E27" s="64">
        <f t="shared" si="8"/>
        <v>42.463916523156904</v>
      </c>
      <c r="F27" s="64">
        <f t="shared" si="2"/>
        <v>69.414193474078871</v>
      </c>
      <c r="G27" s="180">
        <f t="shared" si="5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6"/>
        <v>55.17</v>
      </c>
      <c r="K27" s="180">
        <f t="shared" si="7"/>
        <v>91.69</v>
      </c>
    </row>
    <row r="28" spans="2:28">
      <c r="B28" s="127">
        <f t="shared" si="0"/>
        <v>2043</v>
      </c>
      <c r="C28" s="181"/>
      <c r="D28" s="64">
        <f t="shared" si="8"/>
        <v>140.72991904462344</v>
      </c>
      <c r="E28" s="64">
        <f t="shared" si="8"/>
        <v>43.406615469970987</v>
      </c>
      <c r="F28" s="64">
        <f t="shared" si="2"/>
        <v>70.955188569203429</v>
      </c>
      <c r="G28" s="180">
        <f t="shared" si="5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6"/>
        <v>56.39</v>
      </c>
      <c r="K28" s="180">
        <f t="shared" si="7"/>
        <v>93.72</v>
      </c>
    </row>
    <row r="29" spans="2:28">
      <c r="B29" s="127">
        <f t="shared" si="0"/>
        <v>2044</v>
      </c>
      <c r="C29" s="181"/>
      <c r="D29" s="64">
        <f t="shared" si="8"/>
        <v>143.85412324741409</v>
      </c>
      <c r="E29" s="64">
        <f t="shared" si="8"/>
        <v>44.370242333404342</v>
      </c>
      <c r="F29" s="64">
        <f t="shared" si="2"/>
        <v>72.530393755439746</v>
      </c>
      <c r="G29" s="180">
        <f t="shared" si="5"/>
        <v>260.75</v>
      </c>
      <c r="H29" s="64">
        <f t="shared" si="9"/>
        <v>8.6761171788013041</v>
      </c>
      <c r="I29" s="64">
        <f t="shared" si="9"/>
        <v>4.2084791526666629</v>
      </c>
      <c r="J29" s="180">
        <f t="shared" si="6"/>
        <v>57.64</v>
      </c>
      <c r="K29" s="180">
        <f t="shared" si="7"/>
        <v>95.8</v>
      </c>
    </row>
    <row r="30" spans="2:28">
      <c r="B30" s="127">
        <f t="shared" si="0"/>
        <v>2045</v>
      </c>
      <c r="C30" s="181"/>
      <c r="D30" s="64">
        <f t="shared" si="8"/>
        <v>147.0476847835067</v>
      </c>
      <c r="E30" s="64">
        <f t="shared" si="8"/>
        <v>45.35526171320592</v>
      </c>
      <c r="F30" s="64">
        <f t="shared" si="2"/>
        <v>74.140568496810502</v>
      </c>
      <c r="G30" s="180">
        <f t="shared" si="5"/>
        <v>266.54000000000002</v>
      </c>
      <c r="H30" s="64">
        <f t="shared" si="9"/>
        <v>8.8687269801706936</v>
      </c>
      <c r="I30" s="64">
        <f t="shared" si="9"/>
        <v>4.3019073898558631</v>
      </c>
      <c r="J30" s="180">
        <f t="shared" si="6"/>
        <v>58.92</v>
      </c>
      <c r="K30" s="180">
        <f t="shared" si="7"/>
        <v>97.93</v>
      </c>
    </row>
    <row r="31" spans="2:28">
      <c r="B31" s="127">
        <f t="shared" si="0"/>
        <v>2046</v>
      </c>
      <c r="C31" s="181"/>
      <c r="D31" s="64">
        <f t="shared" si="8"/>
        <v>150.31214338570055</v>
      </c>
      <c r="E31" s="64">
        <f t="shared" si="8"/>
        <v>46.362148523239092</v>
      </c>
      <c r="F31" s="64">
        <f t="shared" si="2"/>
        <v>75.7864891174397</v>
      </c>
      <c r="G31" s="180">
        <f t="shared" si="5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6"/>
        <v>60.23</v>
      </c>
      <c r="K31" s="180">
        <f t="shared" si="7"/>
        <v>100.11</v>
      </c>
    </row>
    <row r="32" spans="2:28">
      <c r="B32" s="127">
        <f t="shared" si="0"/>
        <v>2047</v>
      </c>
      <c r="C32" s="181"/>
      <c r="D32" s="64">
        <f t="shared" si="8"/>
        <v>153.64907296886309</v>
      </c>
      <c r="E32" s="64">
        <f t="shared" si="8"/>
        <v>47.391388220454999</v>
      </c>
      <c r="F32" s="64">
        <f t="shared" si="2"/>
        <v>77.468949175846859</v>
      </c>
      <c r="G32" s="180">
        <f t="shared" si="5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6"/>
        <v>61.57</v>
      </c>
      <c r="K32" s="180">
        <f t="shared" si="7"/>
        <v>102.33</v>
      </c>
    </row>
    <row r="33" spans="2:11">
      <c r="B33" s="127">
        <f t="shared" si="0"/>
        <v>2048</v>
      </c>
      <c r="C33" s="181"/>
      <c r="D33" s="64">
        <f t="shared" si="8"/>
        <v>157.06008238877186</v>
      </c>
      <c r="E33" s="64">
        <f t="shared" si="8"/>
        <v>48.443477038949098</v>
      </c>
      <c r="F33" s="64">
        <f t="shared" si="2"/>
        <v>79.188759847550656</v>
      </c>
      <c r="G33" s="180">
        <f t="shared" si="5"/>
        <v>284.69</v>
      </c>
      <c r="H33" s="64">
        <f t="shared" si="9"/>
        <v>9.4725938204323743</v>
      </c>
      <c r="I33" s="64">
        <f t="shared" si="9"/>
        <v>4.5948219455095574</v>
      </c>
      <c r="J33" s="180">
        <f t="shared" si="6"/>
        <v>62.94</v>
      </c>
      <c r="K33" s="180">
        <f t="shared" si="7"/>
        <v>104.61</v>
      </c>
    </row>
    <row r="34" spans="2:11">
      <c r="B34" s="127">
        <f t="shared" si="0"/>
        <v>2049</v>
      </c>
      <c r="C34" s="181"/>
      <c r="D34" s="64">
        <f t="shared" si="8"/>
        <v>160.54681621780259</v>
      </c>
      <c r="E34" s="64">
        <f t="shared" si="8"/>
        <v>49.518922229213764</v>
      </c>
      <c r="F34" s="64">
        <f t="shared" si="2"/>
        <v>80.946750316166288</v>
      </c>
      <c r="G34" s="180">
        <f t="shared" si="5"/>
        <v>291.01</v>
      </c>
      <c r="H34" s="64">
        <f t="shared" si="9"/>
        <v>9.6828854032459724</v>
      </c>
      <c r="I34" s="64">
        <f t="shared" si="9"/>
        <v>4.6968269926998696</v>
      </c>
      <c r="J34" s="180">
        <f t="shared" si="6"/>
        <v>64.33</v>
      </c>
      <c r="K34" s="180">
        <f t="shared" si="7"/>
        <v>106.92</v>
      </c>
    </row>
    <row r="35" spans="2:11">
      <c r="B35" s="127">
        <f t="shared" si="0"/>
        <v>2050</v>
      </c>
      <c r="C35" s="181"/>
      <c r="D35" s="64">
        <f t="shared" si="8"/>
        <v>164.11095553783781</v>
      </c>
      <c r="E35" s="64">
        <f t="shared" si="8"/>
        <v>50.618242302702306</v>
      </c>
      <c r="F35" s="64">
        <f t="shared" si="2"/>
        <v>82.743768173185174</v>
      </c>
      <c r="G35" s="180">
        <f t="shared" si="5"/>
        <v>297.47000000000003</v>
      </c>
      <c r="H35" s="64">
        <f t="shared" si="9"/>
        <v>9.8978454591980327</v>
      </c>
      <c r="I35" s="64">
        <f t="shared" si="9"/>
        <v>4.8010965519378068</v>
      </c>
      <c r="J35" s="180">
        <f t="shared" si="6"/>
        <v>65.760000000000005</v>
      </c>
      <c r="K35" s="180">
        <f t="shared" si="7"/>
        <v>109.3</v>
      </c>
    </row>
    <row r="36" spans="2:11">
      <c r="B36" s="127">
        <f t="shared" si="0"/>
        <v>2051</v>
      </c>
      <c r="C36" s="181"/>
      <c r="D36" s="64">
        <f t="shared" si="8"/>
        <v>167.7542187507778</v>
      </c>
      <c r="E36" s="64">
        <f t="shared" si="8"/>
        <v>51.741967281822298</v>
      </c>
      <c r="F36" s="64">
        <f t="shared" si="2"/>
        <v>84.58067982662989</v>
      </c>
      <c r="G36" s="180">
        <f t="shared" si="5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6"/>
        <v>67.22</v>
      </c>
      <c r="K36" s="180">
        <f t="shared" si="7"/>
        <v>111.72</v>
      </c>
    </row>
    <row r="37" spans="2:11">
      <c r="B37" s="127">
        <f t="shared" si="0"/>
        <v>2052</v>
      </c>
      <c r="C37" s="181"/>
      <c r="D37" s="64">
        <f t="shared" ref="D37:E52" si="10">D36*(1+Inflation)</f>
        <v>171.47836240704507</v>
      </c>
      <c r="E37" s="64">
        <f t="shared" si="10"/>
        <v>52.890638955478749</v>
      </c>
      <c r="F37" s="64">
        <f t="shared" si="2"/>
        <v>86.458370918781071</v>
      </c>
      <c r="G37" s="180">
        <f t="shared" si="5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6"/>
        <v>68.709999999999994</v>
      </c>
      <c r="K37" s="180">
        <f t="shared" si="7"/>
        <v>114.2</v>
      </c>
    </row>
    <row r="38" spans="2:11">
      <c r="B38" s="127">
        <f t="shared" si="0"/>
        <v>2053</v>
      </c>
      <c r="C38" s="181"/>
      <c r="D38" s="64">
        <f t="shared" si="10"/>
        <v>175.28518205248147</v>
      </c>
      <c r="E38" s="64">
        <f t="shared" si="10"/>
        <v>54.064811140290381</v>
      </c>
      <c r="F38" s="64">
        <f t="shared" si="2"/>
        <v>88.377746753178016</v>
      </c>
      <c r="G38" s="180">
        <f t="shared" si="5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6"/>
        <v>70.239999999999995</v>
      </c>
      <c r="K38" s="180">
        <f t="shared" si="7"/>
        <v>116.74</v>
      </c>
    </row>
    <row r="39" spans="2:11">
      <c r="B39" s="127">
        <f t="shared" si="0"/>
        <v>2054</v>
      </c>
      <c r="C39" s="181"/>
      <c r="D39" s="64">
        <f t="shared" si="10"/>
        <v>179.17651309404656</v>
      </c>
      <c r="E39" s="64">
        <f t="shared" si="10"/>
        <v>55.26504994760483</v>
      </c>
      <c r="F39" s="64">
        <f t="shared" si="2"/>
        <v>90.339732731098564</v>
      </c>
      <c r="G39" s="180">
        <f t="shared" si="5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6"/>
        <v>71.8</v>
      </c>
      <c r="K39" s="180">
        <f t="shared" si="7"/>
        <v>119.33</v>
      </c>
    </row>
    <row r="40" spans="2:11">
      <c r="B40" s="127">
        <f t="shared" si="0"/>
        <v>2055</v>
      </c>
      <c r="C40" s="181"/>
      <c r="D40" s="64">
        <f t="shared" si="10"/>
        <v>183.15423168473438</v>
      </c>
      <c r="E40" s="64">
        <f t="shared" si="10"/>
        <v>56.491934056441657</v>
      </c>
      <c r="F40" s="64">
        <f t="shared" si="2"/>
        <v>92.345274797728948</v>
      </c>
      <c r="G40" s="180">
        <f t="shared" si="5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6"/>
        <v>73.39</v>
      </c>
      <c r="K40" s="180">
        <f t="shared" si="7"/>
        <v>121.98</v>
      </c>
    </row>
    <row r="41" spans="2:11">
      <c r="B41" s="127">
        <f t="shared" si="0"/>
        <v>2056</v>
      </c>
      <c r="C41" s="181"/>
      <c r="D41" s="64">
        <f t="shared" si="10"/>
        <v>187.22025562813548</v>
      </c>
      <c r="E41" s="64">
        <f t="shared" si="10"/>
        <v>57.746054992494663</v>
      </c>
      <c r="F41" s="64">
        <f t="shared" si="2"/>
        <v>94.395339898238532</v>
      </c>
      <c r="G41" s="180">
        <f t="shared" si="5"/>
        <v>339.36</v>
      </c>
      <c r="H41" s="64">
        <f t="shared" si="9"/>
        <v>11.291611525664331</v>
      </c>
      <c r="I41" s="64">
        <f t="shared" si="9"/>
        <v>5.4771634276537524</v>
      </c>
      <c r="J41" s="180">
        <f t="shared" si="6"/>
        <v>75.02</v>
      </c>
      <c r="K41" s="180">
        <f t="shared" si="7"/>
        <v>124.69</v>
      </c>
    </row>
    <row r="42" spans="2:11">
      <c r="B42" s="127">
        <f t="shared" si="0"/>
        <v>2057</v>
      </c>
      <c r="C42" s="181"/>
      <c r="D42" s="64">
        <f t="shared" si="10"/>
        <v>191.37654530308009</v>
      </c>
      <c r="E42" s="64">
        <f t="shared" si="10"/>
        <v>59.028017413328044</v>
      </c>
      <c r="F42" s="64">
        <f t="shared" si="2"/>
        <v>96.49091644397943</v>
      </c>
      <c r="G42" s="180">
        <f t="shared" si="5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6"/>
        <v>76.69</v>
      </c>
      <c r="K42" s="180">
        <f t="shared" si="7"/>
        <v>127.46</v>
      </c>
    </row>
    <row r="43" spans="2:11">
      <c r="B43" s="127">
        <f t="shared" si="0"/>
        <v>2058</v>
      </c>
      <c r="C43" s="181"/>
      <c r="D43" s="64">
        <f t="shared" si="10"/>
        <v>195.62510460880847</v>
      </c>
      <c r="E43" s="64">
        <f t="shared" si="10"/>
        <v>60.338439399903926</v>
      </c>
      <c r="F43" s="64">
        <f t="shared" si="2"/>
        <v>98.633014789035769</v>
      </c>
      <c r="G43" s="180">
        <f t="shared" si="5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6"/>
        <v>78.39</v>
      </c>
      <c r="K43" s="180">
        <f t="shared" si="7"/>
        <v>130.29</v>
      </c>
    </row>
    <row r="44" spans="2:11">
      <c r="B44" s="127">
        <f t="shared" si="0"/>
        <v>2059</v>
      </c>
      <c r="C44" s="181"/>
      <c r="D44" s="64">
        <f t="shared" si="10"/>
        <v>199.96798193112403</v>
      </c>
      <c r="E44" s="64">
        <f t="shared" si="10"/>
        <v>61.677952754581796</v>
      </c>
      <c r="F44" s="64">
        <f t="shared" si="2"/>
        <v>100.82266771735236</v>
      </c>
      <c r="G44" s="180">
        <f t="shared" si="5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6"/>
        <v>80.13</v>
      </c>
      <c r="K44" s="180">
        <f t="shared" si="7"/>
        <v>133.18</v>
      </c>
    </row>
    <row r="45" spans="2:11">
      <c r="B45" s="127">
        <f t="shared" si="0"/>
        <v>2060</v>
      </c>
      <c r="C45" s="181"/>
      <c r="D45" s="64">
        <f t="shared" si="10"/>
        <v>204.407271129995</v>
      </c>
      <c r="E45" s="64">
        <f t="shared" si="10"/>
        <v>63.047203305733511</v>
      </c>
      <c r="F45" s="64">
        <f t="shared" si="2"/>
        <v>103.06093094067758</v>
      </c>
      <c r="G45" s="180">
        <f t="shared" si="5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6"/>
        <v>81.91</v>
      </c>
      <c r="K45" s="180">
        <f t="shared" si="7"/>
        <v>136.13999999999999</v>
      </c>
    </row>
    <row r="46" spans="2:11">
      <c r="B46" s="127">
        <f t="shared" si="0"/>
        <v>2061</v>
      </c>
      <c r="C46" s="181"/>
      <c r="D46" s="64">
        <f t="shared" si="10"/>
        <v>208.94511254908087</v>
      </c>
      <c r="E46" s="64">
        <f t="shared" si="10"/>
        <v>64.446851219120788</v>
      </c>
      <c r="F46" s="64">
        <f t="shared" si="2"/>
        <v>105.34888360756062</v>
      </c>
      <c r="G46" s="180">
        <f t="shared" si="5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6"/>
        <v>83.73</v>
      </c>
      <c r="K46" s="180">
        <f t="shared" si="7"/>
        <v>139.16</v>
      </c>
    </row>
    <row r="47" spans="2:11">
      <c r="B47" s="127">
        <f t="shared" si="0"/>
        <v>2062</v>
      </c>
      <c r="C47" s="181"/>
      <c r="D47" s="64">
        <f t="shared" si="10"/>
        <v>213.58369404767046</v>
      </c>
      <c r="E47" s="64">
        <f t="shared" si="10"/>
        <v>65.877571316185268</v>
      </c>
      <c r="F47" s="64">
        <f t="shared" si="2"/>
        <v>107.68762882364847</v>
      </c>
      <c r="G47" s="180">
        <f t="shared" si="5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6"/>
        <v>85.59</v>
      </c>
      <c r="K47" s="180">
        <f t="shared" si="7"/>
        <v>142.25</v>
      </c>
    </row>
    <row r="48" spans="2:11">
      <c r="B48" s="127">
        <f t="shared" si="0"/>
        <v>2063</v>
      </c>
      <c r="C48" s="181"/>
      <c r="D48" s="64">
        <f t="shared" si="10"/>
        <v>218.32525205552875</v>
      </c>
      <c r="E48" s="64">
        <f t="shared" si="10"/>
        <v>67.340053399404582</v>
      </c>
      <c r="F48" s="64">
        <f t="shared" si="2"/>
        <v>110.07829418353346</v>
      </c>
      <c r="G48" s="180">
        <f t="shared" si="5"/>
        <v>395.74</v>
      </c>
      <c r="H48" s="64">
        <f t="shared" si="11"/>
        <v>13.167613323583675</v>
      </c>
      <c r="I48" s="64">
        <f t="shared" si="11"/>
        <v>6.3871458880335172</v>
      </c>
      <c r="J48" s="180">
        <f t="shared" si="6"/>
        <v>87.49</v>
      </c>
      <c r="K48" s="180">
        <f t="shared" si="7"/>
        <v>145.41</v>
      </c>
    </row>
    <row r="49" spans="2:11">
      <c r="B49" s="127">
        <f t="shared" si="0"/>
        <v>2064</v>
      </c>
      <c r="C49" s="181"/>
      <c r="D49" s="64">
        <f t="shared" si="10"/>
        <v>223.1720726511615</v>
      </c>
      <c r="E49" s="64">
        <f t="shared" si="10"/>
        <v>68.835002584871361</v>
      </c>
      <c r="F49" s="64">
        <f t="shared" si="2"/>
        <v>112.52203231440789</v>
      </c>
      <c r="G49" s="180">
        <f t="shared" si="5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6"/>
        <v>89.43</v>
      </c>
      <c r="K49" s="180">
        <f t="shared" si="7"/>
        <v>148.63</v>
      </c>
    </row>
    <row r="50" spans="2:11">
      <c r="B50" s="127">
        <f t="shared" si="0"/>
        <v>2065</v>
      </c>
      <c r="C50" s="181"/>
      <c r="D50" s="64">
        <f t="shared" si="10"/>
        <v>228.12649266401729</v>
      </c>
      <c r="E50" s="64">
        <f t="shared" si="10"/>
        <v>70.363139642255504</v>
      </c>
      <c r="F50" s="64">
        <f t="shared" si="2"/>
        <v>115.02002143178775</v>
      </c>
      <c r="G50" s="180">
        <f t="shared" si="5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6"/>
        <v>91.41</v>
      </c>
      <c r="K50" s="180">
        <f t="shared" si="7"/>
        <v>151.93</v>
      </c>
    </row>
    <row r="51" spans="2:11">
      <c r="B51" s="127">
        <f t="shared" si="0"/>
        <v>2066</v>
      </c>
      <c r="C51" s="181"/>
      <c r="D51" s="64">
        <f t="shared" si="10"/>
        <v>233.19090080115848</v>
      </c>
      <c r="E51" s="64">
        <f t="shared" si="10"/>
        <v>71.925201342313571</v>
      </c>
      <c r="F51" s="64">
        <f t="shared" si="2"/>
        <v>117.57346590757344</v>
      </c>
      <c r="G51" s="180">
        <f t="shared" si="5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6"/>
        <v>93.44</v>
      </c>
      <c r="K51" s="180">
        <f t="shared" si="7"/>
        <v>155.30000000000001</v>
      </c>
    </row>
    <row r="52" spans="2:11">
      <c r="B52" s="127">
        <f t="shared" si="0"/>
        <v>2067</v>
      </c>
      <c r="C52" s="181"/>
      <c r="D52" s="64">
        <f t="shared" si="10"/>
        <v>238.3677387989442</v>
      </c>
      <c r="E52" s="64">
        <f t="shared" si="10"/>
        <v>73.521940812112931</v>
      </c>
      <c r="F52" s="64">
        <f t="shared" si="2"/>
        <v>120.18359685072157</v>
      </c>
      <c r="G52" s="180">
        <f t="shared" si="5"/>
        <v>432.07</v>
      </c>
      <c r="H52" s="64">
        <f t="shared" si="11"/>
        <v>14.376414014276216</v>
      </c>
      <c r="I52" s="64">
        <f t="shared" si="11"/>
        <v>6.9734925684285693</v>
      </c>
      <c r="J52" s="180">
        <f t="shared" si="6"/>
        <v>95.52</v>
      </c>
      <c r="K52" s="180">
        <f t="shared" si="7"/>
        <v>158.75</v>
      </c>
    </row>
    <row r="53" spans="2:11">
      <c r="B53" s="127">
        <f t="shared" si="0"/>
        <v>2068</v>
      </c>
      <c r="C53" s="181"/>
      <c r="D53" s="64">
        <f t="shared" ref="D53:E63" si="12">D52*(1+Inflation)</f>
        <v>243.65950260028077</v>
      </c>
      <c r="E53" s="64">
        <f t="shared" si="12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6"/>
        <v>97.64</v>
      </c>
      <c r="K53" s="180">
        <f t="shared" si="7"/>
        <v>162.28</v>
      </c>
    </row>
    <row r="54" spans="2:11">
      <c r="B54" s="127">
        <f t="shared" si="0"/>
        <v>2069</v>
      </c>
      <c r="C54" s="181"/>
      <c r="D54" s="64">
        <f t="shared" si="12"/>
        <v>249.06874355800701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6"/>
        <v>99.81</v>
      </c>
      <c r="K54" s="180">
        <f t="shared" si="7"/>
        <v>165.88</v>
      </c>
    </row>
    <row r="55" spans="2:11">
      <c r="B55" s="127">
        <f t="shared" si="0"/>
        <v>2070</v>
      </c>
      <c r="C55" s="181"/>
      <c r="D55" s="64">
        <f t="shared" si="12"/>
        <v>254.59806966499477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461.49</v>
      </c>
      <c r="H55" s="64">
        <f t="shared" si="11"/>
        <v>15.355296296311197</v>
      </c>
      <c r="I55" s="64">
        <f t="shared" si="11"/>
        <v>7.4483139190351038</v>
      </c>
      <c r="J55" s="180">
        <f t="shared" si="6"/>
        <v>102.02</v>
      </c>
      <c r="K55" s="180">
        <f t="shared" si="7"/>
        <v>169.56</v>
      </c>
    </row>
    <row r="56" spans="2:11">
      <c r="B56" s="127">
        <f t="shared" si="0"/>
        <v>2071</v>
      </c>
      <c r="C56" s="181"/>
      <c r="D56" s="64">
        <f t="shared" si="12"/>
        <v>260.25014681155767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6"/>
        <v>104.29</v>
      </c>
      <c r="K56" s="180">
        <f t="shared" si="7"/>
        <v>173.33</v>
      </c>
    </row>
    <row r="57" spans="2:11">
      <c r="B57" s="127">
        <f t="shared" si="0"/>
        <v>2072</v>
      </c>
      <c r="C57" s="181"/>
      <c r="D57" s="64">
        <f t="shared" si="12"/>
        <v>266.02770007077424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482.21</v>
      </c>
      <c r="H57" s="64">
        <f t="shared" si="11"/>
        <v>16.044639156094089</v>
      </c>
      <c r="I57" s="64">
        <f t="shared" si="11"/>
        <v>7.7826898840721199</v>
      </c>
      <c r="J57" s="180">
        <f t="shared" si="6"/>
        <v>106.6</v>
      </c>
      <c r="K57" s="180">
        <f t="shared" si="7"/>
        <v>177.17</v>
      </c>
    </row>
    <row r="58" spans="2:11">
      <c r="B58" s="127">
        <f t="shared" si="0"/>
        <v>2073</v>
      </c>
      <c r="C58" s="181"/>
      <c r="D58" s="64">
        <f t="shared" si="12"/>
        <v>271.93351501234542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6"/>
        <v>108.97</v>
      </c>
      <c r="K58" s="180">
        <f t="shared" si="7"/>
        <v>181.11</v>
      </c>
    </row>
    <row r="59" spans="2:11">
      <c r="B59" s="127">
        <f t="shared" si="0"/>
        <v>2074</v>
      </c>
      <c r="C59" s="181"/>
      <c r="D59" s="64">
        <f t="shared" si="12"/>
        <v>277.97043904561951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6"/>
        <v>111.39</v>
      </c>
      <c r="K59" s="180">
        <f t="shared" si="7"/>
        <v>185.13</v>
      </c>
    </row>
    <row r="60" spans="2:11">
      <c r="B60" s="127">
        <f t="shared" si="0"/>
        <v>2075</v>
      </c>
      <c r="C60" s="181"/>
      <c r="D60" s="64">
        <f t="shared" si="12"/>
        <v>284.14138279243224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</v>
      </c>
      <c r="H60" s="64">
        <f t="shared" si="14"/>
        <v>17.137109988942175</v>
      </c>
      <c r="I60" s="64">
        <f t="shared" si="14"/>
        <v>8.312609043782313</v>
      </c>
      <c r="J60" s="180">
        <f t="shared" si="6"/>
        <v>113.86</v>
      </c>
      <c r="K60" s="180">
        <f t="shared" si="7"/>
        <v>189.24</v>
      </c>
    </row>
    <row r="61" spans="2:11">
      <c r="B61" s="127">
        <f t="shared" si="0"/>
        <v>2076</v>
      </c>
      <c r="C61" s="181"/>
      <c r="D61" s="64">
        <f t="shared" si="12"/>
        <v>290.44932149042421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6"/>
        <v>116.39</v>
      </c>
      <c r="K61" s="180">
        <f t="shared" si="7"/>
        <v>193.44</v>
      </c>
    </row>
    <row r="62" spans="2:11">
      <c r="B62" s="127">
        <f t="shared" si="0"/>
        <v>2077</v>
      </c>
      <c r="C62" s="181"/>
      <c r="D62" s="64">
        <f t="shared" si="12"/>
        <v>296.89729642751161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6"/>
        <v>118.97</v>
      </c>
      <c r="K62" s="180">
        <f t="shared" si="7"/>
        <v>197.73</v>
      </c>
    </row>
    <row r="63" spans="2:11">
      <c r="B63" s="127">
        <f t="shared" si="0"/>
        <v>2078</v>
      </c>
      <c r="C63" s="181"/>
      <c r="D63" s="64">
        <f t="shared" si="12"/>
        <v>303.48841640820234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550.11</v>
      </c>
      <c r="H63" s="64">
        <f t="shared" si="14"/>
        <v>18.303966572009546</v>
      </c>
      <c r="I63" s="64">
        <f t="shared" si="14"/>
        <v>8.8786101134761815</v>
      </c>
      <c r="J63" s="180">
        <f t="shared" si="6"/>
        <v>121.61</v>
      </c>
      <c r="K63" s="180">
        <f t="shared" si="7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-PMT(Discount_Rate,COUNT(G$21:G$60),NPV(Discount_Rate,G$21:G$60))</f>
        <v>292.39130980114834</v>
      </c>
      <c r="H66" s="61"/>
      <c r="I66" s="61"/>
      <c r="J66" s="65">
        <f>-PMT(Discount_Rate,COUNT(J$21:J$60),NPV(Discount_Rate,J$21:J$60))</f>
        <v>64.638247055990902</v>
      </c>
      <c r="K66" s="65">
        <f>-PMT(Discount_Rate,COUNT(K$20:K$59),NPV(Discount_Rate,K$20:K$59))</f>
        <v>106.94035202079883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223</v>
      </c>
      <c r="D76" s="189"/>
      <c r="E76" s="189"/>
      <c r="F76" s="189"/>
      <c r="G76" s="189"/>
      <c r="H76" s="189"/>
      <c r="I76" s="189"/>
      <c r="J76" s="190"/>
      <c r="K76" s="191"/>
      <c r="N76" t="s">
        <v>222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196</v>
      </c>
    </row>
    <row r="80" spans="2:29">
      <c r="C80" s="184" t="s">
        <v>222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224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226</v>
      </c>
      <c r="C92" s="218">
        <v>1508.5523898865165</v>
      </c>
      <c r="E92" s="184" t="s">
        <v>227</v>
      </c>
      <c r="H92" s="217"/>
    </row>
    <row r="93" spans="2:20">
      <c r="B93" t="s">
        <v>226</v>
      </c>
      <c r="C93" s="218">
        <v>11.885996697616648</v>
      </c>
      <c r="E93" s="184" t="s">
        <v>237</v>
      </c>
      <c r="H93" s="217"/>
    </row>
    <row r="94" spans="2:20">
      <c r="B94" t="s">
        <v>226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228</v>
      </c>
    </row>
    <row r="96" spans="2:20">
      <c r="C96" s="41">
        <v>156515.69936476802</v>
      </c>
      <c r="D96" s="204"/>
      <c r="E96" s="3" t="s">
        <v>229</v>
      </c>
    </row>
    <row r="97" spans="2:10">
      <c r="C97" s="275">
        <v>0.17385</v>
      </c>
      <c r="D97" s="204"/>
      <c r="E97" s="3" t="s">
        <v>230</v>
      </c>
    </row>
    <row r="98" spans="2:10">
      <c r="C98" s="275">
        <v>2.6700000000000001E-3</v>
      </c>
      <c r="D98" s="204"/>
      <c r="E98" s="3" t="s">
        <v>231</v>
      </c>
    </row>
    <row r="99" spans="2:10">
      <c r="C99" s="275">
        <v>1.5E-3</v>
      </c>
      <c r="D99" s="204"/>
      <c r="E99" s="3" t="s">
        <v>232</v>
      </c>
    </row>
    <row r="100" spans="2:10">
      <c r="C100" s="275">
        <f>C98+C99</f>
        <v>4.1700000000000001E-3</v>
      </c>
      <c r="D100" s="204"/>
      <c r="E100" s="3" t="s">
        <v>233</v>
      </c>
    </row>
    <row r="101" spans="2:10">
      <c r="C101" s="276">
        <f>C96*C97*365</f>
        <v>9931742.8321161959</v>
      </c>
      <c r="D101" s="204"/>
      <c r="E101" s="3" t="s">
        <v>234</v>
      </c>
    </row>
    <row r="102" spans="2:10">
      <c r="C102" s="224">
        <f>C101/C91/1000</f>
        <v>9.3792930898320002</v>
      </c>
      <c r="D102" s="204"/>
      <c r="E102" s="3" t="s">
        <v>235</v>
      </c>
    </row>
    <row r="103" spans="2:10">
      <c r="C103" s="224">
        <f>C94+C102</f>
        <v>47.790148433332732</v>
      </c>
      <c r="D103" s="204"/>
      <c r="E103" s="3" t="s">
        <v>236</v>
      </c>
    </row>
    <row r="104" spans="2:10">
      <c r="B104" t="s">
        <v>226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287</v>
      </c>
    </row>
    <row r="114" spans="2:5">
      <c r="B114" t="s">
        <v>277</v>
      </c>
      <c r="D114" s="45">
        <f>'2025 IRPUpdt Assumptions'!$L$145</f>
        <v>19.115769303333334</v>
      </c>
      <c r="E114" s="61" t="s">
        <v>78</v>
      </c>
    </row>
    <row r="115" spans="2:5">
      <c r="B115" t="s">
        <v>278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6CE8-A603-4167-8119-2CA0E6C13AC1}">
  <sheetPr>
    <tabColor rgb="FFCCFFCC"/>
    <pageSetUpPr fitToPage="1"/>
  </sheetPr>
  <dimension ref="B1:AC116"/>
  <sheetViews>
    <sheetView view="pageBreakPreview" topLeftCell="A54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196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64"/>
      <c r="E21" s="161">
        <f>E20*(1+Inflation)+$D$115</f>
        <v>37.222435644655683</v>
      </c>
      <c r="F21" s="64">
        <f t="shared" si="2"/>
        <v>60.846138579929871</v>
      </c>
      <c r="G21" s="180"/>
      <c r="H21" s="64">
        <f t="shared" si="3"/>
        <v>7.2784415038069685</v>
      </c>
      <c r="I21" s="64">
        <f t="shared" si="3"/>
        <v>3.5305158634230702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1978.7883515408951</v>
      </c>
      <c r="D22" s="64"/>
      <c r="E22" s="64">
        <f t="shared" ref="D22:E37" si="5">E21*(1+Inflation)</f>
        <v>38.048773715967037</v>
      </c>
      <c r="F22" s="64">
        <f t="shared" si="2"/>
        <v>62.196922856404314</v>
      </c>
      <c r="G22" s="180"/>
      <c r="H22" s="64">
        <f t="shared" si="3"/>
        <v>7.4400229051914835</v>
      </c>
      <c r="I22" s="64">
        <f t="shared" si="3"/>
        <v>3.6088933155910623</v>
      </c>
      <c r="J22" s="180"/>
      <c r="K22" s="180"/>
    </row>
    <row r="23" spans="2:28">
      <c r="B23" s="127">
        <f t="shared" si="0"/>
        <v>2038</v>
      </c>
      <c r="C23" s="181">
        <f t="shared" si="1"/>
        <v>2022.7174529451029</v>
      </c>
      <c r="D23" s="161">
        <f>ROUND(C23*$C$107,2)</f>
        <v>126.1</v>
      </c>
      <c r="E23" s="64">
        <f t="shared" si="5"/>
        <v>38.893456492461503</v>
      </c>
      <c r="F23" s="64">
        <f t="shared" si="2"/>
        <v>63.577694543816492</v>
      </c>
      <c r="G23" s="180">
        <f t="shared" ref="G23:G52" si="6">ROUND(D23+E23+F23,2)</f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ref="J23:J63" si="7">ROUND($K$87*H23/1000+I23,2)</f>
        <v>50.53</v>
      </c>
      <c r="K23" s="180">
        <f t="shared" ref="K23:K63" si="8">ROUND(G23*1000/8760/$G$87+J23,2)</f>
        <v>83.98</v>
      </c>
    </row>
    <row r="24" spans="2:28">
      <c r="B24" s="127">
        <f t="shared" si="0"/>
        <v>2039</v>
      </c>
      <c r="C24" s="181"/>
      <c r="D24" s="64">
        <f t="shared" si="5"/>
        <v>128.89941999999999</v>
      </c>
      <c r="E24" s="64">
        <f t="shared" si="5"/>
        <v>39.756891226594149</v>
      </c>
      <c r="F24" s="64">
        <f t="shared" si="2"/>
        <v>64.989119362689223</v>
      </c>
      <c r="G24" s="180">
        <f t="shared" si="6"/>
        <v>233.65</v>
      </c>
      <c r="H24" s="64">
        <f t="shared" si="3"/>
        <v>7.7740266630705799</v>
      </c>
      <c r="I24" s="64">
        <f t="shared" si="3"/>
        <v>3.7709067857849612</v>
      </c>
      <c r="J24" s="180">
        <f t="shared" si="7"/>
        <v>51.65</v>
      </c>
      <c r="K24" s="180">
        <f t="shared" si="8"/>
        <v>85.85</v>
      </c>
    </row>
    <row r="25" spans="2:28">
      <c r="B25" s="127">
        <f t="shared" si="0"/>
        <v>2040</v>
      </c>
      <c r="C25" s="181"/>
      <c r="D25" s="64">
        <f t="shared" si="5"/>
        <v>131.760987124</v>
      </c>
      <c r="E25" s="64">
        <f t="shared" si="5"/>
        <v>40.639494211824541</v>
      </c>
      <c r="F25" s="64">
        <f t="shared" si="2"/>
        <v>66.431877812540918</v>
      </c>
      <c r="G25" s="180">
        <f t="shared" si="6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7"/>
        <v>52.8</v>
      </c>
      <c r="K25" s="180">
        <f t="shared" si="8"/>
        <v>87.75</v>
      </c>
    </row>
    <row r="26" spans="2:28">
      <c r="B26" s="127">
        <f t="shared" si="0"/>
        <v>2041</v>
      </c>
      <c r="C26" s="181"/>
      <c r="D26" s="64">
        <f t="shared" si="5"/>
        <v>134.68608103815279</v>
      </c>
      <c r="E26" s="64">
        <f t="shared" si="5"/>
        <v>41.541690983327044</v>
      </c>
      <c r="F26" s="64">
        <f t="shared" si="2"/>
        <v>67.906665499979326</v>
      </c>
      <c r="G26" s="180">
        <f t="shared" si="6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7"/>
        <v>53.97</v>
      </c>
      <c r="K26" s="180">
        <f t="shared" si="8"/>
        <v>89.7</v>
      </c>
    </row>
    <row r="27" spans="2:28">
      <c r="B27" s="127">
        <f t="shared" si="0"/>
        <v>2042</v>
      </c>
      <c r="C27" s="181"/>
      <c r="D27" s="64">
        <f t="shared" si="5"/>
        <v>137.67611203719977</v>
      </c>
      <c r="E27" s="64">
        <f t="shared" si="5"/>
        <v>42.463916523156904</v>
      </c>
      <c r="F27" s="64">
        <f t="shared" si="2"/>
        <v>69.414193474078871</v>
      </c>
      <c r="G27" s="180">
        <f t="shared" si="6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7"/>
        <v>55.17</v>
      </c>
      <c r="K27" s="180">
        <f t="shared" si="8"/>
        <v>91.69</v>
      </c>
    </row>
    <row r="28" spans="2:28">
      <c r="B28" s="127">
        <f t="shared" si="0"/>
        <v>2043</v>
      </c>
      <c r="C28" s="181"/>
      <c r="D28" s="64">
        <f t="shared" si="5"/>
        <v>140.7325217244256</v>
      </c>
      <c r="E28" s="64">
        <f t="shared" si="5"/>
        <v>43.406615469970987</v>
      </c>
      <c r="F28" s="64">
        <f t="shared" si="2"/>
        <v>70.955188569203429</v>
      </c>
      <c r="G28" s="180">
        <f t="shared" si="6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7"/>
        <v>56.39</v>
      </c>
      <c r="K28" s="180">
        <f t="shared" si="8"/>
        <v>93.72</v>
      </c>
    </row>
    <row r="29" spans="2:28">
      <c r="B29" s="127">
        <f t="shared" si="0"/>
        <v>2044</v>
      </c>
      <c r="C29" s="181"/>
      <c r="D29" s="64">
        <f t="shared" si="5"/>
        <v>143.85678370670783</v>
      </c>
      <c r="E29" s="64">
        <f t="shared" si="5"/>
        <v>44.370242333404342</v>
      </c>
      <c r="F29" s="64">
        <f t="shared" si="2"/>
        <v>72.530393755439746</v>
      </c>
      <c r="G29" s="180">
        <f t="shared" si="6"/>
        <v>260.76</v>
      </c>
      <c r="H29" s="64">
        <f t="shared" si="9"/>
        <v>8.6761171788013041</v>
      </c>
      <c r="I29" s="64">
        <f t="shared" si="9"/>
        <v>4.2084791526666629</v>
      </c>
      <c r="J29" s="180">
        <f t="shared" si="7"/>
        <v>57.64</v>
      </c>
      <c r="K29" s="180">
        <f t="shared" si="8"/>
        <v>95.8</v>
      </c>
    </row>
    <row r="30" spans="2:28">
      <c r="B30" s="127">
        <f t="shared" si="0"/>
        <v>2045</v>
      </c>
      <c r="C30" s="181"/>
      <c r="D30" s="64">
        <f t="shared" si="5"/>
        <v>147.05040430499673</v>
      </c>
      <c r="E30" s="64">
        <f t="shared" si="5"/>
        <v>45.35526171320592</v>
      </c>
      <c r="F30" s="64">
        <f t="shared" si="2"/>
        <v>74.140568496810502</v>
      </c>
      <c r="G30" s="180">
        <f t="shared" si="6"/>
        <v>266.55</v>
      </c>
      <c r="H30" s="64">
        <f t="shared" si="9"/>
        <v>8.8687269801706936</v>
      </c>
      <c r="I30" s="64">
        <f t="shared" si="9"/>
        <v>4.3019073898558631</v>
      </c>
      <c r="J30" s="180">
        <f t="shared" si="7"/>
        <v>58.92</v>
      </c>
      <c r="K30" s="180">
        <f t="shared" si="8"/>
        <v>97.93</v>
      </c>
    </row>
    <row r="31" spans="2:28">
      <c r="B31" s="127">
        <f t="shared" si="0"/>
        <v>2046</v>
      </c>
      <c r="C31" s="181"/>
      <c r="D31" s="64">
        <f t="shared" si="5"/>
        <v>150.31492328056765</v>
      </c>
      <c r="E31" s="64">
        <f t="shared" si="5"/>
        <v>46.362148523239092</v>
      </c>
      <c r="F31" s="64">
        <f t="shared" si="2"/>
        <v>75.7864891174397</v>
      </c>
      <c r="G31" s="180">
        <f t="shared" si="6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7"/>
        <v>60.23</v>
      </c>
      <c r="K31" s="180">
        <f t="shared" si="8"/>
        <v>100.11</v>
      </c>
    </row>
    <row r="32" spans="2:28">
      <c r="B32" s="127">
        <f t="shared" si="0"/>
        <v>2047</v>
      </c>
      <c r="C32" s="181"/>
      <c r="D32" s="64">
        <f t="shared" si="5"/>
        <v>153.65191457739627</v>
      </c>
      <c r="E32" s="64">
        <f t="shared" si="5"/>
        <v>47.391388220454999</v>
      </c>
      <c r="F32" s="64">
        <f t="shared" si="2"/>
        <v>77.468949175846859</v>
      </c>
      <c r="G32" s="180">
        <f t="shared" si="6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7"/>
        <v>61.57</v>
      </c>
      <c r="K32" s="180">
        <f t="shared" si="8"/>
        <v>102.33</v>
      </c>
    </row>
    <row r="33" spans="2:11">
      <c r="B33" s="127">
        <f t="shared" si="0"/>
        <v>2048</v>
      </c>
      <c r="C33" s="181"/>
      <c r="D33" s="64">
        <f t="shared" si="5"/>
        <v>157.06298708101446</v>
      </c>
      <c r="E33" s="64">
        <f t="shared" si="5"/>
        <v>48.443477038949098</v>
      </c>
      <c r="F33" s="64">
        <f t="shared" si="2"/>
        <v>79.188759847550656</v>
      </c>
      <c r="G33" s="180">
        <f t="shared" si="6"/>
        <v>284.7</v>
      </c>
      <c r="H33" s="64">
        <f t="shared" si="9"/>
        <v>9.4725938204323743</v>
      </c>
      <c r="I33" s="64">
        <f t="shared" si="9"/>
        <v>4.5948219455095574</v>
      </c>
      <c r="J33" s="180">
        <f t="shared" si="7"/>
        <v>62.94</v>
      </c>
      <c r="K33" s="180">
        <f t="shared" si="8"/>
        <v>104.61</v>
      </c>
    </row>
    <row r="34" spans="2:11">
      <c r="B34" s="127">
        <f t="shared" si="0"/>
        <v>2049</v>
      </c>
      <c r="C34" s="181"/>
      <c r="D34" s="64">
        <f t="shared" si="5"/>
        <v>160.54978539421299</v>
      </c>
      <c r="E34" s="64">
        <f t="shared" si="5"/>
        <v>49.518922229213764</v>
      </c>
      <c r="F34" s="64">
        <f t="shared" si="2"/>
        <v>80.946750316166288</v>
      </c>
      <c r="G34" s="180">
        <f t="shared" si="6"/>
        <v>291.02</v>
      </c>
      <c r="H34" s="64">
        <f t="shared" si="9"/>
        <v>9.6828854032459724</v>
      </c>
      <c r="I34" s="64">
        <f t="shared" si="9"/>
        <v>4.6968269926998696</v>
      </c>
      <c r="J34" s="180">
        <f t="shared" si="7"/>
        <v>64.33</v>
      </c>
      <c r="K34" s="180">
        <f t="shared" si="8"/>
        <v>106.92</v>
      </c>
    </row>
    <row r="35" spans="2:11">
      <c r="B35" s="127">
        <f t="shared" si="0"/>
        <v>2050</v>
      </c>
      <c r="C35" s="181"/>
      <c r="D35" s="64">
        <f t="shared" si="5"/>
        <v>164.11399062996452</v>
      </c>
      <c r="E35" s="64">
        <f t="shared" si="5"/>
        <v>50.618242302702306</v>
      </c>
      <c r="F35" s="64">
        <f t="shared" si="2"/>
        <v>82.743768173185174</v>
      </c>
      <c r="G35" s="180">
        <f t="shared" si="6"/>
        <v>297.48</v>
      </c>
      <c r="H35" s="64">
        <f t="shared" si="9"/>
        <v>9.8978454591980327</v>
      </c>
      <c r="I35" s="64">
        <f t="shared" si="9"/>
        <v>4.8010965519378068</v>
      </c>
      <c r="J35" s="180">
        <f t="shared" si="7"/>
        <v>65.760000000000005</v>
      </c>
      <c r="K35" s="180">
        <f t="shared" si="8"/>
        <v>109.3</v>
      </c>
    </row>
    <row r="36" spans="2:11">
      <c r="B36" s="127">
        <f t="shared" si="0"/>
        <v>2051</v>
      </c>
      <c r="C36" s="181"/>
      <c r="D36" s="64">
        <f t="shared" si="5"/>
        <v>167.75732122194972</v>
      </c>
      <c r="E36" s="64">
        <f t="shared" si="5"/>
        <v>51.741967281822298</v>
      </c>
      <c r="F36" s="64">
        <f t="shared" si="2"/>
        <v>84.58067982662989</v>
      </c>
      <c r="G36" s="180">
        <f t="shared" si="6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7"/>
        <v>67.22</v>
      </c>
      <c r="K36" s="180">
        <f t="shared" si="8"/>
        <v>111.72</v>
      </c>
    </row>
    <row r="37" spans="2:11">
      <c r="B37" s="127">
        <f t="shared" si="0"/>
        <v>2052</v>
      </c>
      <c r="C37" s="181"/>
      <c r="D37" s="64">
        <f t="shared" si="5"/>
        <v>171.481533753077</v>
      </c>
      <c r="E37" s="64">
        <f t="shared" si="5"/>
        <v>52.890638955478749</v>
      </c>
      <c r="F37" s="64">
        <f t="shared" si="2"/>
        <v>86.458370918781071</v>
      </c>
      <c r="G37" s="180">
        <f t="shared" si="6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7"/>
        <v>68.709999999999994</v>
      </c>
      <c r="K37" s="180">
        <f t="shared" si="8"/>
        <v>114.2</v>
      </c>
    </row>
    <row r="38" spans="2:11">
      <c r="B38" s="127">
        <f t="shared" si="0"/>
        <v>2053</v>
      </c>
      <c r="C38" s="181"/>
      <c r="D38" s="64">
        <f t="shared" ref="D38:E53" si="10">D37*(1+Inflation)</f>
        <v>175.2884238023953</v>
      </c>
      <c r="E38" s="64">
        <f t="shared" si="10"/>
        <v>54.064811140290381</v>
      </c>
      <c r="F38" s="64">
        <f t="shared" si="2"/>
        <v>88.377746753178016</v>
      </c>
      <c r="G38" s="180">
        <f t="shared" si="6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7"/>
        <v>70.239999999999995</v>
      </c>
      <c r="K38" s="180">
        <f t="shared" si="8"/>
        <v>116.74</v>
      </c>
    </row>
    <row r="39" spans="2:11">
      <c r="B39" s="127">
        <f t="shared" si="0"/>
        <v>2054</v>
      </c>
      <c r="C39" s="181"/>
      <c r="D39" s="64">
        <f t="shared" si="10"/>
        <v>179.17982681080846</v>
      </c>
      <c r="E39" s="64">
        <f t="shared" si="10"/>
        <v>55.26504994760483</v>
      </c>
      <c r="F39" s="64">
        <f t="shared" si="2"/>
        <v>90.339732731098564</v>
      </c>
      <c r="G39" s="180">
        <f t="shared" si="6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7"/>
        <v>71.8</v>
      </c>
      <c r="K39" s="180">
        <f t="shared" si="8"/>
        <v>119.33</v>
      </c>
    </row>
    <row r="40" spans="2:11">
      <c r="B40" s="127">
        <f t="shared" si="0"/>
        <v>2055</v>
      </c>
      <c r="C40" s="181"/>
      <c r="D40" s="64">
        <f t="shared" si="10"/>
        <v>183.15761896600841</v>
      </c>
      <c r="E40" s="64">
        <f t="shared" si="10"/>
        <v>56.491934056441657</v>
      </c>
      <c r="F40" s="64">
        <f t="shared" si="2"/>
        <v>92.345274797728948</v>
      </c>
      <c r="G40" s="180">
        <f t="shared" si="6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7"/>
        <v>73.39</v>
      </c>
      <c r="K40" s="180">
        <f t="shared" si="8"/>
        <v>121.98</v>
      </c>
    </row>
    <row r="41" spans="2:11">
      <c r="B41" s="127">
        <f t="shared" si="0"/>
        <v>2056</v>
      </c>
      <c r="C41" s="181"/>
      <c r="D41" s="64">
        <f t="shared" si="10"/>
        <v>187.2237181070538</v>
      </c>
      <c r="E41" s="64">
        <f t="shared" si="10"/>
        <v>57.746054992494663</v>
      </c>
      <c r="F41" s="64">
        <f t="shared" si="2"/>
        <v>94.395339898238532</v>
      </c>
      <c r="G41" s="180">
        <f t="shared" si="6"/>
        <v>339.37</v>
      </c>
      <c r="H41" s="64">
        <f t="shared" si="9"/>
        <v>11.291611525664331</v>
      </c>
      <c r="I41" s="64">
        <f t="shared" si="9"/>
        <v>5.4771634276537524</v>
      </c>
      <c r="J41" s="180">
        <f t="shared" si="7"/>
        <v>75.02</v>
      </c>
      <c r="K41" s="180">
        <f t="shared" si="8"/>
        <v>124.69</v>
      </c>
    </row>
    <row r="42" spans="2:11">
      <c r="B42" s="127">
        <f t="shared" si="0"/>
        <v>2057</v>
      </c>
      <c r="C42" s="181"/>
      <c r="D42" s="64">
        <f t="shared" si="10"/>
        <v>191.38008464903038</v>
      </c>
      <c r="E42" s="64">
        <f t="shared" si="10"/>
        <v>59.028017413328044</v>
      </c>
      <c r="F42" s="64">
        <f t="shared" si="2"/>
        <v>96.49091644397943</v>
      </c>
      <c r="G42" s="180">
        <f t="shared" si="6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7"/>
        <v>76.69</v>
      </c>
      <c r="K42" s="180">
        <f t="shared" si="8"/>
        <v>127.46</v>
      </c>
    </row>
    <row r="43" spans="2:11">
      <c r="B43" s="127">
        <f t="shared" si="0"/>
        <v>2058</v>
      </c>
      <c r="C43" s="181"/>
      <c r="D43" s="64">
        <f t="shared" si="10"/>
        <v>195.62872252823885</v>
      </c>
      <c r="E43" s="64">
        <f t="shared" si="10"/>
        <v>60.338439399903926</v>
      </c>
      <c r="F43" s="64">
        <f t="shared" si="2"/>
        <v>98.633014789035769</v>
      </c>
      <c r="G43" s="180">
        <f t="shared" si="6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7"/>
        <v>78.39</v>
      </c>
      <c r="K43" s="180">
        <f t="shared" si="8"/>
        <v>130.29</v>
      </c>
    </row>
    <row r="44" spans="2:11">
      <c r="B44" s="127">
        <f t="shared" si="0"/>
        <v>2059</v>
      </c>
      <c r="C44" s="181"/>
      <c r="D44" s="64">
        <f t="shared" si="10"/>
        <v>199.97168016836576</v>
      </c>
      <c r="E44" s="64">
        <f t="shared" si="10"/>
        <v>61.677952754581796</v>
      </c>
      <c r="F44" s="64">
        <f t="shared" si="2"/>
        <v>100.82266771735236</v>
      </c>
      <c r="G44" s="180">
        <f t="shared" si="6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7"/>
        <v>80.13</v>
      </c>
      <c r="K44" s="180">
        <f t="shared" si="8"/>
        <v>133.18</v>
      </c>
    </row>
    <row r="45" spans="2:11">
      <c r="B45" s="127">
        <f t="shared" si="0"/>
        <v>2060</v>
      </c>
      <c r="C45" s="181"/>
      <c r="D45" s="64">
        <f t="shared" si="10"/>
        <v>204.41105146810349</v>
      </c>
      <c r="E45" s="64">
        <f t="shared" si="10"/>
        <v>63.047203305733511</v>
      </c>
      <c r="F45" s="64">
        <f t="shared" si="2"/>
        <v>103.06093094067758</v>
      </c>
      <c r="G45" s="180">
        <f t="shared" si="6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7"/>
        <v>81.91</v>
      </c>
      <c r="K45" s="180">
        <f t="shared" si="8"/>
        <v>136.13999999999999</v>
      </c>
    </row>
    <row r="46" spans="2:11">
      <c r="B46" s="127">
        <f t="shared" si="0"/>
        <v>2061</v>
      </c>
      <c r="C46" s="181"/>
      <c r="D46" s="64">
        <f t="shared" si="10"/>
        <v>208.9489768106954</v>
      </c>
      <c r="E46" s="64">
        <f t="shared" si="10"/>
        <v>64.446851219120788</v>
      </c>
      <c r="F46" s="64">
        <f t="shared" si="2"/>
        <v>105.34888360756062</v>
      </c>
      <c r="G46" s="180">
        <f t="shared" si="6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7"/>
        <v>83.73</v>
      </c>
      <c r="K46" s="180">
        <f t="shared" si="8"/>
        <v>139.16</v>
      </c>
    </row>
    <row r="47" spans="2:11">
      <c r="B47" s="127">
        <f t="shared" si="0"/>
        <v>2062</v>
      </c>
      <c r="C47" s="181"/>
      <c r="D47" s="64">
        <f t="shared" si="10"/>
        <v>213.58764409589284</v>
      </c>
      <c r="E47" s="64">
        <f t="shared" si="10"/>
        <v>65.877571316185268</v>
      </c>
      <c r="F47" s="64">
        <f t="shared" si="2"/>
        <v>107.68762882364847</v>
      </c>
      <c r="G47" s="180">
        <f t="shared" si="6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7"/>
        <v>85.59</v>
      </c>
      <c r="K47" s="180">
        <f t="shared" si="8"/>
        <v>142.25</v>
      </c>
    </row>
    <row r="48" spans="2:11">
      <c r="B48" s="127">
        <f t="shared" si="0"/>
        <v>2063</v>
      </c>
      <c r="C48" s="181"/>
      <c r="D48" s="64">
        <f t="shared" si="10"/>
        <v>218.32928979482165</v>
      </c>
      <c r="E48" s="64">
        <f t="shared" si="10"/>
        <v>67.340053399404582</v>
      </c>
      <c r="F48" s="64">
        <f t="shared" si="2"/>
        <v>110.07829418353346</v>
      </c>
      <c r="G48" s="180">
        <f t="shared" si="6"/>
        <v>395.75</v>
      </c>
      <c r="H48" s="64">
        <f t="shared" si="11"/>
        <v>13.167613323583675</v>
      </c>
      <c r="I48" s="64">
        <f t="shared" si="11"/>
        <v>6.3871458880335172</v>
      </c>
      <c r="J48" s="180">
        <f t="shared" si="7"/>
        <v>87.49</v>
      </c>
      <c r="K48" s="180">
        <f t="shared" si="8"/>
        <v>145.41</v>
      </c>
    </row>
    <row r="49" spans="2:11">
      <c r="B49" s="127">
        <f t="shared" si="0"/>
        <v>2064</v>
      </c>
      <c r="C49" s="181"/>
      <c r="D49" s="64">
        <f t="shared" si="10"/>
        <v>223.17620002826669</v>
      </c>
      <c r="E49" s="64">
        <f t="shared" si="10"/>
        <v>68.835002584871361</v>
      </c>
      <c r="F49" s="64">
        <f t="shared" si="2"/>
        <v>112.52203231440789</v>
      </c>
      <c r="G49" s="180">
        <f t="shared" si="6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7"/>
        <v>89.43</v>
      </c>
      <c r="K49" s="180">
        <f t="shared" si="8"/>
        <v>148.63</v>
      </c>
    </row>
    <row r="50" spans="2:11">
      <c r="B50" s="127">
        <f t="shared" si="0"/>
        <v>2065</v>
      </c>
      <c r="C50" s="181"/>
      <c r="D50" s="64">
        <f t="shared" si="10"/>
        <v>228.13071166889421</v>
      </c>
      <c r="E50" s="64">
        <f t="shared" si="10"/>
        <v>70.363139642255504</v>
      </c>
      <c r="F50" s="64">
        <f t="shared" si="2"/>
        <v>115.02002143178775</v>
      </c>
      <c r="G50" s="180">
        <f t="shared" si="6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7"/>
        <v>91.41</v>
      </c>
      <c r="K50" s="180">
        <f t="shared" si="8"/>
        <v>151.93</v>
      </c>
    </row>
    <row r="51" spans="2:11">
      <c r="B51" s="127">
        <f t="shared" si="0"/>
        <v>2066</v>
      </c>
      <c r="C51" s="181"/>
      <c r="D51" s="64">
        <f t="shared" si="10"/>
        <v>233.19521346794366</v>
      </c>
      <c r="E51" s="64">
        <f t="shared" si="10"/>
        <v>71.925201342313571</v>
      </c>
      <c r="F51" s="64">
        <f t="shared" si="2"/>
        <v>117.57346590757344</v>
      </c>
      <c r="G51" s="180">
        <f t="shared" si="6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7"/>
        <v>93.44</v>
      </c>
      <c r="K51" s="180">
        <f t="shared" si="8"/>
        <v>155.30000000000001</v>
      </c>
    </row>
    <row r="52" spans="2:11">
      <c r="B52" s="127">
        <f t="shared" si="0"/>
        <v>2067</v>
      </c>
      <c r="C52" s="181"/>
      <c r="D52" s="64">
        <f t="shared" si="10"/>
        <v>238.372147206932</v>
      </c>
      <c r="E52" s="64">
        <f t="shared" si="10"/>
        <v>73.521940812112931</v>
      </c>
      <c r="F52" s="64">
        <f t="shared" si="2"/>
        <v>120.18359685072157</v>
      </c>
      <c r="G52" s="180">
        <f t="shared" si="6"/>
        <v>432.08</v>
      </c>
      <c r="H52" s="64">
        <f t="shared" si="11"/>
        <v>14.376414014276216</v>
      </c>
      <c r="I52" s="64">
        <f t="shared" si="11"/>
        <v>6.9734925684285693</v>
      </c>
      <c r="J52" s="180">
        <f t="shared" si="7"/>
        <v>95.52</v>
      </c>
      <c r="K52" s="180">
        <f t="shared" si="8"/>
        <v>158.76</v>
      </c>
    </row>
    <row r="53" spans="2:11">
      <c r="B53" s="127">
        <f t="shared" si="0"/>
        <v>2068</v>
      </c>
      <c r="C53" s="181"/>
      <c r="D53" s="64">
        <f t="shared" si="10"/>
        <v>243.66400887492588</v>
      </c>
      <c r="E53" s="64">
        <f t="shared" si="10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7"/>
        <v>97.64</v>
      </c>
      <c r="K53" s="180">
        <f t="shared" si="8"/>
        <v>162.28</v>
      </c>
    </row>
    <row r="54" spans="2:11">
      <c r="B54" s="127">
        <f t="shared" si="0"/>
        <v>2069</v>
      </c>
      <c r="C54" s="181"/>
      <c r="D54" s="64">
        <f t="shared" ref="D54:E63" si="12">D53*(1+Inflation)</f>
        <v>249.07334987194923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7"/>
        <v>99.81</v>
      </c>
      <c r="K54" s="180">
        <f t="shared" si="8"/>
        <v>165.88</v>
      </c>
    </row>
    <row r="55" spans="2:11">
      <c r="B55" s="127">
        <f t="shared" si="0"/>
        <v>2070</v>
      </c>
      <c r="C55" s="181"/>
      <c r="D55" s="64">
        <f t="shared" si="12"/>
        <v>254.6027782391065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461.5</v>
      </c>
      <c r="H55" s="64">
        <f t="shared" si="11"/>
        <v>15.355296296311197</v>
      </c>
      <c r="I55" s="64">
        <f t="shared" si="11"/>
        <v>7.4483139190351038</v>
      </c>
      <c r="J55" s="180">
        <f t="shared" si="7"/>
        <v>102.02</v>
      </c>
      <c r="K55" s="180">
        <f t="shared" si="8"/>
        <v>169.56</v>
      </c>
    </row>
    <row r="56" spans="2:11">
      <c r="B56" s="127">
        <f t="shared" si="0"/>
        <v>2071</v>
      </c>
      <c r="C56" s="181"/>
      <c r="D56" s="64">
        <f t="shared" si="12"/>
        <v>260.25495991601468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7"/>
        <v>104.29</v>
      </c>
      <c r="K56" s="180">
        <f t="shared" si="8"/>
        <v>173.33</v>
      </c>
    </row>
    <row r="57" spans="2:11">
      <c r="B57" s="127">
        <f t="shared" si="0"/>
        <v>2072</v>
      </c>
      <c r="C57" s="181"/>
      <c r="D57" s="64">
        <f t="shared" si="12"/>
        <v>266.0326200261502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482.22</v>
      </c>
      <c r="H57" s="64">
        <f t="shared" si="11"/>
        <v>16.044639156094089</v>
      </c>
      <c r="I57" s="64">
        <f t="shared" si="11"/>
        <v>7.7826898840721199</v>
      </c>
      <c r="J57" s="180">
        <f t="shared" si="7"/>
        <v>106.6</v>
      </c>
      <c r="K57" s="180">
        <f t="shared" si="8"/>
        <v>177.17</v>
      </c>
    </row>
    <row r="58" spans="2:11">
      <c r="B58" s="127">
        <f t="shared" si="0"/>
        <v>2073</v>
      </c>
      <c r="C58" s="181"/>
      <c r="D58" s="64">
        <f t="shared" si="12"/>
        <v>271.93854419073074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7"/>
        <v>108.97</v>
      </c>
      <c r="K58" s="180">
        <f t="shared" si="8"/>
        <v>181.11</v>
      </c>
    </row>
    <row r="59" spans="2:11">
      <c r="B59" s="127">
        <f t="shared" si="0"/>
        <v>2074</v>
      </c>
      <c r="C59" s="181"/>
      <c r="D59" s="64">
        <f t="shared" si="12"/>
        <v>277.97557987176498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7"/>
        <v>111.39</v>
      </c>
      <c r="K59" s="180">
        <f t="shared" si="8"/>
        <v>185.13</v>
      </c>
    </row>
    <row r="60" spans="2:11">
      <c r="B60" s="127">
        <f t="shared" si="0"/>
        <v>2075</v>
      </c>
      <c r="C60" s="181"/>
      <c r="D60" s="64">
        <f t="shared" si="12"/>
        <v>284.14663774491817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515.04999999999995</v>
      </c>
      <c r="H60" s="64">
        <f t="shared" si="14"/>
        <v>17.137109988942175</v>
      </c>
      <c r="I60" s="64">
        <f t="shared" si="14"/>
        <v>8.312609043782313</v>
      </c>
      <c r="J60" s="180">
        <f t="shared" si="7"/>
        <v>113.86</v>
      </c>
      <c r="K60" s="180">
        <f t="shared" si="8"/>
        <v>189.24</v>
      </c>
    </row>
    <row r="61" spans="2:11">
      <c r="B61" s="127">
        <f t="shared" si="0"/>
        <v>2076</v>
      </c>
      <c r="C61" s="181"/>
      <c r="D61" s="64">
        <f t="shared" si="12"/>
        <v>290.45469310285534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7"/>
        <v>116.39</v>
      </c>
      <c r="K61" s="180">
        <f t="shared" si="8"/>
        <v>193.44</v>
      </c>
    </row>
    <row r="62" spans="2:11">
      <c r="B62" s="127">
        <f t="shared" si="0"/>
        <v>2077</v>
      </c>
      <c r="C62" s="181"/>
      <c r="D62" s="64">
        <f t="shared" si="12"/>
        <v>296.90278728973874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7"/>
        <v>118.97</v>
      </c>
      <c r="K62" s="180">
        <f t="shared" si="8"/>
        <v>197.73</v>
      </c>
    </row>
    <row r="63" spans="2:11">
      <c r="B63" s="127">
        <f t="shared" si="0"/>
        <v>2078</v>
      </c>
      <c r="C63" s="181"/>
      <c r="D63" s="64">
        <f t="shared" si="12"/>
        <v>303.49402916757094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550.12</v>
      </c>
      <c r="H63" s="64">
        <f t="shared" si="14"/>
        <v>18.303966572009546</v>
      </c>
      <c r="I63" s="64">
        <f t="shared" si="14"/>
        <v>8.8786101134761815</v>
      </c>
      <c r="J63" s="180">
        <f t="shared" si="7"/>
        <v>121.61</v>
      </c>
      <c r="K63" s="180">
        <f t="shared" si="8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-PMT(Discount_Rate,COUNT(G$23:G$62),NPV(Discount_Rate,G$23:G$62))</f>
        <v>305.52097175098487</v>
      </c>
      <c r="H66" s="61"/>
      <c r="I66" s="61"/>
      <c r="J66" s="65">
        <f>-PMT(Discount_Rate,COUNT(J$23:J$62),NPV(Discount_Rate,J$23:J$62))</f>
        <v>67.540030386156658</v>
      </c>
      <c r="K66" s="65">
        <f>-PMT(Discount_Rate,COUNT(K$23:K$62),NPV(Discount_Rate,K$23:K$62))</f>
        <v>112.25373928419644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223</v>
      </c>
      <c r="D76" s="189"/>
      <c r="E76" s="189"/>
      <c r="F76" s="189"/>
      <c r="G76" s="189"/>
      <c r="H76" s="189"/>
      <c r="I76" s="189"/>
      <c r="J76" s="190"/>
      <c r="K76" s="191"/>
      <c r="N76" t="s">
        <v>222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196</v>
      </c>
    </row>
    <row r="80" spans="2:29">
      <c r="C80" s="184" t="s">
        <v>222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224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226</v>
      </c>
      <c r="C92" s="218">
        <v>1508.5523898865165</v>
      </c>
      <c r="E92" s="184" t="s">
        <v>227</v>
      </c>
      <c r="H92" s="217"/>
    </row>
    <row r="93" spans="2:20">
      <c r="B93" t="s">
        <v>226</v>
      </c>
      <c r="C93" s="218">
        <v>11.885996697616648</v>
      </c>
      <c r="E93" s="184" t="s">
        <v>237</v>
      </c>
      <c r="H93" s="217"/>
    </row>
    <row r="94" spans="2:20">
      <c r="B94" t="s">
        <v>226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228</v>
      </c>
    </row>
    <row r="96" spans="2:20">
      <c r="C96" s="41">
        <v>156515.69936476802</v>
      </c>
      <c r="D96" s="204"/>
      <c r="E96" s="3" t="s">
        <v>229</v>
      </c>
    </row>
    <row r="97" spans="2:10">
      <c r="C97" s="275">
        <v>0.17385</v>
      </c>
      <c r="D97" s="204"/>
      <c r="E97" s="3" t="s">
        <v>230</v>
      </c>
    </row>
    <row r="98" spans="2:10">
      <c r="C98" s="275">
        <v>2.6700000000000001E-3</v>
      </c>
      <c r="D98" s="204"/>
      <c r="E98" s="3" t="s">
        <v>231</v>
      </c>
    </row>
    <row r="99" spans="2:10">
      <c r="C99" s="275">
        <v>1.5E-3</v>
      </c>
      <c r="D99" s="204"/>
      <c r="E99" s="3" t="s">
        <v>232</v>
      </c>
    </row>
    <row r="100" spans="2:10">
      <c r="C100" s="275">
        <f>C98+C99</f>
        <v>4.1700000000000001E-3</v>
      </c>
      <c r="D100" s="204"/>
      <c r="E100" s="3" t="s">
        <v>233</v>
      </c>
    </row>
    <row r="101" spans="2:10">
      <c r="C101" s="276">
        <f>C96*C97*365</f>
        <v>9931742.8321161959</v>
      </c>
      <c r="D101" s="204"/>
      <c r="E101" s="3" t="s">
        <v>234</v>
      </c>
    </row>
    <row r="102" spans="2:10">
      <c r="C102" s="224">
        <f>C101/C91/1000</f>
        <v>9.3792930898320002</v>
      </c>
      <c r="D102" s="204"/>
      <c r="E102" s="3" t="s">
        <v>235</v>
      </c>
    </row>
    <row r="103" spans="2:10">
      <c r="C103" s="224">
        <f>C94+C102</f>
        <v>47.790148433332732</v>
      </c>
      <c r="D103" s="204"/>
      <c r="E103" s="3" t="s">
        <v>236</v>
      </c>
    </row>
    <row r="104" spans="2:10">
      <c r="B104" t="s">
        <v>226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287</v>
      </c>
    </row>
    <row r="114" spans="2:5">
      <c r="B114" t="s">
        <v>277</v>
      </c>
      <c r="D114" s="45">
        <f>'2025 IRPUpdt Assumptions'!$L$145</f>
        <v>19.115769303333334</v>
      </c>
      <c r="E114" s="61" t="s">
        <v>78</v>
      </c>
    </row>
    <row r="115" spans="2:5">
      <c r="B115" t="s">
        <v>278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2B69-C684-42AB-A689-1A0E32020197}">
  <sheetPr>
    <tabColor rgb="FFCCFFCC"/>
    <pageSetUpPr fitToPage="1"/>
  </sheetPr>
  <dimension ref="B1:AC116"/>
  <sheetViews>
    <sheetView view="pageBreakPreview" topLeftCell="A72" zoomScale="60" zoomScaleNormal="60" workbookViewId="0">
      <selection activeCell="D113" sqref="D113:F113"/>
    </sheetView>
  </sheetViews>
  <sheetFormatPr defaultColWidth="9.33203125" defaultRowHeight="12.75"/>
  <cols>
    <col min="1" max="1" width="2.83203125" customWidth="1"/>
    <col min="2" max="2" width="10.83203125" customWidth="1"/>
    <col min="3" max="3" width="26.332031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140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Wyoming East-Brownfield - SCCT Frame "F" x1, with SCR (GSC.PX.BDG._.___.Frame)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1207.6437606164136</v>
      </c>
      <c r="D10" s="179"/>
      <c r="E10" s="64"/>
      <c r="F10" s="161">
        <f>C103</f>
        <v>56.283942318658383</v>
      </c>
      <c r="G10" s="180"/>
      <c r="H10" s="229">
        <f>$D$111</f>
        <v>5.6147516544049472</v>
      </c>
      <c r="I10" s="226">
        <f>$C$104</f>
        <v>8.4901494849525481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1234.453452102098</v>
      </c>
      <c r="D11" s="179"/>
      <c r="E11" s="64"/>
      <c r="F11" s="64">
        <f t="shared" ref="F11:F63" si="2">F10*(1+Inflation)</f>
        <v>57.5334458381326</v>
      </c>
      <c r="G11" s="180"/>
      <c r="H11" s="64">
        <f t="shared" ref="H11:I26" si="3">H10*(1+Inflation)</f>
        <v>5.7393991411327372</v>
      </c>
      <c r="I11" s="64">
        <f t="shared" si="3"/>
        <v>8.6786308035184945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1261.8583187387646</v>
      </c>
      <c r="D12" s="179"/>
      <c r="E12" s="64"/>
      <c r="F12" s="64">
        <f t="shared" si="2"/>
        <v>58.810688335739144</v>
      </c>
      <c r="G12" s="180"/>
      <c r="H12" s="64">
        <f t="shared" si="3"/>
        <v>5.8668138020658835</v>
      </c>
      <c r="I12" s="64">
        <f t="shared" si="3"/>
        <v>8.8712964073566045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1289.8715734147652</v>
      </c>
      <c r="D13" s="179"/>
      <c r="E13" s="161">
        <f>$D$114</f>
        <v>0</v>
      </c>
      <c r="F13" s="64">
        <f t="shared" si="2"/>
        <v>60.116285616792553</v>
      </c>
      <c r="G13" s="180"/>
      <c r="H13" s="64">
        <f t="shared" si="3"/>
        <v>5.9970570684717464</v>
      </c>
      <c r="I13" s="64">
        <f t="shared" si="3"/>
        <v>9.0682391875999215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1318.5067223445731</v>
      </c>
      <c r="D14" s="179"/>
      <c r="E14" s="64">
        <f t="shared" ref="E14:E20" si="4">E13*(1+Inflation)</f>
        <v>0</v>
      </c>
      <c r="F14" s="64">
        <f t="shared" si="2"/>
        <v>61.450867157485348</v>
      </c>
      <c r="G14" s="180"/>
      <c r="H14" s="64">
        <f t="shared" si="3"/>
        <v>6.1301917353918194</v>
      </c>
      <c r="I14" s="64">
        <f t="shared" si="3"/>
        <v>9.2695540975646402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1347.7775715806226</v>
      </c>
      <c r="D15" s="64"/>
      <c r="E15" s="64">
        <f t="shared" si="4"/>
        <v>0</v>
      </c>
      <c r="F15" s="64">
        <f t="shared" si="2"/>
        <v>62.815076408381522</v>
      </c>
      <c r="G15" s="180"/>
      <c r="H15" s="64">
        <f t="shared" si="3"/>
        <v>6.2662819919175181</v>
      </c>
      <c r="I15" s="64">
        <f t="shared" si="3"/>
        <v>9.4753381985305758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1377.6982336697124</v>
      </c>
      <c r="D16" s="64"/>
      <c r="E16" s="64">
        <f t="shared" si="4"/>
        <v>0</v>
      </c>
      <c r="F16" s="64">
        <f t="shared" si="2"/>
        <v>64.209571104647594</v>
      </c>
      <c r="G16" s="180"/>
      <c r="H16" s="64">
        <f t="shared" si="3"/>
        <v>6.4053934521380871</v>
      </c>
      <c r="I16" s="64">
        <f t="shared" si="3"/>
        <v>9.6856907065379545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1408.28313445718</v>
      </c>
      <c r="D17" s="64"/>
      <c r="E17" s="64">
        <f t="shared" si="4"/>
        <v>0</v>
      </c>
      <c r="F17" s="64">
        <f t="shared" si="2"/>
        <v>65.635023583170764</v>
      </c>
      <c r="G17" s="180"/>
      <c r="H17" s="64">
        <f t="shared" si="3"/>
        <v>6.5475931867755524</v>
      </c>
      <c r="I17" s="64">
        <f t="shared" si="3"/>
        <v>9.9007130402230974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1439.5470200421294</v>
      </c>
      <c r="D18" s="64"/>
      <c r="E18" s="64">
        <f t="shared" si="4"/>
        <v>0</v>
      </c>
      <c r="F18" s="64">
        <f t="shared" si="2"/>
        <v>67.092121106717158</v>
      </c>
      <c r="G18" s="180"/>
      <c r="H18" s="64">
        <f t="shared" si="3"/>
        <v>6.6929497555219699</v>
      </c>
      <c r="I18" s="64">
        <f t="shared" si="3"/>
        <v>10.120508869716049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1471.5049638870646</v>
      </c>
      <c r="D19" s="64"/>
      <c r="E19" s="64">
        <f t="shared" si="4"/>
        <v>0</v>
      </c>
      <c r="F19" s="64">
        <f t="shared" si="2"/>
        <v>68.581566195286285</v>
      </c>
      <c r="G19" s="180"/>
      <c r="H19" s="64">
        <f t="shared" si="3"/>
        <v>6.8415332400945577</v>
      </c>
      <c r="I19" s="64">
        <f t="shared" si="3"/>
        <v>10.345184166623746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1504.1723740853574</v>
      </c>
      <c r="D20" s="64"/>
      <c r="E20" s="64">
        <f t="shared" si="4"/>
        <v>0</v>
      </c>
      <c r="F20" s="64">
        <f t="shared" si="2"/>
        <v>70.104076964821644</v>
      </c>
      <c r="G20" s="180"/>
      <c r="H20" s="64">
        <f t="shared" si="3"/>
        <v>6.9934152780246572</v>
      </c>
      <c r="I20" s="64">
        <f t="shared" si="3"/>
        <v>10.574847255122792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1537.5650007900524</v>
      </c>
      <c r="D21" s="64"/>
      <c r="E21" s="161">
        <f>E20*(1+Inflation)+$D$115</f>
        <v>0</v>
      </c>
      <c r="F21" s="64">
        <f t="shared" si="2"/>
        <v>71.660387473440679</v>
      </c>
      <c r="G21" s="180"/>
      <c r="H21" s="64">
        <f t="shared" si="3"/>
        <v>7.1486690971968043</v>
      </c>
      <c r="I21" s="64">
        <f t="shared" si="3"/>
        <v>10.809608864186519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1571.6989438075916</v>
      </c>
      <c r="D22" s="64"/>
      <c r="E22" s="64">
        <f t="shared" ref="D22:E37" si="5">E21*(1+Inflation)</f>
        <v>0</v>
      </c>
      <c r="F22" s="64">
        <f t="shared" si="2"/>
        <v>73.251248075351057</v>
      </c>
      <c r="G22" s="180"/>
      <c r="H22" s="64">
        <f t="shared" si="3"/>
        <v>7.3073695511545731</v>
      </c>
      <c r="I22" s="64">
        <f t="shared" si="3"/>
        <v>11.049582180971459</v>
      </c>
      <c r="J22" s="180"/>
      <c r="K22" s="180"/>
    </row>
    <row r="23" spans="2:28">
      <c r="B23" s="127">
        <f t="shared" si="0"/>
        <v>2038</v>
      </c>
      <c r="C23" s="181">
        <f t="shared" si="1"/>
        <v>1606.5906603601202</v>
      </c>
      <c r="D23" s="161">
        <f>ROUND(C23*$C$107,2)</f>
        <v>98</v>
      </c>
      <c r="E23" s="64">
        <f t="shared" si="5"/>
        <v>0</v>
      </c>
      <c r="F23" s="64">
        <f t="shared" si="2"/>
        <v>74.877425782623845</v>
      </c>
      <c r="G23" s="180">
        <f t="shared" ref="G23:G52" si="6">ROUND(D23+E23+F23,2)</f>
        <v>172.88</v>
      </c>
      <c r="H23" s="64">
        <f t="shared" si="3"/>
        <v>7.4695931551902044</v>
      </c>
      <c r="I23" s="64">
        <f t="shared" si="3"/>
        <v>11.294882905389025</v>
      </c>
      <c r="J23" s="180">
        <f t="shared" ref="J23:J63" si="7">ROUND($K$87*H23/1000+I23,2)</f>
        <v>83</v>
      </c>
      <c r="K23" s="180">
        <f t="shared" ref="K23:K63" si="8">ROUND(G23*1000/8760/$G$87+J23,2)</f>
        <v>142.80000000000001</v>
      </c>
    </row>
    <row r="24" spans="2:28">
      <c r="B24" s="127">
        <f t="shared" si="0"/>
        <v>2039</v>
      </c>
      <c r="C24" s="181"/>
      <c r="D24" s="64">
        <f t="shared" si="5"/>
        <v>100.1756</v>
      </c>
      <c r="E24" s="64">
        <f t="shared" si="5"/>
        <v>0</v>
      </c>
      <c r="F24" s="64">
        <f t="shared" si="2"/>
        <v>76.539704634998088</v>
      </c>
      <c r="G24" s="180">
        <f t="shared" si="6"/>
        <v>176.72</v>
      </c>
      <c r="H24" s="64">
        <f t="shared" si="3"/>
        <v>7.6354181232354268</v>
      </c>
      <c r="I24" s="64">
        <f t="shared" si="3"/>
        <v>11.545629305888662</v>
      </c>
      <c r="J24" s="180">
        <f t="shared" si="7"/>
        <v>84.85</v>
      </c>
      <c r="K24" s="180">
        <f t="shared" si="8"/>
        <v>145.97999999999999</v>
      </c>
    </row>
    <row r="25" spans="2:28">
      <c r="B25" s="127">
        <f t="shared" si="0"/>
        <v>2040</v>
      </c>
      <c r="C25" s="181"/>
      <c r="D25" s="64">
        <f t="shared" si="5"/>
        <v>102.39949832000001</v>
      </c>
      <c r="E25" s="64">
        <f t="shared" si="5"/>
        <v>0</v>
      </c>
      <c r="F25" s="64">
        <f t="shared" si="2"/>
        <v>78.238886077895046</v>
      </c>
      <c r="G25" s="180">
        <f t="shared" si="6"/>
        <v>180.64</v>
      </c>
      <c r="H25" s="64">
        <f t="shared" si="3"/>
        <v>7.8049244055712537</v>
      </c>
      <c r="I25" s="64">
        <f t="shared" si="3"/>
        <v>11.801942276479391</v>
      </c>
      <c r="J25" s="180">
        <f t="shared" si="7"/>
        <v>86.73</v>
      </c>
      <c r="K25" s="180">
        <f t="shared" si="8"/>
        <v>149.22</v>
      </c>
    </row>
    <row r="26" spans="2:28">
      <c r="B26" s="127">
        <f t="shared" si="0"/>
        <v>2041</v>
      </c>
      <c r="C26" s="181"/>
      <c r="D26" s="64">
        <f t="shared" si="5"/>
        <v>104.67276718270401</v>
      </c>
      <c r="E26" s="64">
        <f t="shared" si="5"/>
        <v>0</v>
      </c>
      <c r="F26" s="64">
        <f t="shared" si="2"/>
        <v>79.975789348824321</v>
      </c>
      <c r="G26" s="180">
        <f t="shared" si="6"/>
        <v>184.65</v>
      </c>
      <c r="H26" s="64">
        <f t="shared" si="3"/>
        <v>7.9781937273749355</v>
      </c>
      <c r="I26" s="64">
        <f t="shared" si="3"/>
        <v>12.063945395017234</v>
      </c>
      <c r="J26" s="180">
        <f t="shared" si="7"/>
        <v>88.65</v>
      </c>
      <c r="K26" s="180">
        <f t="shared" si="8"/>
        <v>152.53</v>
      </c>
    </row>
    <row r="27" spans="2:28">
      <c r="B27" s="127">
        <f t="shared" si="0"/>
        <v>2042</v>
      </c>
      <c r="C27" s="181"/>
      <c r="D27" s="64">
        <f t="shared" si="5"/>
        <v>106.99650261416004</v>
      </c>
      <c r="E27" s="64">
        <f t="shared" si="5"/>
        <v>0</v>
      </c>
      <c r="F27" s="64">
        <f t="shared" si="2"/>
        <v>81.751251872368215</v>
      </c>
      <c r="G27" s="180">
        <f t="shared" si="6"/>
        <v>188.75</v>
      </c>
      <c r="H27" s="64">
        <f t="shared" ref="H27:I42" si="9">H26*(1+Inflation)</f>
        <v>8.1553096281226587</v>
      </c>
      <c r="I27" s="64">
        <f t="shared" si="9"/>
        <v>12.331764982786616</v>
      </c>
      <c r="J27" s="180">
        <f t="shared" si="7"/>
        <v>90.62</v>
      </c>
      <c r="K27" s="180">
        <f t="shared" si="8"/>
        <v>155.91</v>
      </c>
    </row>
    <row r="28" spans="2:28">
      <c r="B28" s="127">
        <f t="shared" si="0"/>
        <v>2043</v>
      </c>
      <c r="C28" s="181"/>
      <c r="D28" s="64">
        <f t="shared" si="5"/>
        <v>109.37182497219439</v>
      </c>
      <c r="E28" s="64">
        <f t="shared" si="5"/>
        <v>0</v>
      </c>
      <c r="F28" s="64">
        <f t="shared" si="2"/>
        <v>83.566129663934788</v>
      </c>
      <c r="G28" s="180">
        <f t="shared" si="6"/>
        <v>192.94</v>
      </c>
      <c r="H28" s="64">
        <f t="shared" si="9"/>
        <v>8.3363575018669813</v>
      </c>
      <c r="I28" s="64">
        <f t="shared" si="9"/>
        <v>12.605530165404479</v>
      </c>
      <c r="J28" s="180">
        <f t="shared" si="7"/>
        <v>92.63</v>
      </c>
      <c r="K28" s="180">
        <f t="shared" si="8"/>
        <v>159.37</v>
      </c>
    </row>
    <row r="29" spans="2:28">
      <c r="B29" s="127">
        <f t="shared" si="0"/>
        <v>2044</v>
      </c>
      <c r="C29" s="181"/>
      <c r="D29" s="64">
        <f t="shared" si="5"/>
        <v>111.7998794865771</v>
      </c>
      <c r="E29" s="64">
        <f t="shared" si="5"/>
        <v>0</v>
      </c>
      <c r="F29" s="64">
        <f t="shared" si="2"/>
        <v>85.421297742474138</v>
      </c>
      <c r="G29" s="180">
        <f t="shared" si="6"/>
        <v>197.22</v>
      </c>
      <c r="H29" s="64">
        <f t="shared" si="9"/>
        <v>8.521424638408428</v>
      </c>
      <c r="I29" s="64">
        <f t="shared" si="9"/>
        <v>12.885372935076459</v>
      </c>
      <c r="J29" s="180">
        <f t="shared" si="7"/>
        <v>94.69</v>
      </c>
      <c r="K29" s="180">
        <f t="shared" si="8"/>
        <v>162.91</v>
      </c>
    </row>
    <row r="30" spans="2:28">
      <c r="B30" s="127">
        <f t="shared" si="0"/>
        <v>2045</v>
      </c>
      <c r="C30" s="181"/>
      <c r="D30" s="64">
        <f t="shared" si="5"/>
        <v>114.2818368111791</v>
      </c>
      <c r="E30" s="64">
        <f t="shared" si="5"/>
        <v>0</v>
      </c>
      <c r="F30" s="64">
        <f t="shared" si="2"/>
        <v>87.317650552357065</v>
      </c>
      <c r="G30" s="180">
        <f t="shared" si="6"/>
        <v>201.6</v>
      </c>
      <c r="H30" s="64">
        <f t="shared" si="9"/>
        <v>8.7106002653810943</v>
      </c>
      <c r="I30" s="64">
        <f t="shared" si="9"/>
        <v>13.171428214235156</v>
      </c>
      <c r="J30" s="180">
        <f t="shared" si="7"/>
        <v>96.79</v>
      </c>
      <c r="K30" s="180">
        <f t="shared" si="8"/>
        <v>166.53</v>
      </c>
    </row>
    <row r="31" spans="2:28">
      <c r="B31" s="127">
        <f t="shared" si="0"/>
        <v>2046</v>
      </c>
      <c r="C31" s="181"/>
      <c r="D31" s="64">
        <f t="shared" si="5"/>
        <v>116.81889358838728</v>
      </c>
      <c r="E31" s="64">
        <f t="shared" si="5"/>
        <v>0</v>
      </c>
      <c r="F31" s="64">
        <f t="shared" si="2"/>
        <v>89.25610239461939</v>
      </c>
      <c r="G31" s="180">
        <f t="shared" si="6"/>
        <v>206.07</v>
      </c>
      <c r="H31" s="64">
        <f t="shared" si="9"/>
        <v>8.9039755912725553</v>
      </c>
      <c r="I31" s="64">
        <f t="shared" si="9"/>
        <v>13.463833920591178</v>
      </c>
      <c r="J31" s="180">
        <f t="shared" si="7"/>
        <v>98.94</v>
      </c>
      <c r="K31" s="180">
        <f t="shared" si="8"/>
        <v>170.22</v>
      </c>
    </row>
    <row r="32" spans="2:28">
      <c r="B32" s="127">
        <f t="shared" si="0"/>
        <v>2047</v>
      </c>
      <c r="C32" s="181"/>
      <c r="D32" s="64">
        <f t="shared" si="5"/>
        <v>119.41227302604948</v>
      </c>
      <c r="E32" s="64">
        <f t="shared" si="5"/>
        <v>0</v>
      </c>
      <c r="F32" s="64">
        <f t="shared" si="2"/>
        <v>91.237587867779936</v>
      </c>
      <c r="G32" s="180">
        <f t="shared" si="6"/>
        <v>210.65</v>
      </c>
      <c r="H32" s="64">
        <f t="shared" si="9"/>
        <v>9.1016438493988066</v>
      </c>
      <c r="I32" s="64">
        <f t="shared" si="9"/>
        <v>13.762731033628302</v>
      </c>
      <c r="J32" s="180">
        <f t="shared" si="7"/>
        <v>101.14</v>
      </c>
      <c r="K32" s="180">
        <f t="shared" si="8"/>
        <v>174.01</v>
      </c>
    </row>
    <row r="33" spans="2:11">
      <c r="B33" s="127">
        <f t="shared" si="0"/>
        <v>2048</v>
      </c>
      <c r="C33" s="181"/>
      <c r="D33" s="64">
        <f t="shared" si="5"/>
        <v>122.06322548722777</v>
      </c>
      <c r="E33" s="64">
        <f t="shared" si="5"/>
        <v>0</v>
      </c>
      <c r="F33" s="64">
        <f t="shared" si="2"/>
        <v>93.263062318444653</v>
      </c>
      <c r="G33" s="180">
        <f t="shared" si="6"/>
        <v>215.33</v>
      </c>
      <c r="H33" s="64">
        <f t="shared" si="9"/>
        <v>9.3037003428554605</v>
      </c>
      <c r="I33" s="64">
        <f t="shared" si="9"/>
        <v>14.06826366257485</v>
      </c>
      <c r="J33" s="180">
        <f t="shared" si="7"/>
        <v>103.38</v>
      </c>
      <c r="K33" s="180">
        <f t="shared" si="8"/>
        <v>177.87</v>
      </c>
    </row>
    <row r="34" spans="2:11">
      <c r="B34" s="127">
        <f t="shared" si="0"/>
        <v>2049</v>
      </c>
      <c r="C34" s="181"/>
      <c r="D34" s="64">
        <f t="shared" si="5"/>
        <v>124.77302909304423</v>
      </c>
      <c r="E34" s="64">
        <f t="shared" si="5"/>
        <v>0</v>
      </c>
      <c r="F34" s="64">
        <f t="shared" si="2"/>
        <v>95.333502301914123</v>
      </c>
      <c r="G34" s="180">
        <f t="shared" si="6"/>
        <v>220.11</v>
      </c>
      <c r="H34" s="64">
        <f t="shared" si="9"/>
        <v>9.510242490466851</v>
      </c>
      <c r="I34" s="64">
        <f t="shared" si="9"/>
        <v>14.380579115884011</v>
      </c>
      <c r="J34" s="180">
        <f t="shared" si="7"/>
        <v>105.68</v>
      </c>
      <c r="K34" s="180">
        <f t="shared" si="8"/>
        <v>181.82</v>
      </c>
    </row>
    <row r="35" spans="2:11">
      <c r="B35" s="127">
        <f t="shared" si="0"/>
        <v>2050</v>
      </c>
      <c r="C35" s="181"/>
      <c r="D35" s="64">
        <f t="shared" si="5"/>
        <v>127.54299033890982</v>
      </c>
      <c r="E35" s="64">
        <f t="shared" si="5"/>
        <v>0</v>
      </c>
      <c r="F35" s="64">
        <f t="shared" si="2"/>
        <v>97.449906053016619</v>
      </c>
      <c r="G35" s="180">
        <f t="shared" si="6"/>
        <v>224.99</v>
      </c>
      <c r="H35" s="64">
        <f t="shared" si="9"/>
        <v>9.721369873755215</v>
      </c>
      <c r="I35" s="64">
        <f t="shared" si="9"/>
        <v>14.699827972256635</v>
      </c>
      <c r="J35" s="180">
        <f t="shared" si="7"/>
        <v>108.02</v>
      </c>
      <c r="K35" s="180">
        <f t="shared" si="8"/>
        <v>185.85</v>
      </c>
    </row>
    <row r="36" spans="2:11">
      <c r="B36" s="127">
        <f t="shared" si="0"/>
        <v>2051</v>
      </c>
      <c r="C36" s="181"/>
      <c r="D36" s="64">
        <f t="shared" si="5"/>
        <v>130.3744447244336</v>
      </c>
      <c r="E36" s="64">
        <f t="shared" si="5"/>
        <v>0</v>
      </c>
      <c r="F36" s="64">
        <f t="shared" si="2"/>
        <v>99.613293967393588</v>
      </c>
      <c r="G36" s="180">
        <f t="shared" si="6"/>
        <v>229.99</v>
      </c>
      <c r="H36" s="64">
        <f t="shared" si="9"/>
        <v>9.9371842849525809</v>
      </c>
      <c r="I36" s="64">
        <f t="shared" si="9"/>
        <v>15.026164153240732</v>
      </c>
      <c r="J36" s="180">
        <f t="shared" si="7"/>
        <v>110.42</v>
      </c>
      <c r="K36" s="180">
        <f t="shared" si="8"/>
        <v>189.98</v>
      </c>
    </row>
    <row r="37" spans="2:11">
      <c r="B37" s="127">
        <f t="shared" si="0"/>
        <v>2052</v>
      </c>
      <c r="C37" s="181"/>
      <c r="D37" s="64">
        <f t="shared" si="5"/>
        <v>133.26875739731602</v>
      </c>
      <c r="E37" s="64">
        <f t="shared" si="5"/>
        <v>0</v>
      </c>
      <c r="F37" s="64">
        <f t="shared" si="2"/>
        <v>101.82470909346972</v>
      </c>
      <c r="G37" s="180">
        <f t="shared" si="6"/>
        <v>235.09</v>
      </c>
      <c r="H37" s="64">
        <f t="shared" si="9"/>
        <v>10.157789776078529</v>
      </c>
      <c r="I37" s="64">
        <f t="shared" si="9"/>
        <v>15.359744997442675</v>
      </c>
      <c r="J37" s="180">
        <f t="shared" si="7"/>
        <v>112.87</v>
      </c>
      <c r="K37" s="180">
        <f t="shared" si="8"/>
        <v>194.19</v>
      </c>
    </row>
    <row r="38" spans="2:11">
      <c r="B38" s="127">
        <f t="shared" si="0"/>
        <v>2053</v>
      </c>
      <c r="C38" s="181"/>
      <c r="D38" s="64">
        <f t="shared" ref="D38:E53" si="10">D37*(1+Inflation)</f>
        <v>136.22732381153645</v>
      </c>
      <c r="E38" s="64">
        <f t="shared" si="10"/>
        <v>0</v>
      </c>
      <c r="F38" s="64">
        <f t="shared" si="2"/>
        <v>104.08521763534475</v>
      </c>
      <c r="G38" s="180">
        <f t="shared" si="6"/>
        <v>240.31</v>
      </c>
      <c r="H38" s="64">
        <f t="shared" si="9"/>
        <v>10.383292709107472</v>
      </c>
      <c r="I38" s="64">
        <f t="shared" si="9"/>
        <v>15.700731336385903</v>
      </c>
      <c r="J38" s="180">
        <f t="shared" si="7"/>
        <v>115.38</v>
      </c>
      <c r="K38" s="180">
        <f t="shared" si="8"/>
        <v>198.51</v>
      </c>
    </row>
    <row r="39" spans="2:11">
      <c r="B39" s="127">
        <f t="shared" si="0"/>
        <v>2054</v>
      </c>
      <c r="C39" s="181"/>
      <c r="D39" s="64">
        <f t="shared" si="10"/>
        <v>139.25157040015256</v>
      </c>
      <c r="E39" s="64">
        <f t="shared" si="10"/>
        <v>0</v>
      </c>
      <c r="F39" s="64">
        <f t="shared" si="2"/>
        <v>106.3959094668494</v>
      </c>
      <c r="G39" s="180">
        <f t="shared" si="6"/>
        <v>245.65</v>
      </c>
      <c r="H39" s="64">
        <f t="shared" si="9"/>
        <v>10.613801807249658</v>
      </c>
      <c r="I39" s="64">
        <f t="shared" si="9"/>
        <v>16.049287572053672</v>
      </c>
      <c r="J39" s="180">
        <f t="shared" si="7"/>
        <v>117.94</v>
      </c>
      <c r="K39" s="180">
        <f t="shared" si="8"/>
        <v>202.92</v>
      </c>
    </row>
    <row r="40" spans="2:11">
      <c r="B40" s="127">
        <f t="shared" si="0"/>
        <v>2055</v>
      </c>
      <c r="C40" s="181"/>
      <c r="D40" s="64">
        <f t="shared" si="10"/>
        <v>142.34295526303595</v>
      </c>
      <c r="E40" s="64">
        <f t="shared" si="10"/>
        <v>0</v>
      </c>
      <c r="F40" s="64">
        <f t="shared" si="2"/>
        <v>108.75789865701346</v>
      </c>
      <c r="G40" s="180">
        <f t="shared" si="6"/>
        <v>251.1</v>
      </c>
      <c r="H40" s="64">
        <f t="shared" si="9"/>
        <v>10.8494282073706</v>
      </c>
      <c r="I40" s="64">
        <f t="shared" si="9"/>
        <v>16.405581756153264</v>
      </c>
      <c r="J40" s="180">
        <f t="shared" si="7"/>
        <v>120.56</v>
      </c>
      <c r="K40" s="180">
        <f t="shared" si="8"/>
        <v>207.42</v>
      </c>
    </row>
    <row r="41" spans="2:11">
      <c r="B41" s="127">
        <f t="shared" si="0"/>
        <v>2056</v>
      </c>
      <c r="C41" s="181"/>
      <c r="D41" s="64">
        <f t="shared" si="10"/>
        <v>145.50296886987533</v>
      </c>
      <c r="E41" s="64">
        <f t="shared" si="10"/>
        <v>0</v>
      </c>
      <c r="F41" s="64">
        <f t="shared" si="2"/>
        <v>111.17232400719915</v>
      </c>
      <c r="G41" s="180">
        <f t="shared" si="6"/>
        <v>256.68</v>
      </c>
      <c r="H41" s="64">
        <f t="shared" si="9"/>
        <v>11.090285513574228</v>
      </c>
      <c r="I41" s="64">
        <f t="shared" si="9"/>
        <v>16.769785671139868</v>
      </c>
      <c r="J41" s="180">
        <f t="shared" si="7"/>
        <v>123.24</v>
      </c>
      <c r="K41" s="180">
        <f t="shared" si="8"/>
        <v>212.03</v>
      </c>
    </row>
    <row r="42" spans="2:11">
      <c r="B42" s="127">
        <f t="shared" si="0"/>
        <v>2057</v>
      </c>
      <c r="C42" s="181"/>
      <c r="D42" s="64">
        <f t="shared" si="10"/>
        <v>148.73313477878656</v>
      </c>
      <c r="E42" s="64">
        <f t="shared" si="10"/>
        <v>0</v>
      </c>
      <c r="F42" s="64">
        <f t="shared" si="2"/>
        <v>113.64034960015897</v>
      </c>
      <c r="G42" s="180">
        <f t="shared" si="6"/>
        <v>262.37</v>
      </c>
      <c r="H42" s="64">
        <f t="shared" si="9"/>
        <v>11.336489851975577</v>
      </c>
      <c r="I42" s="64">
        <f t="shared" si="9"/>
        <v>17.142074913039174</v>
      </c>
      <c r="J42" s="180">
        <f t="shared" si="7"/>
        <v>125.97</v>
      </c>
      <c r="K42" s="180">
        <f t="shared" si="8"/>
        <v>216.73</v>
      </c>
    </row>
    <row r="43" spans="2:11">
      <c r="B43" s="127">
        <f t="shared" si="0"/>
        <v>2058</v>
      </c>
      <c r="C43" s="181"/>
      <c r="D43" s="64">
        <f t="shared" si="10"/>
        <v>152.03501037087563</v>
      </c>
      <c r="E43" s="64">
        <f t="shared" si="10"/>
        <v>0</v>
      </c>
      <c r="F43" s="64">
        <f t="shared" si="2"/>
        <v>116.16316536128249</v>
      </c>
      <c r="G43" s="180">
        <f t="shared" si="6"/>
        <v>268.2</v>
      </c>
      <c r="H43" s="64">
        <f t="shared" ref="H43:I58" si="11">H42*(1+Inflation)</f>
        <v>11.588159926689434</v>
      </c>
      <c r="I43" s="64">
        <f t="shared" si="11"/>
        <v>17.522628976108642</v>
      </c>
      <c r="J43" s="180">
        <f t="shared" si="7"/>
        <v>128.77000000000001</v>
      </c>
      <c r="K43" s="180">
        <f t="shared" si="8"/>
        <v>221.55</v>
      </c>
    </row>
    <row r="44" spans="2:11">
      <c r="B44" s="127">
        <f t="shared" si="0"/>
        <v>2059</v>
      </c>
      <c r="C44" s="181"/>
      <c r="D44" s="64">
        <f t="shared" si="10"/>
        <v>155.41018760110907</v>
      </c>
      <c r="E44" s="64">
        <f t="shared" si="10"/>
        <v>0</v>
      </c>
      <c r="F44" s="64">
        <f t="shared" si="2"/>
        <v>118.74198763230297</v>
      </c>
      <c r="G44" s="180">
        <f t="shared" si="6"/>
        <v>274.14999999999998</v>
      </c>
      <c r="H44" s="64">
        <f t="shared" si="11"/>
        <v>11.845417077061938</v>
      </c>
      <c r="I44" s="64">
        <f t="shared" si="11"/>
        <v>17.911631339378253</v>
      </c>
      <c r="J44" s="180">
        <f t="shared" si="7"/>
        <v>131.63</v>
      </c>
      <c r="K44" s="180">
        <f t="shared" si="8"/>
        <v>226.47</v>
      </c>
    </row>
    <row r="45" spans="2:11">
      <c r="B45" s="127">
        <f t="shared" si="0"/>
        <v>2060</v>
      </c>
      <c r="C45" s="181"/>
      <c r="D45" s="64">
        <f t="shared" si="10"/>
        <v>158.8602937658537</v>
      </c>
      <c r="E45" s="64">
        <f t="shared" si="10"/>
        <v>0</v>
      </c>
      <c r="F45" s="64">
        <f t="shared" si="2"/>
        <v>121.37805975774009</v>
      </c>
      <c r="G45" s="180">
        <f t="shared" si="6"/>
        <v>280.24</v>
      </c>
      <c r="H45" s="64">
        <f t="shared" si="11"/>
        <v>12.108385336172713</v>
      </c>
      <c r="I45" s="64">
        <f t="shared" si="11"/>
        <v>18.309269555112451</v>
      </c>
      <c r="J45" s="180">
        <f t="shared" si="7"/>
        <v>134.55000000000001</v>
      </c>
      <c r="K45" s="180">
        <f t="shared" si="8"/>
        <v>231.49</v>
      </c>
    </row>
    <row r="46" spans="2:11">
      <c r="B46" s="127">
        <f t="shared" si="0"/>
        <v>2061</v>
      </c>
      <c r="C46" s="181"/>
      <c r="D46" s="64">
        <f t="shared" si="10"/>
        <v>162.38699228745566</v>
      </c>
      <c r="E46" s="64">
        <f t="shared" si="10"/>
        <v>0</v>
      </c>
      <c r="F46" s="64">
        <f t="shared" si="2"/>
        <v>124.07265268436191</v>
      </c>
      <c r="G46" s="180">
        <f t="shared" si="6"/>
        <v>286.45999999999998</v>
      </c>
      <c r="H46" s="64">
        <f t="shared" si="11"/>
        <v>12.377191490635747</v>
      </c>
      <c r="I46" s="64">
        <f t="shared" si="11"/>
        <v>18.715735339235948</v>
      </c>
      <c r="J46" s="180">
        <f t="shared" si="7"/>
        <v>137.54</v>
      </c>
      <c r="K46" s="180">
        <f t="shared" si="8"/>
        <v>236.63</v>
      </c>
    </row>
    <row r="47" spans="2:11">
      <c r="B47" s="127">
        <f t="shared" si="0"/>
        <v>2062</v>
      </c>
      <c r="C47" s="181"/>
      <c r="D47" s="64">
        <f t="shared" si="10"/>
        <v>165.99198351623718</v>
      </c>
      <c r="E47" s="64">
        <f t="shared" si="10"/>
        <v>0</v>
      </c>
      <c r="F47" s="64">
        <f t="shared" si="2"/>
        <v>126.82706557395474</v>
      </c>
      <c r="G47" s="180">
        <f t="shared" si="6"/>
        <v>292.82</v>
      </c>
      <c r="H47" s="64">
        <f t="shared" si="11"/>
        <v>12.65196514172786</v>
      </c>
      <c r="I47" s="64">
        <f t="shared" si="11"/>
        <v>19.131224663766986</v>
      </c>
      <c r="J47" s="180">
        <f t="shared" si="7"/>
        <v>140.59</v>
      </c>
      <c r="K47" s="180">
        <f t="shared" si="8"/>
        <v>241.88</v>
      </c>
    </row>
    <row r="48" spans="2:11">
      <c r="B48" s="127">
        <f t="shared" si="0"/>
        <v>2063</v>
      </c>
      <c r="C48" s="181"/>
      <c r="D48" s="64">
        <f t="shared" si="10"/>
        <v>169.67700555029765</v>
      </c>
      <c r="E48" s="64">
        <f t="shared" si="10"/>
        <v>0</v>
      </c>
      <c r="F48" s="64">
        <f t="shared" si="2"/>
        <v>129.64262642969655</v>
      </c>
      <c r="G48" s="180">
        <f t="shared" si="6"/>
        <v>299.32</v>
      </c>
      <c r="H48" s="64">
        <f t="shared" si="11"/>
        <v>12.932838767874218</v>
      </c>
      <c r="I48" s="64">
        <f t="shared" si="11"/>
        <v>19.555937851302613</v>
      </c>
      <c r="J48" s="180">
        <f t="shared" si="7"/>
        <v>143.71</v>
      </c>
      <c r="K48" s="180">
        <f t="shared" si="8"/>
        <v>247.25</v>
      </c>
    </row>
    <row r="49" spans="2:11">
      <c r="B49" s="127">
        <f t="shared" si="0"/>
        <v>2064</v>
      </c>
      <c r="C49" s="181"/>
      <c r="D49" s="64">
        <f t="shared" si="10"/>
        <v>173.44383507351426</v>
      </c>
      <c r="E49" s="64">
        <f t="shared" si="10"/>
        <v>0</v>
      </c>
      <c r="F49" s="64">
        <f t="shared" si="2"/>
        <v>132.52069273643582</v>
      </c>
      <c r="G49" s="180">
        <f t="shared" si="6"/>
        <v>305.95999999999998</v>
      </c>
      <c r="H49" s="64">
        <f t="shared" si="11"/>
        <v>13.219947788521026</v>
      </c>
      <c r="I49" s="64">
        <f t="shared" si="11"/>
        <v>19.990079671601531</v>
      </c>
      <c r="J49" s="180">
        <f t="shared" si="7"/>
        <v>146.9</v>
      </c>
      <c r="K49" s="180">
        <f t="shared" si="8"/>
        <v>252.74</v>
      </c>
    </row>
    <row r="50" spans="2:11">
      <c r="B50" s="127">
        <f t="shared" si="0"/>
        <v>2065</v>
      </c>
      <c r="C50" s="181"/>
      <c r="D50" s="64">
        <f t="shared" si="10"/>
        <v>177.29428821214628</v>
      </c>
      <c r="E50" s="64">
        <f t="shared" si="10"/>
        <v>0</v>
      </c>
      <c r="F50" s="64">
        <f t="shared" si="2"/>
        <v>135.46265211518468</v>
      </c>
      <c r="G50" s="180">
        <f t="shared" si="6"/>
        <v>312.76</v>
      </c>
      <c r="H50" s="64">
        <f t="shared" si="11"/>
        <v>13.513430629426193</v>
      </c>
      <c r="I50" s="64">
        <f t="shared" si="11"/>
        <v>20.433859440311085</v>
      </c>
      <c r="J50" s="180">
        <f t="shared" si="7"/>
        <v>150.16</v>
      </c>
      <c r="K50" s="180">
        <f t="shared" si="8"/>
        <v>258.35000000000002</v>
      </c>
    </row>
    <row r="51" spans="2:11">
      <c r="B51" s="127">
        <f t="shared" si="0"/>
        <v>2066</v>
      </c>
      <c r="C51" s="181"/>
      <c r="D51" s="64">
        <f t="shared" si="10"/>
        <v>181.23022141045593</v>
      </c>
      <c r="E51" s="64">
        <f t="shared" si="10"/>
        <v>0</v>
      </c>
      <c r="F51" s="64">
        <f t="shared" si="2"/>
        <v>138.46992299214179</v>
      </c>
      <c r="G51" s="180">
        <f t="shared" si="6"/>
        <v>319.7</v>
      </c>
      <c r="H51" s="64">
        <f t="shared" si="11"/>
        <v>13.813428789399454</v>
      </c>
      <c r="I51" s="64">
        <f t="shared" si="11"/>
        <v>20.88749111988599</v>
      </c>
      <c r="J51" s="180">
        <f t="shared" si="7"/>
        <v>153.5</v>
      </c>
      <c r="K51" s="180">
        <f t="shared" si="8"/>
        <v>264.08999999999997</v>
      </c>
    </row>
    <row r="52" spans="2:11">
      <c r="B52" s="127">
        <f t="shared" si="0"/>
        <v>2067</v>
      </c>
      <c r="C52" s="181"/>
      <c r="D52" s="64">
        <f t="shared" si="10"/>
        <v>185.25353232576805</v>
      </c>
      <c r="E52" s="64">
        <f t="shared" si="10"/>
        <v>0</v>
      </c>
      <c r="F52" s="64">
        <f t="shared" si="2"/>
        <v>141.54395528256734</v>
      </c>
      <c r="G52" s="180">
        <f t="shared" si="6"/>
        <v>326.8</v>
      </c>
      <c r="H52" s="64">
        <f t="shared" si="11"/>
        <v>14.120086908524122</v>
      </c>
      <c r="I52" s="64">
        <f t="shared" si="11"/>
        <v>21.35119342274746</v>
      </c>
      <c r="J52" s="180">
        <f t="shared" si="7"/>
        <v>156.9</v>
      </c>
      <c r="K52" s="180">
        <f t="shared" si="8"/>
        <v>269.95</v>
      </c>
    </row>
    <row r="53" spans="2:11">
      <c r="B53" s="127">
        <f t="shared" si="0"/>
        <v>2068</v>
      </c>
      <c r="C53" s="181"/>
      <c r="D53" s="64">
        <f t="shared" si="10"/>
        <v>189.36616074340009</v>
      </c>
      <c r="E53" s="64">
        <f t="shared" si="10"/>
        <v>0</v>
      </c>
      <c r="F53" s="64">
        <f t="shared" si="2"/>
        <v>144.68623108984033</v>
      </c>
      <c r="G53" s="180">
        <f>ROUND(D53+E53+F53,2)</f>
        <v>334.05</v>
      </c>
      <c r="H53" s="64">
        <f t="shared" si="11"/>
        <v>14.433552837893357</v>
      </c>
      <c r="I53" s="64">
        <f t="shared" si="11"/>
        <v>21.825189916732455</v>
      </c>
      <c r="J53" s="180">
        <f t="shared" si="7"/>
        <v>160.38999999999999</v>
      </c>
      <c r="K53" s="180">
        <f t="shared" si="8"/>
        <v>275.95</v>
      </c>
    </row>
    <row r="54" spans="2:11">
      <c r="B54" s="127">
        <f t="shared" si="0"/>
        <v>2069</v>
      </c>
      <c r="C54" s="181"/>
      <c r="D54" s="64">
        <f t="shared" ref="D54:E63" si="12">D53*(1+Inflation)</f>
        <v>193.57008951190357</v>
      </c>
      <c r="E54" s="64">
        <f t="shared" si="12"/>
        <v>0</v>
      </c>
      <c r="F54" s="64">
        <f t="shared" si="2"/>
        <v>147.89826542003479</v>
      </c>
      <c r="G54" s="180">
        <f>ROUND(D54+E54+F54,2)</f>
        <v>341.47</v>
      </c>
      <c r="H54" s="64">
        <f t="shared" si="11"/>
        <v>14.75397771089459</v>
      </c>
      <c r="I54" s="64">
        <f t="shared" si="11"/>
        <v>22.309709132883917</v>
      </c>
      <c r="J54" s="180">
        <f t="shared" si="7"/>
        <v>163.95</v>
      </c>
      <c r="K54" s="180">
        <f t="shared" si="8"/>
        <v>282.07</v>
      </c>
    </row>
    <row r="55" spans="2:11">
      <c r="B55" s="127">
        <f t="shared" si="0"/>
        <v>2070</v>
      </c>
      <c r="C55" s="181"/>
      <c r="D55" s="64">
        <f t="shared" si="12"/>
        <v>197.86734549906782</v>
      </c>
      <c r="E55" s="64">
        <f t="shared" si="12"/>
        <v>0</v>
      </c>
      <c r="F55" s="64">
        <f t="shared" si="2"/>
        <v>151.18160691235957</v>
      </c>
      <c r="G55" s="180">
        <f>ROUND(D55+E55+F55,2)</f>
        <v>349.05</v>
      </c>
      <c r="H55" s="64">
        <f t="shared" si="11"/>
        <v>15.081516016076449</v>
      </c>
      <c r="I55" s="64">
        <f t="shared" si="11"/>
        <v>22.804984675633939</v>
      </c>
      <c r="J55" s="180">
        <f t="shared" si="7"/>
        <v>167.59</v>
      </c>
      <c r="K55" s="180">
        <f t="shared" si="8"/>
        <v>288.33999999999997</v>
      </c>
    </row>
    <row r="56" spans="2:11">
      <c r="B56" s="127">
        <f t="shared" si="0"/>
        <v>2071</v>
      </c>
      <c r="C56" s="181"/>
      <c r="D56" s="64">
        <f t="shared" si="12"/>
        <v>202.26000056914714</v>
      </c>
      <c r="E56" s="64">
        <f t="shared" si="12"/>
        <v>0</v>
      </c>
      <c r="F56" s="64">
        <f t="shared" si="2"/>
        <v>154.53783858581394</v>
      </c>
      <c r="G56" s="180">
        <f>ROUND(D56+E56+F56,2)</f>
        <v>356.8</v>
      </c>
      <c r="H56" s="64">
        <f t="shared" si="11"/>
        <v>15.416325671633347</v>
      </c>
      <c r="I56" s="64">
        <f t="shared" si="11"/>
        <v>23.311255335433014</v>
      </c>
      <c r="J56" s="180">
        <f t="shared" si="7"/>
        <v>171.31</v>
      </c>
      <c r="K56" s="180">
        <f t="shared" si="8"/>
        <v>294.74</v>
      </c>
    </row>
    <row r="57" spans="2:11">
      <c r="B57" s="127">
        <f t="shared" si="0"/>
        <v>2072</v>
      </c>
      <c r="C57" s="181"/>
      <c r="D57" s="64">
        <f t="shared" si="12"/>
        <v>206.75017258178221</v>
      </c>
      <c r="E57" s="64">
        <f t="shared" si="12"/>
        <v>0</v>
      </c>
      <c r="F57" s="64">
        <f t="shared" si="2"/>
        <v>157.968578602419</v>
      </c>
      <c r="G57" s="180">
        <f t="shared" ref="G57:G63" si="13">ROUND(D57+E57+F57,2)</f>
        <v>364.72</v>
      </c>
      <c r="H57" s="64">
        <f t="shared" si="11"/>
        <v>15.758568101543608</v>
      </c>
      <c r="I57" s="64">
        <f t="shared" si="11"/>
        <v>23.828765203879627</v>
      </c>
      <c r="J57" s="180">
        <f t="shared" si="7"/>
        <v>175.11</v>
      </c>
      <c r="K57" s="180">
        <f t="shared" si="8"/>
        <v>301.27999999999997</v>
      </c>
    </row>
    <row r="58" spans="2:11">
      <c r="B58" s="127">
        <f t="shared" si="0"/>
        <v>2073</v>
      </c>
      <c r="C58" s="181"/>
      <c r="D58" s="64">
        <f t="shared" si="12"/>
        <v>211.34002641309777</v>
      </c>
      <c r="E58" s="64">
        <f t="shared" si="12"/>
        <v>0</v>
      </c>
      <c r="F58" s="64">
        <f t="shared" si="2"/>
        <v>161.47548104739269</v>
      </c>
      <c r="G58" s="180">
        <f t="shared" si="13"/>
        <v>372.82</v>
      </c>
      <c r="H58" s="64">
        <f t="shared" si="11"/>
        <v>16.108408313397877</v>
      </c>
      <c r="I58" s="64">
        <f t="shared" si="11"/>
        <v>24.357763791405755</v>
      </c>
      <c r="J58" s="180">
        <f t="shared" si="7"/>
        <v>179</v>
      </c>
      <c r="K58" s="180">
        <f t="shared" si="8"/>
        <v>307.97000000000003</v>
      </c>
    </row>
    <row r="59" spans="2:11">
      <c r="B59" s="127">
        <f t="shared" si="0"/>
        <v>2074</v>
      </c>
      <c r="C59" s="181"/>
      <c r="D59" s="64">
        <f t="shared" si="12"/>
        <v>216.03177499946855</v>
      </c>
      <c r="E59" s="64">
        <f t="shared" si="12"/>
        <v>0</v>
      </c>
      <c r="F59" s="64">
        <f t="shared" si="2"/>
        <v>165.0602367266448</v>
      </c>
      <c r="G59" s="180">
        <f t="shared" si="13"/>
        <v>381.09</v>
      </c>
      <c r="H59" s="64">
        <f t="shared" ref="H59:I63" si="14">H58*(1+Inflation)</f>
        <v>16.466014977955311</v>
      </c>
      <c r="I59" s="64">
        <f t="shared" si="14"/>
        <v>24.898506147574963</v>
      </c>
      <c r="J59" s="180">
        <f t="shared" si="7"/>
        <v>182.97</v>
      </c>
      <c r="K59" s="180">
        <f t="shared" si="8"/>
        <v>314.8</v>
      </c>
    </row>
    <row r="60" spans="2:11">
      <c r="B60" s="127">
        <f t="shared" si="0"/>
        <v>2075</v>
      </c>
      <c r="C60" s="181"/>
      <c r="D60" s="64">
        <f t="shared" si="12"/>
        <v>220.82768040445674</v>
      </c>
      <c r="E60" s="64">
        <f t="shared" si="12"/>
        <v>0</v>
      </c>
      <c r="F60" s="64">
        <f t="shared" si="2"/>
        <v>168.72457398197631</v>
      </c>
      <c r="G60" s="180">
        <f t="shared" si="13"/>
        <v>389.55</v>
      </c>
      <c r="H60" s="64">
        <f t="shared" si="14"/>
        <v>16.83156051046592</v>
      </c>
      <c r="I60" s="64">
        <f t="shared" si="14"/>
        <v>25.451252984051127</v>
      </c>
      <c r="J60" s="180">
        <f t="shared" si="7"/>
        <v>187.03</v>
      </c>
      <c r="K60" s="180">
        <f t="shared" si="8"/>
        <v>321.79000000000002</v>
      </c>
    </row>
    <row r="61" spans="2:11">
      <c r="B61" s="127">
        <f t="shared" si="0"/>
        <v>2076</v>
      </c>
      <c r="C61" s="181"/>
      <c r="D61" s="64">
        <f t="shared" si="12"/>
        <v>225.73005490943569</v>
      </c>
      <c r="E61" s="64">
        <f t="shared" si="12"/>
        <v>0</v>
      </c>
      <c r="F61" s="64">
        <f t="shared" si="2"/>
        <v>172.47025952437619</v>
      </c>
      <c r="G61" s="180">
        <f t="shared" si="13"/>
        <v>398.2</v>
      </c>
      <c r="H61" s="64">
        <f t="shared" si="14"/>
        <v>17.205221153798263</v>
      </c>
      <c r="I61" s="64">
        <f t="shared" si="14"/>
        <v>26.016270800297061</v>
      </c>
      <c r="J61" s="180">
        <f t="shared" si="7"/>
        <v>191.19</v>
      </c>
      <c r="K61" s="180">
        <f t="shared" si="8"/>
        <v>328.94</v>
      </c>
    </row>
    <row r="62" spans="2:11">
      <c r="B62" s="127">
        <f t="shared" si="0"/>
        <v>2077</v>
      </c>
      <c r="C62" s="181"/>
      <c r="D62" s="64">
        <f t="shared" si="12"/>
        <v>230.74126212842518</v>
      </c>
      <c r="E62" s="64">
        <f t="shared" si="12"/>
        <v>0</v>
      </c>
      <c r="F62" s="64">
        <f t="shared" si="2"/>
        <v>176.29909928581733</v>
      </c>
      <c r="G62" s="180">
        <f t="shared" si="13"/>
        <v>407.04</v>
      </c>
      <c r="H62" s="64">
        <f t="shared" si="14"/>
        <v>17.587177063412586</v>
      </c>
      <c r="I62" s="64">
        <f t="shared" si="14"/>
        <v>26.593832012063654</v>
      </c>
      <c r="J62" s="180">
        <f t="shared" si="7"/>
        <v>195.43</v>
      </c>
      <c r="K62" s="180">
        <f t="shared" si="8"/>
        <v>336.24</v>
      </c>
    </row>
    <row r="63" spans="2:11">
      <c r="B63" s="127">
        <f t="shared" si="0"/>
        <v>2078</v>
      </c>
      <c r="C63" s="181"/>
      <c r="D63" s="64">
        <f t="shared" si="12"/>
        <v>235.86371814767622</v>
      </c>
      <c r="E63" s="64">
        <f t="shared" si="12"/>
        <v>0</v>
      </c>
      <c r="F63" s="64">
        <f t="shared" si="2"/>
        <v>180.21293928996249</v>
      </c>
      <c r="G63" s="180">
        <f t="shared" si="13"/>
        <v>416.08</v>
      </c>
      <c r="H63" s="64">
        <f t="shared" si="14"/>
        <v>17.977612394220344</v>
      </c>
      <c r="I63" s="64">
        <f t="shared" si="14"/>
        <v>27.184215082731466</v>
      </c>
      <c r="J63" s="180">
        <f t="shared" si="7"/>
        <v>199.77</v>
      </c>
      <c r="K63" s="180">
        <f t="shared" si="8"/>
        <v>343.7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-PMT(Discount_Rate,COUNT(G$23:G$62),NPV(Discount_Rate,G$23:G$62))</f>
        <v>231.07885935667073</v>
      </c>
      <c r="H66" s="61"/>
      <c r="I66" s="61"/>
      <c r="J66" s="65">
        <f>-PMT(Discount_Rate,COUNT(J$23:J$62),NPV(Discount_Rate,J$23:J$62))</f>
        <v>110.94552462337344</v>
      </c>
      <c r="K66" s="65">
        <f>-PMT(Discount_Rate,COUNT(K$23:K$62),NPV(Discount_Rate,K$23:K$62))</f>
        <v>190.88111834960739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6.100%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280</v>
      </c>
      <c r="D76" s="189"/>
      <c r="E76" s="189"/>
      <c r="F76" s="189"/>
      <c r="G76" s="189"/>
      <c r="H76" s="189"/>
      <c r="I76" s="189"/>
      <c r="J76" s="190"/>
      <c r="K76" s="191"/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</row>
    <row r="80" spans="2:29">
      <c r="C80" s="184" t="s">
        <v>140</v>
      </c>
      <c r="F80" s="195">
        <f>C91</f>
        <v>191.75899999999999</v>
      </c>
      <c r="G80" s="36">
        <f>F80/F82</f>
        <v>1</v>
      </c>
      <c r="H80" s="196">
        <f>C92</f>
        <v>1195.5137204951482</v>
      </c>
      <c r="I80" s="197">
        <f>C103</f>
        <v>56.283942318658383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191.75899999999999</v>
      </c>
      <c r="G82" s="36">
        <f>G80+G81</f>
        <v>1</v>
      </c>
      <c r="H82" s="196">
        <f>ROUND(((F80*H80)+(F81*H81))/F82,0)</f>
        <v>1196</v>
      </c>
      <c r="I82" s="197">
        <f>ROUND(((F80*I80)+(F81*I81))/F82,2)</f>
        <v>56.28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GSC.PX.BDG._.___.Frame</v>
      </c>
      <c r="D85" s="207"/>
      <c r="E85" s="207"/>
      <c r="F85">
        <f>C91</f>
        <v>191.75899999999999</v>
      </c>
      <c r="G85" s="36">
        <f>C108</f>
        <v>0.33</v>
      </c>
      <c r="H85" s="70">
        <f>G85*F85</f>
        <v>63.280470000000001</v>
      </c>
      <c r="I85" s="36">
        <f>H85/H87</f>
        <v>1</v>
      </c>
      <c r="J85" s="204">
        <f>C104</f>
        <v>8.4901494849525481</v>
      </c>
      <c r="K85" s="208">
        <f>C105</f>
        <v>9600.3960000000006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191.75899999999999</v>
      </c>
      <c r="G87" s="213">
        <f>ROUND(H87/F87,3)</f>
        <v>0.33</v>
      </c>
      <c r="H87" s="70">
        <f>SUM(H85:H86)</f>
        <v>63.280470000000001</v>
      </c>
      <c r="I87" s="36">
        <f>I85+I86</f>
        <v>1</v>
      </c>
      <c r="J87" s="204">
        <f>ROUND(($I85*J85)+($I86*J86),2)</f>
        <v>8.49</v>
      </c>
      <c r="K87" s="170">
        <f>ROUND(($I85*K85)+($I86*K86),0)</f>
        <v>9600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281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191.75899999999999</v>
      </c>
      <c r="E91" t="s">
        <v>157</v>
      </c>
      <c r="H91" s="217"/>
    </row>
    <row r="92" spans="2:20">
      <c r="B92" t="s">
        <v>226</v>
      </c>
      <c r="C92" s="218">
        <v>1195.5137204951482</v>
      </c>
      <c r="E92" s="184" t="s">
        <v>227</v>
      </c>
      <c r="H92" s="217"/>
    </row>
    <row r="93" spans="2:20">
      <c r="B93" t="s">
        <v>226</v>
      </c>
      <c r="C93" s="218">
        <v>12.130040121265498</v>
      </c>
      <c r="E93" s="184" t="s">
        <v>237</v>
      </c>
      <c r="H93" s="217"/>
    </row>
    <row r="94" spans="2:20">
      <c r="B94" t="s">
        <v>226</v>
      </c>
      <c r="C94" s="224">
        <v>30.484805828175183</v>
      </c>
      <c r="D94" s="204"/>
      <c r="E94" t="s">
        <v>158</v>
      </c>
    </row>
    <row r="95" spans="2:20">
      <c r="C95" s="41">
        <v>9600.3960000000006</v>
      </c>
      <c r="D95" s="204"/>
      <c r="E95" s="121" t="s">
        <v>228</v>
      </c>
    </row>
    <row r="96" spans="2:20">
      <c r="C96" s="41">
        <v>44183.096077536</v>
      </c>
      <c r="D96" s="204"/>
      <c r="E96" s="3" t="s">
        <v>229</v>
      </c>
    </row>
    <row r="97" spans="2:10">
      <c r="C97" s="275">
        <v>0.30676931506849314</v>
      </c>
      <c r="D97" s="204"/>
      <c r="E97" s="3" t="s">
        <v>230</v>
      </c>
    </row>
    <row r="98" spans="2:10">
      <c r="C98" s="275">
        <v>5.7000000000000002E-3</v>
      </c>
      <c r="D98" s="204"/>
      <c r="E98" s="3" t="s">
        <v>231</v>
      </c>
    </row>
    <row r="99" spans="2:10">
      <c r="C99" s="275">
        <v>1.5E-3</v>
      </c>
      <c r="D99" s="204"/>
      <c r="E99" s="3" t="s">
        <v>232</v>
      </c>
    </row>
    <row r="100" spans="2:10">
      <c r="C100" s="275">
        <f>C98+C99</f>
        <v>7.1999999999999998E-3</v>
      </c>
      <c r="D100" s="204"/>
      <c r="E100" s="3" t="s">
        <v>233</v>
      </c>
    </row>
    <row r="101" spans="2:10">
      <c r="C101" s="276">
        <f>C96*C97*365</f>
        <v>4947216.614278568</v>
      </c>
      <c r="D101" s="204"/>
      <c r="E101" s="3" t="s">
        <v>234</v>
      </c>
    </row>
    <row r="102" spans="2:10">
      <c r="C102" s="224">
        <f>C101/C91/1000</f>
        <v>25.7991364904832</v>
      </c>
      <c r="D102" s="204"/>
      <c r="E102" s="3" t="s">
        <v>235</v>
      </c>
    </row>
    <row r="103" spans="2:10">
      <c r="C103" s="224">
        <f>C94+C102</f>
        <v>56.283942318658383</v>
      </c>
      <c r="D103" s="204"/>
      <c r="E103" s="3" t="s">
        <v>236</v>
      </c>
    </row>
    <row r="104" spans="2:10">
      <c r="B104" t="s">
        <v>226</v>
      </c>
      <c r="C104" s="219">
        <v>8.4901494849525481</v>
      </c>
      <c r="D104" s="204"/>
      <c r="E104" t="s">
        <v>159</v>
      </c>
    </row>
    <row r="105" spans="2:10">
      <c r="C105" s="170">
        <v>9600.3960000000006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6.0999999999999999E-2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0.33</v>
      </c>
      <c r="D108" s="171"/>
      <c r="E108" t="s">
        <v>33</v>
      </c>
      <c r="I108" s="220"/>
      <c r="J108" s="222"/>
    </row>
    <row r="109" spans="2:10">
      <c r="D109" s="36">
        <f>ROUND(H87/F87,3)</f>
        <v>0.33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5.6147516544049472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53.903839323942641</v>
      </c>
      <c r="E112" s="61" t="s">
        <v>164</v>
      </c>
    </row>
    <row r="113" spans="4:5">
      <c r="D113" s="36">
        <v>2.7E-2</v>
      </c>
      <c r="E113" s="61" t="s">
        <v>287</v>
      </c>
    </row>
    <row r="114" spans="4:5">
      <c r="D114" s="45"/>
      <c r="E114" s="61" t="s">
        <v>78</v>
      </c>
    </row>
    <row r="115" spans="4:5">
      <c r="D115" s="45"/>
      <c r="E115" s="61" t="s">
        <v>78</v>
      </c>
    </row>
    <row r="116" spans="4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704F-634F-4BD6-9705-402FD6ABD83F}">
  <dimension ref="A1:R234"/>
  <sheetViews>
    <sheetView topLeftCell="C1" zoomScale="60" zoomScaleNormal="60" workbookViewId="0">
      <selection activeCell="C16" sqref="C16"/>
    </sheetView>
  </sheetViews>
  <sheetFormatPr defaultRowHeight="12.75"/>
  <cols>
    <col min="2" max="2" width="20.5" customWidth="1"/>
    <col min="3" max="3" width="40.83203125" customWidth="1"/>
    <col min="4" max="4" width="55.83203125" customWidth="1"/>
    <col min="5" max="5" width="11.6640625" customWidth="1"/>
    <col min="6" max="6" width="13" customWidth="1"/>
    <col min="7" max="7" width="18" customWidth="1"/>
    <col min="8" max="8" width="23.1640625" customWidth="1"/>
    <col min="9" max="9" width="10" customWidth="1"/>
    <col min="10" max="10" width="19" customWidth="1"/>
    <col min="11" max="11" width="20.33203125" customWidth="1"/>
    <col min="12" max="12" width="27" customWidth="1"/>
    <col min="13" max="13" width="22.33203125" customWidth="1"/>
    <col min="14" max="14" width="25.33203125" customWidth="1"/>
    <col min="15" max="15" width="43.83203125" customWidth="1"/>
    <col min="17" max="17" width="17.6640625" customWidth="1"/>
    <col min="18" max="18" width="15.5" customWidth="1"/>
    <col min="21" max="21" width="35.33203125" customWidth="1"/>
  </cols>
  <sheetData>
    <row r="1" spans="1:16" s="129" customFormat="1">
      <c r="A1" s="129" t="s">
        <v>81</v>
      </c>
      <c r="B1" s="129" t="s">
        <v>82</v>
      </c>
      <c r="C1" s="129" t="s">
        <v>83</v>
      </c>
      <c r="D1" s="129" t="s">
        <v>84</v>
      </c>
      <c r="E1" s="129" t="s">
        <v>85</v>
      </c>
      <c r="F1" s="129" t="s">
        <v>86</v>
      </c>
      <c r="G1" s="129" t="s">
        <v>87</v>
      </c>
      <c r="H1" s="129" t="s">
        <v>88</v>
      </c>
      <c r="I1" s="129" t="s">
        <v>89</v>
      </c>
      <c r="J1" s="129" t="s">
        <v>90</v>
      </c>
      <c r="K1" s="129" t="s">
        <v>91</v>
      </c>
      <c r="L1" s="129" t="s">
        <v>92</v>
      </c>
      <c r="M1" s="129" t="s">
        <v>93</v>
      </c>
      <c r="N1" s="129" t="s">
        <v>94</v>
      </c>
      <c r="O1" s="129" t="s">
        <v>95</v>
      </c>
      <c r="P1" s="129" t="s">
        <v>96</v>
      </c>
    </row>
    <row r="2" spans="1:16">
      <c r="A2" t="s">
        <v>119</v>
      </c>
      <c r="B2" t="s">
        <v>97</v>
      </c>
      <c r="C2" t="s">
        <v>195</v>
      </c>
      <c r="D2" t="s">
        <v>121</v>
      </c>
      <c r="E2">
        <v>1357.6969999999999</v>
      </c>
      <c r="G2" t="s">
        <v>8</v>
      </c>
      <c r="H2">
        <v>1</v>
      </c>
      <c r="I2" s="279"/>
      <c r="J2" s="279"/>
      <c r="L2" t="s">
        <v>122</v>
      </c>
      <c r="M2" t="s">
        <v>98</v>
      </c>
      <c r="N2" t="s">
        <v>218</v>
      </c>
      <c r="O2" t="s">
        <v>219</v>
      </c>
      <c r="P2" t="s">
        <v>141</v>
      </c>
    </row>
    <row r="3" spans="1:16">
      <c r="A3" t="s">
        <v>119</v>
      </c>
      <c r="B3" t="s">
        <v>97</v>
      </c>
      <c r="C3" t="s">
        <v>196</v>
      </c>
      <c r="D3" t="s">
        <v>121</v>
      </c>
      <c r="E3">
        <v>1508.5519999999999</v>
      </c>
      <c r="G3" t="s">
        <v>8</v>
      </c>
      <c r="H3">
        <v>1</v>
      </c>
      <c r="I3" s="279"/>
      <c r="J3" s="279"/>
      <c r="L3" t="s">
        <v>122</v>
      </c>
      <c r="M3" t="s">
        <v>98</v>
      </c>
      <c r="N3" t="s">
        <v>218</v>
      </c>
      <c r="O3" t="s">
        <v>219</v>
      </c>
      <c r="P3" t="s">
        <v>141</v>
      </c>
    </row>
    <row r="4" spans="1:16">
      <c r="A4" t="s">
        <v>119</v>
      </c>
      <c r="B4" t="s">
        <v>97</v>
      </c>
      <c r="C4" t="s">
        <v>197</v>
      </c>
      <c r="D4" t="s">
        <v>121</v>
      </c>
      <c r="E4">
        <v>1508.5519999999999</v>
      </c>
      <c r="G4" t="s">
        <v>8</v>
      </c>
      <c r="H4">
        <v>1</v>
      </c>
      <c r="I4" s="279"/>
      <c r="J4" s="279"/>
      <c r="L4" t="s">
        <v>122</v>
      </c>
      <c r="M4" t="s">
        <v>98</v>
      </c>
      <c r="N4" t="s">
        <v>218</v>
      </c>
      <c r="O4" t="s">
        <v>219</v>
      </c>
      <c r="P4" t="s">
        <v>141</v>
      </c>
    </row>
    <row r="5" spans="1:16">
      <c r="A5" t="s">
        <v>119</v>
      </c>
      <c r="B5" t="s">
        <v>97</v>
      </c>
      <c r="C5" t="s">
        <v>140</v>
      </c>
      <c r="D5" t="s">
        <v>121</v>
      </c>
      <c r="E5">
        <v>1195.5139999999999</v>
      </c>
      <c r="G5" t="s">
        <v>8</v>
      </c>
      <c r="H5">
        <v>1</v>
      </c>
      <c r="I5" s="279"/>
      <c r="J5" s="279"/>
      <c r="L5" t="s">
        <v>122</v>
      </c>
      <c r="M5" t="s">
        <v>98</v>
      </c>
      <c r="N5" t="s">
        <v>218</v>
      </c>
      <c r="O5" t="s">
        <v>219</v>
      </c>
      <c r="P5" t="s">
        <v>141</v>
      </c>
    </row>
    <row r="6" spans="1:16">
      <c r="A6" t="s">
        <v>119</v>
      </c>
      <c r="B6" t="s">
        <v>97</v>
      </c>
      <c r="C6" t="s">
        <v>198</v>
      </c>
      <c r="D6" t="s">
        <v>121</v>
      </c>
      <c r="E6">
        <v>1328.3489999999999</v>
      </c>
      <c r="G6" t="s">
        <v>8</v>
      </c>
      <c r="H6">
        <v>1</v>
      </c>
      <c r="I6" s="279"/>
      <c r="J6" s="279"/>
      <c r="L6" t="s">
        <v>122</v>
      </c>
      <c r="M6" t="s">
        <v>98</v>
      </c>
      <c r="N6" t="s">
        <v>218</v>
      </c>
      <c r="O6" t="s">
        <v>219</v>
      </c>
      <c r="P6" t="s">
        <v>141</v>
      </c>
    </row>
    <row r="7" spans="1:16">
      <c r="A7" t="s">
        <v>119</v>
      </c>
      <c r="B7" t="s">
        <v>97</v>
      </c>
      <c r="C7" t="s">
        <v>171</v>
      </c>
      <c r="D7" t="s">
        <v>121</v>
      </c>
      <c r="E7">
        <v>1399.38</v>
      </c>
      <c r="G7" t="s">
        <v>8</v>
      </c>
      <c r="H7">
        <v>1</v>
      </c>
      <c r="I7" s="279"/>
      <c r="J7" s="279"/>
      <c r="L7" t="s">
        <v>122</v>
      </c>
      <c r="M7" t="s">
        <v>123</v>
      </c>
      <c r="N7" t="s">
        <v>218</v>
      </c>
      <c r="O7" t="s">
        <v>219</v>
      </c>
      <c r="P7" t="s">
        <v>124</v>
      </c>
    </row>
    <row r="8" spans="1:16">
      <c r="A8" t="s">
        <v>119</v>
      </c>
      <c r="B8" t="s">
        <v>97</v>
      </c>
      <c r="C8" t="s">
        <v>201</v>
      </c>
      <c r="D8" t="s">
        <v>121</v>
      </c>
      <c r="E8">
        <v>1954.5219999999999</v>
      </c>
      <c r="G8" t="s">
        <v>8</v>
      </c>
      <c r="H8">
        <v>1</v>
      </c>
      <c r="I8" s="279"/>
      <c r="J8" s="279"/>
      <c r="L8" t="s">
        <v>122</v>
      </c>
      <c r="M8" t="s">
        <v>200</v>
      </c>
      <c r="N8" t="s">
        <v>218</v>
      </c>
      <c r="O8" t="s">
        <v>219</v>
      </c>
      <c r="P8" t="s">
        <v>124</v>
      </c>
    </row>
    <row r="9" spans="1:16">
      <c r="A9" t="s">
        <v>119</v>
      </c>
      <c r="B9" t="s">
        <v>97</v>
      </c>
      <c r="C9" t="s">
        <v>202</v>
      </c>
      <c r="D9" t="s">
        <v>121</v>
      </c>
      <c r="E9">
        <v>1468.6569999999999</v>
      </c>
      <c r="G9" t="s">
        <v>8</v>
      </c>
      <c r="H9">
        <v>1</v>
      </c>
      <c r="I9" s="279"/>
      <c r="J9" s="279"/>
      <c r="L9" t="s">
        <v>122</v>
      </c>
      <c r="M9" t="s">
        <v>199</v>
      </c>
      <c r="N9" t="s">
        <v>218</v>
      </c>
      <c r="O9" t="s">
        <v>219</v>
      </c>
      <c r="P9" t="s">
        <v>124</v>
      </c>
    </row>
    <row r="10" spans="1:16">
      <c r="A10" t="s">
        <v>119</v>
      </c>
      <c r="B10" t="s">
        <v>97</v>
      </c>
      <c r="C10" t="s">
        <v>172</v>
      </c>
      <c r="D10" t="s">
        <v>121</v>
      </c>
      <c r="E10">
        <v>1954.5219999999999</v>
      </c>
      <c r="G10" t="s">
        <v>8</v>
      </c>
      <c r="H10">
        <v>1</v>
      </c>
      <c r="I10" s="279"/>
      <c r="J10" s="279"/>
      <c r="L10" t="s">
        <v>122</v>
      </c>
      <c r="M10" t="s">
        <v>136</v>
      </c>
      <c r="N10" t="s">
        <v>218</v>
      </c>
      <c r="O10" t="s">
        <v>219</v>
      </c>
      <c r="P10" t="s">
        <v>124</v>
      </c>
    </row>
    <row r="11" spans="1:16">
      <c r="A11" t="s">
        <v>119</v>
      </c>
      <c r="B11" t="s">
        <v>97</v>
      </c>
      <c r="C11" t="s">
        <v>120</v>
      </c>
      <c r="D11" t="s">
        <v>121</v>
      </c>
      <c r="E11">
        <v>1468.6569999999999</v>
      </c>
      <c r="G11" t="s">
        <v>8</v>
      </c>
      <c r="H11">
        <v>1</v>
      </c>
      <c r="I11" s="279"/>
      <c r="J11" s="279"/>
      <c r="L11" t="s">
        <v>122</v>
      </c>
      <c r="M11" t="s">
        <v>123</v>
      </c>
      <c r="N11" t="s">
        <v>218</v>
      </c>
      <c r="O11" t="s">
        <v>219</v>
      </c>
      <c r="P11" t="s">
        <v>124</v>
      </c>
    </row>
    <row r="12" spans="1:16">
      <c r="A12" t="s">
        <v>119</v>
      </c>
      <c r="B12" t="s">
        <v>97</v>
      </c>
      <c r="C12" t="s">
        <v>173</v>
      </c>
      <c r="D12" t="s">
        <v>121</v>
      </c>
      <c r="E12">
        <v>1399.38</v>
      </c>
      <c r="G12" t="s">
        <v>8</v>
      </c>
      <c r="H12">
        <v>1</v>
      </c>
      <c r="I12" s="279"/>
      <c r="J12" s="279"/>
      <c r="L12" t="s">
        <v>122</v>
      </c>
      <c r="M12" t="s">
        <v>123</v>
      </c>
      <c r="N12" t="s">
        <v>218</v>
      </c>
      <c r="O12" t="s">
        <v>219</v>
      </c>
      <c r="P12" t="s">
        <v>124</v>
      </c>
    </row>
    <row r="13" spans="1:16">
      <c r="A13" t="s">
        <v>119</v>
      </c>
      <c r="B13" t="s">
        <v>97</v>
      </c>
      <c r="C13" t="s">
        <v>203</v>
      </c>
      <c r="D13" t="s">
        <v>121</v>
      </c>
      <c r="E13">
        <v>1399.38</v>
      </c>
      <c r="G13" t="s">
        <v>8</v>
      </c>
      <c r="H13">
        <v>1</v>
      </c>
      <c r="I13" s="279"/>
      <c r="J13" s="279"/>
      <c r="L13" t="s">
        <v>122</v>
      </c>
      <c r="M13" t="s">
        <v>199</v>
      </c>
      <c r="N13" t="s">
        <v>218</v>
      </c>
      <c r="O13" t="s">
        <v>219</v>
      </c>
      <c r="P13" t="s">
        <v>124</v>
      </c>
    </row>
    <row r="14" spans="1:16">
      <c r="A14" t="s">
        <v>119</v>
      </c>
      <c r="B14" t="s">
        <v>97</v>
      </c>
      <c r="C14" t="s">
        <v>174</v>
      </c>
      <c r="D14" t="s">
        <v>121</v>
      </c>
      <c r="E14">
        <v>1399.38</v>
      </c>
      <c r="G14" t="s">
        <v>8</v>
      </c>
      <c r="H14">
        <v>1</v>
      </c>
      <c r="I14" s="279"/>
      <c r="J14" s="279"/>
      <c r="L14" t="s">
        <v>122</v>
      </c>
      <c r="M14" t="s">
        <v>123</v>
      </c>
      <c r="N14" t="s">
        <v>218</v>
      </c>
      <c r="O14" t="s">
        <v>219</v>
      </c>
      <c r="P14" t="s">
        <v>124</v>
      </c>
    </row>
    <row r="15" spans="1:16">
      <c r="A15" t="s">
        <v>119</v>
      </c>
      <c r="B15" t="s">
        <v>97</v>
      </c>
      <c r="C15" t="s">
        <v>125</v>
      </c>
      <c r="D15" t="s">
        <v>121</v>
      </c>
      <c r="E15">
        <v>1537.933</v>
      </c>
      <c r="G15" t="s">
        <v>8</v>
      </c>
      <c r="H15">
        <v>1</v>
      </c>
      <c r="I15" s="279"/>
      <c r="J15" s="279"/>
      <c r="L15" t="s">
        <v>122</v>
      </c>
      <c r="M15" t="s">
        <v>123</v>
      </c>
      <c r="N15" t="s">
        <v>218</v>
      </c>
      <c r="O15" t="s">
        <v>219</v>
      </c>
      <c r="P15" t="s">
        <v>124</v>
      </c>
    </row>
    <row r="16" spans="1:16">
      <c r="A16" t="s">
        <v>119</v>
      </c>
      <c r="B16" t="s">
        <v>97</v>
      </c>
      <c r="C16" t="s">
        <v>204</v>
      </c>
      <c r="D16" t="s">
        <v>121</v>
      </c>
      <c r="E16">
        <v>1468.6569999999999</v>
      </c>
      <c r="G16" t="s">
        <v>8</v>
      </c>
      <c r="H16">
        <v>1</v>
      </c>
      <c r="I16" s="279"/>
      <c r="J16" s="279"/>
      <c r="L16" t="s">
        <v>122</v>
      </c>
      <c r="M16" t="s">
        <v>199</v>
      </c>
      <c r="N16" t="s">
        <v>218</v>
      </c>
      <c r="O16" t="s">
        <v>219</v>
      </c>
      <c r="P16" t="s">
        <v>124</v>
      </c>
    </row>
    <row r="17" spans="1:16">
      <c r="A17" t="s">
        <v>119</v>
      </c>
      <c r="B17" t="s">
        <v>97</v>
      </c>
      <c r="C17" t="s">
        <v>126</v>
      </c>
      <c r="D17" t="s">
        <v>121</v>
      </c>
      <c r="E17">
        <v>1468.6569999999999</v>
      </c>
      <c r="G17" t="s">
        <v>8</v>
      </c>
      <c r="H17">
        <v>1</v>
      </c>
      <c r="I17" s="279"/>
      <c r="J17" s="279"/>
      <c r="L17" t="s">
        <v>122</v>
      </c>
      <c r="M17" t="s">
        <v>123</v>
      </c>
      <c r="N17" t="s">
        <v>218</v>
      </c>
      <c r="O17" t="s">
        <v>219</v>
      </c>
      <c r="P17" t="s">
        <v>124</v>
      </c>
    </row>
    <row r="18" spans="1:16">
      <c r="A18" t="s">
        <v>119</v>
      </c>
      <c r="B18" t="s">
        <v>97</v>
      </c>
      <c r="C18" t="s">
        <v>205</v>
      </c>
      <c r="D18" t="s">
        <v>121</v>
      </c>
      <c r="E18">
        <v>1385.5250000000001</v>
      </c>
      <c r="G18" t="s">
        <v>8</v>
      </c>
      <c r="H18">
        <v>1</v>
      </c>
      <c r="I18" s="279"/>
      <c r="J18" s="279"/>
      <c r="L18" t="s">
        <v>122</v>
      </c>
      <c r="M18" t="s">
        <v>199</v>
      </c>
      <c r="N18" t="s">
        <v>218</v>
      </c>
      <c r="O18" t="s">
        <v>219</v>
      </c>
      <c r="P18" t="s">
        <v>124</v>
      </c>
    </row>
    <row r="19" spans="1:16">
      <c r="A19" t="s">
        <v>119</v>
      </c>
      <c r="B19" t="s">
        <v>97</v>
      </c>
      <c r="C19" t="s">
        <v>127</v>
      </c>
      <c r="D19" t="s">
        <v>121</v>
      </c>
      <c r="E19">
        <v>1385.5250000000001</v>
      </c>
      <c r="G19" t="s">
        <v>8</v>
      </c>
      <c r="H19">
        <v>1</v>
      </c>
      <c r="I19" s="279"/>
      <c r="J19" s="279"/>
      <c r="L19" t="s">
        <v>122</v>
      </c>
      <c r="M19" t="s">
        <v>123</v>
      </c>
      <c r="N19" t="s">
        <v>218</v>
      </c>
      <c r="O19" t="s">
        <v>219</v>
      </c>
      <c r="P19" t="s">
        <v>124</v>
      </c>
    </row>
    <row r="20" spans="1:16">
      <c r="A20" t="s">
        <v>119</v>
      </c>
      <c r="B20" t="s">
        <v>97</v>
      </c>
      <c r="C20" t="s">
        <v>206</v>
      </c>
      <c r="D20" t="s">
        <v>121</v>
      </c>
      <c r="E20">
        <v>1413.2360000000001</v>
      </c>
      <c r="G20" t="s">
        <v>8</v>
      </c>
      <c r="H20">
        <v>1</v>
      </c>
      <c r="I20" s="279"/>
      <c r="J20" s="279"/>
      <c r="L20" t="s">
        <v>122</v>
      </c>
      <c r="M20" t="s">
        <v>199</v>
      </c>
      <c r="N20" t="s">
        <v>218</v>
      </c>
      <c r="O20" t="s">
        <v>219</v>
      </c>
      <c r="P20" t="s">
        <v>124</v>
      </c>
    </row>
    <row r="21" spans="1:16">
      <c r="A21" t="s">
        <v>119</v>
      </c>
      <c r="B21" t="s">
        <v>97</v>
      </c>
      <c r="C21" t="s">
        <v>138</v>
      </c>
      <c r="D21" t="s">
        <v>121</v>
      </c>
      <c r="E21">
        <v>1413.2360000000001</v>
      </c>
      <c r="G21" t="s">
        <v>8</v>
      </c>
      <c r="H21">
        <v>1</v>
      </c>
      <c r="I21" s="279"/>
      <c r="J21" s="279"/>
      <c r="L21" t="s">
        <v>122</v>
      </c>
      <c r="M21" t="s">
        <v>123</v>
      </c>
      <c r="N21" t="s">
        <v>218</v>
      </c>
      <c r="O21" t="s">
        <v>219</v>
      </c>
      <c r="P21" t="s">
        <v>124</v>
      </c>
    </row>
    <row r="22" spans="1:16">
      <c r="A22" t="s">
        <v>119</v>
      </c>
      <c r="B22" t="s">
        <v>97</v>
      </c>
      <c r="C22" t="s">
        <v>207</v>
      </c>
      <c r="D22" t="s">
        <v>121</v>
      </c>
      <c r="E22">
        <v>1843.8889999999999</v>
      </c>
      <c r="G22" t="s">
        <v>8</v>
      </c>
      <c r="H22">
        <v>1</v>
      </c>
      <c r="I22" s="279"/>
      <c r="J22" s="279"/>
      <c r="L22" t="s">
        <v>122</v>
      </c>
      <c r="M22" t="s">
        <v>200</v>
      </c>
      <c r="N22" t="s">
        <v>218</v>
      </c>
      <c r="O22" t="s">
        <v>219</v>
      </c>
      <c r="P22" t="s">
        <v>124</v>
      </c>
    </row>
    <row r="23" spans="1:16">
      <c r="A23" t="s">
        <v>119</v>
      </c>
      <c r="B23" t="s">
        <v>97</v>
      </c>
      <c r="C23" t="s">
        <v>175</v>
      </c>
      <c r="D23" t="s">
        <v>121</v>
      </c>
      <c r="E23">
        <v>1843.8889999999999</v>
      </c>
      <c r="G23" t="s">
        <v>8</v>
      </c>
      <c r="H23">
        <v>1</v>
      </c>
      <c r="I23" s="279"/>
      <c r="J23" s="279"/>
      <c r="L23" t="s">
        <v>122</v>
      </c>
      <c r="M23" t="s">
        <v>136</v>
      </c>
      <c r="N23" t="s">
        <v>218</v>
      </c>
      <c r="O23" t="s">
        <v>219</v>
      </c>
      <c r="P23" t="s">
        <v>124</v>
      </c>
    </row>
    <row r="24" spans="1:16">
      <c r="A24" t="s">
        <v>119</v>
      </c>
      <c r="B24" t="s">
        <v>97</v>
      </c>
      <c r="C24" t="s">
        <v>208</v>
      </c>
      <c r="D24" t="s">
        <v>121</v>
      </c>
      <c r="E24">
        <v>1413.2360000000001</v>
      </c>
      <c r="G24" t="s">
        <v>8</v>
      </c>
      <c r="H24">
        <v>1</v>
      </c>
      <c r="I24" s="279"/>
      <c r="J24" s="279"/>
      <c r="L24" t="s">
        <v>122</v>
      </c>
      <c r="M24" t="s">
        <v>199</v>
      </c>
      <c r="N24" t="s">
        <v>218</v>
      </c>
      <c r="O24" t="s">
        <v>219</v>
      </c>
      <c r="P24" t="s">
        <v>124</v>
      </c>
    </row>
    <row r="25" spans="1:16">
      <c r="A25" t="s">
        <v>119</v>
      </c>
      <c r="B25" t="s">
        <v>97</v>
      </c>
      <c r="C25" t="s">
        <v>128</v>
      </c>
      <c r="D25" t="s">
        <v>121</v>
      </c>
      <c r="E25">
        <v>1413.2360000000001</v>
      </c>
      <c r="G25" t="s">
        <v>8</v>
      </c>
      <c r="H25">
        <v>1</v>
      </c>
      <c r="I25" s="279"/>
      <c r="J25" s="279"/>
      <c r="L25" t="s">
        <v>122</v>
      </c>
      <c r="M25" t="s">
        <v>123</v>
      </c>
      <c r="N25" t="s">
        <v>218</v>
      </c>
      <c r="O25" t="s">
        <v>219</v>
      </c>
      <c r="P25" t="s">
        <v>124</v>
      </c>
    </row>
    <row r="26" spans="1:16">
      <c r="A26" t="s">
        <v>119</v>
      </c>
      <c r="B26" t="s">
        <v>97</v>
      </c>
      <c r="C26" t="s">
        <v>176</v>
      </c>
      <c r="D26" t="s">
        <v>121</v>
      </c>
      <c r="E26">
        <v>1537.3579999999999</v>
      </c>
      <c r="G26" t="s">
        <v>8</v>
      </c>
      <c r="H26">
        <v>1</v>
      </c>
      <c r="I26" s="279"/>
      <c r="J26" s="279"/>
      <c r="L26" t="s">
        <v>122</v>
      </c>
      <c r="M26" t="s">
        <v>129</v>
      </c>
      <c r="N26" t="s">
        <v>218</v>
      </c>
      <c r="O26" t="s">
        <v>219</v>
      </c>
      <c r="P26" t="s">
        <v>130</v>
      </c>
    </row>
    <row r="27" spans="1:16">
      <c r="A27" t="s">
        <v>119</v>
      </c>
      <c r="B27" t="s">
        <v>97</v>
      </c>
      <c r="C27" t="s">
        <v>211</v>
      </c>
      <c r="D27" t="s">
        <v>121</v>
      </c>
      <c r="E27">
        <v>1673.008</v>
      </c>
      <c r="G27" t="s">
        <v>8</v>
      </c>
      <c r="H27">
        <v>1</v>
      </c>
      <c r="I27" s="279"/>
      <c r="J27" s="279"/>
      <c r="L27" t="s">
        <v>122</v>
      </c>
      <c r="M27" t="s">
        <v>209</v>
      </c>
      <c r="N27" t="s">
        <v>218</v>
      </c>
      <c r="O27" t="s">
        <v>219</v>
      </c>
      <c r="P27" t="s">
        <v>130</v>
      </c>
    </row>
    <row r="28" spans="1:16">
      <c r="A28" t="s">
        <v>119</v>
      </c>
      <c r="B28" t="s">
        <v>97</v>
      </c>
      <c r="C28" t="s">
        <v>177</v>
      </c>
      <c r="D28" t="s">
        <v>121</v>
      </c>
      <c r="E28">
        <v>1673.008</v>
      </c>
      <c r="G28" t="s">
        <v>8</v>
      </c>
      <c r="H28">
        <v>1</v>
      </c>
      <c r="I28" s="279"/>
      <c r="J28" s="279"/>
      <c r="L28" t="s">
        <v>122</v>
      </c>
      <c r="M28" t="s">
        <v>129</v>
      </c>
      <c r="N28" t="s">
        <v>218</v>
      </c>
      <c r="O28" t="s">
        <v>219</v>
      </c>
      <c r="P28" t="s">
        <v>130</v>
      </c>
    </row>
    <row r="29" spans="1:16">
      <c r="A29" t="s">
        <v>119</v>
      </c>
      <c r="B29" t="s">
        <v>97</v>
      </c>
      <c r="C29" t="s">
        <v>178</v>
      </c>
      <c r="D29" t="s">
        <v>121</v>
      </c>
      <c r="E29">
        <v>1537.3579999999999</v>
      </c>
      <c r="G29" t="s">
        <v>8</v>
      </c>
      <c r="H29">
        <v>1</v>
      </c>
      <c r="I29" s="279"/>
      <c r="J29" s="279"/>
      <c r="L29" t="s">
        <v>122</v>
      </c>
      <c r="M29" t="s">
        <v>129</v>
      </c>
      <c r="N29" t="s">
        <v>218</v>
      </c>
      <c r="O29" t="s">
        <v>219</v>
      </c>
      <c r="P29" t="s">
        <v>130</v>
      </c>
    </row>
    <row r="30" spans="1:16">
      <c r="A30" t="s">
        <v>119</v>
      </c>
      <c r="B30" t="s">
        <v>97</v>
      </c>
      <c r="C30" t="s">
        <v>212</v>
      </c>
      <c r="D30" t="s">
        <v>121</v>
      </c>
      <c r="E30">
        <v>1778.5129999999999</v>
      </c>
      <c r="G30" t="s">
        <v>8</v>
      </c>
      <c r="H30">
        <v>1</v>
      </c>
      <c r="I30" s="279"/>
      <c r="J30" s="279"/>
      <c r="L30" t="s">
        <v>122</v>
      </c>
      <c r="M30" t="s">
        <v>209</v>
      </c>
      <c r="N30" t="s">
        <v>218</v>
      </c>
      <c r="O30" t="s">
        <v>219</v>
      </c>
      <c r="P30" t="s">
        <v>130</v>
      </c>
    </row>
    <row r="31" spans="1:16">
      <c r="A31" t="s">
        <v>119</v>
      </c>
      <c r="B31" t="s">
        <v>97</v>
      </c>
      <c r="C31" t="s">
        <v>179</v>
      </c>
      <c r="D31" t="s">
        <v>121</v>
      </c>
      <c r="E31">
        <v>1778.5129999999999</v>
      </c>
      <c r="G31" t="s">
        <v>8</v>
      </c>
      <c r="H31">
        <v>1</v>
      </c>
      <c r="I31" s="279"/>
      <c r="J31" s="279"/>
      <c r="L31" t="s">
        <v>122</v>
      </c>
      <c r="M31" t="s">
        <v>129</v>
      </c>
      <c r="N31" t="s">
        <v>218</v>
      </c>
      <c r="O31" t="s">
        <v>219</v>
      </c>
      <c r="P31" t="s">
        <v>130</v>
      </c>
    </row>
    <row r="32" spans="1:16">
      <c r="A32" t="s">
        <v>119</v>
      </c>
      <c r="B32" t="s">
        <v>97</v>
      </c>
      <c r="C32" t="s">
        <v>213</v>
      </c>
      <c r="D32" t="s">
        <v>121</v>
      </c>
      <c r="E32">
        <v>1673.008</v>
      </c>
      <c r="G32" t="s">
        <v>8</v>
      </c>
      <c r="H32">
        <v>1</v>
      </c>
      <c r="I32" s="279"/>
      <c r="J32" s="279"/>
      <c r="L32" t="s">
        <v>122</v>
      </c>
      <c r="M32" t="s">
        <v>209</v>
      </c>
      <c r="N32" t="s">
        <v>218</v>
      </c>
      <c r="O32" t="s">
        <v>219</v>
      </c>
      <c r="P32" t="s">
        <v>130</v>
      </c>
    </row>
    <row r="33" spans="1:16">
      <c r="A33" t="s">
        <v>119</v>
      </c>
      <c r="B33" t="s">
        <v>97</v>
      </c>
      <c r="C33" t="s">
        <v>180</v>
      </c>
      <c r="D33" t="s">
        <v>121</v>
      </c>
      <c r="E33">
        <v>1673.008</v>
      </c>
      <c r="G33" t="s">
        <v>8</v>
      </c>
      <c r="H33">
        <v>1</v>
      </c>
      <c r="I33" s="279"/>
      <c r="J33" s="279"/>
      <c r="L33" t="s">
        <v>122</v>
      </c>
      <c r="M33" t="s">
        <v>129</v>
      </c>
      <c r="N33" t="s">
        <v>218</v>
      </c>
      <c r="O33" t="s">
        <v>219</v>
      </c>
      <c r="P33" t="s">
        <v>130</v>
      </c>
    </row>
    <row r="34" spans="1:16">
      <c r="A34" t="s">
        <v>119</v>
      </c>
      <c r="B34" t="s">
        <v>97</v>
      </c>
      <c r="C34" t="s">
        <v>181</v>
      </c>
      <c r="D34" t="s">
        <v>121</v>
      </c>
      <c r="E34">
        <v>1522.2860000000001</v>
      </c>
      <c r="G34" t="s">
        <v>8</v>
      </c>
      <c r="H34">
        <v>1</v>
      </c>
      <c r="I34" s="279"/>
      <c r="J34" s="279"/>
      <c r="L34" t="s">
        <v>122</v>
      </c>
      <c r="M34" t="s">
        <v>129</v>
      </c>
      <c r="N34" t="s">
        <v>218</v>
      </c>
      <c r="O34" t="s">
        <v>219</v>
      </c>
      <c r="P34" t="s">
        <v>130</v>
      </c>
    </row>
    <row r="35" spans="1:16">
      <c r="A35" t="s">
        <v>119</v>
      </c>
      <c r="B35" t="s">
        <v>97</v>
      </c>
      <c r="C35" t="s">
        <v>214</v>
      </c>
      <c r="D35" t="s">
        <v>121</v>
      </c>
      <c r="E35">
        <v>1673.008</v>
      </c>
      <c r="G35" t="s">
        <v>8</v>
      </c>
      <c r="H35">
        <v>1</v>
      </c>
      <c r="I35" s="279"/>
      <c r="J35" s="279"/>
      <c r="L35" t="s">
        <v>122</v>
      </c>
      <c r="M35" t="s">
        <v>209</v>
      </c>
      <c r="N35" t="s">
        <v>218</v>
      </c>
      <c r="O35" t="s">
        <v>219</v>
      </c>
      <c r="P35" t="s">
        <v>130</v>
      </c>
    </row>
    <row r="36" spans="1:16">
      <c r="A36" t="s">
        <v>119</v>
      </c>
      <c r="B36" t="s">
        <v>97</v>
      </c>
      <c r="C36" t="s">
        <v>131</v>
      </c>
      <c r="D36" t="s">
        <v>121</v>
      </c>
      <c r="E36">
        <v>1673.008</v>
      </c>
      <c r="G36" t="s">
        <v>8</v>
      </c>
      <c r="H36">
        <v>1</v>
      </c>
      <c r="I36" s="279"/>
      <c r="J36" s="279"/>
      <c r="L36" t="s">
        <v>122</v>
      </c>
      <c r="M36" t="s">
        <v>129</v>
      </c>
      <c r="N36" t="s">
        <v>218</v>
      </c>
      <c r="O36" t="s">
        <v>219</v>
      </c>
      <c r="P36" t="s">
        <v>130</v>
      </c>
    </row>
    <row r="37" spans="1:16">
      <c r="A37" t="s">
        <v>119</v>
      </c>
      <c r="B37" t="s">
        <v>97</v>
      </c>
      <c r="C37" t="s">
        <v>182</v>
      </c>
      <c r="D37" t="s">
        <v>121</v>
      </c>
      <c r="E37">
        <v>1567.5029999999999</v>
      </c>
      <c r="G37" t="s">
        <v>8</v>
      </c>
      <c r="H37">
        <v>1</v>
      </c>
      <c r="I37" s="279"/>
      <c r="J37" s="279"/>
      <c r="L37" t="s">
        <v>122</v>
      </c>
      <c r="M37" t="s">
        <v>129</v>
      </c>
      <c r="N37" t="s">
        <v>218</v>
      </c>
      <c r="O37" t="s">
        <v>219</v>
      </c>
      <c r="P37" t="s">
        <v>130</v>
      </c>
    </row>
    <row r="38" spans="1:16">
      <c r="A38" t="s">
        <v>119</v>
      </c>
      <c r="B38" t="s">
        <v>97</v>
      </c>
      <c r="C38" t="s">
        <v>215</v>
      </c>
      <c r="D38" t="s">
        <v>121</v>
      </c>
      <c r="E38">
        <v>1477.07</v>
      </c>
      <c r="G38" t="s">
        <v>8</v>
      </c>
      <c r="H38">
        <v>1</v>
      </c>
      <c r="I38" s="279"/>
      <c r="J38" s="279"/>
      <c r="L38" t="s">
        <v>122</v>
      </c>
      <c r="M38" t="s">
        <v>209</v>
      </c>
      <c r="N38" t="s">
        <v>218</v>
      </c>
      <c r="O38" t="s">
        <v>219</v>
      </c>
      <c r="P38" t="s">
        <v>130</v>
      </c>
    </row>
    <row r="39" spans="1:16">
      <c r="A39" t="s">
        <v>119</v>
      </c>
      <c r="B39" t="s">
        <v>97</v>
      </c>
      <c r="C39" t="s">
        <v>133</v>
      </c>
      <c r="D39" t="s">
        <v>121</v>
      </c>
      <c r="E39">
        <v>1477.07</v>
      </c>
      <c r="G39" t="s">
        <v>8</v>
      </c>
      <c r="H39">
        <v>1</v>
      </c>
      <c r="I39" s="279"/>
      <c r="J39" s="279"/>
      <c r="L39" t="s">
        <v>122</v>
      </c>
      <c r="M39" t="s">
        <v>129</v>
      </c>
      <c r="N39" t="s">
        <v>218</v>
      </c>
      <c r="O39" t="s">
        <v>219</v>
      </c>
      <c r="P39" t="s">
        <v>130</v>
      </c>
    </row>
    <row r="40" spans="1:16">
      <c r="A40" t="s">
        <v>119</v>
      </c>
      <c r="B40" t="s">
        <v>97</v>
      </c>
      <c r="C40" t="s">
        <v>216</v>
      </c>
      <c r="D40" t="s">
        <v>121</v>
      </c>
      <c r="E40">
        <v>2917.6660000000002</v>
      </c>
      <c r="G40" t="s">
        <v>8</v>
      </c>
      <c r="H40">
        <v>1</v>
      </c>
      <c r="I40" s="279"/>
      <c r="J40" s="279"/>
      <c r="L40" t="s">
        <v>122</v>
      </c>
      <c r="M40" t="s">
        <v>210</v>
      </c>
      <c r="N40" t="s">
        <v>218</v>
      </c>
      <c r="O40" t="s">
        <v>219</v>
      </c>
      <c r="P40" t="s">
        <v>130</v>
      </c>
    </row>
    <row r="41" spans="1:16">
      <c r="A41" t="s">
        <v>119</v>
      </c>
      <c r="B41" t="s">
        <v>97</v>
      </c>
      <c r="C41" t="s">
        <v>183</v>
      </c>
      <c r="D41" t="s">
        <v>121</v>
      </c>
      <c r="E41">
        <v>2917.6660000000002</v>
      </c>
      <c r="G41" t="s">
        <v>8</v>
      </c>
      <c r="H41">
        <v>1</v>
      </c>
      <c r="I41" s="279"/>
      <c r="J41" s="279"/>
      <c r="L41" t="s">
        <v>122</v>
      </c>
      <c r="M41" t="s">
        <v>132</v>
      </c>
      <c r="N41" t="s">
        <v>218</v>
      </c>
      <c r="O41" t="s">
        <v>219</v>
      </c>
      <c r="P41" t="s">
        <v>130</v>
      </c>
    </row>
    <row r="42" spans="1:16">
      <c r="A42" t="s">
        <v>119</v>
      </c>
      <c r="B42" t="s">
        <v>97</v>
      </c>
      <c r="C42" t="s">
        <v>217</v>
      </c>
      <c r="D42" t="s">
        <v>121</v>
      </c>
      <c r="E42">
        <v>1567.5029999999999</v>
      </c>
      <c r="G42" t="s">
        <v>8</v>
      </c>
      <c r="H42">
        <v>1</v>
      </c>
      <c r="I42" s="279"/>
      <c r="J42" s="279"/>
      <c r="L42" t="s">
        <v>122</v>
      </c>
      <c r="M42" t="s">
        <v>209</v>
      </c>
      <c r="N42" t="s">
        <v>218</v>
      </c>
      <c r="O42" t="s">
        <v>219</v>
      </c>
      <c r="P42" t="s">
        <v>130</v>
      </c>
    </row>
    <row r="43" spans="1:16">
      <c r="A43" t="s">
        <v>119</v>
      </c>
      <c r="B43" t="s">
        <v>97</v>
      </c>
      <c r="C43" t="s">
        <v>184</v>
      </c>
      <c r="D43" t="s">
        <v>121</v>
      </c>
      <c r="E43">
        <v>1567.5029999999999</v>
      </c>
      <c r="G43" t="s">
        <v>8</v>
      </c>
      <c r="H43">
        <v>1</v>
      </c>
      <c r="I43" s="279"/>
      <c r="J43" s="279"/>
      <c r="L43" t="s">
        <v>122</v>
      </c>
      <c r="M43" t="s">
        <v>129</v>
      </c>
      <c r="N43" t="s">
        <v>218</v>
      </c>
      <c r="O43" t="s">
        <v>219</v>
      </c>
      <c r="P43" t="s">
        <v>130</v>
      </c>
    </row>
    <row r="44" spans="1:16">
      <c r="I44" s="279"/>
      <c r="J44" s="279"/>
    </row>
    <row r="46" spans="1:16">
      <c r="A46" s="129" t="s">
        <v>81</v>
      </c>
      <c r="B46" s="129" t="s">
        <v>82</v>
      </c>
      <c r="C46" s="129" t="s">
        <v>83</v>
      </c>
      <c r="D46" s="129" t="s">
        <v>84</v>
      </c>
      <c r="E46" s="129" t="s">
        <v>85</v>
      </c>
      <c r="F46" s="129" t="s">
        <v>86</v>
      </c>
      <c r="G46" s="129" t="s">
        <v>87</v>
      </c>
      <c r="H46" s="129" t="s">
        <v>88</v>
      </c>
      <c r="I46" s="129" t="s">
        <v>89</v>
      </c>
      <c r="J46" s="129" t="s">
        <v>90</v>
      </c>
      <c r="K46" s="129" t="s">
        <v>91</v>
      </c>
      <c r="L46" s="129" t="s">
        <v>92</v>
      </c>
      <c r="M46" s="129" t="s">
        <v>93</v>
      </c>
      <c r="N46" s="129" t="s">
        <v>94</v>
      </c>
      <c r="O46" s="129" t="s">
        <v>95</v>
      </c>
      <c r="P46" s="129" t="s">
        <v>96</v>
      </c>
    </row>
    <row r="47" spans="1:16">
      <c r="A47" t="s">
        <v>119</v>
      </c>
      <c r="B47" t="s">
        <v>97</v>
      </c>
      <c r="C47" t="s">
        <v>195</v>
      </c>
      <c r="D47" t="s">
        <v>117</v>
      </c>
      <c r="E47">
        <v>53.981899490000004</v>
      </c>
      <c r="G47" t="s">
        <v>134</v>
      </c>
      <c r="H47">
        <v>1</v>
      </c>
      <c r="I47" s="279"/>
      <c r="J47" s="279"/>
      <c r="L47" t="s">
        <v>122</v>
      </c>
      <c r="M47" t="s">
        <v>98</v>
      </c>
      <c r="N47" t="s">
        <v>218</v>
      </c>
      <c r="O47" t="s">
        <v>220</v>
      </c>
      <c r="P47" t="s">
        <v>141</v>
      </c>
    </row>
    <row r="48" spans="1:16">
      <c r="A48" t="s">
        <v>119</v>
      </c>
      <c r="B48" t="s">
        <v>97</v>
      </c>
      <c r="C48" t="s">
        <v>196</v>
      </c>
      <c r="D48" t="s">
        <v>117</v>
      </c>
      <c r="E48">
        <v>46.81083701</v>
      </c>
      <c r="G48" t="s">
        <v>134</v>
      </c>
      <c r="H48">
        <v>1</v>
      </c>
      <c r="I48" s="279"/>
      <c r="J48" s="279"/>
      <c r="L48" t="s">
        <v>122</v>
      </c>
      <c r="M48" t="s">
        <v>98</v>
      </c>
      <c r="N48" t="s">
        <v>218</v>
      </c>
      <c r="O48" t="s">
        <v>220</v>
      </c>
      <c r="P48" t="s">
        <v>141</v>
      </c>
    </row>
    <row r="49" spans="1:16">
      <c r="A49" t="s">
        <v>119</v>
      </c>
      <c r="B49" t="s">
        <v>97</v>
      </c>
      <c r="C49" t="s">
        <v>197</v>
      </c>
      <c r="D49" t="s">
        <v>117</v>
      </c>
      <c r="E49">
        <v>53.981899490000004</v>
      </c>
      <c r="G49" t="s">
        <v>134</v>
      </c>
      <c r="H49">
        <v>1</v>
      </c>
      <c r="I49" s="279"/>
      <c r="J49" s="279"/>
      <c r="L49" t="s">
        <v>122</v>
      </c>
      <c r="M49" t="s">
        <v>98</v>
      </c>
      <c r="N49" t="s">
        <v>218</v>
      </c>
      <c r="O49" t="s">
        <v>220</v>
      </c>
      <c r="P49" t="s">
        <v>141</v>
      </c>
    </row>
    <row r="50" spans="1:16">
      <c r="A50" t="s">
        <v>119</v>
      </c>
      <c r="B50" t="s">
        <v>97</v>
      </c>
      <c r="C50" t="s">
        <v>140</v>
      </c>
      <c r="D50" t="s">
        <v>117</v>
      </c>
      <c r="E50">
        <v>55.506711029999998</v>
      </c>
      <c r="G50" t="s">
        <v>134</v>
      </c>
      <c r="H50">
        <v>1</v>
      </c>
      <c r="I50" s="279"/>
      <c r="J50" s="279"/>
      <c r="L50" t="s">
        <v>122</v>
      </c>
      <c r="M50" t="s">
        <v>98</v>
      </c>
      <c r="N50" t="s">
        <v>218</v>
      </c>
      <c r="O50" t="s">
        <v>220</v>
      </c>
      <c r="P50" t="s">
        <v>141</v>
      </c>
    </row>
    <row r="51" spans="1:16">
      <c r="A51" t="s">
        <v>119</v>
      </c>
      <c r="B51" t="s">
        <v>97</v>
      </c>
      <c r="C51" t="s">
        <v>198</v>
      </c>
      <c r="D51" t="s">
        <v>117</v>
      </c>
      <c r="E51">
        <v>55.506711029999998</v>
      </c>
      <c r="G51" t="s">
        <v>134</v>
      </c>
      <c r="H51">
        <v>1</v>
      </c>
      <c r="I51" s="279"/>
      <c r="J51" s="279"/>
      <c r="L51" t="s">
        <v>122</v>
      </c>
      <c r="M51" t="s">
        <v>98</v>
      </c>
      <c r="N51" t="s">
        <v>218</v>
      </c>
      <c r="O51" t="s">
        <v>220</v>
      </c>
      <c r="P51" t="s">
        <v>141</v>
      </c>
    </row>
    <row r="52" spans="1:16">
      <c r="A52" t="s">
        <v>119</v>
      </c>
      <c r="B52" t="s">
        <v>97</v>
      </c>
      <c r="C52" t="s">
        <v>171</v>
      </c>
      <c r="D52" t="s">
        <v>117</v>
      </c>
      <c r="E52">
        <v>21.84</v>
      </c>
      <c r="G52" t="s">
        <v>134</v>
      </c>
      <c r="H52">
        <v>1</v>
      </c>
      <c r="I52" s="279"/>
      <c r="J52" s="279"/>
      <c r="L52" t="s">
        <v>122</v>
      </c>
      <c r="M52" t="s">
        <v>98</v>
      </c>
      <c r="N52" t="s">
        <v>218</v>
      </c>
      <c r="O52" t="s">
        <v>220</v>
      </c>
      <c r="P52" t="s">
        <v>124</v>
      </c>
    </row>
    <row r="53" spans="1:16">
      <c r="A53" t="s">
        <v>119</v>
      </c>
      <c r="B53" t="s">
        <v>97</v>
      </c>
      <c r="C53" t="s">
        <v>201</v>
      </c>
      <c r="D53" t="s">
        <v>117</v>
      </c>
      <c r="E53">
        <v>18.998000000000001</v>
      </c>
      <c r="G53" t="s">
        <v>134</v>
      </c>
      <c r="H53">
        <v>1</v>
      </c>
      <c r="I53" s="279"/>
      <c r="J53" s="279"/>
      <c r="L53" t="s">
        <v>122</v>
      </c>
      <c r="M53" t="s">
        <v>98</v>
      </c>
      <c r="N53" t="s">
        <v>218</v>
      </c>
      <c r="O53" t="s">
        <v>220</v>
      </c>
      <c r="P53" t="s">
        <v>124</v>
      </c>
    </row>
    <row r="54" spans="1:16">
      <c r="A54" t="s">
        <v>119</v>
      </c>
      <c r="B54" t="s">
        <v>97</v>
      </c>
      <c r="C54" t="s">
        <v>202</v>
      </c>
      <c r="D54" t="s">
        <v>117</v>
      </c>
      <c r="E54">
        <v>21.84</v>
      </c>
      <c r="G54" t="s">
        <v>134</v>
      </c>
      <c r="H54">
        <v>1</v>
      </c>
      <c r="I54" s="279"/>
      <c r="J54" s="279"/>
      <c r="L54" t="s">
        <v>122</v>
      </c>
      <c r="M54" t="s">
        <v>98</v>
      </c>
      <c r="N54" t="s">
        <v>218</v>
      </c>
      <c r="O54" t="s">
        <v>220</v>
      </c>
      <c r="P54" t="s">
        <v>124</v>
      </c>
    </row>
    <row r="55" spans="1:16">
      <c r="A55" t="s">
        <v>119</v>
      </c>
      <c r="B55" t="s">
        <v>97</v>
      </c>
      <c r="C55" t="s">
        <v>172</v>
      </c>
      <c r="D55" t="s">
        <v>117</v>
      </c>
      <c r="E55">
        <v>18.998000000000001</v>
      </c>
      <c r="G55" t="s">
        <v>134</v>
      </c>
      <c r="H55">
        <v>1</v>
      </c>
      <c r="I55" s="279"/>
      <c r="J55" s="279"/>
      <c r="L55" t="s">
        <v>122</v>
      </c>
      <c r="M55" t="s">
        <v>98</v>
      </c>
      <c r="N55" t="s">
        <v>218</v>
      </c>
      <c r="O55" t="s">
        <v>220</v>
      </c>
      <c r="P55" t="s">
        <v>124</v>
      </c>
    </row>
    <row r="56" spans="1:16">
      <c r="A56" t="s">
        <v>119</v>
      </c>
      <c r="B56" t="s">
        <v>97</v>
      </c>
      <c r="C56" t="s">
        <v>120</v>
      </c>
      <c r="D56" t="s">
        <v>117</v>
      </c>
      <c r="E56">
        <v>21.84</v>
      </c>
      <c r="G56" t="s">
        <v>134</v>
      </c>
      <c r="H56">
        <v>1</v>
      </c>
      <c r="I56" s="279"/>
      <c r="J56" s="279"/>
      <c r="L56" t="s">
        <v>122</v>
      </c>
      <c r="M56" t="s">
        <v>98</v>
      </c>
      <c r="N56" t="s">
        <v>218</v>
      </c>
      <c r="O56" t="s">
        <v>220</v>
      </c>
      <c r="P56" t="s">
        <v>124</v>
      </c>
    </row>
    <row r="57" spans="1:16">
      <c r="A57" t="s">
        <v>119</v>
      </c>
      <c r="B57" t="s">
        <v>97</v>
      </c>
      <c r="C57" t="s">
        <v>173</v>
      </c>
      <c r="D57" t="s">
        <v>117</v>
      </c>
      <c r="E57">
        <v>21.84</v>
      </c>
      <c r="G57" t="s">
        <v>134</v>
      </c>
      <c r="H57">
        <v>1</v>
      </c>
      <c r="I57" s="279"/>
      <c r="J57" s="279"/>
      <c r="L57" t="s">
        <v>122</v>
      </c>
      <c r="M57" t="s">
        <v>98</v>
      </c>
      <c r="N57" t="s">
        <v>218</v>
      </c>
      <c r="O57" t="s">
        <v>220</v>
      </c>
      <c r="P57" t="s">
        <v>124</v>
      </c>
    </row>
    <row r="58" spans="1:16">
      <c r="A58" t="s">
        <v>119</v>
      </c>
      <c r="B58" t="s">
        <v>97</v>
      </c>
      <c r="C58" t="s">
        <v>203</v>
      </c>
      <c r="D58" t="s">
        <v>117</v>
      </c>
      <c r="E58">
        <v>21.84</v>
      </c>
      <c r="G58" t="s">
        <v>134</v>
      </c>
      <c r="H58">
        <v>1</v>
      </c>
      <c r="I58" s="279"/>
      <c r="J58" s="279"/>
      <c r="L58" t="s">
        <v>122</v>
      </c>
      <c r="M58" t="s">
        <v>98</v>
      </c>
      <c r="N58" t="s">
        <v>218</v>
      </c>
      <c r="O58" t="s">
        <v>220</v>
      </c>
      <c r="P58" t="s">
        <v>124</v>
      </c>
    </row>
    <row r="59" spans="1:16">
      <c r="A59" t="s">
        <v>119</v>
      </c>
      <c r="B59" t="s">
        <v>97</v>
      </c>
      <c r="C59" t="s">
        <v>174</v>
      </c>
      <c r="D59" t="s">
        <v>117</v>
      </c>
      <c r="E59">
        <v>21.84</v>
      </c>
      <c r="G59" t="s">
        <v>134</v>
      </c>
      <c r="H59">
        <v>1</v>
      </c>
      <c r="I59" s="279"/>
      <c r="J59" s="279"/>
      <c r="L59" t="s">
        <v>122</v>
      </c>
      <c r="M59" t="s">
        <v>98</v>
      </c>
      <c r="N59" t="s">
        <v>218</v>
      </c>
      <c r="O59" t="s">
        <v>220</v>
      </c>
      <c r="P59" t="s">
        <v>124</v>
      </c>
    </row>
    <row r="60" spans="1:16">
      <c r="A60" t="s">
        <v>119</v>
      </c>
      <c r="B60" t="s">
        <v>97</v>
      </c>
      <c r="C60" t="s">
        <v>125</v>
      </c>
      <c r="D60" t="s">
        <v>117</v>
      </c>
      <c r="E60">
        <v>21.84</v>
      </c>
      <c r="G60" t="s">
        <v>134</v>
      </c>
      <c r="H60">
        <v>1</v>
      </c>
      <c r="I60" s="279"/>
      <c r="J60" s="279"/>
      <c r="L60" t="s">
        <v>122</v>
      </c>
      <c r="M60" t="s">
        <v>98</v>
      </c>
      <c r="N60" t="s">
        <v>218</v>
      </c>
      <c r="O60" t="s">
        <v>220</v>
      </c>
      <c r="P60" t="s">
        <v>124</v>
      </c>
    </row>
    <row r="61" spans="1:16">
      <c r="A61" t="s">
        <v>119</v>
      </c>
      <c r="B61" t="s">
        <v>97</v>
      </c>
      <c r="C61" t="s">
        <v>204</v>
      </c>
      <c r="D61" t="s">
        <v>117</v>
      </c>
      <c r="E61">
        <v>21.84</v>
      </c>
      <c r="G61" t="s">
        <v>134</v>
      </c>
      <c r="H61">
        <v>1</v>
      </c>
      <c r="I61" s="279"/>
      <c r="J61" s="279"/>
      <c r="L61" t="s">
        <v>122</v>
      </c>
      <c r="M61" t="s">
        <v>98</v>
      </c>
      <c r="N61" t="s">
        <v>218</v>
      </c>
      <c r="O61" t="s">
        <v>220</v>
      </c>
      <c r="P61" t="s">
        <v>124</v>
      </c>
    </row>
    <row r="62" spans="1:16">
      <c r="A62" t="s">
        <v>119</v>
      </c>
      <c r="B62" t="s">
        <v>97</v>
      </c>
      <c r="C62" t="s">
        <v>126</v>
      </c>
      <c r="D62" t="s">
        <v>117</v>
      </c>
      <c r="E62">
        <v>21.84</v>
      </c>
      <c r="G62" t="s">
        <v>134</v>
      </c>
      <c r="H62">
        <v>1</v>
      </c>
      <c r="I62" s="279"/>
      <c r="J62" s="279"/>
      <c r="L62" t="s">
        <v>122</v>
      </c>
      <c r="M62" t="s">
        <v>98</v>
      </c>
      <c r="N62" t="s">
        <v>218</v>
      </c>
      <c r="O62" t="s">
        <v>220</v>
      </c>
      <c r="P62" t="s">
        <v>124</v>
      </c>
    </row>
    <row r="63" spans="1:16">
      <c r="A63" t="s">
        <v>119</v>
      </c>
      <c r="B63" t="s">
        <v>97</v>
      </c>
      <c r="C63" t="s">
        <v>205</v>
      </c>
      <c r="D63" t="s">
        <v>117</v>
      </c>
      <c r="E63">
        <v>22.89</v>
      </c>
      <c r="G63" t="s">
        <v>134</v>
      </c>
      <c r="H63">
        <v>1</v>
      </c>
      <c r="I63" s="279"/>
      <c r="J63" s="279"/>
      <c r="L63" t="s">
        <v>122</v>
      </c>
      <c r="M63" t="s">
        <v>98</v>
      </c>
      <c r="N63" t="s">
        <v>218</v>
      </c>
      <c r="O63" t="s">
        <v>220</v>
      </c>
      <c r="P63" t="s">
        <v>124</v>
      </c>
    </row>
    <row r="64" spans="1:16">
      <c r="A64" t="s">
        <v>119</v>
      </c>
      <c r="B64" t="s">
        <v>97</v>
      </c>
      <c r="C64" t="s">
        <v>127</v>
      </c>
      <c r="D64" t="s">
        <v>117</v>
      </c>
      <c r="E64">
        <v>22.89</v>
      </c>
      <c r="G64" t="s">
        <v>134</v>
      </c>
      <c r="H64">
        <v>1</v>
      </c>
      <c r="I64" s="279"/>
      <c r="J64" s="279"/>
      <c r="L64" t="s">
        <v>122</v>
      </c>
      <c r="M64" t="s">
        <v>98</v>
      </c>
      <c r="N64" t="s">
        <v>218</v>
      </c>
      <c r="O64" t="s">
        <v>220</v>
      </c>
      <c r="P64" t="s">
        <v>124</v>
      </c>
    </row>
    <row r="65" spans="1:16">
      <c r="A65" t="s">
        <v>119</v>
      </c>
      <c r="B65" t="s">
        <v>97</v>
      </c>
      <c r="C65" t="s">
        <v>206</v>
      </c>
      <c r="D65" t="s">
        <v>117</v>
      </c>
      <c r="E65">
        <v>21.84</v>
      </c>
      <c r="G65" t="s">
        <v>134</v>
      </c>
      <c r="H65">
        <v>1</v>
      </c>
      <c r="I65" s="279"/>
      <c r="J65" s="279"/>
      <c r="L65" t="s">
        <v>122</v>
      </c>
      <c r="M65" t="s">
        <v>98</v>
      </c>
      <c r="N65" t="s">
        <v>218</v>
      </c>
      <c r="O65" t="s">
        <v>220</v>
      </c>
      <c r="P65" t="s">
        <v>124</v>
      </c>
    </row>
    <row r="66" spans="1:16">
      <c r="A66" t="s">
        <v>119</v>
      </c>
      <c r="B66" t="s">
        <v>97</v>
      </c>
      <c r="C66" t="s">
        <v>138</v>
      </c>
      <c r="D66" t="s">
        <v>117</v>
      </c>
      <c r="E66">
        <v>21.84</v>
      </c>
      <c r="G66" t="s">
        <v>134</v>
      </c>
      <c r="H66">
        <v>1</v>
      </c>
      <c r="I66" s="279"/>
      <c r="J66" s="279"/>
      <c r="L66" t="s">
        <v>122</v>
      </c>
      <c r="M66" t="s">
        <v>98</v>
      </c>
      <c r="N66" t="s">
        <v>218</v>
      </c>
      <c r="O66" t="s">
        <v>220</v>
      </c>
      <c r="P66" t="s">
        <v>124</v>
      </c>
    </row>
    <row r="67" spans="1:16">
      <c r="A67" t="s">
        <v>119</v>
      </c>
      <c r="B67" t="s">
        <v>97</v>
      </c>
      <c r="C67" t="s">
        <v>207</v>
      </c>
      <c r="D67" t="s">
        <v>117</v>
      </c>
      <c r="E67">
        <v>18.998000000000001</v>
      </c>
      <c r="G67" t="s">
        <v>134</v>
      </c>
      <c r="H67">
        <v>1</v>
      </c>
      <c r="I67" s="279"/>
      <c r="J67" s="279"/>
      <c r="L67" t="s">
        <v>122</v>
      </c>
      <c r="M67" t="s">
        <v>98</v>
      </c>
      <c r="N67" t="s">
        <v>218</v>
      </c>
      <c r="O67" t="s">
        <v>220</v>
      </c>
      <c r="P67" t="s">
        <v>124</v>
      </c>
    </row>
    <row r="68" spans="1:16">
      <c r="A68" t="s">
        <v>119</v>
      </c>
      <c r="B68" t="s">
        <v>97</v>
      </c>
      <c r="C68" t="s">
        <v>175</v>
      </c>
      <c r="D68" t="s">
        <v>117</v>
      </c>
      <c r="E68">
        <v>18.998000000000001</v>
      </c>
      <c r="G68" t="s">
        <v>134</v>
      </c>
      <c r="H68">
        <v>1</v>
      </c>
      <c r="I68" s="279"/>
      <c r="J68" s="279"/>
      <c r="L68" t="s">
        <v>122</v>
      </c>
      <c r="M68" t="s">
        <v>98</v>
      </c>
      <c r="N68" t="s">
        <v>218</v>
      </c>
      <c r="O68" t="s">
        <v>220</v>
      </c>
      <c r="P68" t="s">
        <v>124</v>
      </c>
    </row>
    <row r="69" spans="1:16">
      <c r="A69" t="s">
        <v>119</v>
      </c>
      <c r="B69" t="s">
        <v>97</v>
      </c>
      <c r="C69" t="s">
        <v>208</v>
      </c>
      <c r="D69" t="s">
        <v>117</v>
      </c>
      <c r="E69">
        <v>21.84</v>
      </c>
      <c r="G69" t="s">
        <v>134</v>
      </c>
      <c r="H69">
        <v>1</v>
      </c>
      <c r="I69" s="279"/>
      <c r="J69" s="279"/>
      <c r="L69" t="s">
        <v>122</v>
      </c>
      <c r="M69" t="s">
        <v>98</v>
      </c>
      <c r="N69" t="s">
        <v>218</v>
      </c>
      <c r="O69" t="s">
        <v>220</v>
      </c>
      <c r="P69" t="s">
        <v>124</v>
      </c>
    </row>
    <row r="70" spans="1:16">
      <c r="A70" t="s">
        <v>119</v>
      </c>
      <c r="B70" t="s">
        <v>97</v>
      </c>
      <c r="C70" t="s">
        <v>128</v>
      </c>
      <c r="D70" t="s">
        <v>117</v>
      </c>
      <c r="E70">
        <v>21.84</v>
      </c>
      <c r="G70" t="s">
        <v>134</v>
      </c>
      <c r="H70">
        <v>1</v>
      </c>
      <c r="I70" s="279"/>
      <c r="J70" s="279"/>
      <c r="L70" t="s">
        <v>122</v>
      </c>
      <c r="M70" t="s">
        <v>98</v>
      </c>
      <c r="N70" t="s">
        <v>218</v>
      </c>
      <c r="O70" t="s">
        <v>220</v>
      </c>
      <c r="P70" t="s">
        <v>124</v>
      </c>
    </row>
    <row r="71" spans="1:16">
      <c r="A71" t="s">
        <v>119</v>
      </c>
      <c r="B71" t="s">
        <v>97</v>
      </c>
      <c r="C71" t="s">
        <v>176</v>
      </c>
      <c r="D71" t="s">
        <v>117</v>
      </c>
      <c r="E71">
        <v>34.774000000000001</v>
      </c>
      <c r="G71" t="s">
        <v>134</v>
      </c>
      <c r="H71">
        <v>1</v>
      </c>
      <c r="I71" s="279"/>
      <c r="J71" s="279"/>
      <c r="L71" t="s">
        <v>122</v>
      </c>
      <c r="M71" t="s">
        <v>98</v>
      </c>
      <c r="N71" t="s">
        <v>218</v>
      </c>
      <c r="O71" t="s">
        <v>220</v>
      </c>
      <c r="P71" t="s">
        <v>130</v>
      </c>
    </row>
    <row r="72" spans="1:16">
      <c r="A72" t="s">
        <v>119</v>
      </c>
      <c r="B72" t="s">
        <v>97</v>
      </c>
      <c r="C72" t="s">
        <v>211</v>
      </c>
      <c r="D72" t="s">
        <v>117</v>
      </c>
      <c r="E72">
        <v>34.774000000000001</v>
      </c>
      <c r="G72" t="s">
        <v>134</v>
      </c>
      <c r="H72">
        <v>1</v>
      </c>
      <c r="I72" s="279"/>
      <c r="J72" s="279"/>
      <c r="L72" t="s">
        <v>122</v>
      </c>
      <c r="M72" t="s">
        <v>98</v>
      </c>
      <c r="N72" t="s">
        <v>218</v>
      </c>
      <c r="O72" t="s">
        <v>220</v>
      </c>
      <c r="P72" t="s">
        <v>130</v>
      </c>
    </row>
    <row r="73" spans="1:16">
      <c r="A73" t="s">
        <v>119</v>
      </c>
      <c r="B73" t="s">
        <v>97</v>
      </c>
      <c r="C73" t="s">
        <v>177</v>
      </c>
      <c r="D73" t="s">
        <v>117</v>
      </c>
      <c r="E73">
        <v>34.774000000000001</v>
      </c>
      <c r="G73" t="s">
        <v>134</v>
      </c>
      <c r="H73">
        <v>1</v>
      </c>
      <c r="I73" s="279"/>
      <c r="J73" s="279"/>
      <c r="L73" t="s">
        <v>122</v>
      </c>
      <c r="M73" t="s">
        <v>98</v>
      </c>
      <c r="N73" t="s">
        <v>218</v>
      </c>
      <c r="O73" t="s">
        <v>220</v>
      </c>
      <c r="P73" t="s">
        <v>130</v>
      </c>
    </row>
    <row r="74" spans="1:16">
      <c r="A74" t="s">
        <v>119</v>
      </c>
      <c r="B74" t="s">
        <v>97</v>
      </c>
      <c r="C74" t="s">
        <v>178</v>
      </c>
      <c r="D74" t="s">
        <v>117</v>
      </c>
      <c r="E74">
        <v>34.774000000000001</v>
      </c>
      <c r="G74" t="s">
        <v>134</v>
      </c>
      <c r="H74">
        <v>1</v>
      </c>
      <c r="I74" s="279"/>
      <c r="J74" s="279"/>
      <c r="L74" t="s">
        <v>122</v>
      </c>
      <c r="M74" t="s">
        <v>98</v>
      </c>
      <c r="N74" t="s">
        <v>218</v>
      </c>
      <c r="O74" t="s">
        <v>220</v>
      </c>
      <c r="P74" t="s">
        <v>130</v>
      </c>
    </row>
    <row r="75" spans="1:16">
      <c r="A75" t="s">
        <v>119</v>
      </c>
      <c r="B75" t="s">
        <v>97</v>
      </c>
      <c r="C75" t="s">
        <v>212</v>
      </c>
      <c r="D75" t="s">
        <v>117</v>
      </c>
      <c r="E75">
        <v>34.774000000000001</v>
      </c>
      <c r="G75" t="s">
        <v>134</v>
      </c>
      <c r="H75">
        <v>1</v>
      </c>
      <c r="I75" s="279"/>
      <c r="J75" s="279"/>
      <c r="L75" t="s">
        <v>122</v>
      </c>
      <c r="M75" t="s">
        <v>98</v>
      </c>
      <c r="N75" t="s">
        <v>218</v>
      </c>
      <c r="O75" t="s">
        <v>220</v>
      </c>
      <c r="P75" t="s">
        <v>130</v>
      </c>
    </row>
    <row r="76" spans="1:16">
      <c r="A76" t="s">
        <v>119</v>
      </c>
      <c r="B76" t="s">
        <v>97</v>
      </c>
      <c r="C76" t="s">
        <v>179</v>
      </c>
      <c r="D76" t="s">
        <v>117</v>
      </c>
      <c r="E76">
        <v>34.774000000000001</v>
      </c>
      <c r="G76" t="s">
        <v>134</v>
      </c>
      <c r="H76">
        <v>1</v>
      </c>
      <c r="I76" s="279"/>
      <c r="J76" s="279"/>
      <c r="L76" t="s">
        <v>122</v>
      </c>
      <c r="M76" t="s">
        <v>98</v>
      </c>
      <c r="N76" t="s">
        <v>218</v>
      </c>
      <c r="O76" t="s">
        <v>220</v>
      </c>
      <c r="P76" t="s">
        <v>130</v>
      </c>
    </row>
    <row r="77" spans="1:16">
      <c r="A77" t="s">
        <v>119</v>
      </c>
      <c r="B77" t="s">
        <v>97</v>
      </c>
      <c r="C77" t="s">
        <v>213</v>
      </c>
      <c r="D77" t="s">
        <v>117</v>
      </c>
      <c r="E77">
        <v>34.774000000000001</v>
      </c>
      <c r="G77" t="s">
        <v>134</v>
      </c>
      <c r="H77">
        <v>1</v>
      </c>
      <c r="I77" s="279"/>
      <c r="J77" s="279"/>
      <c r="L77" t="s">
        <v>122</v>
      </c>
      <c r="M77" t="s">
        <v>98</v>
      </c>
      <c r="N77" t="s">
        <v>218</v>
      </c>
      <c r="O77" t="s">
        <v>220</v>
      </c>
      <c r="P77" t="s">
        <v>130</v>
      </c>
    </row>
    <row r="78" spans="1:16">
      <c r="A78" t="s">
        <v>119</v>
      </c>
      <c r="B78" t="s">
        <v>97</v>
      </c>
      <c r="C78" t="s">
        <v>180</v>
      </c>
      <c r="D78" t="s">
        <v>117</v>
      </c>
      <c r="E78">
        <v>34.774000000000001</v>
      </c>
      <c r="G78" t="s">
        <v>134</v>
      </c>
      <c r="H78">
        <v>1</v>
      </c>
      <c r="I78" s="279"/>
      <c r="J78" s="279"/>
      <c r="L78" t="s">
        <v>122</v>
      </c>
      <c r="M78" t="s">
        <v>98</v>
      </c>
      <c r="N78" t="s">
        <v>218</v>
      </c>
      <c r="O78" t="s">
        <v>220</v>
      </c>
      <c r="P78" t="s">
        <v>130</v>
      </c>
    </row>
    <row r="79" spans="1:16">
      <c r="A79" t="s">
        <v>119</v>
      </c>
      <c r="B79" t="s">
        <v>97</v>
      </c>
      <c r="C79" t="s">
        <v>181</v>
      </c>
      <c r="D79" t="s">
        <v>117</v>
      </c>
      <c r="E79">
        <v>35.823999999999998</v>
      </c>
      <c r="G79" t="s">
        <v>134</v>
      </c>
      <c r="H79">
        <v>1</v>
      </c>
      <c r="I79" s="279"/>
      <c r="J79" s="279"/>
      <c r="L79" t="s">
        <v>122</v>
      </c>
      <c r="M79" t="s">
        <v>98</v>
      </c>
      <c r="N79" t="s">
        <v>218</v>
      </c>
      <c r="O79" t="s">
        <v>220</v>
      </c>
      <c r="P79" t="s">
        <v>130</v>
      </c>
    </row>
    <row r="80" spans="1:16">
      <c r="A80" t="s">
        <v>119</v>
      </c>
      <c r="B80" t="s">
        <v>97</v>
      </c>
      <c r="C80" t="s">
        <v>214</v>
      </c>
      <c r="D80" t="s">
        <v>117</v>
      </c>
      <c r="E80">
        <v>34.774000000000001</v>
      </c>
      <c r="G80" t="s">
        <v>134</v>
      </c>
      <c r="H80">
        <v>1</v>
      </c>
      <c r="I80" s="279"/>
      <c r="J80" s="279"/>
      <c r="L80" t="s">
        <v>122</v>
      </c>
      <c r="M80" t="s">
        <v>98</v>
      </c>
      <c r="N80" t="s">
        <v>218</v>
      </c>
      <c r="O80" t="s">
        <v>220</v>
      </c>
      <c r="P80" t="s">
        <v>130</v>
      </c>
    </row>
    <row r="81" spans="1:18">
      <c r="A81" t="s">
        <v>119</v>
      </c>
      <c r="B81" t="s">
        <v>97</v>
      </c>
      <c r="C81" t="s">
        <v>131</v>
      </c>
      <c r="D81" t="s">
        <v>117</v>
      </c>
      <c r="E81">
        <v>34.774000000000001</v>
      </c>
      <c r="G81" t="s">
        <v>134</v>
      </c>
      <c r="H81">
        <v>1</v>
      </c>
      <c r="I81" s="279"/>
      <c r="J81" s="279"/>
      <c r="L81" t="s">
        <v>122</v>
      </c>
      <c r="M81" t="s">
        <v>98</v>
      </c>
      <c r="N81" t="s">
        <v>218</v>
      </c>
      <c r="O81" t="s">
        <v>220</v>
      </c>
      <c r="P81" t="s">
        <v>130</v>
      </c>
    </row>
    <row r="82" spans="1:18">
      <c r="A82" t="s">
        <v>119</v>
      </c>
      <c r="B82" t="s">
        <v>97</v>
      </c>
      <c r="C82" t="s">
        <v>182</v>
      </c>
      <c r="D82" t="s">
        <v>117</v>
      </c>
      <c r="E82">
        <v>34.774000000000001</v>
      </c>
      <c r="G82" t="s">
        <v>134</v>
      </c>
      <c r="H82">
        <v>1</v>
      </c>
      <c r="I82" s="279"/>
      <c r="J82" s="279"/>
      <c r="L82" t="s">
        <v>122</v>
      </c>
      <c r="M82" t="s">
        <v>98</v>
      </c>
      <c r="N82" t="s">
        <v>218</v>
      </c>
      <c r="O82" t="s">
        <v>220</v>
      </c>
      <c r="P82" t="s">
        <v>130</v>
      </c>
    </row>
    <row r="83" spans="1:18">
      <c r="A83" t="s">
        <v>119</v>
      </c>
      <c r="B83" t="s">
        <v>97</v>
      </c>
      <c r="C83" t="s">
        <v>215</v>
      </c>
      <c r="D83" t="s">
        <v>117</v>
      </c>
      <c r="E83">
        <v>34.774000000000001</v>
      </c>
      <c r="G83" t="s">
        <v>134</v>
      </c>
      <c r="H83">
        <v>1</v>
      </c>
      <c r="I83" s="279"/>
      <c r="J83" s="279"/>
      <c r="L83" t="s">
        <v>122</v>
      </c>
      <c r="M83" t="s">
        <v>98</v>
      </c>
      <c r="N83" t="s">
        <v>218</v>
      </c>
      <c r="O83" t="s">
        <v>220</v>
      </c>
      <c r="P83" t="s">
        <v>130</v>
      </c>
    </row>
    <row r="84" spans="1:18">
      <c r="A84" t="s">
        <v>119</v>
      </c>
      <c r="B84" t="s">
        <v>97</v>
      </c>
      <c r="C84" t="s">
        <v>133</v>
      </c>
      <c r="D84" t="s">
        <v>117</v>
      </c>
      <c r="E84">
        <v>34.774000000000001</v>
      </c>
      <c r="G84" t="s">
        <v>134</v>
      </c>
      <c r="H84">
        <v>1</v>
      </c>
      <c r="I84" s="279"/>
      <c r="J84" s="279"/>
      <c r="L84" t="s">
        <v>122</v>
      </c>
      <c r="M84" t="s">
        <v>98</v>
      </c>
      <c r="N84" t="s">
        <v>218</v>
      </c>
      <c r="O84" t="s">
        <v>220</v>
      </c>
      <c r="P84" t="s">
        <v>130</v>
      </c>
    </row>
    <row r="85" spans="1:18">
      <c r="A85" t="s">
        <v>119</v>
      </c>
      <c r="B85" t="s">
        <v>97</v>
      </c>
      <c r="C85" t="s">
        <v>216</v>
      </c>
      <c r="D85" t="s">
        <v>117</v>
      </c>
      <c r="E85">
        <v>43.601999999999997</v>
      </c>
      <c r="G85" t="s">
        <v>134</v>
      </c>
      <c r="H85">
        <v>1</v>
      </c>
      <c r="I85" s="279"/>
      <c r="J85" s="279"/>
      <c r="L85" t="s">
        <v>122</v>
      </c>
      <c r="M85" t="s">
        <v>98</v>
      </c>
      <c r="N85" t="s">
        <v>218</v>
      </c>
      <c r="O85" t="s">
        <v>220</v>
      </c>
      <c r="P85" t="s">
        <v>130</v>
      </c>
    </row>
    <row r="86" spans="1:18">
      <c r="A86" t="s">
        <v>119</v>
      </c>
      <c r="B86" t="s">
        <v>97</v>
      </c>
      <c r="C86" t="s">
        <v>183</v>
      </c>
      <c r="D86" t="s">
        <v>117</v>
      </c>
      <c r="E86">
        <v>43.601999999999997</v>
      </c>
      <c r="G86" t="s">
        <v>134</v>
      </c>
      <c r="H86">
        <v>1</v>
      </c>
      <c r="I86" s="279"/>
      <c r="J86" s="279"/>
      <c r="L86" t="s">
        <v>122</v>
      </c>
      <c r="M86" t="s">
        <v>98</v>
      </c>
      <c r="N86" t="s">
        <v>218</v>
      </c>
      <c r="O86" t="s">
        <v>220</v>
      </c>
      <c r="P86" t="s">
        <v>130</v>
      </c>
    </row>
    <row r="87" spans="1:18">
      <c r="A87" t="s">
        <v>119</v>
      </c>
      <c r="B87" t="s">
        <v>97</v>
      </c>
      <c r="C87" t="s">
        <v>217</v>
      </c>
      <c r="D87" t="s">
        <v>117</v>
      </c>
      <c r="E87">
        <v>34.774000000000001</v>
      </c>
      <c r="G87" t="s">
        <v>134</v>
      </c>
      <c r="H87">
        <v>1</v>
      </c>
      <c r="I87" s="279"/>
      <c r="J87" s="279"/>
      <c r="L87" t="s">
        <v>122</v>
      </c>
      <c r="M87" t="s">
        <v>98</v>
      </c>
      <c r="N87" t="s">
        <v>218</v>
      </c>
      <c r="O87" t="s">
        <v>220</v>
      </c>
      <c r="P87" t="s">
        <v>130</v>
      </c>
    </row>
    <row r="88" spans="1:18">
      <c r="A88" t="s">
        <v>119</v>
      </c>
      <c r="B88" t="s">
        <v>97</v>
      </c>
      <c r="C88" t="s">
        <v>184</v>
      </c>
      <c r="D88" t="s">
        <v>117</v>
      </c>
      <c r="E88">
        <v>34.774000000000001</v>
      </c>
      <c r="G88" t="s">
        <v>134</v>
      </c>
      <c r="H88">
        <v>1</v>
      </c>
      <c r="I88" s="279"/>
      <c r="J88" s="279"/>
      <c r="L88" t="s">
        <v>122</v>
      </c>
      <c r="M88" t="s">
        <v>98</v>
      </c>
      <c r="N88" t="s">
        <v>218</v>
      </c>
      <c r="O88" t="s">
        <v>220</v>
      </c>
      <c r="P88" t="s">
        <v>130</v>
      </c>
    </row>
    <row r="89" spans="1:18">
      <c r="I89" s="279"/>
      <c r="J89" s="279"/>
    </row>
    <row r="90" spans="1:18" s="129" customFormat="1">
      <c r="A90" s="129" t="s">
        <v>81</v>
      </c>
      <c r="B90" s="129" t="s">
        <v>82</v>
      </c>
      <c r="C90" s="129" t="s">
        <v>83</v>
      </c>
      <c r="D90" s="129" t="s">
        <v>84</v>
      </c>
      <c r="E90" s="129" t="s">
        <v>85</v>
      </c>
      <c r="F90" s="129" t="s">
        <v>86</v>
      </c>
      <c r="G90" s="129" t="s">
        <v>87</v>
      </c>
      <c r="H90" s="129" t="s">
        <v>88</v>
      </c>
      <c r="I90" s="129" t="s">
        <v>89</v>
      </c>
      <c r="J90" s="129" t="s">
        <v>90</v>
      </c>
      <c r="K90" s="129" t="s">
        <v>91</v>
      </c>
      <c r="L90" s="129" t="s">
        <v>92</v>
      </c>
      <c r="M90" s="129" t="s">
        <v>93</v>
      </c>
      <c r="N90" s="129" t="s">
        <v>94</v>
      </c>
      <c r="O90" s="129" t="s">
        <v>95</v>
      </c>
      <c r="P90" s="129" t="s">
        <v>96</v>
      </c>
      <c r="R90"/>
    </row>
    <row r="91" spans="1:18">
      <c r="A91" t="s">
        <v>119</v>
      </c>
      <c r="B91" t="s">
        <v>97</v>
      </c>
      <c r="C91" t="s">
        <v>195</v>
      </c>
      <c r="D91" t="s">
        <v>137</v>
      </c>
      <c r="E91">
        <v>2.1819999999999999</v>
      </c>
      <c r="G91" t="s">
        <v>29</v>
      </c>
      <c r="H91">
        <v>1</v>
      </c>
      <c r="L91" t="s">
        <v>101</v>
      </c>
      <c r="N91" t="s">
        <v>218</v>
      </c>
      <c r="O91" t="s">
        <v>221</v>
      </c>
      <c r="P91" t="s">
        <v>141</v>
      </c>
    </row>
    <row r="92" spans="1:18">
      <c r="A92" t="s">
        <v>119</v>
      </c>
      <c r="B92" t="s">
        <v>97</v>
      </c>
      <c r="C92" t="s">
        <v>196</v>
      </c>
      <c r="D92" t="s">
        <v>137</v>
      </c>
      <c r="E92">
        <v>2.4239999999999999</v>
      </c>
      <c r="G92" t="s">
        <v>29</v>
      </c>
      <c r="H92">
        <v>1</v>
      </c>
      <c r="L92" t="s">
        <v>101</v>
      </c>
      <c r="N92" t="s">
        <v>218</v>
      </c>
      <c r="O92" t="s">
        <v>221</v>
      </c>
      <c r="P92" t="s">
        <v>141</v>
      </c>
    </row>
    <row r="93" spans="1:18">
      <c r="A93" t="s">
        <v>119</v>
      </c>
      <c r="B93" t="s">
        <v>97</v>
      </c>
      <c r="C93" t="s">
        <v>197</v>
      </c>
      <c r="D93" t="s">
        <v>137</v>
      </c>
      <c r="E93">
        <v>2.4239999999999999</v>
      </c>
      <c r="G93" t="s">
        <v>29</v>
      </c>
      <c r="H93">
        <v>1</v>
      </c>
      <c r="L93" t="s">
        <v>101</v>
      </c>
      <c r="N93" t="s">
        <v>218</v>
      </c>
      <c r="O93" t="s">
        <v>221</v>
      </c>
      <c r="P93" t="s">
        <v>141</v>
      </c>
    </row>
    <row r="94" spans="1:18">
      <c r="A94" t="s">
        <v>119</v>
      </c>
      <c r="B94" t="s">
        <v>97</v>
      </c>
      <c r="C94" t="s">
        <v>140</v>
      </c>
      <c r="D94" t="s">
        <v>137</v>
      </c>
      <c r="E94">
        <v>7.4219999999999997</v>
      </c>
      <c r="G94" t="s">
        <v>29</v>
      </c>
      <c r="H94">
        <v>1</v>
      </c>
      <c r="L94" t="s">
        <v>101</v>
      </c>
      <c r="N94" t="s">
        <v>218</v>
      </c>
      <c r="O94" t="s">
        <v>221</v>
      </c>
      <c r="P94" t="s">
        <v>141</v>
      </c>
    </row>
    <row r="95" spans="1:18">
      <c r="A95" t="s">
        <v>119</v>
      </c>
      <c r="B95" t="s">
        <v>97</v>
      </c>
      <c r="C95" t="s">
        <v>198</v>
      </c>
      <c r="D95" t="s">
        <v>137</v>
      </c>
      <c r="E95">
        <v>8.2469999999999999</v>
      </c>
      <c r="G95" t="s">
        <v>29</v>
      </c>
      <c r="H95">
        <v>1</v>
      </c>
      <c r="L95" t="s">
        <v>101</v>
      </c>
      <c r="N95" t="s">
        <v>218</v>
      </c>
      <c r="O95" t="s">
        <v>221</v>
      </c>
      <c r="P95" t="s">
        <v>141</v>
      </c>
    </row>
    <row r="96" spans="1:18">
      <c r="A96" t="s">
        <v>119</v>
      </c>
      <c r="B96" t="s">
        <v>97</v>
      </c>
      <c r="C96" t="s">
        <v>171</v>
      </c>
      <c r="D96" t="s">
        <v>137</v>
      </c>
      <c r="E96">
        <v>0</v>
      </c>
      <c r="G96" t="s">
        <v>29</v>
      </c>
      <c r="H96">
        <v>1</v>
      </c>
      <c r="L96" t="s">
        <v>101</v>
      </c>
      <c r="N96" t="s">
        <v>218</v>
      </c>
      <c r="O96" t="s">
        <v>221</v>
      </c>
      <c r="P96" t="s">
        <v>124</v>
      </c>
    </row>
    <row r="97" spans="1:16">
      <c r="A97" t="s">
        <v>119</v>
      </c>
      <c r="B97" t="s">
        <v>97</v>
      </c>
      <c r="C97" t="s">
        <v>201</v>
      </c>
      <c r="D97" t="s">
        <v>137</v>
      </c>
      <c r="E97">
        <v>0</v>
      </c>
      <c r="G97" t="s">
        <v>29</v>
      </c>
      <c r="H97">
        <v>1</v>
      </c>
      <c r="L97" t="s">
        <v>101</v>
      </c>
      <c r="N97" t="s">
        <v>218</v>
      </c>
      <c r="O97" t="s">
        <v>221</v>
      </c>
      <c r="P97" t="s">
        <v>124</v>
      </c>
    </row>
    <row r="98" spans="1:16">
      <c r="A98" t="s">
        <v>119</v>
      </c>
      <c r="B98" t="s">
        <v>97</v>
      </c>
      <c r="C98" t="s">
        <v>202</v>
      </c>
      <c r="D98" t="s">
        <v>137</v>
      </c>
      <c r="E98">
        <v>0</v>
      </c>
      <c r="G98" t="s">
        <v>29</v>
      </c>
      <c r="H98">
        <v>1</v>
      </c>
      <c r="L98" t="s">
        <v>101</v>
      </c>
      <c r="N98" t="s">
        <v>218</v>
      </c>
      <c r="O98" t="s">
        <v>221</v>
      </c>
      <c r="P98" t="s">
        <v>124</v>
      </c>
    </row>
    <row r="99" spans="1:16">
      <c r="A99" t="s">
        <v>119</v>
      </c>
      <c r="B99" t="s">
        <v>97</v>
      </c>
      <c r="C99" t="s">
        <v>172</v>
      </c>
      <c r="D99" t="s">
        <v>137</v>
      </c>
      <c r="E99">
        <v>0</v>
      </c>
      <c r="G99" t="s">
        <v>29</v>
      </c>
      <c r="H99">
        <v>1</v>
      </c>
      <c r="L99" t="s">
        <v>101</v>
      </c>
      <c r="N99" t="s">
        <v>218</v>
      </c>
      <c r="O99" t="s">
        <v>221</v>
      </c>
      <c r="P99" t="s">
        <v>124</v>
      </c>
    </row>
    <row r="100" spans="1:16">
      <c r="A100" t="s">
        <v>119</v>
      </c>
      <c r="B100" t="s">
        <v>97</v>
      </c>
      <c r="C100" t="s">
        <v>120</v>
      </c>
      <c r="D100" t="s">
        <v>137</v>
      </c>
      <c r="E100">
        <v>0</v>
      </c>
      <c r="G100" t="s">
        <v>29</v>
      </c>
      <c r="H100">
        <v>1</v>
      </c>
      <c r="L100" t="s">
        <v>101</v>
      </c>
      <c r="N100" t="s">
        <v>218</v>
      </c>
      <c r="O100" t="s">
        <v>221</v>
      </c>
      <c r="P100" t="s">
        <v>124</v>
      </c>
    </row>
    <row r="101" spans="1:16">
      <c r="A101" t="s">
        <v>119</v>
      </c>
      <c r="B101" t="s">
        <v>97</v>
      </c>
      <c r="C101" t="s">
        <v>173</v>
      </c>
      <c r="D101" t="s">
        <v>137</v>
      </c>
      <c r="E101">
        <v>0</v>
      </c>
      <c r="G101" t="s">
        <v>29</v>
      </c>
      <c r="H101">
        <v>1</v>
      </c>
      <c r="L101" t="s">
        <v>101</v>
      </c>
      <c r="N101" t="s">
        <v>218</v>
      </c>
      <c r="O101" t="s">
        <v>221</v>
      </c>
      <c r="P101" t="s">
        <v>124</v>
      </c>
    </row>
    <row r="102" spans="1:16">
      <c r="A102" t="s">
        <v>119</v>
      </c>
      <c r="B102" t="s">
        <v>97</v>
      </c>
      <c r="C102" t="s">
        <v>203</v>
      </c>
      <c r="D102" t="s">
        <v>137</v>
      </c>
      <c r="E102">
        <v>0</v>
      </c>
      <c r="G102" t="s">
        <v>29</v>
      </c>
      <c r="H102">
        <v>1</v>
      </c>
      <c r="L102" t="s">
        <v>101</v>
      </c>
      <c r="N102" t="s">
        <v>218</v>
      </c>
      <c r="O102" t="s">
        <v>221</v>
      </c>
      <c r="P102" t="s">
        <v>124</v>
      </c>
    </row>
    <row r="103" spans="1:16">
      <c r="A103" t="s">
        <v>119</v>
      </c>
      <c r="B103" t="s">
        <v>97</v>
      </c>
      <c r="C103" t="s">
        <v>174</v>
      </c>
      <c r="D103" t="s">
        <v>137</v>
      </c>
      <c r="E103">
        <v>0</v>
      </c>
      <c r="G103" t="s">
        <v>29</v>
      </c>
      <c r="H103">
        <v>1</v>
      </c>
      <c r="L103" t="s">
        <v>101</v>
      </c>
      <c r="N103" t="s">
        <v>218</v>
      </c>
      <c r="O103" t="s">
        <v>221</v>
      </c>
      <c r="P103" t="s">
        <v>124</v>
      </c>
    </row>
    <row r="104" spans="1:16">
      <c r="A104" t="s">
        <v>119</v>
      </c>
      <c r="B104" t="s">
        <v>97</v>
      </c>
      <c r="C104" t="s">
        <v>125</v>
      </c>
      <c r="D104" t="s">
        <v>137</v>
      </c>
      <c r="E104">
        <v>0</v>
      </c>
      <c r="G104" t="s">
        <v>29</v>
      </c>
      <c r="H104">
        <v>1</v>
      </c>
      <c r="L104" t="s">
        <v>101</v>
      </c>
      <c r="N104" t="s">
        <v>218</v>
      </c>
      <c r="O104" t="s">
        <v>221</v>
      </c>
      <c r="P104" t="s">
        <v>124</v>
      </c>
    </row>
    <row r="105" spans="1:16">
      <c r="A105" t="s">
        <v>119</v>
      </c>
      <c r="B105" t="s">
        <v>97</v>
      </c>
      <c r="C105" t="s">
        <v>204</v>
      </c>
      <c r="D105" t="s">
        <v>137</v>
      </c>
      <c r="E105">
        <v>0</v>
      </c>
      <c r="G105" t="s">
        <v>29</v>
      </c>
      <c r="H105">
        <v>1</v>
      </c>
      <c r="L105" t="s">
        <v>101</v>
      </c>
      <c r="N105" t="s">
        <v>218</v>
      </c>
      <c r="O105" t="s">
        <v>221</v>
      </c>
      <c r="P105" t="s">
        <v>124</v>
      </c>
    </row>
    <row r="106" spans="1:16">
      <c r="A106" t="s">
        <v>119</v>
      </c>
      <c r="B106" t="s">
        <v>97</v>
      </c>
      <c r="C106" t="s">
        <v>126</v>
      </c>
      <c r="D106" t="s">
        <v>137</v>
      </c>
      <c r="E106">
        <v>0</v>
      </c>
      <c r="G106" t="s">
        <v>29</v>
      </c>
      <c r="H106">
        <v>1</v>
      </c>
      <c r="L106" t="s">
        <v>101</v>
      </c>
      <c r="N106" t="s">
        <v>218</v>
      </c>
      <c r="O106" t="s">
        <v>221</v>
      </c>
      <c r="P106" t="s">
        <v>124</v>
      </c>
    </row>
    <row r="107" spans="1:16">
      <c r="A107" t="s">
        <v>119</v>
      </c>
      <c r="B107" t="s">
        <v>97</v>
      </c>
      <c r="C107" t="s">
        <v>205</v>
      </c>
      <c r="D107" t="s">
        <v>137</v>
      </c>
      <c r="E107">
        <v>0</v>
      </c>
      <c r="G107" t="s">
        <v>29</v>
      </c>
      <c r="H107">
        <v>1</v>
      </c>
      <c r="L107" t="s">
        <v>101</v>
      </c>
      <c r="N107" t="s">
        <v>218</v>
      </c>
      <c r="O107" t="s">
        <v>221</v>
      </c>
      <c r="P107" t="s">
        <v>124</v>
      </c>
    </row>
    <row r="108" spans="1:16">
      <c r="A108" t="s">
        <v>119</v>
      </c>
      <c r="B108" t="s">
        <v>97</v>
      </c>
      <c r="C108" t="s">
        <v>127</v>
      </c>
      <c r="D108" t="s">
        <v>137</v>
      </c>
      <c r="E108">
        <v>0</v>
      </c>
      <c r="G108" t="s">
        <v>29</v>
      </c>
      <c r="H108">
        <v>1</v>
      </c>
      <c r="L108" t="s">
        <v>101</v>
      </c>
      <c r="N108" t="s">
        <v>218</v>
      </c>
      <c r="O108" t="s">
        <v>221</v>
      </c>
      <c r="P108" t="s">
        <v>124</v>
      </c>
    </row>
    <row r="109" spans="1:16">
      <c r="A109" t="s">
        <v>119</v>
      </c>
      <c r="B109" t="s">
        <v>97</v>
      </c>
      <c r="C109" t="s">
        <v>206</v>
      </c>
      <c r="D109" t="s">
        <v>137</v>
      </c>
      <c r="E109">
        <v>0</v>
      </c>
      <c r="G109" t="s">
        <v>29</v>
      </c>
      <c r="H109">
        <v>1</v>
      </c>
      <c r="L109" t="s">
        <v>101</v>
      </c>
      <c r="N109" t="s">
        <v>218</v>
      </c>
      <c r="O109" t="s">
        <v>221</v>
      </c>
      <c r="P109" t="s">
        <v>124</v>
      </c>
    </row>
    <row r="110" spans="1:16">
      <c r="A110" t="s">
        <v>119</v>
      </c>
      <c r="B110" t="s">
        <v>97</v>
      </c>
      <c r="C110" t="s">
        <v>138</v>
      </c>
      <c r="D110" t="s">
        <v>137</v>
      </c>
      <c r="E110">
        <v>0</v>
      </c>
      <c r="G110" t="s">
        <v>29</v>
      </c>
      <c r="H110">
        <v>1</v>
      </c>
      <c r="L110" t="s">
        <v>101</v>
      </c>
      <c r="N110" t="s">
        <v>218</v>
      </c>
      <c r="O110" t="s">
        <v>221</v>
      </c>
      <c r="P110" t="s">
        <v>124</v>
      </c>
    </row>
    <row r="111" spans="1:16">
      <c r="A111" t="s">
        <v>119</v>
      </c>
      <c r="B111" t="s">
        <v>97</v>
      </c>
      <c r="C111" t="s">
        <v>207</v>
      </c>
      <c r="D111" t="s">
        <v>137</v>
      </c>
      <c r="E111">
        <v>0</v>
      </c>
      <c r="G111" t="s">
        <v>29</v>
      </c>
      <c r="H111">
        <v>1</v>
      </c>
      <c r="L111" t="s">
        <v>101</v>
      </c>
      <c r="N111" t="s">
        <v>218</v>
      </c>
      <c r="O111" t="s">
        <v>221</v>
      </c>
      <c r="P111" t="s">
        <v>124</v>
      </c>
    </row>
    <row r="112" spans="1:16">
      <c r="A112" t="s">
        <v>119</v>
      </c>
      <c r="B112" t="s">
        <v>97</v>
      </c>
      <c r="C112" t="s">
        <v>175</v>
      </c>
      <c r="D112" t="s">
        <v>137</v>
      </c>
      <c r="E112">
        <v>0</v>
      </c>
      <c r="G112" t="s">
        <v>29</v>
      </c>
      <c r="H112">
        <v>1</v>
      </c>
      <c r="L112" t="s">
        <v>101</v>
      </c>
      <c r="N112" t="s">
        <v>218</v>
      </c>
      <c r="O112" t="s">
        <v>221</v>
      </c>
      <c r="P112" t="s">
        <v>124</v>
      </c>
    </row>
    <row r="113" spans="1:16">
      <c r="A113" t="s">
        <v>119</v>
      </c>
      <c r="B113" t="s">
        <v>97</v>
      </c>
      <c r="C113" t="s">
        <v>208</v>
      </c>
      <c r="D113" t="s">
        <v>137</v>
      </c>
      <c r="E113">
        <v>0</v>
      </c>
      <c r="G113" t="s">
        <v>29</v>
      </c>
      <c r="H113">
        <v>1</v>
      </c>
      <c r="L113" t="s">
        <v>101</v>
      </c>
      <c r="N113" t="s">
        <v>218</v>
      </c>
      <c r="O113" t="s">
        <v>221</v>
      </c>
      <c r="P113" t="s">
        <v>124</v>
      </c>
    </row>
    <row r="114" spans="1:16">
      <c r="A114" t="s">
        <v>119</v>
      </c>
      <c r="B114" t="s">
        <v>97</v>
      </c>
      <c r="C114" t="s">
        <v>128</v>
      </c>
      <c r="D114" t="s">
        <v>137</v>
      </c>
      <c r="E114">
        <v>0</v>
      </c>
      <c r="G114" t="s">
        <v>29</v>
      </c>
      <c r="H114">
        <v>1</v>
      </c>
      <c r="L114" t="s">
        <v>101</v>
      </c>
      <c r="N114" t="s">
        <v>218</v>
      </c>
      <c r="O114" t="s">
        <v>221</v>
      </c>
      <c r="P114" t="s">
        <v>124</v>
      </c>
    </row>
    <row r="115" spans="1:16">
      <c r="A115" t="s">
        <v>119</v>
      </c>
      <c r="B115" t="s">
        <v>97</v>
      </c>
      <c r="C115" t="s">
        <v>176</v>
      </c>
      <c r="D115" t="s">
        <v>137</v>
      </c>
      <c r="E115">
        <v>0</v>
      </c>
      <c r="G115" t="s">
        <v>29</v>
      </c>
      <c r="H115">
        <v>1</v>
      </c>
      <c r="L115" t="s">
        <v>101</v>
      </c>
      <c r="N115" t="s">
        <v>218</v>
      </c>
      <c r="O115" t="s">
        <v>221</v>
      </c>
      <c r="P115" t="s">
        <v>130</v>
      </c>
    </row>
    <row r="116" spans="1:16">
      <c r="A116" t="s">
        <v>119</v>
      </c>
      <c r="B116" t="s">
        <v>97</v>
      </c>
      <c r="C116" t="s">
        <v>211</v>
      </c>
      <c r="D116" t="s">
        <v>137</v>
      </c>
      <c r="E116">
        <v>0</v>
      </c>
      <c r="G116" t="s">
        <v>29</v>
      </c>
      <c r="H116">
        <v>1</v>
      </c>
      <c r="L116" t="s">
        <v>101</v>
      </c>
      <c r="N116" t="s">
        <v>218</v>
      </c>
      <c r="O116" t="s">
        <v>221</v>
      </c>
      <c r="P116" t="s">
        <v>130</v>
      </c>
    </row>
    <row r="117" spans="1:16">
      <c r="A117" t="s">
        <v>119</v>
      </c>
      <c r="B117" t="s">
        <v>97</v>
      </c>
      <c r="C117" t="s">
        <v>177</v>
      </c>
      <c r="D117" t="s">
        <v>137</v>
      </c>
      <c r="E117">
        <v>0</v>
      </c>
      <c r="G117" t="s">
        <v>29</v>
      </c>
      <c r="H117">
        <v>1</v>
      </c>
      <c r="L117" t="s">
        <v>101</v>
      </c>
      <c r="N117" t="s">
        <v>218</v>
      </c>
      <c r="O117" t="s">
        <v>221</v>
      </c>
      <c r="P117" t="s">
        <v>130</v>
      </c>
    </row>
    <row r="118" spans="1:16">
      <c r="A118" t="s">
        <v>119</v>
      </c>
      <c r="B118" t="s">
        <v>97</v>
      </c>
      <c r="C118" t="s">
        <v>178</v>
      </c>
      <c r="D118" t="s">
        <v>137</v>
      </c>
      <c r="E118">
        <v>0</v>
      </c>
      <c r="G118" t="s">
        <v>29</v>
      </c>
      <c r="H118">
        <v>1</v>
      </c>
      <c r="L118" t="s">
        <v>101</v>
      </c>
      <c r="N118" t="s">
        <v>218</v>
      </c>
      <c r="O118" t="s">
        <v>221</v>
      </c>
      <c r="P118" t="s">
        <v>130</v>
      </c>
    </row>
    <row r="119" spans="1:16">
      <c r="A119" t="s">
        <v>119</v>
      </c>
      <c r="B119" t="s">
        <v>97</v>
      </c>
      <c r="C119" t="s">
        <v>212</v>
      </c>
      <c r="D119" t="s">
        <v>137</v>
      </c>
      <c r="E119">
        <v>0</v>
      </c>
      <c r="G119" t="s">
        <v>29</v>
      </c>
      <c r="H119">
        <v>1</v>
      </c>
      <c r="L119" t="s">
        <v>101</v>
      </c>
      <c r="N119" t="s">
        <v>218</v>
      </c>
      <c r="O119" t="s">
        <v>221</v>
      </c>
      <c r="P119" t="s">
        <v>130</v>
      </c>
    </row>
    <row r="120" spans="1:16">
      <c r="A120" t="s">
        <v>119</v>
      </c>
      <c r="B120" t="s">
        <v>97</v>
      </c>
      <c r="C120" t="s">
        <v>179</v>
      </c>
      <c r="D120" t="s">
        <v>137</v>
      </c>
      <c r="E120">
        <v>0</v>
      </c>
      <c r="G120" t="s">
        <v>29</v>
      </c>
      <c r="H120">
        <v>1</v>
      </c>
      <c r="L120" t="s">
        <v>101</v>
      </c>
      <c r="N120" t="s">
        <v>218</v>
      </c>
      <c r="O120" t="s">
        <v>221</v>
      </c>
      <c r="P120" t="s">
        <v>130</v>
      </c>
    </row>
    <row r="121" spans="1:16">
      <c r="A121" t="s">
        <v>119</v>
      </c>
      <c r="B121" t="s">
        <v>97</v>
      </c>
      <c r="C121" t="s">
        <v>213</v>
      </c>
      <c r="D121" t="s">
        <v>137</v>
      </c>
      <c r="E121">
        <v>0</v>
      </c>
      <c r="G121" t="s">
        <v>29</v>
      </c>
      <c r="H121">
        <v>1</v>
      </c>
      <c r="L121" t="s">
        <v>101</v>
      </c>
      <c r="N121" t="s">
        <v>218</v>
      </c>
      <c r="O121" t="s">
        <v>221</v>
      </c>
      <c r="P121" t="s">
        <v>130</v>
      </c>
    </row>
    <row r="122" spans="1:16">
      <c r="A122" t="s">
        <v>119</v>
      </c>
      <c r="B122" t="s">
        <v>97</v>
      </c>
      <c r="C122" t="s">
        <v>180</v>
      </c>
      <c r="D122" t="s">
        <v>137</v>
      </c>
      <c r="E122">
        <v>0</v>
      </c>
      <c r="G122" t="s">
        <v>29</v>
      </c>
      <c r="H122">
        <v>1</v>
      </c>
      <c r="L122" t="s">
        <v>101</v>
      </c>
      <c r="N122" t="s">
        <v>218</v>
      </c>
      <c r="O122" t="s">
        <v>221</v>
      </c>
      <c r="P122" t="s">
        <v>130</v>
      </c>
    </row>
    <row r="123" spans="1:16">
      <c r="A123" t="s">
        <v>119</v>
      </c>
      <c r="B123" t="s">
        <v>97</v>
      </c>
      <c r="C123" t="s">
        <v>181</v>
      </c>
      <c r="D123" t="s">
        <v>137</v>
      </c>
      <c r="E123">
        <v>0</v>
      </c>
      <c r="G123" t="s">
        <v>29</v>
      </c>
      <c r="H123">
        <v>1</v>
      </c>
      <c r="L123" t="s">
        <v>101</v>
      </c>
      <c r="N123" t="s">
        <v>218</v>
      </c>
      <c r="O123" t="s">
        <v>221</v>
      </c>
      <c r="P123" t="s">
        <v>130</v>
      </c>
    </row>
    <row r="124" spans="1:16">
      <c r="A124" t="s">
        <v>119</v>
      </c>
      <c r="B124" t="s">
        <v>97</v>
      </c>
      <c r="C124" t="s">
        <v>214</v>
      </c>
      <c r="D124" t="s">
        <v>137</v>
      </c>
      <c r="E124">
        <v>0</v>
      </c>
      <c r="G124" t="s">
        <v>29</v>
      </c>
      <c r="H124">
        <v>1</v>
      </c>
      <c r="L124" t="s">
        <v>101</v>
      </c>
      <c r="N124" t="s">
        <v>218</v>
      </c>
      <c r="O124" t="s">
        <v>221</v>
      </c>
      <c r="P124" t="s">
        <v>130</v>
      </c>
    </row>
    <row r="125" spans="1:16">
      <c r="A125" t="s">
        <v>119</v>
      </c>
      <c r="B125" t="s">
        <v>97</v>
      </c>
      <c r="C125" t="s">
        <v>131</v>
      </c>
      <c r="D125" t="s">
        <v>137</v>
      </c>
      <c r="E125">
        <v>0</v>
      </c>
      <c r="G125" t="s">
        <v>29</v>
      </c>
      <c r="H125">
        <v>1</v>
      </c>
      <c r="L125" t="s">
        <v>101</v>
      </c>
      <c r="N125" t="s">
        <v>218</v>
      </c>
      <c r="O125" t="s">
        <v>221</v>
      </c>
      <c r="P125" t="s">
        <v>130</v>
      </c>
    </row>
    <row r="126" spans="1:16">
      <c r="A126" t="s">
        <v>119</v>
      </c>
      <c r="B126" t="s">
        <v>97</v>
      </c>
      <c r="C126" t="s">
        <v>182</v>
      </c>
      <c r="D126" t="s">
        <v>137</v>
      </c>
      <c r="E126">
        <v>0</v>
      </c>
      <c r="G126" t="s">
        <v>29</v>
      </c>
      <c r="H126">
        <v>1</v>
      </c>
      <c r="L126" t="s">
        <v>101</v>
      </c>
      <c r="N126" t="s">
        <v>218</v>
      </c>
      <c r="O126" t="s">
        <v>221</v>
      </c>
      <c r="P126" t="s">
        <v>130</v>
      </c>
    </row>
    <row r="127" spans="1:16">
      <c r="A127" t="s">
        <v>119</v>
      </c>
      <c r="B127" t="s">
        <v>97</v>
      </c>
      <c r="C127" t="s">
        <v>215</v>
      </c>
      <c r="D127" t="s">
        <v>137</v>
      </c>
      <c r="E127">
        <v>1</v>
      </c>
      <c r="G127" t="s">
        <v>29</v>
      </c>
      <c r="H127">
        <v>1</v>
      </c>
      <c r="L127" t="s">
        <v>101</v>
      </c>
      <c r="N127" t="s">
        <v>218</v>
      </c>
      <c r="O127" t="s">
        <v>221</v>
      </c>
      <c r="P127" t="s">
        <v>130</v>
      </c>
    </row>
    <row r="128" spans="1:16">
      <c r="A128" t="s">
        <v>119</v>
      </c>
      <c r="B128" t="s">
        <v>97</v>
      </c>
      <c r="C128" t="s">
        <v>133</v>
      </c>
      <c r="D128" t="s">
        <v>137</v>
      </c>
      <c r="E128">
        <v>1</v>
      </c>
      <c r="G128" t="s">
        <v>29</v>
      </c>
      <c r="H128">
        <v>1</v>
      </c>
      <c r="L128" t="s">
        <v>101</v>
      </c>
      <c r="N128" t="s">
        <v>218</v>
      </c>
      <c r="O128" t="s">
        <v>221</v>
      </c>
      <c r="P128" t="s">
        <v>130</v>
      </c>
    </row>
    <row r="129" spans="1:16">
      <c r="A129" t="s">
        <v>119</v>
      </c>
      <c r="B129" t="s">
        <v>97</v>
      </c>
      <c r="C129" t="s">
        <v>216</v>
      </c>
      <c r="D129" t="s">
        <v>137</v>
      </c>
      <c r="E129">
        <v>1</v>
      </c>
      <c r="G129" t="s">
        <v>29</v>
      </c>
      <c r="H129">
        <v>1</v>
      </c>
      <c r="L129" t="s">
        <v>101</v>
      </c>
      <c r="N129" t="s">
        <v>218</v>
      </c>
      <c r="O129" t="s">
        <v>221</v>
      </c>
      <c r="P129" t="s">
        <v>130</v>
      </c>
    </row>
    <row r="130" spans="1:16">
      <c r="A130" t="s">
        <v>119</v>
      </c>
      <c r="B130" t="s">
        <v>97</v>
      </c>
      <c r="C130" t="s">
        <v>183</v>
      </c>
      <c r="D130" t="s">
        <v>137</v>
      </c>
      <c r="E130">
        <v>1</v>
      </c>
      <c r="G130" t="s">
        <v>29</v>
      </c>
      <c r="H130">
        <v>1</v>
      </c>
      <c r="L130" t="s">
        <v>101</v>
      </c>
      <c r="N130" t="s">
        <v>218</v>
      </c>
      <c r="O130" t="s">
        <v>221</v>
      </c>
      <c r="P130" t="s">
        <v>130</v>
      </c>
    </row>
    <row r="131" spans="1:16">
      <c r="A131" t="s">
        <v>119</v>
      </c>
      <c r="B131" t="s">
        <v>97</v>
      </c>
      <c r="C131" t="s">
        <v>217</v>
      </c>
      <c r="D131" t="s">
        <v>137</v>
      </c>
      <c r="E131">
        <v>0</v>
      </c>
      <c r="G131" t="s">
        <v>29</v>
      </c>
      <c r="H131">
        <v>1</v>
      </c>
      <c r="L131" t="s">
        <v>101</v>
      </c>
      <c r="N131" t="s">
        <v>218</v>
      </c>
      <c r="O131" t="s">
        <v>221</v>
      </c>
      <c r="P131" t="s">
        <v>130</v>
      </c>
    </row>
    <row r="132" spans="1:16">
      <c r="A132" t="s">
        <v>119</v>
      </c>
      <c r="B132" t="s">
        <v>97</v>
      </c>
      <c r="C132" t="s">
        <v>184</v>
      </c>
      <c r="D132" t="s">
        <v>137</v>
      </c>
      <c r="E132">
        <v>0</v>
      </c>
      <c r="G132" t="s">
        <v>29</v>
      </c>
      <c r="H132">
        <v>1</v>
      </c>
      <c r="L132" t="s">
        <v>101</v>
      </c>
      <c r="N132" t="s">
        <v>218</v>
      </c>
      <c r="O132" t="s">
        <v>221</v>
      </c>
      <c r="P132" t="s">
        <v>130</v>
      </c>
    </row>
    <row r="135" spans="1:16" ht="15">
      <c r="A135" s="280"/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</row>
    <row r="136" spans="1:16" ht="15">
      <c r="A136" s="280"/>
      <c r="B136" s="280"/>
      <c r="C136" s="280"/>
      <c r="D136" s="280"/>
      <c r="E136" s="280"/>
      <c r="F136" s="280"/>
      <c r="G136" s="280"/>
      <c r="H136" s="280"/>
      <c r="I136" s="280"/>
      <c r="J136" s="280"/>
      <c r="K136" s="280"/>
      <c r="L136" s="168"/>
      <c r="M136" s="281" t="s">
        <v>186</v>
      </c>
      <c r="N136" s="168">
        <v>5.2789999999999997E-2</v>
      </c>
    </row>
    <row r="137" spans="1:16" ht="15">
      <c r="A137" s="280"/>
      <c r="B137" s="280"/>
      <c r="C137" s="280"/>
      <c r="D137" s="280"/>
      <c r="E137" s="280"/>
      <c r="F137" s="280"/>
      <c r="G137" s="280"/>
      <c r="H137" s="280"/>
      <c r="I137" s="280"/>
      <c r="J137" s="280"/>
      <c r="K137" s="280"/>
      <c r="L137" s="168"/>
      <c r="M137" s="281" t="s">
        <v>187</v>
      </c>
      <c r="N137" s="168">
        <v>0.21</v>
      </c>
    </row>
    <row r="138" spans="1:16" ht="15">
      <c r="A138" s="280"/>
      <c r="B138" s="280"/>
      <c r="C138" s="280"/>
      <c r="D138" s="280"/>
      <c r="E138" s="280"/>
      <c r="F138" s="280"/>
      <c r="G138" s="280"/>
      <c r="H138" s="280"/>
      <c r="I138" s="280"/>
      <c r="J138" s="282"/>
      <c r="K138" s="282"/>
      <c r="L138" s="168"/>
      <c r="M138" s="168"/>
      <c r="N138" s="168"/>
    </row>
    <row r="139" spans="1:16" ht="29.25">
      <c r="A139" s="283"/>
      <c r="B139" s="280"/>
      <c r="C139" s="284"/>
      <c r="D139" s="280"/>
      <c r="E139" s="285" t="s">
        <v>238</v>
      </c>
      <c r="F139" s="285" t="s">
        <v>239</v>
      </c>
      <c r="G139" s="285" t="s">
        <v>240</v>
      </c>
      <c r="H139" s="285" t="s">
        <v>241</v>
      </c>
      <c r="I139" s="285" t="s">
        <v>242</v>
      </c>
      <c r="J139" s="286" t="s">
        <v>243</v>
      </c>
      <c r="K139" s="286" t="s">
        <v>244</v>
      </c>
      <c r="L139" s="135" t="s">
        <v>188</v>
      </c>
      <c r="M139" s="135"/>
      <c r="N139" s="168"/>
    </row>
    <row r="140" spans="1:16" ht="15">
      <c r="A140" s="283"/>
      <c r="B140" s="280"/>
      <c r="C140" s="284">
        <v>2028</v>
      </c>
      <c r="D140" s="280" t="s">
        <v>245</v>
      </c>
      <c r="E140" s="287">
        <v>818</v>
      </c>
      <c r="F140" s="287">
        <v>300</v>
      </c>
      <c r="G140" s="287">
        <v>0</v>
      </c>
      <c r="H140" s="288">
        <v>0</v>
      </c>
      <c r="I140" s="289">
        <v>1</v>
      </c>
      <c r="J140" s="290" t="s">
        <v>246</v>
      </c>
      <c r="K140" s="290" t="s">
        <v>247</v>
      </c>
      <c r="L140" s="235">
        <f>IF(G140&lt;&gt;0,H140*1000*$N$136*(1-$N$137)/G140,0)</f>
        <v>0</v>
      </c>
      <c r="M140" s="235"/>
      <c r="N140" s="168"/>
    </row>
    <row r="141" spans="1:16" ht="15">
      <c r="A141" s="283"/>
      <c r="B141" s="280"/>
      <c r="C141" s="284"/>
      <c r="D141" s="280" t="s">
        <v>248</v>
      </c>
      <c r="E141" s="287">
        <v>600</v>
      </c>
      <c r="F141" s="287">
        <v>300</v>
      </c>
      <c r="G141" s="287">
        <v>0</v>
      </c>
      <c r="H141" s="288">
        <v>0</v>
      </c>
      <c r="I141" s="289">
        <v>1</v>
      </c>
      <c r="J141" s="290" t="s">
        <v>249</v>
      </c>
      <c r="K141" s="290" t="s">
        <v>246</v>
      </c>
      <c r="L141" s="235">
        <f t="shared" ref="L141:L160" si="0">IF(G141&lt;&gt;0,H141*1000*$N$136*(1-$N$137)/G141,0)</f>
        <v>0</v>
      </c>
      <c r="M141" s="235"/>
      <c r="N141" s="168"/>
    </row>
    <row r="142" spans="1:16" ht="15">
      <c r="A142" s="283"/>
      <c r="B142" s="280"/>
      <c r="C142" s="284"/>
      <c r="D142" s="280" t="s">
        <v>250</v>
      </c>
      <c r="E142" s="287">
        <v>200</v>
      </c>
      <c r="F142" s="287">
        <v>200</v>
      </c>
      <c r="G142" s="287">
        <v>0</v>
      </c>
      <c r="H142" s="288">
        <v>0</v>
      </c>
      <c r="I142" s="289">
        <v>1</v>
      </c>
      <c r="J142" s="290" t="s">
        <v>251</v>
      </c>
      <c r="K142" s="290" t="s">
        <v>249</v>
      </c>
      <c r="L142" s="235">
        <f t="shared" si="0"/>
        <v>0</v>
      </c>
      <c r="M142" s="235"/>
      <c r="N142" s="168"/>
    </row>
    <row r="143" spans="1:16" ht="15">
      <c r="A143" s="283"/>
      <c r="B143" s="280"/>
      <c r="C143" s="284"/>
      <c r="D143" s="280" t="s">
        <v>252</v>
      </c>
      <c r="E143" s="287">
        <v>0</v>
      </c>
      <c r="F143" s="287">
        <v>340</v>
      </c>
      <c r="G143" s="287">
        <v>0</v>
      </c>
      <c r="H143" s="288">
        <v>0</v>
      </c>
      <c r="I143" s="289">
        <v>1</v>
      </c>
      <c r="J143" s="290" t="s">
        <v>253</v>
      </c>
      <c r="K143" s="290" t="s">
        <v>253</v>
      </c>
      <c r="L143" s="235">
        <f t="shared" si="0"/>
        <v>0</v>
      </c>
      <c r="M143" s="235"/>
      <c r="N143" s="168"/>
    </row>
    <row r="144" spans="1:16" ht="15">
      <c r="A144" s="283"/>
      <c r="B144" s="280"/>
      <c r="C144" s="284"/>
      <c r="D144" s="280" t="s">
        <v>254</v>
      </c>
      <c r="E144" s="287">
        <v>0</v>
      </c>
      <c r="F144" s="287">
        <v>0</v>
      </c>
      <c r="G144" s="287">
        <v>152</v>
      </c>
      <c r="H144" s="288">
        <v>3.57</v>
      </c>
      <c r="I144" s="289">
        <v>1</v>
      </c>
      <c r="J144" s="290" t="s">
        <v>253</v>
      </c>
      <c r="K144" s="290" t="s">
        <v>253</v>
      </c>
      <c r="L144" s="235">
        <f t="shared" si="0"/>
        <v>0.97949761184210526</v>
      </c>
      <c r="M144" s="235"/>
      <c r="N144" s="168"/>
    </row>
    <row r="145" spans="1:14" ht="15">
      <c r="A145" s="283"/>
      <c r="B145" s="280"/>
      <c r="C145" s="284"/>
      <c r="D145" s="280" t="s">
        <v>255</v>
      </c>
      <c r="E145" s="287">
        <v>300</v>
      </c>
      <c r="F145" s="287">
        <v>300</v>
      </c>
      <c r="G145" s="287">
        <v>300</v>
      </c>
      <c r="H145" s="288">
        <v>137.51</v>
      </c>
      <c r="I145" s="289">
        <v>1</v>
      </c>
      <c r="J145" s="290" t="s">
        <v>256</v>
      </c>
      <c r="K145" s="290" t="s">
        <v>257</v>
      </c>
      <c r="L145" s="235">
        <f t="shared" si="0"/>
        <v>19.115769303333334</v>
      </c>
      <c r="M145" s="235"/>
      <c r="N145" s="168"/>
    </row>
    <row r="146" spans="1:14" ht="15">
      <c r="A146" s="283"/>
      <c r="B146" s="280"/>
      <c r="C146" s="284">
        <v>2029</v>
      </c>
      <c r="D146" s="280" t="s">
        <v>258</v>
      </c>
      <c r="E146" s="287">
        <v>433.2</v>
      </c>
      <c r="F146" s="287">
        <v>433.2</v>
      </c>
      <c r="G146" s="287">
        <v>433.2</v>
      </c>
      <c r="H146" s="288">
        <v>60.84</v>
      </c>
      <c r="I146" s="289">
        <v>1</v>
      </c>
      <c r="J146" s="290" t="s">
        <v>259</v>
      </c>
      <c r="K146" s="290" t="s">
        <v>257</v>
      </c>
      <c r="L146" s="235">
        <f t="shared" si="0"/>
        <v>5.8570578116343484</v>
      </c>
      <c r="M146" s="235"/>
      <c r="N146" s="168"/>
    </row>
    <row r="147" spans="1:14" ht="15">
      <c r="A147" s="283"/>
      <c r="B147" s="280"/>
      <c r="C147" s="284"/>
      <c r="D147" s="280" t="s">
        <v>260</v>
      </c>
      <c r="E147" s="287">
        <v>0</v>
      </c>
      <c r="F147" s="287">
        <v>0</v>
      </c>
      <c r="G147" s="287">
        <v>199</v>
      </c>
      <c r="H147" s="288">
        <v>13.9</v>
      </c>
      <c r="I147" s="289">
        <v>1</v>
      </c>
      <c r="J147" s="290" t="s">
        <v>253</v>
      </c>
      <c r="K147" s="290" t="s">
        <v>253</v>
      </c>
      <c r="L147" s="235">
        <f t="shared" si="0"/>
        <v>2.9129999497487438</v>
      </c>
      <c r="M147" s="235"/>
      <c r="N147" s="168"/>
    </row>
    <row r="148" spans="1:14" ht="15">
      <c r="A148" s="283"/>
      <c r="B148" s="280"/>
      <c r="C148" s="284"/>
      <c r="D148" s="280" t="s">
        <v>261</v>
      </c>
      <c r="E148" s="287">
        <v>0</v>
      </c>
      <c r="F148" s="287">
        <v>0</v>
      </c>
      <c r="G148" s="287">
        <v>122.52626751</v>
      </c>
      <c r="H148" s="288">
        <v>12.71</v>
      </c>
      <c r="I148" s="289">
        <v>0.19510552</v>
      </c>
      <c r="J148" s="290" t="s">
        <v>253</v>
      </c>
      <c r="K148" s="290" t="s">
        <v>253</v>
      </c>
      <c r="L148" s="235">
        <f t="shared" si="0"/>
        <v>4.3260855143305417</v>
      </c>
      <c r="M148" s="235"/>
      <c r="N148" s="168"/>
    </row>
    <row r="149" spans="1:14" ht="15">
      <c r="A149" s="283"/>
      <c r="B149" s="280"/>
      <c r="C149" s="284">
        <v>2030</v>
      </c>
      <c r="D149" s="280" t="s">
        <v>262</v>
      </c>
      <c r="E149" s="287">
        <v>400</v>
      </c>
      <c r="F149" s="287">
        <v>400</v>
      </c>
      <c r="G149" s="287">
        <v>400</v>
      </c>
      <c r="H149" s="288">
        <v>115.13</v>
      </c>
      <c r="I149" s="289">
        <v>1</v>
      </c>
      <c r="J149" s="290" t="s">
        <v>263</v>
      </c>
      <c r="K149" s="290" t="s">
        <v>246</v>
      </c>
      <c r="L149" s="235">
        <f t="shared" si="0"/>
        <v>12.0034825825</v>
      </c>
      <c r="M149" s="235"/>
      <c r="N149" s="168"/>
    </row>
    <row r="150" spans="1:14" ht="15">
      <c r="A150" s="283"/>
      <c r="B150" s="280"/>
      <c r="C150" s="284"/>
      <c r="D150" s="280" t="s">
        <v>264</v>
      </c>
      <c r="E150" s="287">
        <v>0</v>
      </c>
      <c r="F150" s="287">
        <v>0</v>
      </c>
      <c r="G150" s="287">
        <v>393</v>
      </c>
      <c r="H150" s="288">
        <v>2.2599999999999998</v>
      </c>
      <c r="I150" s="289">
        <v>1</v>
      </c>
      <c r="J150" s="290" t="s">
        <v>253</v>
      </c>
      <c r="K150" s="290" t="s">
        <v>253</v>
      </c>
      <c r="L150" s="235">
        <f t="shared" si="0"/>
        <v>0.23982510432569976</v>
      </c>
      <c r="M150" s="235"/>
      <c r="N150" s="168"/>
    </row>
    <row r="151" spans="1:14" ht="15">
      <c r="A151" s="283"/>
      <c r="B151" s="280"/>
      <c r="C151" s="284"/>
      <c r="D151" s="280" t="s">
        <v>261</v>
      </c>
      <c r="E151" s="287">
        <v>0</v>
      </c>
      <c r="F151" s="287">
        <v>0</v>
      </c>
      <c r="G151" s="287">
        <v>69.49052906</v>
      </c>
      <c r="H151" s="288">
        <v>7.37</v>
      </c>
      <c r="I151" s="289">
        <v>0.11065371</v>
      </c>
      <c r="J151" s="290" t="s">
        <v>253</v>
      </c>
      <c r="K151" s="290" t="s">
        <v>253</v>
      </c>
      <c r="L151" s="235">
        <f t="shared" si="0"/>
        <v>4.423037515437791</v>
      </c>
      <c r="M151" s="235"/>
      <c r="N151" s="168"/>
    </row>
    <row r="152" spans="1:14" ht="15">
      <c r="A152" s="283"/>
      <c r="B152" s="280"/>
      <c r="C152" s="284">
        <v>2035</v>
      </c>
      <c r="D152" s="280" t="s">
        <v>265</v>
      </c>
      <c r="E152" s="287">
        <v>0</v>
      </c>
      <c r="F152" s="287">
        <v>0</v>
      </c>
      <c r="G152" s="287">
        <v>78.377606729999997</v>
      </c>
      <c r="H152" s="288">
        <v>58.94</v>
      </c>
      <c r="I152" s="289">
        <v>0.15130811999999999</v>
      </c>
      <c r="J152" s="290" t="s">
        <v>253</v>
      </c>
      <c r="K152" s="290" t="s">
        <v>253</v>
      </c>
      <c r="L152" s="235">
        <f t="shared" si="0"/>
        <v>31.361504344826532</v>
      </c>
      <c r="M152" s="235"/>
      <c r="N152" s="168"/>
    </row>
    <row r="153" spans="1:14" ht="15">
      <c r="A153" s="283"/>
      <c r="B153" s="280"/>
      <c r="C153" s="284">
        <v>2036</v>
      </c>
      <c r="D153" s="280" t="s">
        <v>266</v>
      </c>
      <c r="E153" s="287">
        <v>800</v>
      </c>
      <c r="F153" s="287">
        <v>800</v>
      </c>
      <c r="G153" s="287">
        <v>800</v>
      </c>
      <c r="H153" s="288">
        <v>276.92</v>
      </c>
      <c r="I153" s="289">
        <v>1</v>
      </c>
      <c r="J153" s="290" t="s">
        <v>256</v>
      </c>
      <c r="K153" s="290" t="s">
        <v>257</v>
      </c>
      <c r="L153" s="235">
        <f t="shared" si="0"/>
        <v>14.435874215000002</v>
      </c>
      <c r="M153" s="235"/>
      <c r="N153" s="168"/>
    </row>
    <row r="154" spans="1:14" ht="15">
      <c r="A154" s="283"/>
      <c r="B154" s="280"/>
      <c r="C154" s="284">
        <v>2037</v>
      </c>
      <c r="D154" s="280" t="s">
        <v>265</v>
      </c>
      <c r="E154" s="287">
        <v>0</v>
      </c>
      <c r="F154" s="287">
        <v>0</v>
      </c>
      <c r="G154" s="287">
        <v>117.40434073999999</v>
      </c>
      <c r="H154" s="288">
        <v>92.09</v>
      </c>
      <c r="I154" s="289">
        <v>0.22664930999999999</v>
      </c>
      <c r="J154" s="290" t="s">
        <v>253</v>
      </c>
      <c r="K154" s="290" t="s">
        <v>253</v>
      </c>
      <c r="L154" s="235">
        <f t="shared" si="0"/>
        <v>32.711998081102635</v>
      </c>
      <c r="M154" s="235"/>
      <c r="N154" s="168"/>
    </row>
    <row r="155" spans="1:14" ht="15">
      <c r="A155" s="283"/>
      <c r="B155" s="280"/>
      <c r="C155" s="284"/>
      <c r="D155" s="280" t="s">
        <v>267</v>
      </c>
      <c r="E155" s="287">
        <v>75</v>
      </c>
      <c r="F155" s="287">
        <v>75</v>
      </c>
      <c r="G155" s="287">
        <v>42</v>
      </c>
      <c r="H155" s="288">
        <v>15.76</v>
      </c>
      <c r="I155" s="289">
        <v>1</v>
      </c>
      <c r="J155" s="290" t="s">
        <v>268</v>
      </c>
      <c r="K155" s="290" t="s">
        <v>257</v>
      </c>
      <c r="L155" s="235">
        <f t="shared" si="0"/>
        <v>15.648967047619047</v>
      </c>
      <c r="M155" s="290"/>
    </row>
    <row r="156" spans="1:14" ht="15">
      <c r="A156" s="283"/>
      <c r="B156" s="280"/>
      <c r="C156" s="284">
        <v>2039</v>
      </c>
      <c r="D156" s="280" t="s">
        <v>269</v>
      </c>
      <c r="E156" s="287">
        <v>0</v>
      </c>
      <c r="F156" s="287">
        <v>0</v>
      </c>
      <c r="G156" s="287">
        <v>70.945653100000001</v>
      </c>
      <c r="H156" s="288">
        <v>75.05</v>
      </c>
      <c r="I156" s="289">
        <v>0.18052329</v>
      </c>
      <c r="J156" s="290" t="s">
        <v>253</v>
      </c>
      <c r="K156" s="290" t="s">
        <v>253</v>
      </c>
      <c r="L156" s="235">
        <f t="shared" si="0"/>
        <v>44.116764991765223</v>
      </c>
      <c r="M156" s="290"/>
    </row>
    <row r="157" spans="1:14" ht="15">
      <c r="A157" s="283"/>
      <c r="B157" s="280"/>
      <c r="C157" s="284"/>
      <c r="D157" s="280" t="s">
        <v>270</v>
      </c>
      <c r="E157" s="287">
        <v>450</v>
      </c>
      <c r="F157" s="287">
        <v>450</v>
      </c>
      <c r="G157" s="287">
        <v>450</v>
      </c>
      <c r="H157" s="288">
        <v>480.72</v>
      </c>
      <c r="I157" s="289">
        <v>1</v>
      </c>
      <c r="J157" s="290" t="s">
        <v>271</v>
      </c>
      <c r="K157" s="290" t="s">
        <v>272</v>
      </c>
      <c r="L157" s="235">
        <f t="shared" si="0"/>
        <v>44.55109989333333</v>
      </c>
      <c r="M157" s="290"/>
    </row>
    <row r="158" spans="1:14" ht="15">
      <c r="A158" s="283"/>
      <c r="B158" s="280"/>
      <c r="C158" s="284">
        <v>2043</v>
      </c>
      <c r="D158" s="280" t="s">
        <v>273</v>
      </c>
      <c r="E158" s="287">
        <v>0</v>
      </c>
      <c r="F158" s="287">
        <v>0</v>
      </c>
      <c r="G158" s="287">
        <v>54.105130359999997</v>
      </c>
      <c r="H158" s="288">
        <v>12.81</v>
      </c>
      <c r="I158" s="289">
        <v>0.23422134</v>
      </c>
      <c r="J158" s="290" t="s">
        <v>253</v>
      </c>
      <c r="K158" s="290" t="s">
        <v>253</v>
      </c>
      <c r="L158" s="235">
        <f t="shared" si="0"/>
        <v>9.8739161599905625</v>
      </c>
      <c r="M158" s="290"/>
    </row>
    <row r="159" spans="1:14" ht="15">
      <c r="A159" s="283"/>
      <c r="B159" s="280"/>
      <c r="C159" s="284">
        <v>2045</v>
      </c>
      <c r="D159" s="280" t="s">
        <v>274</v>
      </c>
      <c r="E159" s="287">
        <v>150</v>
      </c>
      <c r="F159" s="287">
        <v>150</v>
      </c>
      <c r="G159" s="287">
        <v>359</v>
      </c>
      <c r="H159" s="288">
        <v>144.52000000000001</v>
      </c>
      <c r="I159" s="289">
        <v>1</v>
      </c>
      <c r="J159" s="290" t="s">
        <v>268</v>
      </c>
      <c r="K159" s="290" t="s">
        <v>259</v>
      </c>
      <c r="L159" s="235">
        <f t="shared" si="0"/>
        <v>16.788514016713091</v>
      </c>
      <c r="M159" s="290"/>
    </row>
    <row r="160" spans="1:14" ht="15">
      <c r="B160" s="280"/>
      <c r="C160" s="291" t="s">
        <v>275</v>
      </c>
      <c r="D160" s="291"/>
      <c r="E160" s="292">
        <v>4226.2</v>
      </c>
      <c r="F160" s="292">
        <v>3748.2</v>
      </c>
      <c r="G160" s="292">
        <v>4041.0495275000003</v>
      </c>
      <c r="H160" s="293">
        <v>1510.1</v>
      </c>
      <c r="I160" s="294">
        <v>15.098461289999998</v>
      </c>
      <c r="J160" s="290" t="s">
        <v>276</v>
      </c>
      <c r="K160" s="290" t="s">
        <v>276</v>
      </c>
      <c r="L160" s="277">
        <f t="shared" si="0"/>
        <v>15.584407214370621</v>
      </c>
      <c r="M160" s="290"/>
    </row>
    <row r="164" spans="1:16" s="129" customFormat="1">
      <c r="A164" s="129" t="s">
        <v>82</v>
      </c>
      <c r="B164" s="129" t="s">
        <v>83</v>
      </c>
      <c r="C164" s="129" t="s">
        <v>84</v>
      </c>
      <c r="D164" s="129" t="s">
        <v>85</v>
      </c>
      <c r="E164" s="129" t="s">
        <v>86</v>
      </c>
      <c r="F164" s="129" t="s">
        <v>87</v>
      </c>
      <c r="G164" s="129" t="s">
        <v>88</v>
      </c>
      <c r="H164" s="129" t="s">
        <v>89</v>
      </c>
      <c r="I164" s="129" t="s">
        <v>90</v>
      </c>
      <c r="J164" s="129" t="s">
        <v>91</v>
      </c>
      <c r="K164" s="129" t="s">
        <v>92</v>
      </c>
      <c r="L164" s="129" t="s">
        <v>93</v>
      </c>
      <c r="M164" s="129" t="s">
        <v>94</v>
      </c>
      <c r="N164" s="129" t="s">
        <v>95</v>
      </c>
      <c r="O164" s="129" t="s">
        <v>96</v>
      </c>
      <c r="P164" s="129" t="s">
        <v>0</v>
      </c>
    </row>
    <row r="165" spans="1:16">
      <c r="A165" t="s">
        <v>97</v>
      </c>
      <c r="B165" t="s">
        <v>123</v>
      </c>
      <c r="C165" t="s">
        <v>99</v>
      </c>
      <c r="D165" s="295">
        <v>1</v>
      </c>
      <c r="F165" t="s">
        <v>100</v>
      </c>
      <c r="G165">
        <v>1</v>
      </c>
      <c r="H165" s="279">
        <v>45658</v>
      </c>
      <c r="K165" t="s">
        <v>101</v>
      </c>
      <c r="N165" t="s">
        <v>282</v>
      </c>
      <c r="O165" t="s">
        <v>135</v>
      </c>
      <c r="P165">
        <f>YEAR(H165)</f>
        <v>2025</v>
      </c>
    </row>
    <row r="166" spans="1:16">
      <c r="A166" t="s">
        <v>97</v>
      </c>
      <c r="B166" t="s">
        <v>123</v>
      </c>
      <c r="C166" t="s">
        <v>99</v>
      </c>
      <c r="D166" s="295">
        <v>0.94920000000000004</v>
      </c>
      <c r="F166" t="s">
        <v>100</v>
      </c>
      <c r="G166">
        <v>1</v>
      </c>
      <c r="H166" s="279">
        <v>46023</v>
      </c>
      <c r="K166" t="s">
        <v>101</v>
      </c>
      <c r="N166" t="s">
        <v>282</v>
      </c>
      <c r="O166" t="s">
        <v>135</v>
      </c>
      <c r="P166">
        <f t="shared" ref="P166:P208" si="1">YEAR(H166)</f>
        <v>2026</v>
      </c>
    </row>
    <row r="167" spans="1:16">
      <c r="A167" t="s">
        <v>97</v>
      </c>
      <c r="B167" t="s">
        <v>123</v>
      </c>
      <c r="C167" t="s">
        <v>99</v>
      </c>
      <c r="D167" s="295">
        <v>0.92149999999999999</v>
      </c>
      <c r="F167" t="s">
        <v>100</v>
      </c>
      <c r="G167">
        <v>1</v>
      </c>
      <c r="H167" s="279">
        <v>46388</v>
      </c>
      <c r="K167" t="s">
        <v>101</v>
      </c>
      <c r="N167" t="s">
        <v>282</v>
      </c>
      <c r="O167" t="s">
        <v>135</v>
      </c>
      <c r="P167">
        <f t="shared" si="1"/>
        <v>2027</v>
      </c>
    </row>
    <row r="168" spans="1:16">
      <c r="A168" t="s">
        <v>97</v>
      </c>
      <c r="B168" t="s">
        <v>123</v>
      </c>
      <c r="C168" t="s">
        <v>99</v>
      </c>
      <c r="D168" s="295">
        <v>0.89200000000000002</v>
      </c>
      <c r="F168" t="s">
        <v>100</v>
      </c>
      <c r="G168">
        <v>1</v>
      </c>
      <c r="H168" s="279">
        <v>46753</v>
      </c>
      <c r="K168" t="s">
        <v>101</v>
      </c>
      <c r="N168" t="s">
        <v>282</v>
      </c>
      <c r="O168" t="s">
        <v>135</v>
      </c>
      <c r="P168">
        <f t="shared" si="1"/>
        <v>2028</v>
      </c>
    </row>
    <row r="169" spans="1:16">
      <c r="A169" t="s">
        <v>97</v>
      </c>
      <c r="B169" t="s">
        <v>123</v>
      </c>
      <c r="C169" t="s">
        <v>99</v>
      </c>
      <c r="D169" s="295">
        <v>0.8609</v>
      </c>
      <c r="F169" t="s">
        <v>100</v>
      </c>
      <c r="G169">
        <v>1</v>
      </c>
      <c r="H169" s="279">
        <v>47119</v>
      </c>
      <c r="K169" t="s">
        <v>101</v>
      </c>
      <c r="N169" t="s">
        <v>282</v>
      </c>
      <c r="O169" t="s">
        <v>135</v>
      </c>
      <c r="P169">
        <f t="shared" si="1"/>
        <v>2029</v>
      </c>
    </row>
    <row r="170" spans="1:16">
      <c r="A170" t="s">
        <v>97</v>
      </c>
      <c r="B170" t="s">
        <v>123</v>
      </c>
      <c r="C170" t="s">
        <v>99</v>
      </c>
      <c r="D170" s="295">
        <v>0.82789999999999997</v>
      </c>
      <c r="F170" t="s">
        <v>100</v>
      </c>
      <c r="G170">
        <v>1</v>
      </c>
      <c r="H170" s="279">
        <v>47484</v>
      </c>
      <c r="K170" t="s">
        <v>101</v>
      </c>
      <c r="N170" t="s">
        <v>282</v>
      </c>
      <c r="O170" t="s">
        <v>135</v>
      </c>
      <c r="P170">
        <f t="shared" si="1"/>
        <v>2030</v>
      </c>
    </row>
    <row r="171" spans="1:16">
      <c r="A171" t="s">
        <v>97</v>
      </c>
      <c r="B171" t="s">
        <v>123</v>
      </c>
      <c r="C171" t="s">
        <v>99</v>
      </c>
      <c r="D171" s="295">
        <v>0.79320000000000002</v>
      </c>
      <c r="F171" t="s">
        <v>100</v>
      </c>
      <c r="G171">
        <v>1</v>
      </c>
      <c r="H171" s="279">
        <v>47849</v>
      </c>
      <c r="K171" t="s">
        <v>101</v>
      </c>
      <c r="N171" t="s">
        <v>282</v>
      </c>
      <c r="O171" t="s">
        <v>135</v>
      </c>
      <c r="P171">
        <f t="shared" si="1"/>
        <v>2031</v>
      </c>
    </row>
    <row r="172" spans="1:16">
      <c r="A172" t="s">
        <v>97</v>
      </c>
      <c r="B172" t="s">
        <v>123</v>
      </c>
      <c r="C172" t="s">
        <v>99</v>
      </c>
      <c r="D172" s="295">
        <v>0.79759999999999998</v>
      </c>
      <c r="F172" t="s">
        <v>100</v>
      </c>
      <c r="G172">
        <v>1</v>
      </c>
      <c r="H172" s="279">
        <v>48214</v>
      </c>
      <c r="K172" t="s">
        <v>101</v>
      </c>
      <c r="N172" t="s">
        <v>282</v>
      </c>
      <c r="O172" t="s">
        <v>135</v>
      </c>
      <c r="P172">
        <f t="shared" si="1"/>
        <v>2032</v>
      </c>
    </row>
    <row r="173" spans="1:16">
      <c r="A173" t="s">
        <v>97</v>
      </c>
      <c r="B173" t="s">
        <v>123</v>
      </c>
      <c r="C173" t="s">
        <v>99</v>
      </c>
      <c r="D173" s="295">
        <v>0.80189999999999995</v>
      </c>
      <c r="F173" t="s">
        <v>100</v>
      </c>
      <c r="G173">
        <v>1</v>
      </c>
      <c r="H173" s="279">
        <v>48580</v>
      </c>
      <c r="K173" t="s">
        <v>101</v>
      </c>
      <c r="N173" t="s">
        <v>282</v>
      </c>
      <c r="O173" t="s">
        <v>135</v>
      </c>
      <c r="P173">
        <f t="shared" si="1"/>
        <v>2033</v>
      </c>
    </row>
    <row r="174" spans="1:16">
      <c r="A174" t="s">
        <v>97</v>
      </c>
      <c r="B174" t="s">
        <v>123</v>
      </c>
      <c r="C174" t="s">
        <v>99</v>
      </c>
      <c r="D174" s="295">
        <v>0.80600000000000005</v>
      </c>
      <c r="F174" t="s">
        <v>100</v>
      </c>
      <c r="G174">
        <v>1</v>
      </c>
      <c r="H174" s="279">
        <v>48945</v>
      </c>
      <c r="K174" t="s">
        <v>101</v>
      </c>
      <c r="N174" t="s">
        <v>282</v>
      </c>
      <c r="O174" t="s">
        <v>135</v>
      </c>
      <c r="P174">
        <f t="shared" si="1"/>
        <v>2034</v>
      </c>
    </row>
    <row r="175" spans="1:16">
      <c r="A175" t="s">
        <v>97</v>
      </c>
      <c r="B175" t="s">
        <v>123</v>
      </c>
      <c r="C175" t="s">
        <v>99</v>
      </c>
      <c r="D175" s="295">
        <v>0.81010000000000004</v>
      </c>
      <c r="F175" t="s">
        <v>100</v>
      </c>
      <c r="G175">
        <v>1</v>
      </c>
      <c r="H175" s="279">
        <v>49310</v>
      </c>
      <c r="K175" t="s">
        <v>101</v>
      </c>
      <c r="N175" t="s">
        <v>282</v>
      </c>
      <c r="O175" t="s">
        <v>135</v>
      </c>
      <c r="P175">
        <f t="shared" si="1"/>
        <v>2035</v>
      </c>
    </row>
    <row r="176" spans="1:16">
      <c r="A176" t="s">
        <v>97</v>
      </c>
      <c r="B176" t="s">
        <v>123</v>
      </c>
      <c r="C176" t="s">
        <v>99</v>
      </c>
      <c r="D176" s="295">
        <v>0.81430000000000002</v>
      </c>
      <c r="F176" t="s">
        <v>100</v>
      </c>
      <c r="G176">
        <v>1</v>
      </c>
      <c r="H176" s="279">
        <v>49675</v>
      </c>
      <c r="K176" t="s">
        <v>101</v>
      </c>
      <c r="N176" t="s">
        <v>282</v>
      </c>
      <c r="O176" t="s">
        <v>135</v>
      </c>
      <c r="P176">
        <f t="shared" si="1"/>
        <v>2036</v>
      </c>
    </row>
    <row r="177" spans="1:16">
      <c r="A177" t="s">
        <v>97</v>
      </c>
      <c r="B177" t="s">
        <v>123</v>
      </c>
      <c r="C177" t="s">
        <v>99</v>
      </c>
      <c r="D177" s="295">
        <v>0.81840000000000002</v>
      </c>
      <c r="F177" t="s">
        <v>100</v>
      </c>
      <c r="G177">
        <v>1</v>
      </c>
      <c r="H177" s="279">
        <v>50041</v>
      </c>
      <c r="K177" t="s">
        <v>101</v>
      </c>
      <c r="N177" t="s">
        <v>282</v>
      </c>
      <c r="O177" t="s">
        <v>135</v>
      </c>
      <c r="P177">
        <f t="shared" si="1"/>
        <v>2037</v>
      </c>
    </row>
    <row r="178" spans="1:16">
      <c r="A178" t="s">
        <v>97</v>
      </c>
      <c r="B178" t="s">
        <v>123</v>
      </c>
      <c r="C178" t="s">
        <v>99</v>
      </c>
      <c r="D178" s="295">
        <v>0.8226</v>
      </c>
      <c r="F178" t="s">
        <v>100</v>
      </c>
      <c r="G178">
        <v>1</v>
      </c>
      <c r="H178" s="279">
        <v>50406</v>
      </c>
      <c r="K178" t="s">
        <v>101</v>
      </c>
      <c r="N178" t="s">
        <v>282</v>
      </c>
      <c r="O178" t="s">
        <v>135</v>
      </c>
      <c r="P178">
        <f t="shared" si="1"/>
        <v>2038</v>
      </c>
    </row>
    <row r="179" spans="1:16">
      <c r="A179" t="s">
        <v>97</v>
      </c>
      <c r="B179" t="s">
        <v>123</v>
      </c>
      <c r="C179" t="s">
        <v>99</v>
      </c>
      <c r="D179" s="295">
        <v>0.82679999999999998</v>
      </c>
      <c r="F179" t="s">
        <v>100</v>
      </c>
      <c r="G179">
        <v>1</v>
      </c>
      <c r="H179" s="279">
        <v>50771</v>
      </c>
      <c r="K179" t="s">
        <v>101</v>
      </c>
      <c r="N179" t="s">
        <v>282</v>
      </c>
      <c r="O179" t="s">
        <v>135</v>
      </c>
      <c r="P179">
        <f t="shared" si="1"/>
        <v>2039</v>
      </c>
    </row>
    <row r="180" spans="1:16">
      <c r="A180" t="s">
        <v>97</v>
      </c>
      <c r="B180" t="s">
        <v>123</v>
      </c>
      <c r="C180" t="s">
        <v>99</v>
      </c>
      <c r="D180" s="295">
        <v>0.83099999999999996</v>
      </c>
      <c r="F180" t="s">
        <v>100</v>
      </c>
      <c r="G180">
        <v>1</v>
      </c>
      <c r="H180" s="279">
        <v>51136</v>
      </c>
      <c r="K180" t="s">
        <v>101</v>
      </c>
      <c r="N180" t="s">
        <v>282</v>
      </c>
      <c r="O180" t="s">
        <v>135</v>
      </c>
      <c r="P180">
        <f t="shared" si="1"/>
        <v>2040</v>
      </c>
    </row>
    <row r="181" spans="1:16">
      <c r="A181" t="s">
        <v>97</v>
      </c>
      <c r="B181" t="s">
        <v>123</v>
      </c>
      <c r="C181" t="s">
        <v>99</v>
      </c>
      <c r="D181" s="295">
        <v>0.83530000000000004</v>
      </c>
      <c r="F181" t="s">
        <v>100</v>
      </c>
      <c r="G181">
        <v>1</v>
      </c>
      <c r="H181" s="279">
        <v>51502</v>
      </c>
      <c r="K181" t="s">
        <v>101</v>
      </c>
      <c r="N181" t="s">
        <v>282</v>
      </c>
      <c r="O181" t="s">
        <v>135</v>
      </c>
      <c r="P181">
        <f t="shared" si="1"/>
        <v>2041</v>
      </c>
    </row>
    <row r="182" spans="1:16">
      <c r="A182" t="s">
        <v>97</v>
      </c>
      <c r="B182" t="s">
        <v>123</v>
      </c>
      <c r="C182" t="s">
        <v>99</v>
      </c>
      <c r="D182" s="295">
        <v>0.83960000000000001</v>
      </c>
      <c r="F182" t="s">
        <v>100</v>
      </c>
      <c r="G182">
        <v>1</v>
      </c>
      <c r="H182" s="279">
        <v>51867</v>
      </c>
      <c r="K182" t="s">
        <v>101</v>
      </c>
      <c r="N182" t="s">
        <v>282</v>
      </c>
      <c r="O182" t="s">
        <v>135</v>
      </c>
      <c r="P182">
        <f t="shared" si="1"/>
        <v>2042</v>
      </c>
    </row>
    <row r="183" spans="1:16">
      <c r="A183" t="s">
        <v>97</v>
      </c>
      <c r="B183" t="s">
        <v>123</v>
      </c>
      <c r="C183" t="s">
        <v>99</v>
      </c>
      <c r="D183" s="295">
        <v>0.84389999999999998</v>
      </c>
      <c r="F183" t="s">
        <v>100</v>
      </c>
      <c r="G183">
        <v>1</v>
      </c>
      <c r="H183" s="279">
        <v>52232</v>
      </c>
      <c r="K183" t="s">
        <v>101</v>
      </c>
      <c r="N183" t="s">
        <v>282</v>
      </c>
      <c r="O183" t="s">
        <v>135</v>
      </c>
      <c r="P183">
        <f t="shared" si="1"/>
        <v>2043</v>
      </c>
    </row>
    <row r="184" spans="1:16">
      <c r="A184" t="s">
        <v>97</v>
      </c>
      <c r="B184" t="s">
        <v>123</v>
      </c>
      <c r="C184" t="s">
        <v>99</v>
      </c>
      <c r="D184" s="295">
        <v>0.84819999999999995</v>
      </c>
      <c r="F184" t="s">
        <v>100</v>
      </c>
      <c r="G184">
        <v>1</v>
      </c>
      <c r="H184" s="279">
        <v>52597</v>
      </c>
      <c r="K184" t="s">
        <v>101</v>
      </c>
      <c r="N184" t="s">
        <v>282</v>
      </c>
      <c r="O184" t="s">
        <v>135</v>
      </c>
      <c r="P184">
        <f t="shared" si="1"/>
        <v>2044</v>
      </c>
    </row>
    <row r="185" spans="1:16">
      <c r="A185" t="s">
        <v>97</v>
      </c>
      <c r="B185" t="s">
        <v>123</v>
      </c>
      <c r="C185" t="s">
        <v>99</v>
      </c>
      <c r="D185" s="295">
        <v>0.85250000000000004</v>
      </c>
      <c r="F185" t="s">
        <v>100</v>
      </c>
      <c r="G185">
        <v>1</v>
      </c>
      <c r="H185" s="279">
        <v>52963</v>
      </c>
      <c r="K185" t="s">
        <v>101</v>
      </c>
      <c r="N185" t="s">
        <v>282</v>
      </c>
      <c r="O185" t="s">
        <v>135</v>
      </c>
      <c r="P185">
        <f t="shared" si="1"/>
        <v>2045</v>
      </c>
    </row>
    <row r="186" spans="1:16">
      <c r="P186">
        <f t="shared" si="1"/>
        <v>1900</v>
      </c>
    </row>
    <row r="187" spans="1:16">
      <c r="A187" t="s">
        <v>82</v>
      </c>
      <c r="B187" t="s">
        <v>83</v>
      </c>
      <c r="C187" t="s">
        <v>84</v>
      </c>
      <c r="D187" t="s">
        <v>85</v>
      </c>
      <c r="E187" t="s">
        <v>86</v>
      </c>
      <c r="F187" t="s">
        <v>87</v>
      </c>
      <c r="G187" t="s">
        <v>88</v>
      </c>
      <c r="H187" t="s">
        <v>89</v>
      </c>
      <c r="I187" t="s">
        <v>90</v>
      </c>
      <c r="J187" t="s">
        <v>91</v>
      </c>
      <c r="K187" t="s">
        <v>92</v>
      </c>
      <c r="L187" t="s">
        <v>93</v>
      </c>
      <c r="M187" t="s">
        <v>94</v>
      </c>
      <c r="N187" t="s">
        <v>95</v>
      </c>
      <c r="O187" t="s">
        <v>96</v>
      </c>
    </row>
    <row r="188" spans="1:16">
      <c r="A188" t="s">
        <v>97</v>
      </c>
      <c r="B188" t="s">
        <v>129</v>
      </c>
      <c r="C188" t="s">
        <v>99</v>
      </c>
      <c r="D188" s="295">
        <v>1</v>
      </c>
      <c r="F188" t="s">
        <v>100</v>
      </c>
      <c r="G188">
        <v>1</v>
      </c>
      <c r="H188" s="279">
        <v>45658</v>
      </c>
      <c r="I188" s="279"/>
      <c r="K188" t="s">
        <v>101</v>
      </c>
      <c r="N188" t="s">
        <v>282</v>
      </c>
      <c r="O188" t="s">
        <v>135</v>
      </c>
      <c r="P188">
        <f t="shared" si="1"/>
        <v>2025</v>
      </c>
    </row>
    <row r="189" spans="1:16">
      <c r="A189" t="s">
        <v>97</v>
      </c>
      <c r="B189" t="s">
        <v>129</v>
      </c>
      <c r="C189" t="s">
        <v>99</v>
      </c>
      <c r="D189" s="295">
        <v>1.0223</v>
      </c>
      <c r="F189" t="s">
        <v>100</v>
      </c>
      <c r="G189">
        <v>1</v>
      </c>
      <c r="H189" s="279">
        <v>46023</v>
      </c>
      <c r="I189" s="279"/>
      <c r="K189" t="s">
        <v>101</v>
      </c>
      <c r="N189" t="s">
        <v>282</v>
      </c>
      <c r="O189" t="s">
        <v>135</v>
      </c>
      <c r="P189">
        <f t="shared" si="1"/>
        <v>2026</v>
      </c>
    </row>
    <row r="190" spans="1:16">
      <c r="A190" t="s">
        <v>97</v>
      </c>
      <c r="B190" t="s">
        <v>129</v>
      </c>
      <c r="C190" t="s">
        <v>99</v>
      </c>
      <c r="D190" s="295">
        <v>1.0335000000000001</v>
      </c>
      <c r="F190" t="s">
        <v>100</v>
      </c>
      <c r="G190">
        <v>1</v>
      </c>
      <c r="H190" s="279">
        <v>46388</v>
      </c>
      <c r="I190" s="279"/>
      <c r="K190" t="s">
        <v>101</v>
      </c>
      <c r="N190" t="s">
        <v>282</v>
      </c>
      <c r="O190" t="s">
        <v>135</v>
      </c>
      <c r="P190">
        <f t="shared" si="1"/>
        <v>2027</v>
      </c>
    </row>
    <row r="191" spans="1:16">
      <c r="A191" t="s">
        <v>97</v>
      </c>
      <c r="B191" t="s">
        <v>129</v>
      </c>
      <c r="C191" t="s">
        <v>99</v>
      </c>
      <c r="D191" s="295">
        <v>1.0447</v>
      </c>
      <c r="F191" t="s">
        <v>100</v>
      </c>
      <c r="G191">
        <v>1</v>
      </c>
      <c r="H191" s="279">
        <v>46753</v>
      </c>
      <c r="I191" s="279"/>
      <c r="K191" t="s">
        <v>101</v>
      </c>
      <c r="N191" t="s">
        <v>282</v>
      </c>
      <c r="O191" t="s">
        <v>135</v>
      </c>
      <c r="P191">
        <f t="shared" si="1"/>
        <v>2028</v>
      </c>
    </row>
    <row r="192" spans="1:16">
      <c r="A192" t="s">
        <v>97</v>
      </c>
      <c r="B192" t="s">
        <v>129</v>
      </c>
      <c r="C192" t="s">
        <v>99</v>
      </c>
      <c r="D192" s="295">
        <v>1.0559000000000001</v>
      </c>
      <c r="F192" t="s">
        <v>100</v>
      </c>
      <c r="G192">
        <v>1</v>
      </c>
      <c r="H192" s="279">
        <v>47119</v>
      </c>
      <c r="I192" s="279"/>
      <c r="K192" t="s">
        <v>101</v>
      </c>
      <c r="N192" t="s">
        <v>282</v>
      </c>
      <c r="O192" t="s">
        <v>135</v>
      </c>
      <c r="P192">
        <f t="shared" si="1"/>
        <v>2029</v>
      </c>
    </row>
    <row r="193" spans="1:16">
      <c r="A193" t="s">
        <v>97</v>
      </c>
      <c r="B193" t="s">
        <v>129</v>
      </c>
      <c r="C193" t="s">
        <v>99</v>
      </c>
      <c r="D193" s="295">
        <v>1.0670999999999999</v>
      </c>
      <c r="F193" t="s">
        <v>100</v>
      </c>
      <c r="G193">
        <v>1</v>
      </c>
      <c r="H193" s="279">
        <v>47484</v>
      </c>
      <c r="I193" s="279"/>
      <c r="K193" t="s">
        <v>101</v>
      </c>
      <c r="N193" t="s">
        <v>282</v>
      </c>
      <c r="O193" t="s">
        <v>135</v>
      </c>
      <c r="P193">
        <f t="shared" si="1"/>
        <v>2030</v>
      </c>
    </row>
    <row r="194" spans="1:16">
      <c r="A194" t="s">
        <v>97</v>
      </c>
      <c r="B194" t="s">
        <v>129</v>
      </c>
      <c r="C194" t="s">
        <v>99</v>
      </c>
      <c r="D194" s="295">
        <v>1.0782</v>
      </c>
      <c r="F194" t="s">
        <v>100</v>
      </c>
      <c r="G194">
        <v>1</v>
      </c>
      <c r="H194" s="279">
        <v>47849</v>
      </c>
      <c r="I194" s="279"/>
      <c r="K194" t="s">
        <v>101</v>
      </c>
      <c r="N194" t="s">
        <v>282</v>
      </c>
      <c r="O194" t="s">
        <v>135</v>
      </c>
      <c r="P194">
        <f t="shared" si="1"/>
        <v>2031</v>
      </c>
    </row>
    <row r="195" spans="1:16">
      <c r="A195" t="s">
        <v>97</v>
      </c>
      <c r="B195" t="s">
        <v>129</v>
      </c>
      <c r="C195" t="s">
        <v>99</v>
      </c>
      <c r="D195" s="295">
        <v>1.0893999999999999</v>
      </c>
      <c r="F195" t="s">
        <v>100</v>
      </c>
      <c r="G195">
        <v>1</v>
      </c>
      <c r="H195" s="279">
        <v>48214</v>
      </c>
      <c r="I195" s="279"/>
      <c r="K195" t="s">
        <v>101</v>
      </c>
      <c r="N195" t="s">
        <v>282</v>
      </c>
      <c r="O195" t="s">
        <v>135</v>
      </c>
      <c r="P195">
        <f t="shared" si="1"/>
        <v>2032</v>
      </c>
    </row>
    <row r="196" spans="1:16">
      <c r="A196" t="s">
        <v>97</v>
      </c>
      <c r="B196" t="s">
        <v>129</v>
      </c>
      <c r="C196" t="s">
        <v>99</v>
      </c>
      <c r="D196" s="295">
        <v>1.1005</v>
      </c>
      <c r="F196" t="s">
        <v>100</v>
      </c>
      <c r="G196">
        <v>1</v>
      </c>
      <c r="H196" s="279">
        <v>48580</v>
      </c>
      <c r="I196" s="279"/>
      <c r="K196" t="s">
        <v>101</v>
      </c>
      <c r="N196" t="s">
        <v>282</v>
      </c>
      <c r="O196" t="s">
        <v>135</v>
      </c>
      <c r="P196">
        <f t="shared" si="1"/>
        <v>2033</v>
      </c>
    </row>
    <row r="197" spans="1:16">
      <c r="A197" t="s">
        <v>97</v>
      </c>
      <c r="B197" t="s">
        <v>129</v>
      </c>
      <c r="C197" t="s">
        <v>99</v>
      </c>
      <c r="D197" s="295">
        <v>1.1115999999999999</v>
      </c>
      <c r="F197" t="s">
        <v>100</v>
      </c>
      <c r="G197">
        <v>1</v>
      </c>
      <c r="H197" s="279">
        <v>48945</v>
      </c>
      <c r="I197" s="279"/>
      <c r="K197" t="s">
        <v>101</v>
      </c>
      <c r="N197" t="s">
        <v>282</v>
      </c>
      <c r="O197" t="s">
        <v>135</v>
      </c>
      <c r="P197">
        <f t="shared" si="1"/>
        <v>2034</v>
      </c>
    </row>
    <row r="198" spans="1:16">
      <c r="A198" t="s">
        <v>97</v>
      </c>
      <c r="B198" t="s">
        <v>129</v>
      </c>
      <c r="C198" t="s">
        <v>99</v>
      </c>
      <c r="D198" s="295">
        <v>1.1228</v>
      </c>
      <c r="F198" t="s">
        <v>100</v>
      </c>
      <c r="G198">
        <v>1</v>
      </c>
      <c r="H198" s="279">
        <v>49310</v>
      </c>
      <c r="I198" s="279"/>
      <c r="K198" t="s">
        <v>101</v>
      </c>
      <c r="N198" t="s">
        <v>282</v>
      </c>
      <c r="O198" t="s">
        <v>135</v>
      </c>
      <c r="P198">
        <f t="shared" si="1"/>
        <v>2035</v>
      </c>
    </row>
    <row r="199" spans="1:16">
      <c r="A199" t="s">
        <v>97</v>
      </c>
      <c r="B199" t="s">
        <v>129</v>
      </c>
      <c r="C199" t="s">
        <v>99</v>
      </c>
      <c r="D199" s="295">
        <v>1.1341000000000001</v>
      </c>
      <c r="F199" t="s">
        <v>100</v>
      </c>
      <c r="G199">
        <v>1</v>
      </c>
      <c r="H199" s="279">
        <v>49675</v>
      </c>
      <c r="I199" s="279"/>
      <c r="K199" t="s">
        <v>101</v>
      </c>
      <c r="N199" t="s">
        <v>282</v>
      </c>
      <c r="O199" t="s">
        <v>135</v>
      </c>
      <c r="P199">
        <f t="shared" si="1"/>
        <v>2036</v>
      </c>
    </row>
    <row r="200" spans="1:16">
      <c r="A200" t="s">
        <v>97</v>
      </c>
      <c r="B200" t="s">
        <v>129</v>
      </c>
      <c r="C200" t="s">
        <v>99</v>
      </c>
      <c r="D200" s="295">
        <v>1.1455</v>
      </c>
      <c r="F200" t="s">
        <v>100</v>
      </c>
      <c r="G200">
        <v>1</v>
      </c>
      <c r="H200" s="279">
        <v>50041</v>
      </c>
      <c r="I200" s="279"/>
      <c r="K200" t="s">
        <v>101</v>
      </c>
      <c r="N200" t="s">
        <v>282</v>
      </c>
      <c r="O200" t="s">
        <v>135</v>
      </c>
      <c r="P200">
        <f t="shared" si="1"/>
        <v>2037</v>
      </c>
    </row>
    <row r="201" spans="1:16">
      <c r="A201" t="s">
        <v>97</v>
      </c>
      <c r="B201" t="s">
        <v>129</v>
      </c>
      <c r="C201" t="s">
        <v>99</v>
      </c>
      <c r="D201" s="295">
        <v>1.157</v>
      </c>
      <c r="F201" t="s">
        <v>100</v>
      </c>
      <c r="G201">
        <v>1</v>
      </c>
      <c r="H201" s="279">
        <v>50406</v>
      </c>
      <c r="I201" s="279"/>
      <c r="K201" t="s">
        <v>101</v>
      </c>
      <c r="N201" t="s">
        <v>282</v>
      </c>
      <c r="O201" t="s">
        <v>135</v>
      </c>
      <c r="P201">
        <f t="shared" si="1"/>
        <v>2038</v>
      </c>
    </row>
    <row r="202" spans="1:16">
      <c r="A202" t="s">
        <v>97</v>
      </c>
      <c r="B202" t="s">
        <v>129</v>
      </c>
      <c r="C202" t="s">
        <v>99</v>
      </c>
      <c r="D202" s="295">
        <v>1.1687000000000001</v>
      </c>
      <c r="F202" t="s">
        <v>100</v>
      </c>
      <c r="G202">
        <v>1</v>
      </c>
      <c r="H202" s="279">
        <v>50771</v>
      </c>
      <c r="I202" s="279"/>
      <c r="K202" t="s">
        <v>101</v>
      </c>
      <c r="N202" t="s">
        <v>282</v>
      </c>
      <c r="O202" t="s">
        <v>135</v>
      </c>
      <c r="P202">
        <f t="shared" si="1"/>
        <v>2039</v>
      </c>
    </row>
    <row r="203" spans="1:16">
      <c r="A203" t="s">
        <v>97</v>
      </c>
      <c r="B203" t="s">
        <v>129</v>
      </c>
      <c r="C203" t="s">
        <v>99</v>
      </c>
      <c r="D203" s="295">
        <v>1.1803999999999999</v>
      </c>
      <c r="F203" t="s">
        <v>100</v>
      </c>
      <c r="G203">
        <v>1</v>
      </c>
      <c r="H203" s="279">
        <v>51136</v>
      </c>
      <c r="I203" s="279"/>
      <c r="K203" t="s">
        <v>101</v>
      </c>
      <c r="N203" t="s">
        <v>282</v>
      </c>
      <c r="O203" t="s">
        <v>135</v>
      </c>
      <c r="P203">
        <f t="shared" si="1"/>
        <v>2040</v>
      </c>
    </row>
    <row r="204" spans="1:16">
      <c r="A204" t="s">
        <v>97</v>
      </c>
      <c r="B204" t="s">
        <v>129</v>
      </c>
      <c r="C204" t="s">
        <v>99</v>
      </c>
      <c r="D204" s="295">
        <v>1.1922999999999999</v>
      </c>
      <c r="F204" t="s">
        <v>100</v>
      </c>
      <c r="G204">
        <v>1</v>
      </c>
      <c r="H204" s="279">
        <v>51502</v>
      </c>
      <c r="I204" s="279"/>
      <c r="K204" t="s">
        <v>101</v>
      </c>
      <c r="N204" t="s">
        <v>282</v>
      </c>
      <c r="O204" t="s">
        <v>135</v>
      </c>
      <c r="P204">
        <f t="shared" si="1"/>
        <v>2041</v>
      </c>
    </row>
    <row r="205" spans="1:16">
      <c r="A205" t="s">
        <v>97</v>
      </c>
      <c r="B205" t="s">
        <v>129</v>
      </c>
      <c r="C205" t="s">
        <v>99</v>
      </c>
      <c r="D205" s="295">
        <v>1.2042999999999999</v>
      </c>
      <c r="F205" t="s">
        <v>100</v>
      </c>
      <c r="G205">
        <v>1</v>
      </c>
      <c r="H205" s="279">
        <v>51867</v>
      </c>
      <c r="I205" s="279"/>
      <c r="K205" t="s">
        <v>101</v>
      </c>
      <c r="N205" t="s">
        <v>282</v>
      </c>
      <c r="O205" t="s">
        <v>135</v>
      </c>
      <c r="P205">
        <f t="shared" si="1"/>
        <v>2042</v>
      </c>
    </row>
    <row r="206" spans="1:16">
      <c r="A206" t="s">
        <v>97</v>
      </c>
      <c r="B206" t="s">
        <v>129</v>
      </c>
      <c r="C206" t="s">
        <v>99</v>
      </c>
      <c r="D206" s="295">
        <v>1.2163999999999999</v>
      </c>
      <c r="F206" t="s">
        <v>100</v>
      </c>
      <c r="G206">
        <v>1</v>
      </c>
      <c r="H206" s="279">
        <v>52232</v>
      </c>
      <c r="I206" s="279"/>
      <c r="K206" t="s">
        <v>101</v>
      </c>
      <c r="N206" t="s">
        <v>282</v>
      </c>
      <c r="O206" t="s">
        <v>135</v>
      </c>
      <c r="P206">
        <f t="shared" si="1"/>
        <v>2043</v>
      </c>
    </row>
    <row r="207" spans="1:16">
      <c r="A207" t="s">
        <v>97</v>
      </c>
      <c r="B207" t="s">
        <v>129</v>
      </c>
      <c r="C207" t="s">
        <v>99</v>
      </c>
      <c r="D207" s="295">
        <v>1.2286999999999999</v>
      </c>
      <c r="F207" t="s">
        <v>100</v>
      </c>
      <c r="G207">
        <v>1</v>
      </c>
      <c r="H207" s="279">
        <v>52597</v>
      </c>
      <c r="I207" s="279"/>
      <c r="K207" t="s">
        <v>101</v>
      </c>
      <c r="N207" t="s">
        <v>282</v>
      </c>
      <c r="O207" t="s">
        <v>135</v>
      </c>
      <c r="P207">
        <f t="shared" si="1"/>
        <v>2044</v>
      </c>
    </row>
    <row r="208" spans="1:16">
      <c r="A208" t="s">
        <v>97</v>
      </c>
      <c r="B208" t="s">
        <v>129</v>
      </c>
      <c r="C208" t="s">
        <v>99</v>
      </c>
      <c r="D208" s="295">
        <v>1.2410000000000001</v>
      </c>
      <c r="F208" t="s">
        <v>100</v>
      </c>
      <c r="G208">
        <v>1</v>
      </c>
      <c r="H208" s="279">
        <v>52963</v>
      </c>
      <c r="I208" s="279"/>
      <c r="K208" t="s">
        <v>101</v>
      </c>
      <c r="N208" t="s">
        <v>282</v>
      </c>
      <c r="O208" t="s">
        <v>135</v>
      </c>
      <c r="P208">
        <f t="shared" si="1"/>
        <v>2045</v>
      </c>
    </row>
    <row r="210" spans="1:18">
      <c r="A210" t="s">
        <v>82</v>
      </c>
      <c r="B210" t="s">
        <v>83</v>
      </c>
      <c r="C210" t="s">
        <v>84</v>
      </c>
      <c r="D210" t="s">
        <v>85</v>
      </c>
      <c r="E210" t="s">
        <v>86</v>
      </c>
      <c r="F210" t="s">
        <v>87</v>
      </c>
      <c r="G210" t="s">
        <v>88</v>
      </c>
      <c r="H210" t="s">
        <v>89</v>
      </c>
      <c r="I210" t="s">
        <v>90</v>
      </c>
      <c r="J210" t="s">
        <v>91</v>
      </c>
      <c r="K210" t="s">
        <v>92</v>
      </c>
      <c r="L210" t="s">
        <v>93</v>
      </c>
      <c r="M210" t="s">
        <v>94</v>
      </c>
      <c r="N210" t="s">
        <v>95</v>
      </c>
      <c r="O210" t="s">
        <v>96</v>
      </c>
    </row>
    <row r="211" spans="1:18">
      <c r="A211" t="s">
        <v>97</v>
      </c>
      <c r="B211" t="s">
        <v>98</v>
      </c>
      <c r="C211" t="s">
        <v>99</v>
      </c>
      <c r="D211" s="295">
        <v>1</v>
      </c>
      <c r="F211" t="s">
        <v>100</v>
      </c>
      <c r="G211">
        <v>1</v>
      </c>
      <c r="H211" s="279">
        <v>45658</v>
      </c>
      <c r="I211" s="279"/>
      <c r="K211" t="s">
        <v>101</v>
      </c>
      <c r="N211" t="s">
        <v>283</v>
      </c>
      <c r="O211" t="s">
        <v>100</v>
      </c>
      <c r="P211">
        <f t="shared" ref="P211:P234" si="2">YEAR(H211)</f>
        <v>2025</v>
      </c>
    </row>
    <row r="212" spans="1:18">
      <c r="A212" t="s">
        <v>97</v>
      </c>
      <c r="B212" t="s">
        <v>98</v>
      </c>
      <c r="C212" t="s">
        <v>99</v>
      </c>
      <c r="D212" s="295">
        <v>1.0222</v>
      </c>
      <c r="F212" t="s">
        <v>100</v>
      </c>
      <c r="G212">
        <v>1</v>
      </c>
      <c r="H212" s="279">
        <v>46023</v>
      </c>
      <c r="I212" s="279"/>
      <c r="K212" t="s">
        <v>101</v>
      </c>
      <c r="N212" t="s">
        <v>283</v>
      </c>
      <c r="O212" t="s">
        <v>100</v>
      </c>
      <c r="P212">
        <f t="shared" si="2"/>
        <v>2026</v>
      </c>
      <c r="Q212" s="296">
        <f>D212/D211-1</f>
        <v>2.2199999999999998E-2</v>
      </c>
      <c r="R212" s="297"/>
    </row>
    <row r="213" spans="1:18">
      <c r="A213" t="s">
        <v>97</v>
      </c>
      <c r="B213" t="s">
        <v>98</v>
      </c>
      <c r="C213" t="s">
        <v>99</v>
      </c>
      <c r="D213" s="295">
        <v>1.0448928399999999</v>
      </c>
      <c r="F213" t="s">
        <v>100</v>
      </c>
      <c r="G213">
        <v>1</v>
      </c>
      <c r="H213" s="279">
        <v>46388</v>
      </c>
      <c r="I213" s="279"/>
      <c r="K213" t="s">
        <v>101</v>
      </c>
      <c r="N213" t="s">
        <v>283</v>
      </c>
      <c r="O213" t="s">
        <v>100</v>
      </c>
      <c r="P213">
        <f t="shared" si="2"/>
        <v>2027</v>
      </c>
      <c r="Q213" s="296">
        <f t="shared" ref="Q213:Q234" si="3">D213/D212-1</f>
        <v>2.2199999999999998E-2</v>
      </c>
      <c r="R213" s="297">
        <f>Q213-Q212</f>
        <v>0</v>
      </c>
    </row>
    <row r="214" spans="1:18">
      <c r="A214" t="s">
        <v>97</v>
      </c>
      <c r="B214" t="s">
        <v>98</v>
      </c>
      <c r="C214" t="s">
        <v>99</v>
      </c>
      <c r="D214" s="295">
        <v>1.068089461</v>
      </c>
      <c r="F214" t="s">
        <v>100</v>
      </c>
      <c r="G214">
        <v>1</v>
      </c>
      <c r="H214" s="279">
        <v>46753</v>
      </c>
      <c r="I214" s="279"/>
      <c r="K214" t="s">
        <v>101</v>
      </c>
      <c r="N214" t="s">
        <v>283</v>
      </c>
      <c r="O214" t="s">
        <v>100</v>
      </c>
      <c r="P214">
        <f t="shared" si="2"/>
        <v>2028</v>
      </c>
      <c r="Q214" s="296">
        <f t="shared" si="3"/>
        <v>2.2199999954062299E-2</v>
      </c>
      <c r="R214" s="297">
        <f t="shared" ref="R214:R234" si="4">Q214-Q213</f>
        <v>-4.5937698089915102E-11</v>
      </c>
    </row>
    <row r="215" spans="1:18">
      <c r="A215" t="s">
        <v>97</v>
      </c>
      <c r="B215" t="s">
        <v>98</v>
      </c>
      <c r="C215" t="s">
        <v>99</v>
      </c>
      <c r="D215" s="295">
        <v>1.0918010469999999</v>
      </c>
      <c r="F215" t="s">
        <v>100</v>
      </c>
      <c r="G215">
        <v>1</v>
      </c>
      <c r="H215" s="279">
        <v>47119</v>
      </c>
      <c r="I215" s="279"/>
      <c r="K215" t="s">
        <v>101</v>
      </c>
      <c r="N215" t="s">
        <v>283</v>
      </c>
      <c r="O215" t="s">
        <v>100</v>
      </c>
      <c r="P215">
        <f t="shared" si="2"/>
        <v>2029</v>
      </c>
      <c r="Q215" s="296">
        <f t="shared" si="3"/>
        <v>2.2199999967980055E-2</v>
      </c>
      <c r="R215" s="297">
        <f t="shared" si="4"/>
        <v>1.3917755836700962E-11</v>
      </c>
    </row>
    <row r="216" spans="1:18">
      <c r="A216" t="s">
        <v>97</v>
      </c>
      <c r="B216" t="s">
        <v>98</v>
      </c>
      <c r="C216" t="s">
        <v>99</v>
      </c>
      <c r="D216" s="295">
        <v>1.11603903</v>
      </c>
      <c r="F216" t="s">
        <v>100</v>
      </c>
      <c r="G216">
        <v>1</v>
      </c>
      <c r="H216" s="279">
        <v>47484</v>
      </c>
      <c r="I216" s="279"/>
      <c r="K216" t="s">
        <v>101</v>
      </c>
      <c r="N216" t="s">
        <v>283</v>
      </c>
      <c r="O216" t="s">
        <v>100</v>
      </c>
      <c r="P216">
        <f t="shared" si="2"/>
        <v>2030</v>
      </c>
      <c r="Q216" s="296">
        <f t="shared" si="3"/>
        <v>2.219999977706566E-2</v>
      </c>
      <c r="R216" s="297">
        <f t="shared" si="4"/>
        <v>-1.9091439540375177E-10</v>
      </c>
    </row>
    <row r="217" spans="1:18">
      <c r="A217" t="s">
        <v>97</v>
      </c>
      <c r="B217" t="s">
        <v>98</v>
      </c>
      <c r="C217" t="s">
        <v>99</v>
      </c>
      <c r="D217" s="295">
        <v>1.1408150969999999</v>
      </c>
      <c r="F217" t="s">
        <v>100</v>
      </c>
      <c r="G217">
        <v>1</v>
      </c>
      <c r="H217" s="279">
        <v>47849</v>
      </c>
      <c r="I217" s="279"/>
      <c r="K217" t="s">
        <v>101</v>
      </c>
      <c r="N217" t="s">
        <v>283</v>
      </c>
      <c r="O217" t="s">
        <v>100</v>
      </c>
      <c r="P217">
        <f t="shared" si="2"/>
        <v>2031</v>
      </c>
      <c r="Q217" s="296">
        <f t="shared" si="3"/>
        <v>2.2200000478477699E-2</v>
      </c>
      <c r="R217" s="297">
        <f t="shared" si="4"/>
        <v>7.0141203956097797E-10</v>
      </c>
    </row>
    <row r="218" spans="1:18">
      <c r="A218" t="s">
        <v>97</v>
      </c>
      <c r="B218" t="s">
        <v>98</v>
      </c>
      <c r="C218" t="s">
        <v>99</v>
      </c>
      <c r="D218" s="295">
        <v>1.166141192</v>
      </c>
      <c r="F218" t="s">
        <v>100</v>
      </c>
      <c r="G218">
        <v>1</v>
      </c>
      <c r="H218" s="279">
        <v>48214</v>
      </c>
      <c r="I218" s="279"/>
      <c r="K218" t="s">
        <v>101</v>
      </c>
      <c r="N218" t="s">
        <v>283</v>
      </c>
      <c r="O218" t="s">
        <v>100</v>
      </c>
      <c r="P218">
        <f t="shared" si="2"/>
        <v>2032</v>
      </c>
      <c r="Q218" s="296">
        <f t="shared" si="3"/>
        <v>2.2199999865534892E-2</v>
      </c>
      <c r="R218" s="297">
        <f t="shared" si="4"/>
        <v>-6.1294280762069775E-10</v>
      </c>
    </row>
    <row r="219" spans="1:18">
      <c r="A219" t="s">
        <v>97</v>
      </c>
      <c r="B219" t="s">
        <v>98</v>
      </c>
      <c r="C219" t="s">
        <v>99</v>
      </c>
      <c r="D219" s="295">
        <v>1.192029526</v>
      </c>
      <c r="F219" t="s">
        <v>100</v>
      </c>
      <c r="G219">
        <v>1</v>
      </c>
      <c r="H219" s="279">
        <v>48580</v>
      </c>
      <c r="I219" s="279"/>
      <c r="K219" t="s">
        <v>101</v>
      </c>
      <c r="N219" t="s">
        <v>283</v>
      </c>
      <c r="O219" t="s">
        <v>100</v>
      </c>
      <c r="P219">
        <f t="shared" si="2"/>
        <v>2033</v>
      </c>
      <c r="Q219" s="296">
        <f t="shared" si="3"/>
        <v>2.2199999603478515E-2</v>
      </c>
      <c r="R219" s="297">
        <f t="shared" si="4"/>
        <v>-2.6205637659870717E-10</v>
      </c>
    </row>
    <row r="220" spans="1:18">
      <c r="A220" t="s">
        <v>97</v>
      </c>
      <c r="B220" t="s">
        <v>98</v>
      </c>
      <c r="C220" t="s">
        <v>99</v>
      </c>
      <c r="D220" s="295">
        <v>1.2184925820000001</v>
      </c>
      <c r="F220" t="s">
        <v>100</v>
      </c>
      <c r="G220">
        <v>1</v>
      </c>
      <c r="H220" s="279">
        <v>48945</v>
      </c>
      <c r="I220" s="279"/>
      <c r="K220" t="s">
        <v>101</v>
      </c>
      <c r="N220" t="s">
        <v>283</v>
      </c>
      <c r="O220" t="s">
        <v>100</v>
      </c>
      <c r="P220">
        <f t="shared" si="2"/>
        <v>2034</v>
      </c>
      <c r="Q220" s="296">
        <f t="shared" si="3"/>
        <v>2.2200000438579837E-2</v>
      </c>
      <c r="R220" s="297">
        <f t="shared" si="4"/>
        <v>8.351013214280556E-10</v>
      </c>
    </row>
    <row r="221" spans="1:18">
      <c r="A221" t="s">
        <v>97</v>
      </c>
      <c r="B221" t="s">
        <v>98</v>
      </c>
      <c r="C221" t="s">
        <v>99</v>
      </c>
      <c r="D221" s="295">
        <v>1.245543117</v>
      </c>
      <c r="F221" t="s">
        <v>100</v>
      </c>
      <c r="G221">
        <v>1</v>
      </c>
      <c r="H221" s="279">
        <v>49310</v>
      </c>
      <c r="I221" s="279"/>
      <c r="K221" t="s">
        <v>101</v>
      </c>
      <c r="N221" t="s">
        <v>283</v>
      </c>
      <c r="O221" t="s">
        <v>100</v>
      </c>
      <c r="P221">
        <f t="shared" si="2"/>
        <v>2035</v>
      </c>
      <c r="Q221" s="296">
        <f t="shared" si="3"/>
        <v>2.2199999737052112E-2</v>
      </c>
      <c r="R221" s="297">
        <f t="shared" si="4"/>
        <v>-7.0152772480014391E-10</v>
      </c>
    </row>
    <row r="222" spans="1:18">
      <c r="A222" t="s">
        <v>97</v>
      </c>
      <c r="B222" t="s">
        <v>98</v>
      </c>
      <c r="C222" t="s">
        <v>99</v>
      </c>
      <c r="D222" s="295">
        <v>1.2731941739999999</v>
      </c>
      <c r="F222" t="s">
        <v>100</v>
      </c>
      <c r="G222">
        <v>1</v>
      </c>
      <c r="H222" s="279">
        <v>49675</v>
      </c>
      <c r="I222" s="279"/>
      <c r="K222" t="s">
        <v>101</v>
      </c>
      <c r="N222" t="s">
        <v>283</v>
      </c>
      <c r="O222" t="s">
        <v>100</v>
      </c>
      <c r="P222">
        <f t="shared" si="2"/>
        <v>2036</v>
      </c>
      <c r="Q222" s="296">
        <f t="shared" si="3"/>
        <v>2.2199999841514773E-2</v>
      </c>
      <c r="R222" s="297">
        <f t="shared" si="4"/>
        <v>1.0446266074382038E-10</v>
      </c>
    </row>
    <row r="223" spans="1:18">
      <c r="A223" t="s">
        <v>97</v>
      </c>
      <c r="B223" t="s">
        <v>98</v>
      </c>
      <c r="C223" t="s">
        <v>99</v>
      </c>
      <c r="D223" s="295">
        <v>1.3014590850000001</v>
      </c>
      <c r="F223" t="s">
        <v>100</v>
      </c>
      <c r="G223">
        <v>1</v>
      </c>
      <c r="H223" s="279">
        <v>50041</v>
      </c>
      <c r="I223" s="279"/>
      <c r="K223" t="s">
        <v>101</v>
      </c>
      <c r="N223" t="s">
        <v>283</v>
      </c>
      <c r="O223" t="s">
        <v>100</v>
      </c>
      <c r="P223">
        <f t="shared" si="2"/>
        <v>2037</v>
      </c>
      <c r="Q223" s="296">
        <f t="shared" si="3"/>
        <v>2.220000026484592E-2</v>
      </c>
      <c r="R223" s="297">
        <f t="shared" si="4"/>
        <v>4.2333114791404114E-10</v>
      </c>
    </row>
    <row r="224" spans="1:18">
      <c r="A224" t="s">
        <v>97</v>
      </c>
      <c r="B224" t="s">
        <v>98</v>
      </c>
      <c r="C224" t="s">
        <v>99</v>
      </c>
      <c r="D224" s="295">
        <v>1.330351477</v>
      </c>
      <c r="F224" t="s">
        <v>100</v>
      </c>
      <c r="G224">
        <v>1</v>
      </c>
      <c r="H224" s="279">
        <v>50406</v>
      </c>
      <c r="I224" s="279"/>
      <c r="K224" t="s">
        <v>101</v>
      </c>
      <c r="N224" t="s">
        <v>283</v>
      </c>
      <c r="O224" t="s">
        <v>100</v>
      </c>
      <c r="P224">
        <f t="shared" si="2"/>
        <v>2038</v>
      </c>
      <c r="Q224" s="296">
        <f t="shared" si="3"/>
        <v>2.2200000240499174E-2</v>
      </c>
      <c r="R224" s="297">
        <f t="shared" si="4"/>
        <v>-2.4346746840819833E-11</v>
      </c>
    </row>
    <row r="225" spans="1:18">
      <c r="A225" t="s">
        <v>97</v>
      </c>
      <c r="B225" t="s">
        <v>98</v>
      </c>
      <c r="C225" t="s">
        <v>99</v>
      </c>
      <c r="D225" s="295">
        <v>1.3598852800000001</v>
      </c>
      <c r="F225" t="s">
        <v>100</v>
      </c>
      <c r="G225">
        <v>1</v>
      </c>
      <c r="H225" s="279">
        <v>50771</v>
      </c>
      <c r="I225" s="279"/>
      <c r="K225" t="s">
        <v>101</v>
      </c>
      <c r="N225" t="s">
        <v>283</v>
      </c>
      <c r="O225" t="s">
        <v>100</v>
      </c>
      <c r="P225">
        <f t="shared" si="2"/>
        <v>2039</v>
      </c>
      <c r="Q225" s="296">
        <f t="shared" si="3"/>
        <v>2.2200000158304034E-2</v>
      </c>
      <c r="R225" s="297">
        <f t="shared" si="4"/>
        <v>-8.2195139583518539E-11</v>
      </c>
    </row>
    <row r="226" spans="1:18">
      <c r="A226" t="s">
        <v>97</v>
      </c>
      <c r="B226" t="s">
        <v>98</v>
      </c>
      <c r="C226" t="s">
        <v>99</v>
      </c>
      <c r="D226" s="295">
        <v>1.3900747330000001</v>
      </c>
      <c r="F226" t="s">
        <v>100</v>
      </c>
      <c r="G226">
        <v>1</v>
      </c>
      <c r="H226" s="279">
        <v>51136</v>
      </c>
      <c r="I226" s="279"/>
      <c r="K226" t="s">
        <v>101</v>
      </c>
      <c r="N226" t="s">
        <v>283</v>
      </c>
      <c r="O226" t="s">
        <v>100</v>
      </c>
      <c r="P226">
        <f t="shared" si="2"/>
        <v>2040</v>
      </c>
      <c r="Q226" s="296">
        <f t="shared" si="3"/>
        <v>2.2199999841163054E-2</v>
      </c>
      <c r="R226" s="297">
        <f t="shared" si="4"/>
        <v>-3.1714098014390402E-10</v>
      </c>
    </row>
    <row r="227" spans="1:18">
      <c r="A227" t="s">
        <v>97</v>
      </c>
      <c r="B227" t="s">
        <v>98</v>
      </c>
      <c r="C227" t="s">
        <v>99</v>
      </c>
      <c r="D227" s="295">
        <v>1.4209343919999999</v>
      </c>
      <c r="F227" t="s">
        <v>100</v>
      </c>
      <c r="G227">
        <v>1</v>
      </c>
      <c r="H227" s="279">
        <v>51502</v>
      </c>
      <c r="I227" s="279"/>
      <c r="K227" t="s">
        <v>101</v>
      </c>
      <c r="N227" t="s">
        <v>283</v>
      </c>
      <c r="O227" t="s">
        <v>100</v>
      </c>
      <c r="P227">
        <f t="shared" si="2"/>
        <v>2041</v>
      </c>
      <c r="Q227" s="296">
        <f t="shared" si="3"/>
        <v>2.2199999947772442E-2</v>
      </c>
      <c r="R227" s="297">
        <f t="shared" si="4"/>
        <v>1.0660938798423558E-10</v>
      </c>
    </row>
    <row r="228" spans="1:18">
      <c r="A228" t="s">
        <v>97</v>
      </c>
      <c r="B228" t="s">
        <v>98</v>
      </c>
      <c r="C228" t="s">
        <v>99</v>
      </c>
      <c r="D228" s="295">
        <v>1.4524791349999999</v>
      </c>
      <c r="F228" t="s">
        <v>100</v>
      </c>
      <c r="G228">
        <v>1</v>
      </c>
      <c r="H228" s="279">
        <v>51867</v>
      </c>
      <c r="I228" s="279"/>
      <c r="K228" t="s">
        <v>101</v>
      </c>
      <c r="N228" t="s">
        <v>283</v>
      </c>
      <c r="O228" t="s">
        <v>100</v>
      </c>
      <c r="P228">
        <f t="shared" si="2"/>
        <v>2042</v>
      </c>
      <c r="Q228" s="296">
        <f t="shared" si="3"/>
        <v>2.2199999646429935E-2</v>
      </c>
      <c r="R228" s="297">
        <f t="shared" si="4"/>
        <v>-3.0134250650348804E-10</v>
      </c>
    </row>
    <row r="229" spans="1:18">
      <c r="A229" t="s">
        <v>97</v>
      </c>
      <c r="B229" t="s">
        <v>98</v>
      </c>
      <c r="C229" t="s">
        <v>99</v>
      </c>
      <c r="D229" s="295">
        <v>1.484724172</v>
      </c>
      <c r="F229" t="s">
        <v>100</v>
      </c>
      <c r="G229">
        <v>1</v>
      </c>
      <c r="H229" s="279">
        <v>52232</v>
      </c>
      <c r="I229" s="279"/>
      <c r="K229" t="s">
        <v>101</v>
      </c>
      <c r="N229" t="s">
        <v>283</v>
      </c>
      <c r="O229" t="s">
        <v>100</v>
      </c>
      <c r="P229">
        <f t="shared" si="2"/>
        <v>2043</v>
      </c>
      <c r="Q229" s="296">
        <f t="shared" si="3"/>
        <v>2.2200000139761089E-2</v>
      </c>
      <c r="R229" s="297">
        <f t="shared" si="4"/>
        <v>4.9333115370586711E-10</v>
      </c>
    </row>
    <row r="230" spans="1:18">
      <c r="A230" t="s">
        <v>97</v>
      </c>
      <c r="B230" t="s">
        <v>98</v>
      </c>
      <c r="C230" t="s">
        <v>99</v>
      </c>
      <c r="D230" s="295">
        <v>1.517685049</v>
      </c>
      <c r="F230" t="s">
        <v>100</v>
      </c>
      <c r="G230">
        <v>1</v>
      </c>
      <c r="H230" s="279">
        <v>52597</v>
      </c>
      <c r="I230" s="279"/>
      <c r="K230" t="s">
        <v>101</v>
      </c>
      <c r="N230" t="s">
        <v>283</v>
      </c>
      <c r="O230" t="s">
        <v>100</v>
      </c>
      <c r="P230">
        <f t="shared" si="2"/>
        <v>2044</v>
      </c>
      <c r="Q230" s="296">
        <f t="shared" si="3"/>
        <v>2.2200000257017516E-2</v>
      </c>
      <c r="R230" s="297">
        <f t="shared" si="4"/>
        <v>1.1725642679039083E-10</v>
      </c>
    </row>
    <row r="231" spans="1:18">
      <c r="A231" t="s">
        <v>97</v>
      </c>
      <c r="B231" t="s">
        <v>98</v>
      </c>
      <c r="C231" t="s">
        <v>99</v>
      </c>
      <c r="D231" s="295">
        <v>1.551377657</v>
      </c>
      <c r="F231" t="s">
        <v>100</v>
      </c>
      <c r="G231">
        <v>1</v>
      </c>
      <c r="H231" s="279">
        <v>52963</v>
      </c>
      <c r="I231" s="279"/>
      <c r="K231" t="s">
        <v>101</v>
      </c>
      <c r="N231" t="s">
        <v>283</v>
      </c>
      <c r="O231" t="s">
        <v>100</v>
      </c>
      <c r="P231">
        <f t="shared" si="2"/>
        <v>2045</v>
      </c>
      <c r="Q231" s="296">
        <f t="shared" si="3"/>
        <v>2.2199999942148718E-2</v>
      </c>
      <c r="R231" s="297">
        <f t="shared" si="4"/>
        <v>-3.1486879770170617E-10</v>
      </c>
    </row>
    <row r="232" spans="1:18">
      <c r="A232" t="s">
        <v>97</v>
      </c>
      <c r="B232" t="s">
        <v>98</v>
      </c>
      <c r="C232" t="s">
        <v>99</v>
      </c>
      <c r="D232" s="295">
        <v>1.5858182409999999</v>
      </c>
      <c r="F232" t="s">
        <v>100</v>
      </c>
      <c r="G232">
        <v>1</v>
      </c>
      <c r="H232" s="279">
        <v>53328</v>
      </c>
      <c r="I232" s="279"/>
      <c r="K232" t="s">
        <v>101</v>
      </c>
      <c r="N232" t="s">
        <v>283</v>
      </c>
      <c r="O232" t="s">
        <v>100</v>
      </c>
      <c r="P232">
        <f t="shared" si="2"/>
        <v>2046</v>
      </c>
      <c r="Q232" s="296">
        <f t="shared" si="3"/>
        <v>2.2200000009410914E-2</v>
      </c>
      <c r="R232" s="297">
        <f t="shared" si="4"/>
        <v>6.7262195813100334E-11</v>
      </c>
    </row>
    <row r="233" spans="1:18">
      <c r="A233" t="s">
        <v>97</v>
      </c>
      <c r="B233" t="s">
        <v>98</v>
      </c>
      <c r="C233" t="s">
        <v>99</v>
      </c>
      <c r="D233" s="295">
        <v>1.6210234059999999</v>
      </c>
      <c r="F233" t="s">
        <v>100</v>
      </c>
      <c r="G233">
        <v>1</v>
      </c>
      <c r="H233" s="279">
        <v>53693</v>
      </c>
      <c r="I233" s="279"/>
      <c r="K233" t="s">
        <v>101</v>
      </c>
      <c r="N233" t="s">
        <v>283</v>
      </c>
      <c r="O233" t="s">
        <v>100</v>
      </c>
      <c r="P233">
        <f t="shared" si="2"/>
        <v>2047</v>
      </c>
      <c r="Q233" s="296">
        <f t="shared" si="3"/>
        <v>2.2200000031403322E-2</v>
      </c>
      <c r="R233" s="297">
        <f t="shared" si="4"/>
        <v>2.1992407894799726E-11</v>
      </c>
    </row>
    <row r="234" spans="1:18">
      <c r="A234" t="s">
        <v>97</v>
      </c>
      <c r="B234" t="s">
        <v>98</v>
      </c>
      <c r="C234" t="s">
        <v>99</v>
      </c>
      <c r="D234" s="295">
        <v>1.657010125</v>
      </c>
      <c r="F234" t="s">
        <v>100</v>
      </c>
      <c r="G234">
        <v>1</v>
      </c>
      <c r="H234" s="279">
        <v>54058</v>
      </c>
      <c r="I234" s="279"/>
      <c r="K234" t="s">
        <v>101</v>
      </c>
      <c r="N234" t="s">
        <v>283</v>
      </c>
      <c r="O234" t="s">
        <v>100</v>
      </c>
      <c r="P234">
        <f t="shared" si="2"/>
        <v>2048</v>
      </c>
      <c r="Q234" s="296">
        <f t="shared" si="3"/>
        <v>2.219999962172059E-2</v>
      </c>
      <c r="R234" s="297">
        <f t="shared" si="4"/>
        <v>-4.0968273218311424E-10</v>
      </c>
    </row>
  </sheetData>
  <conditionalFormatting sqref="J140:K160">
    <cfRule type="notContainsBlanks" dxfId="1" priority="1">
      <formula>LEN(TRIM(J140))&gt;0</formula>
    </cfRule>
  </conditionalFormatting>
  <conditionalFormatting sqref="M155:M160">
    <cfRule type="notContainsBlanks" dxfId="0" priority="2">
      <formula>LEN(TRIM(M155))&gt;0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4DA3614AAD347BE4FEDC2ECD2F677" ma:contentTypeVersion="16" ma:contentTypeDescription="Create a new document." ma:contentTypeScope="" ma:versionID="2b1aa847eaa1640385b98e71bb59af1c">
  <xsd:schema xmlns:xsd="http://www.w3.org/2001/XMLSchema" xmlns:xs="http://www.w3.org/2001/XMLSchema" xmlns:p="http://schemas.microsoft.com/office/2006/metadata/properties" xmlns:ns1="http://schemas.microsoft.com/sharepoint/v3" xmlns:ns2="ba9b2b69-7f9d-4a4b-902b-e1ff65f1b0af" xmlns:ns3="70d1ac05-f8ec-49f9-a53b-b3ecacc8895e" targetNamespace="http://schemas.microsoft.com/office/2006/metadata/properties" ma:root="true" ma:fieldsID="f6aca13c5147c7cb3705c9530429c2ef" ns1:_="" ns2:_="" ns3:_="">
    <xsd:import namespace="http://schemas.microsoft.com/sharepoint/v3"/>
    <xsd:import namespace="ba9b2b69-7f9d-4a4b-902b-e1ff65f1b0af"/>
    <xsd:import namespace="70d1ac05-f8ec-49f9-a53b-b3ecacc88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b2b69-7f9d-4a4b-902b-e1ff65f1b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1ac05-f8ec-49f9-a53b-b3ecacc8895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dead7b-580a-4391-bab2-dd44b80467c1}" ma:internalName="TaxCatchAll" ma:showField="CatchAllData" ma:web="70d1ac05-f8ec-49f9-a53b-b3ecacc889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0d1ac05-f8ec-49f9-a53b-b3ecacc8895e" xsi:nil="true"/>
    <_ip_UnifiedCompliancePolicyProperties xmlns="http://schemas.microsoft.com/sharepoint/v3" xsi:nil="true"/>
    <lcf76f155ced4ddcb4097134ff3c332f xmlns="ba9b2b69-7f9d-4a4b-902b-e1ff65f1b0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5A407C-C3E1-479A-9D6A-0002F6CB827D}"/>
</file>

<file path=customXml/itemProps2.xml><?xml version="1.0" encoding="utf-8"?>
<ds:datastoreItem xmlns:ds="http://schemas.openxmlformats.org/officeDocument/2006/customXml" ds:itemID="{4F24CBEE-A624-4DDD-84F5-559806755B60}"/>
</file>

<file path=customXml/itemProps3.xml><?xml version="1.0" encoding="utf-8"?>
<ds:datastoreItem xmlns:ds="http://schemas.openxmlformats.org/officeDocument/2006/customXml" ds:itemID="{8AD6D80F-9D82-4C3D-8C01-B1C19B12F9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Table 1</vt:lpstr>
      <vt:lpstr>Table 2</vt:lpstr>
      <vt:lpstr>Table 4</vt:lpstr>
      <vt:lpstr>Table 5</vt:lpstr>
      <vt:lpstr>Table3Compare</vt:lpstr>
      <vt:lpstr>GCC.PX.UTS.2035</vt:lpstr>
      <vt:lpstr>GCC.PX.UTS.2036</vt:lpstr>
      <vt:lpstr>GCC.PX.UTS.2038</vt:lpstr>
      <vt:lpstr>GSC.PX.BDG.2038</vt:lpstr>
      <vt:lpstr>2025 IRPUpdt Assumptions</vt:lpstr>
      <vt:lpstr>Discount_Rate</vt:lpstr>
      <vt:lpstr>Inflation</vt:lpstr>
      <vt:lpstr>GCC.PX.UTS.2035!Print_Area</vt:lpstr>
      <vt:lpstr>GCC.PX.UTS.2036!Print_Area</vt:lpstr>
      <vt:lpstr>GCC.PX.UTS.2038!Print_Area</vt:lpstr>
      <vt:lpstr>GSC.PX.BDG.2038!Print_Area</vt:lpstr>
      <vt:lpstr>'Table 1'!Print_Area</vt:lpstr>
      <vt:lpstr>'Table 5'!Print_Area</vt:lpstr>
      <vt:lpstr>Table3Compare!Print_Area</vt:lpstr>
      <vt:lpstr>Real_Discount_Rate</vt:lpstr>
      <vt:lpstr>Study_CF</vt:lpstr>
      <vt:lpstr>Study_MW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Alpay, Ebru (PacifiCorp)</cp:lastModifiedBy>
  <cp:lastPrinted>2024-04-30T20:43:04Z</cp:lastPrinted>
  <dcterms:created xsi:type="dcterms:W3CDTF">2001-03-19T15:45:46Z</dcterms:created>
  <dcterms:modified xsi:type="dcterms:W3CDTF">2026-08-13T20:36:34Z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0x0101004AB4DA3614AAD347BE4FEDC2ECD2F677</vt:lpwstr>
  </property>
</Properties>
</file>